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4"/>
  <workbookPr defaultThemeVersion="166925"/>
  <mc:AlternateContent xmlns:mc="http://schemas.openxmlformats.org/markup-compatibility/2006">
    <mc:Choice Requires="x15">
      <x15ac:absPath xmlns:x15ac="http://schemas.microsoft.com/office/spreadsheetml/2010/11/ac" url="C:\Users\cesar.claros\Desktop\CDS publicar actualizaciones de bases\"/>
    </mc:Choice>
  </mc:AlternateContent>
  <xr:revisionPtr revIDLastSave="0" documentId="8_{F3DBCB1D-02C9-4637-BFCF-3B8203EFAD53}" xr6:coauthVersionLast="47" xr6:coauthVersionMax="47" xr10:uidLastSave="{00000000-0000-0000-0000-000000000000}"/>
  <bookViews>
    <workbookView xWindow="-120" yWindow="-120" windowWidth="24240" windowHeight="13140" activeTab="14" xr2:uid="{7CF94C24-41F7-4B98-B375-4E5E5CEC2A0C}"/>
  </bookViews>
  <sheets>
    <sheet name="ÍNDICE" sheetId="86" r:id="rId1"/>
    <sheet name="1" sheetId="83" r:id="rId2"/>
    <sheet name="2" sheetId="84" r:id="rId3"/>
    <sheet name="3" sheetId="85" r:id="rId4"/>
    <sheet name="4" sheetId="92" r:id="rId5"/>
    <sheet name="5" sheetId="2" r:id="rId6"/>
    <sheet name="6" sheetId="3" r:id="rId7"/>
    <sheet name="7" sheetId="99" r:id="rId8"/>
    <sheet name="8-1" sheetId="5" r:id="rId9"/>
    <sheet name="8-2" sheetId="6" r:id="rId10"/>
    <sheet name="9" sheetId="7" r:id="rId11"/>
    <sheet name="10" sheetId="8" r:id="rId12"/>
    <sheet name="11" sheetId="9" r:id="rId13"/>
    <sheet name="12" sheetId="10" r:id="rId14"/>
    <sheet name="13" sheetId="98" r:id="rId15"/>
    <sheet name="14" sheetId="11" r:id="rId16"/>
    <sheet name="15" sheetId="12" r:id="rId17"/>
    <sheet name="16" sheetId="14" r:id="rId18"/>
    <sheet name="17" sheetId="18" r:id="rId19"/>
    <sheet name="18" sheetId="17" r:id="rId20"/>
    <sheet name="19" sheetId="16" r:id="rId21"/>
    <sheet name="20" sheetId="15" r:id="rId22"/>
    <sheet name="21" sheetId="19" r:id="rId23"/>
    <sheet name="22" sheetId="20" r:id="rId24"/>
    <sheet name="23" sheetId="21" r:id="rId25"/>
    <sheet name="24" sheetId="23" r:id="rId26"/>
    <sheet name="25" sheetId="24" r:id="rId27"/>
    <sheet name="26" sheetId="22" r:id="rId28"/>
    <sheet name="27" sheetId="25" r:id="rId29"/>
    <sheet name="28" sheetId="26" r:id="rId30"/>
    <sheet name="29" sheetId="27" r:id="rId31"/>
    <sheet name="30" sheetId="42" r:id="rId32"/>
    <sheet name="31-1" sheetId="43" r:id="rId33"/>
    <sheet name="31-2" sheetId="44" r:id="rId34"/>
    <sheet name="32" sheetId="46" r:id="rId35"/>
    <sheet name="33" sheetId="45" r:id="rId36"/>
    <sheet name="34" sheetId="31" r:id="rId37"/>
    <sheet name="35" sheetId="29" r:id="rId38"/>
    <sheet name="36" sheetId="30" r:id="rId39"/>
    <sheet name="37" sheetId="33" r:id="rId40"/>
    <sheet name="38" sheetId="34" r:id="rId41"/>
    <sheet name="39" sheetId="32" r:id="rId42"/>
    <sheet name="40" sheetId="28" r:id="rId43"/>
    <sheet name="41" sheetId="37" r:id="rId44"/>
    <sheet name="42" sheetId="36" r:id="rId45"/>
    <sheet name="43" sheetId="39" r:id="rId46"/>
    <sheet name="44" sheetId="47" r:id="rId47"/>
    <sheet name="45-1" sheetId="48" r:id="rId48"/>
    <sheet name="45-2" sheetId="49" r:id="rId49"/>
    <sheet name="46" sheetId="40" r:id="rId50"/>
    <sheet name="47" sheetId="35" r:id="rId51"/>
    <sheet name="48" sheetId="38" r:id="rId52"/>
    <sheet name="49" sheetId="50" r:id="rId53"/>
    <sheet name="50" sheetId="51" r:id="rId54"/>
    <sheet name="51" sheetId="52" r:id="rId55"/>
    <sheet name="52" sheetId="59" r:id="rId56"/>
    <sheet name="53-1" sheetId="60" r:id="rId57"/>
    <sheet name="53-2" sheetId="61" r:id="rId58"/>
    <sheet name="54-1" sheetId="53" r:id="rId59"/>
    <sheet name="54-2" sheetId="54" r:id="rId60"/>
    <sheet name="55-1" sheetId="55" r:id="rId61"/>
    <sheet name="55-2" sheetId="56" r:id="rId62"/>
    <sheet name="56" sheetId="57" r:id="rId63"/>
    <sheet name="57" sheetId="58" r:id="rId64"/>
    <sheet name="58" sheetId="62" r:id="rId65"/>
    <sheet name="59" sheetId="63" r:id="rId66"/>
    <sheet name="60" sheetId="64" r:id="rId67"/>
    <sheet name="61" sheetId="68" r:id="rId68"/>
    <sheet name="62-1" sheetId="69" r:id="rId69"/>
    <sheet name="62-2" sheetId="70" r:id="rId70"/>
    <sheet name="63" sheetId="65" r:id="rId71"/>
    <sheet name="64" sheetId="66" r:id="rId72"/>
    <sheet name="65" sheetId="67" r:id="rId73"/>
    <sheet name="66" sheetId="71" r:id="rId74"/>
    <sheet name="67" sheetId="72" r:id="rId75"/>
    <sheet name="68" sheetId="73" r:id="rId76"/>
    <sheet name="69" sheetId="77" r:id="rId77"/>
    <sheet name="70" sheetId="78" r:id="rId78"/>
    <sheet name="71" sheetId="79" r:id="rId79"/>
    <sheet name="72" sheetId="74" r:id="rId80"/>
    <sheet name="73" sheetId="75" r:id="rId81"/>
    <sheet name="74" sheetId="76" r:id="rId82"/>
    <sheet name="75" sheetId="80" r:id="rId83"/>
    <sheet name="76" sheetId="82" r:id="rId84"/>
    <sheet name="77" sheetId="81" r:id="rId85"/>
    <sheet name="78" sheetId="87" r:id="rId86"/>
    <sheet name="79" sheetId="91" r:id="rId87"/>
    <sheet name="80" sheetId="88" r:id="rId88"/>
    <sheet name="81" sheetId="89" r:id="rId89"/>
    <sheet name="82" sheetId="90" r:id="rId90"/>
    <sheet name="83" sheetId="95" r:id="rId91"/>
    <sheet name="84" sheetId="96" r:id="rId92"/>
  </sheets>
  <externalReferences>
    <externalReference r:id="rId93"/>
  </externalReferences>
  <definedNames>
    <definedName name="_004" localSheetId="1">'[1]Bancos Múltiples'!#REF!</definedName>
    <definedName name="_004" localSheetId="28">'[1]Bancos Múltiples'!#REF!</definedName>
    <definedName name="_004" localSheetId="29">'[1]Bancos Múltiples'!#REF!</definedName>
    <definedName name="_004" localSheetId="30">'[1]Bancos Múltiples'!#REF!</definedName>
    <definedName name="_004" localSheetId="4">'[1]Bancos Múltiples'!#REF!</definedName>
    <definedName name="_004" localSheetId="43">'[1]Bancos Múltiples'!#REF!</definedName>
    <definedName name="_004" localSheetId="44">'[1]Bancos Múltiples'!#REF!</definedName>
    <definedName name="_004" localSheetId="45">'[1]Bancos Múltiples'!#REF!</definedName>
    <definedName name="_004" localSheetId="52">'[1]Bancos Múltiples'!#REF!</definedName>
    <definedName name="_004" localSheetId="5">'[1]Bancos Múltiples'!#REF!</definedName>
    <definedName name="_004" localSheetId="53">'[1]Bancos Múltiples'!#REF!</definedName>
    <definedName name="_004" localSheetId="54">'[1]Bancos Múltiples'!#REF!</definedName>
    <definedName name="_004" localSheetId="64">'[1]Bancos Múltiples'!#REF!</definedName>
    <definedName name="_004" localSheetId="65">'[1]Bancos Múltiples'!#REF!</definedName>
    <definedName name="_004" localSheetId="6">'[1]Bancos Múltiples'!#REF!</definedName>
    <definedName name="_004" localSheetId="66">'[1]Bancos Múltiples'!#REF!</definedName>
    <definedName name="_004" localSheetId="73">'[1]Bancos Múltiples'!#REF!</definedName>
    <definedName name="_004" localSheetId="74">'[1]Bancos Múltiples'!#REF!</definedName>
    <definedName name="_004" localSheetId="75">'[1]Bancos Múltiples'!#REF!</definedName>
    <definedName name="_004" localSheetId="0">'[1]Bancos Múltiples'!#REF!</definedName>
    <definedName name="_004">'[1]Bancos Múltiples'!#REF!</definedName>
    <definedName name="_004B" localSheetId="1">'[1]Bancos Múltiples'!#REF!</definedName>
    <definedName name="_004B" localSheetId="24">'[1]Bancos Múltiples'!#REF!</definedName>
    <definedName name="_004B" localSheetId="28">'[1]Bancos Múltiples'!#REF!</definedName>
    <definedName name="_004B" localSheetId="29">'[1]Bancos Múltiples'!#REF!</definedName>
    <definedName name="_004B" localSheetId="30">'[1]Bancos Múltiples'!#REF!</definedName>
    <definedName name="_004B" localSheetId="38">'[1]Bancos Múltiples'!#REF!</definedName>
    <definedName name="_004B" localSheetId="4">'[1]Bancos Múltiples'!#REF!</definedName>
    <definedName name="_004B" localSheetId="43">'[1]Bancos Múltiples'!#REF!</definedName>
    <definedName name="_004B" localSheetId="44">'[1]Bancos Múltiples'!#REF!</definedName>
    <definedName name="_004B" localSheetId="45">'[1]Bancos Múltiples'!#REF!</definedName>
    <definedName name="_004B" localSheetId="52">'[1]Bancos Múltiples'!#REF!</definedName>
    <definedName name="_004B" localSheetId="5">'[1]Bancos Múltiples'!#REF!</definedName>
    <definedName name="_004B" localSheetId="53">'[1]Bancos Múltiples'!#REF!</definedName>
    <definedName name="_004B" localSheetId="54">'[1]Bancos Múltiples'!#REF!</definedName>
    <definedName name="_004B" localSheetId="64">'[1]Bancos Múltiples'!#REF!</definedName>
    <definedName name="_004B" localSheetId="65">'[1]Bancos Múltiples'!#REF!</definedName>
    <definedName name="_004B" localSheetId="6">'[1]Bancos Múltiples'!#REF!</definedName>
    <definedName name="_004B" localSheetId="66">'[1]Bancos Múltiples'!#REF!</definedName>
    <definedName name="_004B" localSheetId="73">'[1]Bancos Múltiples'!#REF!</definedName>
    <definedName name="_004B" localSheetId="74">'[1]Bancos Múltiples'!#REF!</definedName>
    <definedName name="_004B" localSheetId="75">'[1]Bancos Múltiples'!#REF!</definedName>
    <definedName name="_004B" localSheetId="82">'[1]Bancos Múltiples'!#REF!</definedName>
    <definedName name="_004B" localSheetId="83">'[1]Bancos Múltiples'!#REF!</definedName>
    <definedName name="_004B" localSheetId="84">'[1]Bancos Múltiples'!#REF!</definedName>
    <definedName name="_004B" localSheetId="0">'[1]Bancos Múltiples'!#REF!</definedName>
    <definedName name="_004B">'[1]Bancos Múltiples'!#REF!</definedName>
    <definedName name="_008" localSheetId="1">'[1]Bancos Múltiples'!#REF!</definedName>
    <definedName name="_008" localSheetId="28">'[1]Bancos Múltiples'!#REF!</definedName>
    <definedName name="_008" localSheetId="29">'[1]Bancos Múltiples'!#REF!</definedName>
    <definedName name="_008" localSheetId="4">'[1]Bancos Múltiples'!#REF!</definedName>
    <definedName name="_008" localSheetId="43">'[1]Bancos Múltiples'!#REF!</definedName>
    <definedName name="_008" localSheetId="44">'[1]Bancos Múltiples'!#REF!</definedName>
    <definedName name="_008" localSheetId="52">'[1]Bancos Múltiples'!#REF!</definedName>
    <definedName name="_008" localSheetId="5">'[1]Bancos Múltiples'!#REF!</definedName>
    <definedName name="_008" localSheetId="53">'[1]Bancos Múltiples'!#REF!</definedName>
    <definedName name="_008" localSheetId="64">'[1]Bancos Múltiples'!#REF!</definedName>
    <definedName name="_008" localSheetId="65">'[1]Bancos Múltiples'!#REF!</definedName>
    <definedName name="_008" localSheetId="73">'[1]Bancos Múltiples'!#REF!</definedName>
    <definedName name="_008" localSheetId="74">'[1]Bancos Múltiples'!#REF!</definedName>
    <definedName name="_008" localSheetId="0">'[1]Bancos Múltiples'!#REF!</definedName>
    <definedName name="_008">'[1]Bancos Múltiples'!#REF!</definedName>
    <definedName name="_008B" localSheetId="1">'[1]Bancos Múltiples'!#REF!</definedName>
    <definedName name="_008B" localSheetId="28">'[1]Bancos Múltiples'!#REF!</definedName>
    <definedName name="_008B" localSheetId="29">'[1]Bancos Múltiples'!#REF!</definedName>
    <definedName name="_008B" localSheetId="4">'[1]Bancos Múltiples'!#REF!</definedName>
    <definedName name="_008B" localSheetId="43">'[1]Bancos Múltiples'!#REF!</definedName>
    <definedName name="_008B" localSheetId="44">'[1]Bancos Múltiples'!#REF!</definedName>
    <definedName name="_008B" localSheetId="52">'[1]Bancos Múltiples'!#REF!</definedName>
    <definedName name="_008B" localSheetId="5">'[1]Bancos Múltiples'!#REF!</definedName>
    <definedName name="_008B" localSheetId="53">'[1]Bancos Múltiples'!#REF!</definedName>
    <definedName name="_008B" localSheetId="64">'[1]Bancos Múltiples'!#REF!</definedName>
    <definedName name="_008B" localSheetId="65">'[1]Bancos Múltiples'!#REF!</definedName>
    <definedName name="_008B" localSheetId="73">'[1]Bancos Múltiples'!#REF!</definedName>
    <definedName name="_008B" localSheetId="74">'[1]Bancos Múltiples'!#REF!</definedName>
    <definedName name="_008B" localSheetId="0">'[1]Bancos Múltiples'!#REF!</definedName>
    <definedName name="_008B">'[1]Bancos Múltiples'!#REF!</definedName>
    <definedName name="_009" localSheetId="1">'[1]Bancos Múltiples'!#REF!</definedName>
    <definedName name="_009" localSheetId="28">'[1]Bancos Múltiples'!#REF!</definedName>
    <definedName name="_009" localSheetId="29">'[1]Bancos Múltiples'!#REF!</definedName>
    <definedName name="_009" localSheetId="4">'[1]Bancos Múltiples'!#REF!</definedName>
    <definedName name="_009" localSheetId="43">'[1]Bancos Múltiples'!#REF!</definedName>
    <definedName name="_009" localSheetId="44">'[1]Bancos Múltiples'!#REF!</definedName>
    <definedName name="_009" localSheetId="52">'[1]Bancos Múltiples'!#REF!</definedName>
    <definedName name="_009" localSheetId="5">'[1]Bancos Múltiples'!#REF!</definedName>
    <definedName name="_009" localSheetId="53">'[1]Bancos Múltiples'!#REF!</definedName>
    <definedName name="_009" localSheetId="64">'[1]Bancos Múltiples'!#REF!</definedName>
    <definedName name="_009" localSheetId="65">'[1]Bancos Múltiples'!#REF!</definedName>
    <definedName name="_009" localSheetId="73">'[1]Bancos Múltiples'!#REF!</definedName>
    <definedName name="_009" localSheetId="74">'[1]Bancos Múltiples'!#REF!</definedName>
    <definedName name="_009" localSheetId="0">'[1]Bancos Múltiples'!#REF!</definedName>
    <definedName name="_009">'[1]Bancos Múltiples'!#REF!</definedName>
    <definedName name="_009B" localSheetId="1">'[1]Bancos Múltiples'!#REF!</definedName>
    <definedName name="_009B" localSheetId="28">'[1]Bancos Múltiples'!#REF!</definedName>
    <definedName name="_009B" localSheetId="29">'[1]Bancos Múltiples'!#REF!</definedName>
    <definedName name="_009B" localSheetId="4">'[1]Bancos Múltiples'!#REF!</definedName>
    <definedName name="_009B" localSheetId="43">'[1]Bancos Múltiples'!#REF!</definedName>
    <definedName name="_009B" localSheetId="44">'[1]Bancos Múltiples'!#REF!</definedName>
    <definedName name="_009B" localSheetId="52">'[1]Bancos Múltiples'!#REF!</definedName>
    <definedName name="_009B" localSheetId="5">'[1]Bancos Múltiples'!#REF!</definedName>
    <definedName name="_009B" localSheetId="53">'[1]Bancos Múltiples'!#REF!</definedName>
    <definedName name="_009B" localSheetId="64">'[1]Bancos Múltiples'!#REF!</definedName>
    <definedName name="_009B" localSheetId="65">'[1]Bancos Múltiples'!#REF!</definedName>
    <definedName name="_009B" localSheetId="73">'[1]Bancos Múltiples'!#REF!</definedName>
    <definedName name="_009B" localSheetId="74">'[1]Bancos Múltiples'!#REF!</definedName>
    <definedName name="_009B" localSheetId="0">'[1]Bancos Múltiples'!#REF!</definedName>
    <definedName name="_009B">'[1]Bancos Múltiples'!#REF!</definedName>
    <definedName name="_012" localSheetId="1">'[1]Bancos Múltiples'!#REF!</definedName>
    <definedName name="_012" localSheetId="28">'[1]Bancos Múltiples'!#REF!</definedName>
    <definedName name="_012" localSheetId="29">'[1]Bancos Múltiples'!#REF!</definedName>
    <definedName name="_012" localSheetId="4">'[1]Bancos Múltiples'!#REF!</definedName>
    <definedName name="_012" localSheetId="43">'[1]Bancos Múltiples'!#REF!</definedName>
    <definedName name="_012" localSheetId="44">'[1]Bancos Múltiples'!#REF!</definedName>
    <definedName name="_012" localSheetId="52">'[1]Bancos Múltiples'!#REF!</definedName>
    <definedName name="_012" localSheetId="5">'[1]Bancos Múltiples'!#REF!</definedName>
    <definedName name="_012" localSheetId="53">'[1]Bancos Múltiples'!#REF!</definedName>
    <definedName name="_012" localSheetId="64">'[1]Bancos Múltiples'!#REF!</definedName>
    <definedName name="_012" localSheetId="65">'[1]Bancos Múltiples'!#REF!</definedName>
    <definedName name="_012" localSheetId="73">'[1]Bancos Múltiples'!#REF!</definedName>
    <definedName name="_012" localSheetId="74">'[1]Bancos Múltiples'!#REF!</definedName>
    <definedName name="_012" localSheetId="0">'[1]Bancos Múltiples'!#REF!</definedName>
    <definedName name="_012">'[1]Bancos Múltiples'!#REF!</definedName>
    <definedName name="_012B" localSheetId="1">'[1]Bancos Múltiples'!#REF!</definedName>
    <definedName name="_012B" localSheetId="28">'[1]Bancos Múltiples'!#REF!</definedName>
    <definedName name="_012B" localSheetId="29">'[1]Bancos Múltiples'!#REF!</definedName>
    <definedName name="_012B" localSheetId="4">'[1]Bancos Múltiples'!#REF!</definedName>
    <definedName name="_012B" localSheetId="43">'[1]Bancos Múltiples'!#REF!</definedName>
    <definedName name="_012B" localSheetId="44">'[1]Bancos Múltiples'!#REF!</definedName>
    <definedName name="_012B" localSheetId="52">'[1]Bancos Múltiples'!#REF!</definedName>
    <definedName name="_012B" localSheetId="5">'[1]Bancos Múltiples'!#REF!</definedName>
    <definedName name="_012B" localSheetId="53">'[1]Bancos Múltiples'!#REF!</definedName>
    <definedName name="_012B" localSheetId="64">'[1]Bancos Múltiples'!#REF!</definedName>
    <definedName name="_012B" localSheetId="65">'[1]Bancos Múltiples'!#REF!</definedName>
    <definedName name="_012B" localSheetId="73">'[1]Bancos Múltiples'!#REF!</definedName>
    <definedName name="_012B" localSheetId="74">'[1]Bancos Múltiples'!#REF!</definedName>
    <definedName name="_012B" localSheetId="0">'[1]Bancos Múltiples'!#REF!</definedName>
    <definedName name="_012B">'[1]Bancos Múltiples'!#REF!</definedName>
    <definedName name="_014" localSheetId="1">'[1]Bancos Múltiples'!#REF!</definedName>
    <definedName name="_014" localSheetId="28">'[1]Bancos Múltiples'!#REF!</definedName>
    <definedName name="_014" localSheetId="29">'[1]Bancos Múltiples'!#REF!</definedName>
    <definedName name="_014" localSheetId="4">'[1]Bancos Múltiples'!#REF!</definedName>
    <definedName name="_014" localSheetId="43">'[1]Bancos Múltiples'!#REF!</definedName>
    <definedName name="_014" localSheetId="44">'[1]Bancos Múltiples'!#REF!</definedName>
    <definedName name="_014" localSheetId="52">'[1]Bancos Múltiples'!#REF!</definedName>
    <definedName name="_014" localSheetId="5">'[1]Bancos Múltiples'!#REF!</definedName>
    <definedName name="_014" localSheetId="53">'[1]Bancos Múltiples'!#REF!</definedName>
    <definedName name="_014" localSheetId="64">'[1]Bancos Múltiples'!#REF!</definedName>
    <definedName name="_014" localSheetId="65">'[1]Bancos Múltiples'!#REF!</definedName>
    <definedName name="_014" localSheetId="73">'[1]Bancos Múltiples'!#REF!</definedName>
    <definedName name="_014" localSheetId="74">'[1]Bancos Múltiples'!#REF!</definedName>
    <definedName name="_014" localSheetId="0">'[1]Bancos Múltiples'!#REF!</definedName>
    <definedName name="_014">'[1]Bancos Múltiples'!#REF!</definedName>
    <definedName name="_014B" localSheetId="1">'[1]Bancos Múltiples'!#REF!</definedName>
    <definedName name="_014B" localSheetId="28">'[1]Bancos Múltiples'!#REF!</definedName>
    <definedName name="_014B" localSheetId="29">'[1]Bancos Múltiples'!#REF!</definedName>
    <definedName name="_014B" localSheetId="4">'[1]Bancos Múltiples'!#REF!</definedName>
    <definedName name="_014B" localSheetId="43">'[1]Bancos Múltiples'!#REF!</definedName>
    <definedName name="_014B" localSheetId="44">'[1]Bancos Múltiples'!#REF!</definedName>
    <definedName name="_014B" localSheetId="52">'[1]Bancos Múltiples'!#REF!</definedName>
    <definedName name="_014B" localSheetId="5">'[1]Bancos Múltiples'!#REF!</definedName>
    <definedName name="_014B" localSheetId="53">'[1]Bancos Múltiples'!#REF!</definedName>
    <definedName name="_014B" localSheetId="64">'[1]Bancos Múltiples'!#REF!</definedName>
    <definedName name="_014B" localSheetId="65">'[1]Bancos Múltiples'!#REF!</definedName>
    <definedName name="_014B" localSheetId="73">'[1]Bancos Múltiples'!#REF!</definedName>
    <definedName name="_014B" localSheetId="74">'[1]Bancos Múltiples'!#REF!</definedName>
    <definedName name="_014B" localSheetId="0">'[1]Bancos Múltiples'!#REF!</definedName>
    <definedName name="_014B">'[1]Bancos Múltiples'!#REF!</definedName>
    <definedName name="_020" localSheetId="1">'[1]Bancos Múltiples'!#REF!</definedName>
    <definedName name="_020" localSheetId="28">'[1]Bancos Múltiples'!#REF!</definedName>
    <definedName name="_020" localSheetId="29">'[1]Bancos Múltiples'!#REF!</definedName>
    <definedName name="_020" localSheetId="4">'[1]Bancos Múltiples'!#REF!</definedName>
    <definedName name="_020" localSheetId="43">'[1]Bancos Múltiples'!#REF!</definedName>
    <definedName name="_020" localSheetId="44">'[1]Bancos Múltiples'!#REF!</definedName>
    <definedName name="_020" localSheetId="52">'[1]Bancos Múltiples'!#REF!</definedName>
    <definedName name="_020" localSheetId="5">'[1]Bancos Múltiples'!#REF!</definedName>
    <definedName name="_020" localSheetId="53">'[1]Bancos Múltiples'!#REF!</definedName>
    <definedName name="_020" localSheetId="64">'[1]Bancos Múltiples'!#REF!</definedName>
    <definedName name="_020" localSheetId="65">'[1]Bancos Múltiples'!#REF!</definedName>
    <definedName name="_020" localSheetId="73">'[1]Bancos Múltiples'!#REF!</definedName>
    <definedName name="_020" localSheetId="74">'[1]Bancos Múltiples'!#REF!</definedName>
    <definedName name="_020" localSheetId="0">'[1]Bancos Múltiples'!#REF!</definedName>
    <definedName name="_020">'[1]Bancos Múltiples'!#REF!</definedName>
    <definedName name="_020B" localSheetId="1">'[1]Bancos Múltiples'!#REF!</definedName>
    <definedName name="_020B" localSheetId="28">'[1]Bancos Múltiples'!#REF!</definedName>
    <definedName name="_020B" localSheetId="29">'[1]Bancos Múltiples'!#REF!</definedName>
    <definedName name="_020B" localSheetId="4">'[1]Bancos Múltiples'!#REF!</definedName>
    <definedName name="_020B" localSheetId="43">'[1]Bancos Múltiples'!#REF!</definedName>
    <definedName name="_020B" localSheetId="44">'[1]Bancos Múltiples'!#REF!</definedName>
    <definedName name="_020B" localSheetId="52">'[1]Bancos Múltiples'!#REF!</definedName>
    <definedName name="_020B" localSheetId="5">'[1]Bancos Múltiples'!#REF!</definedName>
    <definedName name="_020B" localSheetId="53">'[1]Bancos Múltiples'!#REF!</definedName>
    <definedName name="_020B" localSheetId="64">'[1]Bancos Múltiples'!#REF!</definedName>
    <definedName name="_020B" localSheetId="65">'[1]Bancos Múltiples'!#REF!</definedName>
    <definedName name="_020B" localSheetId="73">'[1]Bancos Múltiples'!#REF!</definedName>
    <definedName name="_020B" localSheetId="74">'[1]Bancos Múltiples'!#REF!</definedName>
    <definedName name="_020B" localSheetId="0">'[1]Bancos Múltiples'!#REF!</definedName>
    <definedName name="_020B">'[1]Bancos Múltiples'!#REF!</definedName>
    <definedName name="_021" localSheetId="1">'[1]Bancos Múltiples'!#REF!</definedName>
    <definedName name="_021" localSheetId="28">'[1]Bancos Múltiples'!#REF!</definedName>
    <definedName name="_021" localSheetId="29">'[1]Bancos Múltiples'!#REF!</definedName>
    <definedName name="_021" localSheetId="4">'[1]Bancos Múltiples'!#REF!</definedName>
    <definedName name="_021" localSheetId="43">'[1]Bancos Múltiples'!#REF!</definedName>
    <definedName name="_021" localSheetId="44">'[1]Bancos Múltiples'!#REF!</definedName>
    <definedName name="_021" localSheetId="52">'[1]Bancos Múltiples'!#REF!</definedName>
    <definedName name="_021" localSheetId="5">'[1]Bancos Múltiples'!#REF!</definedName>
    <definedName name="_021" localSheetId="53">'[1]Bancos Múltiples'!#REF!</definedName>
    <definedName name="_021" localSheetId="64">'[1]Bancos Múltiples'!#REF!</definedName>
    <definedName name="_021" localSheetId="65">'[1]Bancos Múltiples'!#REF!</definedName>
    <definedName name="_021" localSheetId="73">'[1]Bancos Múltiples'!#REF!</definedName>
    <definedName name="_021" localSheetId="74">'[1]Bancos Múltiples'!#REF!</definedName>
    <definedName name="_021" localSheetId="0">'[1]Bancos Múltiples'!#REF!</definedName>
    <definedName name="_021">'[1]Bancos Múltiples'!#REF!</definedName>
    <definedName name="_021B" localSheetId="1">'[1]Bancos Múltiples'!#REF!</definedName>
    <definedName name="_021B" localSheetId="28">'[1]Bancos Múltiples'!#REF!</definedName>
    <definedName name="_021B" localSheetId="29">'[1]Bancos Múltiples'!#REF!</definedName>
    <definedName name="_021B" localSheetId="4">'[1]Bancos Múltiples'!#REF!</definedName>
    <definedName name="_021B" localSheetId="43">'[1]Bancos Múltiples'!#REF!</definedName>
    <definedName name="_021B" localSheetId="44">'[1]Bancos Múltiples'!#REF!</definedName>
    <definedName name="_021B" localSheetId="52">'[1]Bancos Múltiples'!#REF!</definedName>
    <definedName name="_021B" localSheetId="5">'[1]Bancos Múltiples'!#REF!</definedName>
    <definedName name="_021B" localSheetId="53">'[1]Bancos Múltiples'!#REF!</definedName>
    <definedName name="_021B" localSheetId="64">'[1]Bancos Múltiples'!#REF!</definedName>
    <definedName name="_021B" localSheetId="65">'[1]Bancos Múltiples'!#REF!</definedName>
    <definedName name="_021B" localSheetId="73">'[1]Bancos Múltiples'!#REF!</definedName>
    <definedName name="_021B" localSheetId="74">'[1]Bancos Múltiples'!#REF!</definedName>
    <definedName name="_021B" localSheetId="0">'[1]Bancos Múltiples'!#REF!</definedName>
    <definedName name="_021B">'[1]Bancos Múltiples'!#REF!</definedName>
    <definedName name="_022" localSheetId="1">'[1]Bancos Múltiples'!#REF!</definedName>
    <definedName name="_022" localSheetId="28">'[1]Bancos Múltiples'!#REF!</definedName>
    <definedName name="_022" localSheetId="29">'[1]Bancos Múltiples'!#REF!</definedName>
    <definedName name="_022" localSheetId="4">'[1]Bancos Múltiples'!#REF!</definedName>
    <definedName name="_022" localSheetId="43">'[1]Bancos Múltiples'!#REF!</definedName>
    <definedName name="_022" localSheetId="44">'[1]Bancos Múltiples'!#REF!</definedName>
    <definedName name="_022" localSheetId="52">'[1]Bancos Múltiples'!#REF!</definedName>
    <definedName name="_022" localSheetId="5">'[1]Bancos Múltiples'!#REF!</definedName>
    <definedName name="_022" localSheetId="53">'[1]Bancos Múltiples'!#REF!</definedName>
    <definedName name="_022" localSheetId="64">'[1]Bancos Múltiples'!#REF!</definedName>
    <definedName name="_022" localSheetId="65">'[1]Bancos Múltiples'!#REF!</definedName>
    <definedName name="_022" localSheetId="73">'[1]Bancos Múltiples'!#REF!</definedName>
    <definedName name="_022" localSheetId="74">'[1]Bancos Múltiples'!#REF!</definedName>
    <definedName name="_022" localSheetId="0">'[1]Bancos Múltiples'!#REF!</definedName>
    <definedName name="_022">'[1]Bancos Múltiples'!#REF!</definedName>
    <definedName name="_022B" localSheetId="1">'[1]Bancos Múltiples'!#REF!</definedName>
    <definedName name="_022B" localSheetId="28">'[1]Bancos Múltiples'!#REF!</definedName>
    <definedName name="_022B" localSheetId="29">'[1]Bancos Múltiples'!#REF!</definedName>
    <definedName name="_022B" localSheetId="4">'[1]Bancos Múltiples'!#REF!</definedName>
    <definedName name="_022B" localSheetId="43">'[1]Bancos Múltiples'!#REF!</definedName>
    <definedName name="_022B" localSheetId="44">'[1]Bancos Múltiples'!#REF!</definedName>
    <definedName name="_022B" localSheetId="52">'[1]Bancos Múltiples'!#REF!</definedName>
    <definedName name="_022B" localSheetId="5">'[1]Bancos Múltiples'!#REF!</definedName>
    <definedName name="_022B" localSheetId="53">'[1]Bancos Múltiples'!#REF!</definedName>
    <definedName name="_022B" localSheetId="64">'[1]Bancos Múltiples'!#REF!</definedName>
    <definedName name="_022B" localSheetId="65">'[1]Bancos Múltiples'!#REF!</definedName>
    <definedName name="_022B" localSheetId="73">'[1]Bancos Múltiples'!#REF!</definedName>
    <definedName name="_022B" localSheetId="74">'[1]Bancos Múltiples'!#REF!</definedName>
    <definedName name="_022B" localSheetId="0">'[1]Bancos Múltiples'!#REF!</definedName>
    <definedName name="_022B">'[1]Bancos Múltiples'!#REF!</definedName>
    <definedName name="_023" localSheetId="1">'[1]Bancos Múltiples'!#REF!</definedName>
    <definedName name="_023" localSheetId="28">'[1]Bancos Múltiples'!#REF!</definedName>
    <definedName name="_023" localSheetId="29">'[1]Bancos Múltiples'!#REF!</definedName>
    <definedName name="_023" localSheetId="4">'[1]Bancos Múltiples'!#REF!</definedName>
    <definedName name="_023" localSheetId="43">'[1]Bancos Múltiples'!#REF!</definedName>
    <definedName name="_023" localSheetId="44">'[1]Bancos Múltiples'!#REF!</definedName>
    <definedName name="_023" localSheetId="52">'[1]Bancos Múltiples'!#REF!</definedName>
    <definedName name="_023" localSheetId="5">'[1]Bancos Múltiples'!#REF!</definedName>
    <definedName name="_023" localSheetId="53">'[1]Bancos Múltiples'!#REF!</definedName>
    <definedName name="_023" localSheetId="64">'[1]Bancos Múltiples'!#REF!</definedName>
    <definedName name="_023" localSheetId="65">'[1]Bancos Múltiples'!#REF!</definedName>
    <definedName name="_023" localSheetId="73">'[1]Bancos Múltiples'!#REF!</definedName>
    <definedName name="_023" localSheetId="74">'[1]Bancos Múltiples'!#REF!</definedName>
    <definedName name="_023" localSheetId="0">'[1]Bancos Múltiples'!#REF!</definedName>
    <definedName name="_023">'[1]Bancos Múltiples'!#REF!</definedName>
    <definedName name="_023B" localSheetId="1">'[1]Bancos Múltiples'!#REF!</definedName>
    <definedName name="_023B" localSheetId="28">'[1]Bancos Múltiples'!#REF!</definedName>
    <definedName name="_023B" localSheetId="29">'[1]Bancos Múltiples'!#REF!</definedName>
    <definedName name="_023B" localSheetId="4">'[1]Bancos Múltiples'!#REF!</definedName>
    <definedName name="_023B" localSheetId="43">'[1]Bancos Múltiples'!#REF!</definedName>
    <definedName name="_023B" localSheetId="44">'[1]Bancos Múltiples'!#REF!</definedName>
    <definedName name="_023B" localSheetId="52">'[1]Bancos Múltiples'!#REF!</definedName>
    <definedName name="_023B" localSheetId="5">'[1]Bancos Múltiples'!#REF!</definedName>
    <definedName name="_023B" localSheetId="53">'[1]Bancos Múltiples'!#REF!</definedName>
    <definedName name="_023B" localSheetId="64">'[1]Bancos Múltiples'!#REF!</definedName>
    <definedName name="_023B" localSheetId="65">'[1]Bancos Múltiples'!#REF!</definedName>
    <definedName name="_023B" localSheetId="73">'[1]Bancos Múltiples'!#REF!</definedName>
    <definedName name="_023B" localSheetId="74">'[1]Bancos Múltiples'!#REF!</definedName>
    <definedName name="_023B" localSheetId="0">'[1]Bancos Múltiples'!#REF!</definedName>
    <definedName name="_023B">'[1]Bancos Múltiples'!#REF!</definedName>
    <definedName name="_024" localSheetId="1">'[1]Bancos Múltiples'!#REF!</definedName>
    <definedName name="_024" localSheetId="28">'[1]Bancos Múltiples'!#REF!</definedName>
    <definedName name="_024" localSheetId="29">'[1]Bancos Múltiples'!#REF!</definedName>
    <definedName name="_024" localSheetId="4">'[1]Bancos Múltiples'!#REF!</definedName>
    <definedName name="_024" localSheetId="43">'[1]Bancos Múltiples'!#REF!</definedName>
    <definedName name="_024" localSheetId="44">'[1]Bancos Múltiples'!#REF!</definedName>
    <definedName name="_024" localSheetId="52">'[1]Bancos Múltiples'!#REF!</definedName>
    <definedName name="_024" localSheetId="5">'[1]Bancos Múltiples'!#REF!</definedName>
    <definedName name="_024" localSheetId="53">'[1]Bancos Múltiples'!#REF!</definedName>
    <definedName name="_024" localSheetId="64">'[1]Bancos Múltiples'!#REF!</definedName>
    <definedName name="_024" localSheetId="65">'[1]Bancos Múltiples'!#REF!</definedName>
    <definedName name="_024" localSheetId="73">'[1]Bancos Múltiples'!#REF!</definedName>
    <definedName name="_024" localSheetId="74">'[1]Bancos Múltiples'!#REF!</definedName>
    <definedName name="_024" localSheetId="0">'[1]Bancos Múltiples'!#REF!</definedName>
    <definedName name="_024">'[1]Bancos Múltiples'!#REF!</definedName>
    <definedName name="_024B" localSheetId="1">'[1]Bancos Múltiples'!#REF!</definedName>
    <definedName name="_024B" localSheetId="28">'[1]Bancos Múltiples'!#REF!</definedName>
    <definedName name="_024B" localSheetId="29">'[1]Bancos Múltiples'!#REF!</definedName>
    <definedName name="_024B" localSheetId="4">'[1]Bancos Múltiples'!#REF!</definedName>
    <definedName name="_024B" localSheetId="43">'[1]Bancos Múltiples'!#REF!</definedName>
    <definedName name="_024B" localSheetId="44">'[1]Bancos Múltiples'!#REF!</definedName>
    <definedName name="_024B" localSheetId="52">'[1]Bancos Múltiples'!#REF!</definedName>
    <definedName name="_024B" localSheetId="5">'[1]Bancos Múltiples'!#REF!</definedName>
    <definedName name="_024B" localSheetId="53">'[1]Bancos Múltiples'!#REF!</definedName>
    <definedName name="_024B" localSheetId="64">'[1]Bancos Múltiples'!#REF!</definedName>
    <definedName name="_024B" localSheetId="65">'[1]Bancos Múltiples'!#REF!</definedName>
    <definedName name="_024B" localSheetId="73">'[1]Bancos Múltiples'!#REF!</definedName>
    <definedName name="_024B" localSheetId="74">'[1]Bancos Múltiples'!#REF!</definedName>
    <definedName name="_024B" localSheetId="0">'[1]Bancos Múltiples'!#REF!</definedName>
    <definedName name="_024B">'[1]Bancos Múltiples'!#REF!</definedName>
    <definedName name="_025" localSheetId="1">'[1]Bancos Múltiples'!#REF!</definedName>
    <definedName name="_025" localSheetId="28">'[1]Bancos Múltiples'!#REF!</definedName>
    <definedName name="_025" localSheetId="29">'[1]Bancos Múltiples'!#REF!</definedName>
    <definedName name="_025" localSheetId="4">'[1]Bancos Múltiples'!#REF!</definedName>
    <definedName name="_025" localSheetId="43">'[1]Bancos Múltiples'!#REF!</definedName>
    <definedName name="_025" localSheetId="44">'[1]Bancos Múltiples'!#REF!</definedName>
    <definedName name="_025" localSheetId="52">'[1]Bancos Múltiples'!#REF!</definedName>
    <definedName name="_025" localSheetId="5">'[1]Bancos Múltiples'!#REF!</definedName>
    <definedName name="_025" localSheetId="53">'[1]Bancos Múltiples'!#REF!</definedName>
    <definedName name="_025" localSheetId="64">'[1]Bancos Múltiples'!#REF!</definedName>
    <definedName name="_025" localSheetId="65">'[1]Bancos Múltiples'!#REF!</definedName>
    <definedName name="_025" localSheetId="73">'[1]Bancos Múltiples'!#REF!</definedName>
    <definedName name="_025" localSheetId="74">'[1]Bancos Múltiples'!#REF!</definedName>
    <definedName name="_025" localSheetId="0">'[1]Bancos Múltiples'!#REF!</definedName>
    <definedName name="_025">'[1]Bancos Múltiples'!#REF!</definedName>
    <definedName name="_025B" localSheetId="1">'[1]Bancos Múltiples'!#REF!</definedName>
    <definedName name="_025B" localSheetId="28">'[1]Bancos Múltiples'!#REF!</definedName>
    <definedName name="_025B" localSheetId="29">'[1]Bancos Múltiples'!#REF!</definedName>
    <definedName name="_025B" localSheetId="4">'[1]Bancos Múltiples'!#REF!</definedName>
    <definedName name="_025B" localSheetId="43">'[1]Bancos Múltiples'!#REF!</definedName>
    <definedName name="_025B" localSheetId="44">'[1]Bancos Múltiples'!#REF!</definedName>
    <definedName name="_025B" localSheetId="52">'[1]Bancos Múltiples'!#REF!</definedName>
    <definedName name="_025B" localSheetId="5">'[1]Bancos Múltiples'!#REF!</definedName>
    <definedName name="_025B" localSheetId="53">'[1]Bancos Múltiples'!#REF!</definedName>
    <definedName name="_025B" localSheetId="64">'[1]Bancos Múltiples'!#REF!</definedName>
    <definedName name="_025B" localSheetId="65">'[1]Bancos Múltiples'!#REF!</definedName>
    <definedName name="_025B" localSheetId="73">'[1]Bancos Múltiples'!#REF!</definedName>
    <definedName name="_025B" localSheetId="74">'[1]Bancos Múltiples'!#REF!</definedName>
    <definedName name="_025B" localSheetId="0">'[1]Bancos Múltiples'!#REF!</definedName>
    <definedName name="_025B">'[1]Bancos Múltiples'!#REF!</definedName>
    <definedName name="_034" localSheetId="1">'[1]Bancos Múltiples'!#REF!</definedName>
    <definedName name="_034" localSheetId="28">'[1]Bancos Múltiples'!#REF!</definedName>
    <definedName name="_034" localSheetId="29">'[1]Bancos Múltiples'!#REF!</definedName>
    <definedName name="_034" localSheetId="4">'[1]Bancos Múltiples'!#REF!</definedName>
    <definedName name="_034" localSheetId="43">'[1]Bancos Múltiples'!#REF!</definedName>
    <definedName name="_034" localSheetId="44">'[1]Bancos Múltiples'!#REF!</definedName>
    <definedName name="_034" localSheetId="52">'[1]Bancos Múltiples'!#REF!</definedName>
    <definedName name="_034" localSheetId="5">'[1]Bancos Múltiples'!#REF!</definedName>
    <definedName name="_034" localSheetId="53">'[1]Bancos Múltiples'!#REF!</definedName>
    <definedName name="_034" localSheetId="64">'[1]Bancos Múltiples'!#REF!</definedName>
    <definedName name="_034" localSheetId="65">'[1]Bancos Múltiples'!#REF!</definedName>
    <definedName name="_034" localSheetId="73">'[1]Bancos Múltiples'!#REF!</definedName>
    <definedName name="_034" localSheetId="74">'[1]Bancos Múltiples'!#REF!</definedName>
    <definedName name="_034" localSheetId="0">'[1]Bancos Múltiples'!#REF!</definedName>
    <definedName name="_034">'[1]Bancos Múltiples'!#REF!</definedName>
    <definedName name="_034B" localSheetId="1">'[1]Bancos Múltiples'!#REF!</definedName>
    <definedName name="_034B" localSheetId="28">'[1]Bancos Múltiples'!#REF!</definedName>
    <definedName name="_034B" localSheetId="29">'[1]Bancos Múltiples'!#REF!</definedName>
    <definedName name="_034B" localSheetId="4">'[1]Bancos Múltiples'!#REF!</definedName>
    <definedName name="_034B" localSheetId="43">'[1]Bancos Múltiples'!#REF!</definedName>
    <definedName name="_034B" localSheetId="44">'[1]Bancos Múltiples'!#REF!</definedName>
    <definedName name="_034B" localSheetId="52">'[1]Bancos Múltiples'!#REF!</definedName>
    <definedName name="_034B" localSheetId="5">'[1]Bancos Múltiples'!#REF!</definedName>
    <definedName name="_034B" localSheetId="53">'[1]Bancos Múltiples'!#REF!</definedName>
    <definedName name="_034B" localSheetId="64">'[1]Bancos Múltiples'!#REF!</definedName>
    <definedName name="_034B" localSheetId="65">'[1]Bancos Múltiples'!#REF!</definedName>
    <definedName name="_034B" localSheetId="73">'[1]Bancos Múltiples'!#REF!</definedName>
    <definedName name="_034B" localSheetId="74">'[1]Bancos Múltiples'!#REF!</definedName>
    <definedName name="_034B" localSheetId="0">'[1]Bancos Múltiples'!#REF!</definedName>
    <definedName name="_034B">'[1]Bancos Múltiples'!#REF!</definedName>
    <definedName name="_035" localSheetId="1">'[1]Bancos Múltiples'!#REF!</definedName>
    <definedName name="_035" localSheetId="28">'[1]Bancos Múltiples'!#REF!</definedName>
    <definedName name="_035" localSheetId="29">'[1]Bancos Múltiples'!#REF!</definedName>
    <definedName name="_035" localSheetId="4">'[1]Bancos Múltiples'!#REF!</definedName>
    <definedName name="_035" localSheetId="43">'[1]Bancos Múltiples'!#REF!</definedName>
    <definedName name="_035" localSheetId="44">'[1]Bancos Múltiples'!#REF!</definedName>
    <definedName name="_035" localSheetId="52">'[1]Bancos Múltiples'!#REF!</definedName>
    <definedName name="_035" localSheetId="5">'[1]Bancos Múltiples'!#REF!</definedName>
    <definedName name="_035" localSheetId="53">'[1]Bancos Múltiples'!#REF!</definedName>
    <definedName name="_035" localSheetId="64">'[1]Bancos Múltiples'!#REF!</definedName>
    <definedName name="_035" localSheetId="65">'[1]Bancos Múltiples'!#REF!</definedName>
    <definedName name="_035" localSheetId="73">'[1]Bancos Múltiples'!#REF!</definedName>
    <definedName name="_035" localSheetId="74">'[1]Bancos Múltiples'!#REF!</definedName>
    <definedName name="_035" localSheetId="0">'[1]Bancos Múltiples'!#REF!</definedName>
    <definedName name="_035">'[1]Bancos Múltiples'!#REF!</definedName>
    <definedName name="_035B" localSheetId="1">'[1]Bancos Múltiples'!#REF!</definedName>
    <definedName name="_035B" localSheetId="28">'[1]Bancos Múltiples'!#REF!</definedName>
    <definedName name="_035B" localSheetId="29">'[1]Bancos Múltiples'!#REF!</definedName>
    <definedName name="_035B" localSheetId="4">'[1]Bancos Múltiples'!#REF!</definedName>
    <definedName name="_035B" localSheetId="43">'[1]Bancos Múltiples'!#REF!</definedName>
    <definedName name="_035B" localSheetId="44">'[1]Bancos Múltiples'!#REF!</definedName>
    <definedName name="_035B" localSheetId="52">'[1]Bancos Múltiples'!#REF!</definedName>
    <definedName name="_035B" localSheetId="5">'[1]Bancos Múltiples'!#REF!</definedName>
    <definedName name="_035B" localSheetId="53">'[1]Bancos Múltiples'!#REF!</definedName>
    <definedName name="_035B" localSheetId="64">'[1]Bancos Múltiples'!#REF!</definedName>
    <definedName name="_035B" localSheetId="65">'[1]Bancos Múltiples'!#REF!</definedName>
    <definedName name="_035B" localSheetId="73">'[1]Bancos Múltiples'!#REF!</definedName>
    <definedName name="_035B" localSheetId="74">'[1]Bancos Múltiples'!#REF!</definedName>
    <definedName name="_035B" localSheetId="0">'[1]Bancos Múltiples'!#REF!</definedName>
    <definedName name="_035B">'[1]Bancos Múltiples'!#REF!</definedName>
    <definedName name="_037" localSheetId="1">'[1]Bancos Múltiples'!#REF!</definedName>
    <definedName name="_037" localSheetId="28">'[1]Bancos Múltiples'!#REF!</definedName>
    <definedName name="_037" localSheetId="29">'[1]Bancos Múltiples'!#REF!</definedName>
    <definedName name="_037" localSheetId="4">'[1]Bancos Múltiples'!#REF!</definedName>
    <definedName name="_037" localSheetId="43">'[1]Bancos Múltiples'!#REF!</definedName>
    <definedName name="_037" localSheetId="44">'[1]Bancos Múltiples'!#REF!</definedName>
    <definedName name="_037" localSheetId="52">'[1]Bancos Múltiples'!#REF!</definedName>
    <definedName name="_037" localSheetId="5">'[1]Bancos Múltiples'!#REF!</definedName>
    <definedName name="_037" localSheetId="53">'[1]Bancos Múltiples'!#REF!</definedName>
    <definedName name="_037" localSheetId="64">'[1]Bancos Múltiples'!#REF!</definedName>
    <definedName name="_037" localSheetId="65">'[1]Bancos Múltiples'!#REF!</definedName>
    <definedName name="_037" localSheetId="73">'[1]Bancos Múltiples'!#REF!</definedName>
    <definedName name="_037" localSheetId="74">'[1]Bancos Múltiples'!#REF!</definedName>
    <definedName name="_037" localSheetId="0">'[1]Bancos Múltiples'!#REF!</definedName>
    <definedName name="_037">'[1]Bancos Múltiples'!#REF!</definedName>
    <definedName name="_037B" localSheetId="1">'[1]Bancos Múltiples'!#REF!</definedName>
    <definedName name="_037B" localSheetId="28">'[1]Bancos Múltiples'!#REF!</definedName>
    <definedName name="_037B" localSheetId="29">'[1]Bancos Múltiples'!#REF!</definedName>
    <definedName name="_037B" localSheetId="4">'[1]Bancos Múltiples'!#REF!</definedName>
    <definedName name="_037B" localSheetId="43">'[1]Bancos Múltiples'!#REF!</definedName>
    <definedName name="_037B" localSheetId="44">'[1]Bancos Múltiples'!#REF!</definedName>
    <definedName name="_037B" localSheetId="52">'[1]Bancos Múltiples'!#REF!</definedName>
    <definedName name="_037B" localSheetId="5">'[1]Bancos Múltiples'!#REF!</definedName>
    <definedName name="_037B" localSheetId="53">'[1]Bancos Múltiples'!#REF!</definedName>
    <definedName name="_037B" localSheetId="64">'[1]Bancos Múltiples'!#REF!</definedName>
    <definedName name="_037B" localSheetId="65">'[1]Bancos Múltiples'!#REF!</definedName>
    <definedName name="_037B" localSheetId="73">'[1]Bancos Múltiples'!#REF!</definedName>
    <definedName name="_037B" localSheetId="74">'[1]Bancos Múltiples'!#REF!</definedName>
    <definedName name="_037B" localSheetId="0">'[1]Bancos Múltiples'!#REF!</definedName>
    <definedName name="_037B">'[1]Bancos Múltiples'!#REF!</definedName>
    <definedName name="_xlnm._FilterDatabase" localSheetId="1" hidden="1">'1'!$G$6:$I$6</definedName>
    <definedName name="_xlnm._FilterDatabase" localSheetId="11" hidden="1">'10'!#REF!</definedName>
    <definedName name="_xlnm._FilterDatabase" localSheetId="15" hidden="1">'14'!$AB$6:$AI$6</definedName>
    <definedName name="_xlnm._FilterDatabase" localSheetId="16" hidden="1">'15'!$AD$6:$AK$6</definedName>
    <definedName name="_xlnm._FilterDatabase" localSheetId="17" hidden="1">'16'!#REF!</definedName>
    <definedName name="_xlnm._FilterDatabase" localSheetId="18" hidden="1">'17'!#REF!</definedName>
    <definedName name="_xlnm._FilterDatabase" localSheetId="20" hidden="1">'19'!#REF!</definedName>
    <definedName name="_xlnm._FilterDatabase" localSheetId="27" hidden="1">'26'!#REF!</definedName>
    <definedName name="_xlnm._FilterDatabase" localSheetId="41" hidden="1">'39'!#REF!</definedName>
    <definedName name="_xlnm._FilterDatabase" localSheetId="51" hidden="1">'48'!#REF!</definedName>
    <definedName name="_xlnm._FilterDatabase" localSheetId="58" hidden="1">'54-1'!#REF!</definedName>
    <definedName name="_xlnm._FilterDatabase" localSheetId="62" hidden="1">'56'!#REF!</definedName>
    <definedName name="_xlnm._FilterDatabase" localSheetId="72" hidden="1">'65'!#REF!</definedName>
    <definedName name="_xlnm._FilterDatabase" localSheetId="81" hidden="1">'74'!#REF!</definedName>
    <definedName name="_xlnm._FilterDatabase" localSheetId="10" hidden="1">'9'!#REF!</definedName>
    <definedName name="_TC1" localSheetId="1">'[1]Bancos Múltiples'!#REF!</definedName>
    <definedName name="_TC1" localSheetId="28">'[1]Bancos Múltiples'!#REF!</definedName>
    <definedName name="_TC1" localSheetId="29">'[1]Bancos Múltiples'!#REF!</definedName>
    <definedName name="_TC1" localSheetId="4">'[1]Bancos Múltiples'!#REF!</definedName>
    <definedName name="_TC1" localSheetId="43">'[1]Bancos Múltiples'!#REF!</definedName>
    <definedName name="_TC1" localSheetId="44">'[1]Bancos Múltiples'!#REF!</definedName>
    <definedName name="_TC1" localSheetId="52">'[1]Bancos Múltiples'!#REF!</definedName>
    <definedName name="_TC1" localSheetId="5">'[1]Bancos Múltiples'!#REF!</definedName>
    <definedName name="_TC1" localSheetId="53">'[1]Bancos Múltiples'!#REF!</definedName>
    <definedName name="_TC1" localSheetId="64">'[1]Bancos Múltiples'!#REF!</definedName>
    <definedName name="_TC1" localSheetId="65">'[1]Bancos Múltiples'!#REF!</definedName>
    <definedName name="_TC1" localSheetId="73">'[1]Bancos Múltiples'!#REF!</definedName>
    <definedName name="_TC1" localSheetId="74">'[1]Bancos Múltiples'!#REF!</definedName>
    <definedName name="_TC1" localSheetId="0">'[1]Bancos Múltiples'!#REF!</definedName>
    <definedName name="_TC1">'[1]Bancos Múltiples'!#REF!</definedName>
    <definedName name="A" localSheetId="1">#REF!</definedName>
    <definedName name="A" localSheetId="24">#REF!</definedName>
    <definedName name="A" localSheetId="28">#REF!</definedName>
    <definedName name="A" localSheetId="29">#REF!</definedName>
    <definedName name="A" localSheetId="30">#REF!</definedName>
    <definedName name="A" localSheetId="38">#REF!</definedName>
    <definedName name="A" localSheetId="4">#REF!</definedName>
    <definedName name="A" localSheetId="43">#REF!</definedName>
    <definedName name="A" localSheetId="44">#REF!</definedName>
    <definedName name="A" localSheetId="45">#REF!</definedName>
    <definedName name="A" localSheetId="52">#REF!</definedName>
    <definedName name="A" localSheetId="5">#REF!</definedName>
    <definedName name="A" localSheetId="53">#REF!</definedName>
    <definedName name="A" localSheetId="54">#REF!</definedName>
    <definedName name="A" localSheetId="64">#REF!</definedName>
    <definedName name="A" localSheetId="65">#REF!</definedName>
    <definedName name="A" localSheetId="6">#REF!</definedName>
    <definedName name="A" localSheetId="66">#REF!</definedName>
    <definedName name="A" localSheetId="73">#REF!</definedName>
    <definedName name="A" localSheetId="74">#REF!</definedName>
    <definedName name="A" localSheetId="75">#REF!</definedName>
    <definedName name="A" localSheetId="82">#REF!</definedName>
    <definedName name="A" localSheetId="83">#REF!</definedName>
    <definedName name="A" localSheetId="84">#REF!</definedName>
    <definedName name="A" localSheetId="0">#REF!</definedName>
    <definedName name="A">#REF!</definedName>
    <definedName name="AÑOMES" localSheetId="1">'[1]Bancos Múltiples'!#REF!</definedName>
    <definedName name="AÑOMES" localSheetId="28">'[1]Bancos Múltiples'!#REF!</definedName>
    <definedName name="AÑOMES" localSheetId="29">'[1]Bancos Múltiples'!#REF!</definedName>
    <definedName name="AÑOMES" localSheetId="30">'[1]Bancos Múltiples'!#REF!</definedName>
    <definedName name="AÑOMES" localSheetId="38">'[1]Bancos Múltiples'!#REF!</definedName>
    <definedName name="AÑOMES" localSheetId="4">'[1]Bancos Múltiples'!#REF!</definedName>
    <definedName name="AÑOMES" localSheetId="43">'[1]Bancos Múltiples'!#REF!</definedName>
    <definedName name="AÑOMES" localSheetId="44">'[1]Bancos Múltiples'!#REF!</definedName>
    <definedName name="AÑOMES" localSheetId="45">'[1]Bancos Múltiples'!#REF!</definedName>
    <definedName name="AÑOMES" localSheetId="52">'[1]Bancos Múltiples'!#REF!</definedName>
    <definedName name="AÑOMES" localSheetId="5">'[1]Bancos Múltiples'!#REF!</definedName>
    <definedName name="AÑOMES" localSheetId="53">'[1]Bancos Múltiples'!#REF!</definedName>
    <definedName name="AÑOMES" localSheetId="54">'[1]Bancos Múltiples'!#REF!</definedName>
    <definedName name="AÑOMES" localSheetId="64">'[1]Bancos Múltiples'!#REF!</definedName>
    <definedName name="AÑOMES" localSheetId="65">'[1]Bancos Múltiples'!#REF!</definedName>
    <definedName name="AÑOMES" localSheetId="66">'[1]Bancos Múltiples'!#REF!</definedName>
    <definedName name="AÑOMES" localSheetId="73">'[1]Bancos Múltiples'!#REF!</definedName>
    <definedName name="AÑOMES" localSheetId="74">'[1]Bancos Múltiples'!#REF!</definedName>
    <definedName name="AÑOMES" localSheetId="75">'[1]Bancos Múltiples'!#REF!</definedName>
    <definedName name="AÑOMES" localSheetId="82">'[1]Bancos Múltiples'!#REF!</definedName>
    <definedName name="AÑOMES" localSheetId="83">'[1]Bancos Múltiples'!#REF!</definedName>
    <definedName name="AÑOMES" localSheetId="84">'[1]Bancos Múltiples'!#REF!</definedName>
    <definedName name="AÑOMES" localSheetId="0">'[1]Bancos Múltiples'!#REF!</definedName>
    <definedName name="AÑOMES">'[1]Bancos Múltiples'!#REF!</definedName>
    <definedName name="_xlnm.Print_Area" localSheetId="11">'10'!$A$1:$N$86</definedName>
    <definedName name="_xlnm.Print_Area" localSheetId="12">'11'!$A$1:$N$86</definedName>
    <definedName name="_xlnm.Print_Area" localSheetId="13">'12'!$A$1:$N$86</definedName>
    <definedName name="_xlnm.Print_Area" localSheetId="14">'13'!$A$1:$K$86</definedName>
    <definedName name="_xlnm.Print_Area" localSheetId="15">'14'!$A$1:$N$86</definedName>
    <definedName name="_xlnm.Print_Area" localSheetId="16">'15'!$A$1:$K$86</definedName>
    <definedName name="_xlnm.Print_Area" localSheetId="17">'16'!$A$1:$N$86</definedName>
    <definedName name="_xlnm.Print_Area" localSheetId="18">'17'!$A$1:$N$86</definedName>
    <definedName name="_xlnm.Print_Area" localSheetId="19">'18'!$A$1:$N$86</definedName>
    <definedName name="_xlnm.Print_Area" localSheetId="20">'19'!$A$1:$K$86</definedName>
    <definedName name="_xlnm.Print_Area" localSheetId="21">'20'!$A$1:$N$86</definedName>
    <definedName name="_xlnm.Print_Area" localSheetId="22">'21'!$A$1:$N$37</definedName>
    <definedName name="_xlnm.Print_Area" localSheetId="23">'22'!$A$1:$O$25</definedName>
    <definedName name="_xlnm.Print_Area" localSheetId="24">'23'!$A$1:$O$43</definedName>
    <definedName name="_xlnm.Print_Area" localSheetId="25">'24'!$C$1:$N$23</definedName>
    <definedName name="_xlnm.Print_Area" localSheetId="26">'25'!$A$1:$G$34</definedName>
    <definedName name="_xlnm.Print_Area" localSheetId="31">'30'!$A$1:$N$85</definedName>
    <definedName name="_xlnm.Print_Area" localSheetId="32">'31-1'!$A$1:$P$56</definedName>
    <definedName name="_xlnm.Print_Area" localSheetId="33">'31-2'!$A$1:$M$75</definedName>
    <definedName name="_xlnm.Print_Area" localSheetId="34">'32'!$A$1:$N$86</definedName>
    <definedName name="_xlnm.Print_Area" localSheetId="35">'33'!$A$1:$N$86</definedName>
    <definedName name="_xlnm.Print_Area" localSheetId="36">'34'!$A$1:$D$37</definedName>
    <definedName name="_xlnm.Print_Area" localSheetId="37">'35'!$A$1:$E$25</definedName>
    <definedName name="_xlnm.Print_Area" localSheetId="38">'36'!$A$1:$O$48</definedName>
    <definedName name="_xlnm.Print_Area" localSheetId="39">'37'!$C$1:$L$23</definedName>
    <definedName name="_xlnm.Print_Area" localSheetId="40">'38'!$A$1:$G$34</definedName>
    <definedName name="_xlnm.Print_Area" localSheetId="42">'40'!$A$1:$S$51</definedName>
    <definedName name="_xlnm.Print_Area" localSheetId="46">'44'!$A$1:$N$86</definedName>
    <definedName name="_xlnm.Print_Area" localSheetId="47">'45-1'!$A$1:$P$57</definedName>
    <definedName name="_xlnm.Print_Area" localSheetId="48">'45-2'!$A$1:$O$75</definedName>
    <definedName name="_xlnm.Print_Area" localSheetId="49">'46'!$A$1:$E$37</definedName>
    <definedName name="_xlnm.Print_Area" localSheetId="50">'47'!$A$1:$F$25</definedName>
    <definedName name="_xlnm.Print_Area" localSheetId="55">'52'!$A$1:$N$85</definedName>
    <definedName name="_xlnm.Print_Area" localSheetId="56">'53-1'!$A$1:$Q$56</definedName>
    <definedName name="_xlnm.Print_Area" localSheetId="57">'53-2'!$A$1:$M$75</definedName>
    <definedName name="_xlnm.Print_Area" localSheetId="58">'54-1'!$A$1:$U$37</definedName>
    <definedName name="_xlnm.Print_Area" localSheetId="59">'54-2'!$A$1:$W$37</definedName>
    <definedName name="_xlnm.Print_Area" localSheetId="60">'55-1'!$A$1:$S$24</definedName>
    <definedName name="_xlnm.Print_Area" localSheetId="61">'55-2'!$A$1:$X$25</definedName>
    <definedName name="_xlnm.Print_Area" localSheetId="63">'57'!$A$1:$S$78</definedName>
    <definedName name="_xlnm.Print_Area" localSheetId="67">'61'!$A$1:$L$85</definedName>
    <definedName name="_xlnm.Print_Area" localSheetId="68">'62-1'!$A$1:$N$56</definedName>
    <definedName name="_xlnm.Print_Area" localSheetId="69">'62-2'!$A$1:$M$75</definedName>
    <definedName name="_xlnm.Print_Area" localSheetId="70">'63'!$A$1:$J$37</definedName>
    <definedName name="_xlnm.Print_Area" localSheetId="71">'64'!$A$1:$K$25</definedName>
    <definedName name="_xlnm.Print_Area" localSheetId="76">'69'!$A$1:$M$85</definedName>
    <definedName name="_xlnm.Print_Area" localSheetId="7">'7'!$A$1:$K$85</definedName>
    <definedName name="_xlnm.Print_Area" localSheetId="77">'70'!$A$1:$O$56</definedName>
    <definedName name="_xlnm.Print_Area" localSheetId="78">'71'!$A$1:$L$75</definedName>
    <definedName name="_xlnm.Print_Area" localSheetId="79">'72'!$A$1:$C$37</definedName>
    <definedName name="_xlnm.Print_Area" localSheetId="80">'73'!$A$1:$D$25</definedName>
    <definedName name="_xlnm.Print_Area" localSheetId="82">'75'!$B$1:$T$94</definedName>
    <definedName name="_xlnm.Print_Area" localSheetId="83">'76'!$B$1:$T$97</definedName>
    <definedName name="_xlnm.Print_Area" localSheetId="84">'77'!$B$1:$T$44</definedName>
    <definedName name="_xlnm.Print_Area" localSheetId="85">'78'!$A$1:$E$78</definedName>
    <definedName name="_xlnm.Print_Area" localSheetId="87">'80'!$A$1:$D$62</definedName>
    <definedName name="_xlnm.Print_Area" localSheetId="88">'81'!$A$1:$D$62</definedName>
    <definedName name="_xlnm.Print_Area" localSheetId="8">'8-1'!$A$1:$P$56</definedName>
    <definedName name="_xlnm.Print_Area" localSheetId="89">'82'!$A$1:$C$61</definedName>
    <definedName name="_xlnm.Print_Area" localSheetId="9">'8-2'!$A$1:$M$75</definedName>
    <definedName name="_xlnm.Print_Area" localSheetId="10">'9'!$A$1:$N$86</definedName>
    <definedName name="B" localSheetId="1">#REF!</definedName>
    <definedName name="B" localSheetId="24">#REF!</definedName>
    <definedName name="B" localSheetId="28">#REF!</definedName>
    <definedName name="B" localSheetId="29">#REF!</definedName>
    <definedName name="B" localSheetId="30">#REF!</definedName>
    <definedName name="B" localSheetId="38">#REF!</definedName>
    <definedName name="B" localSheetId="4">#REF!</definedName>
    <definedName name="B" localSheetId="43">#REF!</definedName>
    <definedName name="B" localSheetId="44">#REF!</definedName>
    <definedName name="B" localSheetId="45">#REF!</definedName>
    <definedName name="B" localSheetId="52">#REF!</definedName>
    <definedName name="B" localSheetId="5">#REF!</definedName>
    <definedName name="B" localSheetId="53">#REF!</definedName>
    <definedName name="B" localSheetId="54">#REF!</definedName>
    <definedName name="B" localSheetId="64">#REF!</definedName>
    <definedName name="B" localSheetId="65">#REF!</definedName>
    <definedName name="B" localSheetId="6">#REF!</definedName>
    <definedName name="B" localSheetId="66">#REF!</definedName>
    <definedName name="B" localSheetId="73">#REF!</definedName>
    <definedName name="B" localSheetId="74">#REF!</definedName>
    <definedName name="B" localSheetId="75">#REF!</definedName>
    <definedName name="B" localSheetId="82">#REF!</definedName>
    <definedName name="B" localSheetId="83">#REF!</definedName>
    <definedName name="B" localSheetId="84">#REF!</definedName>
    <definedName name="B" localSheetId="0">#REF!</definedName>
    <definedName name="B">#REF!</definedName>
    <definedName name="C_" localSheetId="1">#REF!</definedName>
    <definedName name="C_" localSheetId="24">#REF!</definedName>
    <definedName name="C_" localSheetId="28">#REF!</definedName>
    <definedName name="C_" localSheetId="29">#REF!</definedName>
    <definedName name="C_" localSheetId="30">#REF!</definedName>
    <definedName name="C_" localSheetId="38">#REF!</definedName>
    <definedName name="C_" localSheetId="4">#REF!</definedName>
    <definedName name="C_" localSheetId="43">#REF!</definedName>
    <definedName name="C_" localSheetId="44">#REF!</definedName>
    <definedName name="C_" localSheetId="45">#REF!</definedName>
    <definedName name="C_" localSheetId="52">#REF!</definedName>
    <definedName name="C_" localSheetId="5">#REF!</definedName>
    <definedName name="C_" localSheetId="53">#REF!</definedName>
    <definedName name="C_" localSheetId="54">#REF!</definedName>
    <definedName name="C_" localSheetId="64">#REF!</definedName>
    <definedName name="C_" localSheetId="65">#REF!</definedName>
    <definedName name="C_" localSheetId="6">#REF!</definedName>
    <definedName name="C_" localSheetId="66">#REF!</definedName>
    <definedName name="C_" localSheetId="73">#REF!</definedName>
    <definedName name="C_" localSheetId="74">#REF!</definedName>
    <definedName name="C_" localSheetId="75">#REF!</definedName>
    <definedName name="C_" localSheetId="82">#REF!</definedName>
    <definedName name="C_" localSheetId="83">#REF!</definedName>
    <definedName name="C_" localSheetId="84">#REF!</definedName>
    <definedName name="C_" localSheetId="0">#REF!</definedName>
    <definedName name="C_">#REF!</definedName>
    <definedName name="Directorio" localSheetId="1">'[1]Bancos Múltiples'!#REF!</definedName>
    <definedName name="Directorio" localSheetId="28">'[1]Bancos Múltiples'!#REF!</definedName>
    <definedName name="Directorio" localSheetId="29">'[1]Bancos Múltiples'!#REF!</definedName>
    <definedName name="Directorio" localSheetId="30">'[1]Bancos Múltiples'!#REF!</definedName>
    <definedName name="Directorio" localSheetId="38">'[1]Bancos Múltiples'!#REF!</definedName>
    <definedName name="Directorio" localSheetId="4">'[1]Bancos Múltiples'!#REF!</definedName>
    <definedName name="Directorio" localSheetId="43">'[1]Bancos Múltiples'!#REF!</definedName>
    <definedName name="Directorio" localSheetId="44">'[1]Bancos Múltiples'!#REF!</definedName>
    <definedName name="Directorio" localSheetId="45">'[1]Bancos Múltiples'!#REF!</definedName>
    <definedName name="Directorio" localSheetId="52">'[1]Bancos Múltiples'!#REF!</definedName>
    <definedName name="Directorio" localSheetId="5">'[1]Bancos Múltiples'!#REF!</definedName>
    <definedName name="Directorio" localSheetId="53">'[1]Bancos Múltiples'!#REF!</definedName>
    <definedName name="Directorio" localSheetId="54">'[1]Bancos Múltiples'!#REF!</definedName>
    <definedName name="Directorio" localSheetId="64">'[1]Bancos Múltiples'!#REF!</definedName>
    <definedName name="Directorio" localSheetId="65">'[1]Bancos Múltiples'!#REF!</definedName>
    <definedName name="Directorio" localSheetId="66">'[1]Bancos Múltiples'!#REF!</definedName>
    <definedName name="Directorio" localSheetId="73">'[1]Bancos Múltiples'!#REF!</definedName>
    <definedName name="Directorio" localSheetId="74">'[1]Bancos Múltiples'!#REF!</definedName>
    <definedName name="Directorio" localSheetId="75">'[1]Bancos Múltiples'!#REF!</definedName>
    <definedName name="Directorio" localSheetId="82">'[1]Bancos Múltiples'!#REF!</definedName>
    <definedName name="Directorio" localSheetId="83">'[1]Bancos Múltiples'!#REF!</definedName>
    <definedName name="Directorio" localSheetId="84">'[1]Bancos Múltiples'!#REF!</definedName>
    <definedName name="Directorio" localSheetId="0">'[1]Bancos Múltiples'!#REF!</definedName>
    <definedName name="Directorio">'[1]Bancos Múltiples'!#REF!</definedName>
    <definedName name="mes" localSheetId="1">'[1]Bancos Múltiples'!#REF!</definedName>
    <definedName name="mes" localSheetId="28">'[1]Bancos Múltiples'!#REF!</definedName>
    <definedName name="mes" localSheetId="29">'[1]Bancos Múltiples'!#REF!</definedName>
    <definedName name="mes" localSheetId="4">'[1]Bancos Múltiples'!#REF!</definedName>
    <definedName name="mes" localSheetId="43">'[1]Bancos Múltiples'!#REF!</definedName>
    <definedName name="mes" localSheetId="44">'[1]Bancos Múltiples'!#REF!</definedName>
    <definedName name="mes" localSheetId="52">'[1]Bancos Múltiples'!#REF!</definedName>
    <definedName name="mes" localSheetId="5">'[1]Bancos Múltiples'!#REF!</definedName>
    <definedName name="mes" localSheetId="53">'[1]Bancos Múltiples'!#REF!</definedName>
    <definedName name="mes" localSheetId="64">'[1]Bancos Múltiples'!#REF!</definedName>
    <definedName name="mes" localSheetId="65">'[1]Bancos Múltiples'!#REF!</definedName>
    <definedName name="mes" localSheetId="73">'[1]Bancos Múltiples'!#REF!</definedName>
    <definedName name="mes" localSheetId="74">'[1]Bancos Múltiples'!#REF!</definedName>
    <definedName name="mes" localSheetId="0">'[1]Bancos Múltiples'!#REF!</definedName>
    <definedName name="mes">'[1]Bancos Múltiples'!#REF!</definedName>
    <definedName name="TC" localSheetId="1">'[1]Bancos Múltiples'!#REF!</definedName>
    <definedName name="TC" localSheetId="28">'[1]Bancos Múltiples'!#REF!</definedName>
    <definedName name="TC" localSheetId="29">'[1]Bancos Múltiples'!#REF!</definedName>
    <definedName name="TC" localSheetId="4">'[1]Bancos Múltiples'!#REF!</definedName>
    <definedName name="TC" localSheetId="43">'[1]Bancos Múltiples'!#REF!</definedName>
    <definedName name="TC" localSheetId="44">'[1]Bancos Múltiples'!#REF!</definedName>
    <definedName name="TC" localSheetId="52">'[1]Bancos Múltiples'!#REF!</definedName>
    <definedName name="TC" localSheetId="5">'[1]Bancos Múltiples'!#REF!</definedName>
    <definedName name="TC" localSheetId="53">'[1]Bancos Múltiples'!#REF!</definedName>
    <definedName name="TC" localSheetId="64">'[1]Bancos Múltiples'!#REF!</definedName>
    <definedName name="TC" localSheetId="65">'[1]Bancos Múltiples'!#REF!</definedName>
    <definedName name="TC" localSheetId="73">'[1]Bancos Múltiples'!#REF!</definedName>
    <definedName name="TC" localSheetId="74">'[1]Bancos Múltiples'!#REF!</definedName>
    <definedName name="TC" localSheetId="0">'[1]Bancos Múltiples'!#REF!</definedName>
    <definedName name="TC">'[1]Bancos Múltiples'!#REF!</definedName>
    <definedName name="XA100.00" localSheetId="1">'[1]Bancos Múltiples'!#REF!</definedName>
    <definedName name="XA100.00" localSheetId="24">'[1]Bancos Múltiples'!#REF!</definedName>
    <definedName name="XA100.00" localSheetId="28">'[1]Bancos Múltiples'!#REF!</definedName>
    <definedName name="XA100.00" localSheetId="29">'[1]Bancos Múltiples'!#REF!</definedName>
    <definedName name="XA100.00" localSheetId="38">'[1]Bancos Múltiples'!#REF!</definedName>
    <definedName name="XA100.00" localSheetId="4">'[1]Bancos Múltiples'!#REF!</definedName>
    <definedName name="XA100.00" localSheetId="43">'[1]Bancos Múltiples'!#REF!</definedName>
    <definedName name="XA100.00" localSheetId="44">'[1]Bancos Múltiples'!#REF!</definedName>
    <definedName name="XA100.00" localSheetId="52">'[1]Bancos Múltiples'!#REF!</definedName>
    <definedName name="XA100.00" localSheetId="5">'[1]Bancos Múltiples'!#REF!</definedName>
    <definedName name="XA100.00" localSheetId="53">'[1]Bancos Múltiples'!#REF!</definedName>
    <definedName name="XA100.00" localSheetId="64">'[1]Bancos Múltiples'!#REF!</definedName>
    <definedName name="XA100.00" localSheetId="65">'[1]Bancos Múltiples'!#REF!</definedName>
    <definedName name="XA100.00" localSheetId="73">'[1]Bancos Múltiples'!#REF!</definedName>
    <definedName name="XA100.00" localSheetId="74">'[1]Bancos Múltiples'!#REF!</definedName>
    <definedName name="XA100.00" localSheetId="82">'[1]Bancos Múltiples'!#REF!</definedName>
    <definedName name="XA100.00" localSheetId="83">'[1]Bancos Múltiples'!#REF!</definedName>
    <definedName name="XA100.00" localSheetId="84">'[1]Bancos Múltiples'!#REF!</definedName>
    <definedName name="XA100.00" localSheetId="0">'[1]Bancos Múltiples'!#REF!</definedName>
    <definedName name="XA100.00">'[1]Bancos Múltiples'!#REF!</definedName>
    <definedName name="XA110.00" localSheetId="1">'[1]Bancos Múltiples'!#REF!</definedName>
    <definedName name="XA110.00" localSheetId="28">'[1]Bancos Múltiples'!#REF!</definedName>
    <definedName name="XA110.00" localSheetId="29">'[1]Bancos Múltiples'!#REF!</definedName>
    <definedName name="XA110.00" localSheetId="4">'[1]Bancos Múltiples'!#REF!</definedName>
    <definedName name="XA110.00" localSheetId="43">'[1]Bancos Múltiples'!#REF!</definedName>
    <definedName name="XA110.00" localSheetId="44">'[1]Bancos Múltiples'!#REF!</definedName>
    <definedName name="XA110.00" localSheetId="52">'[1]Bancos Múltiples'!#REF!</definedName>
    <definedName name="XA110.00" localSheetId="5">'[1]Bancos Múltiples'!#REF!</definedName>
    <definedName name="XA110.00" localSheetId="53">'[1]Bancos Múltiples'!#REF!</definedName>
    <definedName name="XA110.00" localSheetId="64">'[1]Bancos Múltiples'!#REF!</definedName>
    <definedName name="XA110.00" localSheetId="65">'[1]Bancos Múltiples'!#REF!</definedName>
    <definedName name="XA110.00" localSheetId="73">'[1]Bancos Múltiples'!#REF!</definedName>
    <definedName name="XA110.00" localSheetId="74">'[1]Bancos Múltiples'!#REF!</definedName>
    <definedName name="XA110.00" localSheetId="0">'[1]Bancos Múltiples'!#REF!</definedName>
    <definedName name="XA110.00">'[1]Bancos Múltiples'!#REF!</definedName>
    <definedName name="XA111.00" localSheetId="1">'[1]Bancos Múltiples'!#REF!</definedName>
    <definedName name="XA111.00" localSheetId="28">'[1]Bancos Múltiples'!#REF!</definedName>
    <definedName name="XA111.00" localSheetId="29">'[1]Bancos Múltiples'!#REF!</definedName>
    <definedName name="XA111.00" localSheetId="4">'[1]Bancos Múltiples'!#REF!</definedName>
    <definedName name="XA111.00" localSheetId="43">'[1]Bancos Múltiples'!#REF!</definedName>
    <definedName name="XA111.00" localSheetId="44">'[1]Bancos Múltiples'!#REF!</definedName>
    <definedName name="XA111.00" localSheetId="52">'[1]Bancos Múltiples'!#REF!</definedName>
    <definedName name="XA111.00" localSheetId="5">'[1]Bancos Múltiples'!#REF!</definedName>
    <definedName name="XA111.00" localSheetId="53">'[1]Bancos Múltiples'!#REF!</definedName>
    <definedName name="XA111.00" localSheetId="64">'[1]Bancos Múltiples'!#REF!</definedName>
    <definedName name="XA111.00" localSheetId="65">'[1]Bancos Múltiples'!#REF!</definedName>
    <definedName name="XA111.00" localSheetId="73">'[1]Bancos Múltiples'!#REF!</definedName>
    <definedName name="XA111.00" localSheetId="74">'[1]Bancos Múltiples'!#REF!</definedName>
    <definedName name="XA111.00" localSheetId="0">'[1]Bancos Múltiples'!#REF!</definedName>
    <definedName name="XA111.00">'[1]Bancos Múltiples'!#REF!</definedName>
    <definedName name="XA111.01" localSheetId="1">'[1]Bancos Múltiples'!#REF!</definedName>
    <definedName name="XA111.01" localSheetId="28">'[1]Bancos Múltiples'!#REF!</definedName>
    <definedName name="XA111.01" localSheetId="29">'[1]Bancos Múltiples'!#REF!</definedName>
    <definedName name="XA111.01" localSheetId="4">'[1]Bancos Múltiples'!#REF!</definedName>
    <definedName name="XA111.01" localSheetId="43">'[1]Bancos Múltiples'!#REF!</definedName>
    <definedName name="XA111.01" localSheetId="44">'[1]Bancos Múltiples'!#REF!</definedName>
    <definedName name="XA111.01" localSheetId="52">'[1]Bancos Múltiples'!#REF!</definedName>
    <definedName name="XA111.01" localSheetId="5">'[1]Bancos Múltiples'!#REF!</definedName>
    <definedName name="XA111.01" localSheetId="53">'[1]Bancos Múltiples'!#REF!</definedName>
    <definedName name="XA111.01" localSheetId="64">'[1]Bancos Múltiples'!#REF!</definedName>
    <definedName name="XA111.01" localSheetId="65">'[1]Bancos Múltiples'!#REF!</definedName>
    <definedName name="XA111.01" localSheetId="73">'[1]Bancos Múltiples'!#REF!</definedName>
    <definedName name="XA111.01" localSheetId="74">'[1]Bancos Múltiples'!#REF!</definedName>
    <definedName name="XA111.01" localSheetId="0">'[1]Bancos Múltiples'!#REF!</definedName>
    <definedName name="XA111.01">'[1]Bancos Múltiples'!#REF!</definedName>
    <definedName name="XA111.02" localSheetId="1">'[1]Bancos Múltiples'!#REF!</definedName>
    <definedName name="XA111.02" localSheetId="28">'[1]Bancos Múltiples'!#REF!</definedName>
    <definedName name="XA111.02" localSheetId="29">'[1]Bancos Múltiples'!#REF!</definedName>
    <definedName name="XA111.02" localSheetId="4">'[1]Bancos Múltiples'!#REF!</definedName>
    <definedName name="XA111.02" localSheetId="43">'[1]Bancos Múltiples'!#REF!</definedName>
    <definedName name="XA111.02" localSheetId="44">'[1]Bancos Múltiples'!#REF!</definedName>
    <definedName name="XA111.02" localSheetId="52">'[1]Bancos Múltiples'!#REF!</definedName>
    <definedName name="XA111.02" localSheetId="5">'[1]Bancos Múltiples'!#REF!</definedName>
    <definedName name="XA111.02" localSheetId="53">'[1]Bancos Múltiples'!#REF!</definedName>
    <definedName name="XA111.02" localSheetId="64">'[1]Bancos Múltiples'!#REF!</definedName>
    <definedName name="XA111.02" localSheetId="65">'[1]Bancos Múltiples'!#REF!</definedName>
    <definedName name="XA111.02" localSheetId="73">'[1]Bancos Múltiples'!#REF!</definedName>
    <definedName name="XA111.02" localSheetId="74">'[1]Bancos Múltiples'!#REF!</definedName>
    <definedName name="XA111.02" localSheetId="0">'[1]Bancos Múltiples'!#REF!</definedName>
    <definedName name="XA111.02">'[1]Bancos Múltiples'!#REF!</definedName>
    <definedName name="XA111.03" localSheetId="1">'[1]Bancos Múltiples'!#REF!</definedName>
    <definedName name="XA111.03" localSheetId="28">'[1]Bancos Múltiples'!#REF!</definedName>
    <definedName name="XA111.03" localSheetId="29">'[1]Bancos Múltiples'!#REF!</definedName>
    <definedName name="XA111.03" localSheetId="4">'[1]Bancos Múltiples'!#REF!</definedName>
    <definedName name="XA111.03" localSheetId="43">'[1]Bancos Múltiples'!#REF!</definedName>
    <definedName name="XA111.03" localSheetId="44">'[1]Bancos Múltiples'!#REF!</definedName>
    <definedName name="XA111.03" localSheetId="52">'[1]Bancos Múltiples'!#REF!</definedName>
    <definedName name="XA111.03" localSheetId="5">'[1]Bancos Múltiples'!#REF!</definedName>
    <definedName name="XA111.03" localSheetId="53">'[1]Bancos Múltiples'!#REF!</definedName>
    <definedName name="XA111.03" localSheetId="64">'[1]Bancos Múltiples'!#REF!</definedName>
    <definedName name="XA111.03" localSheetId="65">'[1]Bancos Múltiples'!#REF!</definedName>
    <definedName name="XA111.03" localSheetId="73">'[1]Bancos Múltiples'!#REF!</definedName>
    <definedName name="XA111.03" localSheetId="74">'[1]Bancos Múltiples'!#REF!</definedName>
    <definedName name="XA111.03" localSheetId="0">'[1]Bancos Múltiples'!#REF!</definedName>
    <definedName name="XA111.03">'[1]Bancos Múltiples'!#REF!</definedName>
    <definedName name="XA112.00" localSheetId="1">'[1]Bancos Múltiples'!#REF!</definedName>
    <definedName name="XA112.00" localSheetId="28">'[1]Bancos Múltiples'!#REF!</definedName>
    <definedName name="XA112.00" localSheetId="29">'[1]Bancos Múltiples'!#REF!</definedName>
    <definedName name="XA112.00" localSheetId="4">'[1]Bancos Múltiples'!#REF!</definedName>
    <definedName name="XA112.00" localSheetId="43">'[1]Bancos Múltiples'!#REF!</definedName>
    <definedName name="XA112.00" localSheetId="44">'[1]Bancos Múltiples'!#REF!</definedName>
    <definedName name="XA112.00" localSheetId="52">'[1]Bancos Múltiples'!#REF!</definedName>
    <definedName name="XA112.00" localSheetId="5">'[1]Bancos Múltiples'!#REF!</definedName>
    <definedName name="XA112.00" localSheetId="53">'[1]Bancos Múltiples'!#REF!</definedName>
    <definedName name="XA112.00" localSheetId="64">'[1]Bancos Múltiples'!#REF!</definedName>
    <definedName name="XA112.00" localSheetId="65">'[1]Bancos Múltiples'!#REF!</definedName>
    <definedName name="XA112.00" localSheetId="73">'[1]Bancos Múltiples'!#REF!</definedName>
    <definedName name="XA112.00" localSheetId="74">'[1]Bancos Múltiples'!#REF!</definedName>
    <definedName name="XA112.00" localSheetId="0">'[1]Bancos Múltiples'!#REF!</definedName>
    <definedName name="XA112.00">'[1]Bancos Múltiples'!#REF!</definedName>
    <definedName name="XA112.01" localSheetId="1">'[1]Bancos Múltiples'!#REF!</definedName>
    <definedName name="XA112.01" localSheetId="28">'[1]Bancos Múltiples'!#REF!</definedName>
    <definedName name="XA112.01" localSheetId="29">'[1]Bancos Múltiples'!#REF!</definedName>
    <definedName name="XA112.01" localSheetId="4">'[1]Bancos Múltiples'!#REF!</definedName>
    <definedName name="XA112.01" localSheetId="43">'[1]Bancos Múltiples'!#REF!</definedName>
    <definedName name="XA112.01" localSheetId="44">'[1]Bancos Múltiples'!#REF!</definedName>
    <definedName name="XA112.01" localSheetId="52">'[1]Bancos Múltiples'!#REF!</definedName>
    <definedName name="XA112.01" localSheetId="5">'[1]Bancos Múltiples'!#REF!</definedName>
    <definedName name="XA112.01" localSheetId="53">'[1]Bancos Múltiples'!#REF!</definedName>
    <definedName name="XA112.01" localSheetId="64">'[1]Bancos Múltiples'!#REF!</definedName>
    <definedName name="XA112.01" localSheetId="65">'[1]Bancos Múltiples'!#REF!</definedName>
    <definedName name="XA112.01" localSheetId="73">'[1]Bancos Múltiples'!#REF!</definedName>
    <definedName name="XA112.01" localSheetId="74">'[1]Bancos Múltiples'!#REF!</definedName>
    <definedName name="XA112.01" localSheetId="0">'[1]Bancos Múltiples'!#REF!</definedName>
    <definedName name="XA112.01">'[1]Bancos Múltiples'!#REF!</definedName>
    <definedName name="XA112.02" localSheetId="1">'[1]Bancos Múltiples'!#REF!</definedName>
    <definedName name="XA112.02" localSheetId="28">'[1]Bancos Múltiples'!#REF!</definedName>
    <definedName name="XA112.02" localSheetId="29">'[1]Bancos Múltiples'!#REF!</definedName>
    <definedName name="XA112.02" localSheetId="4">'[1]Bancos Múltiples'!#REF!</definedName>
    <definedName name="XA112.02" localSheetId="43">'[1]Bancos Múltiples'!#REF!</definedName>
    <definedName name="XA112.02" localSheetId="44">'[1]Bancos Múltiples'!#REF!</definedName>
    <definedName name="XA112.02" localSheetId="52">'[1]Bancos Múltiples'!#REF!</definedName>
    <definedName name="XA112.02" localSheetId="5">'[1]Bancos Múltiples'!#REF!</definedName>
    <definedName name="XA112.02" localSheetId="53">'[1]Bancos Múltiples'!#REF!</definedName>
    <definedName name="XA112.02" localSheetId="64">'[1]Bancos Múltiples'!#REF!</definedName>
    <definedName name="XA112.02" localSheetId="65">'[1]Bancos Múltiples'!#REF!</definedName>
    <definedName name="XA112.02" localSheetId="73">'[1]Bancos Múltiples'!#REF!</definedName>
    <definedName name="XA112.02" localSheetId="74">'[1]Bancos Múltiples'!#REF!</definedName>
    <definedName name="XA112.02" localSheetId="0">'[1]Bancos Múltiples'!#REF!</definedName>
    <definedName name="XA112.02">'[1]Bancos Múltiples'!#REF!</definedName>
    <definedName name="XA112.03" localSheetId="1">'[1]Bancos Múltiples'!#REF!</definedName>
    <definedName name="XA112.03" localSheetId="28">'[1]Bancos Múltiples'!#REF!</definedName>
    <definedName name="XA112.03" localSheetId="29">'[1]Bancos Múltiples'!#REF!</definedName>
    <definedName name="XA112.03" localSheetId="4">'[1]Bancos Múltiples'!#REF!</definedName>
    <definedName name="XA112.03" localSheetId="43">'[1]Bancos Múltiples'!#REF!</definedName>
    <definedName name="XA112.03" localSheetId="44">'[1]Bancos Múltiples'!#REF!</definedName>
    <definedName name="XA112.03" localSheetId="52">'[1]Bancos Múltiples'!#REF!</definedName>
    <definedName name="XA112.03" localSheetId="5">'[1]Bancos Múltiples'!#REF!</definedName>
    <definedName name="XA112.03" localSheetId="53">'[1]Bancos Múltiples'!#REF!</definedName>
    <definedName name="XA112.03" localSheetId="64">'[1]Bancos Múltiples'!#REF!</definedName>
    <definedName name="XA112.03" localSheetId="65">'[1]Bancos Múltiples'!#REF!</definedName>
    <definedName name="XA112.03" localSheetId="73">'[1]Bancos Múltiples'!#REF!</definedName>
    <definedName name="XA112.03" localSheetId="74">'[1]Bancos Múltiples'!#REF!</definedName>
    <definedName name="XA112.03" localSheetId="0">'[1]Bancos Múltiples'!#REF!</definedName>
    <definedName name="XA112.03">'[1]Bancos Múltiples'!#REF!</definedName>
    <definedName name="XA112.04" localSheetId="1">'[1]Bancos Múltiples'!#REF!</definedName>
    <definedName name="XA112.04" localSheetId="28">'[1]Bancos Múltiples'!#REF!</definedName>
    <definedName name="XA112.04" localSheetId="29">'[1]Bancos Múltiples'!#REF!</definedName>
    <definedName name="XA112.04" localSheetId="4">'[1]Bancos Múltiples'!#REF!</definedName>
    <definedName name="XA112.04" localSheetId="43">'[1]Bancos Múltiples'!#REF!</definedName>
    <definedName name="XA112.04" localSheetId="44">'[1]Bancos Múltiples'!#REF!</definedName>
    <definedName name="XA112.04" localSheetId="52">'[1]Bancos Múltiples'!#REF!</definedName>
    <definedName name="XA112.04" localSheetId="5">'[1]Bancos Múltiples'!#REF!</definedName>
    <definedName name="XA112.04" localSheetId="53">'[1]Bancos Múltiples'!#REF!</definedName>
    <definedName name="XA112.04" localSheetId="64">'[1]Bancos Múltiples'!#REF!</definedName>
    <definedName name="XA112.04" localSheetId="65">'[1]Bancos Múltiples'!#REF!</definedName>
    <definedName name="XA112.04" localSheetId="73">'[1]Bancos Múltiples'!#REF!</definedName>
    <definedName name="XA112.04" localSheetId="74">'[1]Bancos Múltiples'!#REF!</definedName>
    <definedName name="XA112.04" localSheetId="0">'[1]Bancos Múltiples'!#REF!</definedName>
    <definedName name="XA112.04">'[1]Bancos Múltiples'!#REF!</definedName>
    <definedName name="XA112.05" localSheetId="1">'[1]Bancos Múltiples'!#REF!</definedName>
    <definedName name="XA112.05" localSheetId="28">'[1]Bancos Múltiples'!#REF!</definedName>
    <definedName name="XA112.05" localSheetId="29">'[1]Bancos Múltiples'!#REF!</definedName>
    <definedName name="XA112.05" localSheetId="4">'[1]Bancos Múltiples'!#REF!</definedName>
    <definedName name="XA112.05" localSheetId="43">'[1]Bancos Múltiples'!#REF!</definedName>
    <definedName name="XA112.05" localSheetId="44">'[1]Bancos Múltiples'!#REF!</definedName>
    <definedName name="XA112.05" localSheetId="52">'[1]Bancos Múltiples'!#REF!</definedName>
    <definedName name="XA112.05" localSheetId="5">'[1]Bancos Múltiples'!#REF!</definedName>
    <definedName name="XA112.05" localSheetId="53">'[1]Bancos Múltiples'!#REF!</definedName>
    <definedName name="XA112.05" localSheetId="64">'[1]Bancos Múltiples'!#REF!</definedName>
    <definedName name="XA112.05" localSheetId="65">'[1]Bancos Múltiples'!#REF!</definedName>
    <definedName name="XA112.05" localSheetId="73">'[1]Bancos Múltiples'!#REF!</definedName>
    <definedName name="XA112.05" localSheetId="74">'[1]Bancos Múltiples'!#REF!</definedName>
    <definedName name="XA112.05" localSheetId="0">'[1]Bancos Múltiples'!#REF!</definedName>
    <definedName name="XA112.05">'[1]Bancos Múltiples'!#REF!</definedName>
    <definedName name="XA112.06" localSheetId="1">'[1]Bancos Múltiples'!#REF!</definedName>
    <definedName name="XA112.06" localSheetId="28">'[1]Bancos Múltiples'!#REF!</definedName>
    <definedName name="XA112.06" localSheetId="29">'[1]Bancos Múltiples'!#REF!</definedName>
    <definedName name="XA112.06" localSheetId="4">'[1]Bancos Múltiples'!#REF!</definedName>
    <definedName name="XA112.06" localSheetId="43">'[1]Bancos Múltiples'!#REF!</definedName>
    <definedName name="XA112.06" localSheetId="44">'[1]Bancos Múltiples'!#REF!</definedName>
    <definedName name="XA112.06" localSheetId="52">'[1]Bancos Múltiples'!#REF!</definedName>
    <definedName name="XA112.06" localSheetId="5">'[1]Bancos Múltiples'!#REF!</definedName>
    <definedName name="XA112.06" localSheetId="53">'[1]Bancos Múltiples'!#REF!</definedName>
    <definedName name="XA112.06" localSheetId="64">'[1]Bancos Múltiples'!#REF!</definedName>
    <definedName name="XA112.06" localSheetId="65">'[1]Bancos Múltiples'!#REF!</definedName>
    <definedName name="XA112.06" localSheetId="73">'[1]Bancos Múltiples'!#REF!</definedName>
    <definedName name="XA112.06" localSheetId="74">'[1]Bancos Múltiples'!#REF!</definedName>
    <definedName name="XA112.06" localSheetId="0">'[1]Bancos Múltiples'!#REF!</definedName>
    <definedName name="XA112.06">'[1]Bancos Múltiples'!#REF!</definedName>
    <definedName name="XA112.07" localSheetId="1">'[1]Bancos Múltiples'!#REF!</definedName>
    <definedName name="XA112.07" localSheetId="28">'[1]Bancos Múltiples'!#REF!</definedName>
    <definedName name="XA112.07" localSheetId="29">'[1]Bancos Múltiples'!#REF!</definedName>
    <definedName name="XA112.07" localSheetId="4">'[1]Bancos Múltiples'!#REF!</definedName>
    <definedName name="XA112.07" localSheetId="43">'[1]Bancos Múltiples'!#REF!</definedName>
    <definedName name="XA112.07" localSheetId="44">'[1]Bancos Múltiples'!#REF!</definedName>
    <definedName name="XA112.07" localSheetId="52">'[1]Bancos Múltiples'!#REF!</definedName>
    <definedName name="XA112.07" localSheetId="5">'[1]Bancos Múltiples'!#REF!</definedName>
    <definedName name="XA112.07" localSheetId="53">'[1]Bancos Múltiples'!#REF!</definedName>
    <definedName name="XA112.07" localSheetId="64">'[1]Bancos Múltiples'!#REF!</definedName>
    <definedName name="XA112.07" localSheetId="65">'[1]Bancos Múltiples'!#REF!</definedName>
    <definedName name="XA112.07" localSheetId="73">'[1]Bancos Múltiples'!#REF!</definedName>
    <definedName name="XA112.07" localSheetId="74">'[1]Bancos Múltiples'!#REF!</definedName>
    <definedName name="XA112.07" localSheetId="0">'[1]Bancos Múltiples'!#REF!</definedName>
    <definedName name="XA112.07">'[1]Bancos Múltiples'!#REF!</definedName>
    <definedName name="XA112.08" localSheetId="1">'[1]Bancos Múltiples'!#REF!</definedName>
    <definedName name="XA112.08" localSheetId="28">'[1]Bancos Múltiples'!#REF!</definedName>
    <definedName name="XA112.08" localSheetId="29">'[1]Bancos Múltiples'!#REF!</definedName>
    <definedName name="XA112.08" localSheetId="4">'[1]Bancos Múltiples'!#REF!</definedName>
    <definedName name="XA112.08" localSheetId="43">'[1]Bancos Múltiples'!#REF!</definedName>
    <definedName name="XA112.08" localSheetId="44">'[1]Bancos Múltiples'!#REF!</definedName>
    <definedName name="XA112.08" localSheetId="52">'[1]Bancos Múltiples'!#REF!</definedName>
    <definedName name="XA112.08" localSheetId="5">'[1]Bancos Múltiples'!#REF!</definedName>
    <definedName name="XA112.08" localSheetId="53">'[1]Bancos Múltiples'!#REF!</definedName>
    <definedName name="XA112.08" localSheetId="64">'[1]Bancos Múltiples'!#REF!</definedName>
    <definedName name="XA112.08" localSheetId="65">'[1]Bancos Múltiples'!#REF!</definedName>
    <definedName name="XA112.08" localSheetId="73">'[1]Bancos Múltiples'!#REF!</definedName>
    <definedName name="XA112.08" localSheetId="74">'[1]Bancos Múltiples'!#REF!</definedName>
    <definedName name="XA112.08" localSheetId="0">'[1]Bancos Múltiples'!#REF!</definedName>
    <definedName name="XA112.08">'[1]Bancos Múltiples'!#REF!</definedName>
    <definedName name="XA112.09" localSheetId="1">'[1]Bancos Múltiples'!#REF!</definedName>
    <definedName name="XA112.09" localSheetId="28">'[1]Bancos Múltiples'!#REF!</definedName>
    <definedName name="XA112.09" localSheetId="29">'[1]Bancos Múltiples'!#REF!</definedName>
    <definedName name="XA112.09" localSheetId="4">'[1]Bancos Múltiples'!#REF!</definedName>
    <definedName name="XA112.09" localSheetId="43">'[1]Bancos Múltiples'!#REF!</definedName>
    <definedName name="XA112.09" localSheetId="44">'[1]Bancos Múltiples'!#REF!</definedName>
    <definedName name="XA112.09" localSheetId="52">'[1]Bancos Múltiples'!#REF!</definedName>
    <definedName name="XA112.09" localSheetId="5">'[1]Bancos Múltiples'!#REF!</definedName>
    <definedName name="XA112.09" localSheetId="53">'[1]Bancos Múltiples'!#REF!</definedName>
    <definedName name="XA112.09" localSheetId="64">'[1]Bancos Múltiples'!#REF!</definedName>
    <definedName name="XA112.09" localSheetId="65">'[1]Bancos Múltiples'!#REF!</definedName>
    <definedName name="XA112.09" localSheetId="73">'[1]Bancos Múltiples'!#REF!</definedName>
    <definedName name="XA112.09" localSheetId="74">'[1]Bancos Múltiples'!#REF!</definedName>
    <definedName name="XA112.09" localSheetId="0">'[1]Bancos Múltiples'!#REF!</definedName>
    <definedName name="XA112.09">'[1]Bancos Múltiples'!#REF!</definedName>
    <definedName name="XA112.11" localSheetId="1">'[1]Bancos Múltiples'!#REF!</definedName>
    <definedName name="XA112.11" localSheetId="28">'[1]Bancos Múltiples'!#REF!</definedName>
    <definedName name="XA112.11" localSheetId="29">'[1]Bancos Múltiples'!#REF!</definedName>
    <definedName name="XA112.11" localSheetId="4">'[1]Bancos Múltiples'!#REF!</definedName>
    <definedName name="XA112.11" localSheetId="43">'[1]Bancos Múltiples'!#REF!</definedName>
    <definedName name="XA112.11" localSheetId="44">'[1]Bancos Múltiples'!#REF!</definedName>
    <definedName name="XA112.11" localSheetId="52">'[1]Bancos Múltiples'!#REF!</definedName>
    <definedName name="XA112.11" localSheetId="5">'[1]Bancos Múltiples'!#REF!</definedName>
    <definedName name="XA112.11" localSheetId="53">'[1]Bancos Múltiples'!#REF!</definedName>
    <definedName name="XA112.11" localSheetId="64">'[1]Bancos Múltiples'!#REF!</definedName>
    <definedName name="XA112.11" localSheetId="65">'[1]Bancos Múltiples'!#REF!</definedName>
    <definedName name="XA112.11" localSheetId="73">'[1]Bancos Múltiples'!#REF!</definedName>
    <definedName name="XA112.11" localSheetId="74">'[1]Bancos Múltiples'!#REF!</definedName>
    <definedName name="XA112.11" localSheetId="0">'[1]Bancos Múltiples'!#REF!</definedName>
    <definedName name="XA112.11">'[1]Bancos Múltiples'!#REF!</definedName>
    <definedName name="XA112.12" localSheetId="1">'[1]Bancos Múltiples'!#REF!</definedName>
    <definedName name="XA112.12" localSheetId="28">'[1]Bancos Múltiples'!#REF!</definedName>
    <definedName name="XA112.12" localSheetId="29">'[1]Bancos Múltiples'!#REF!</definedName>
    <definedName name="XA112.12" localSheetId="4">'[1]Bancos Múltiples'!#REF!</definedName>
    <definedName name="XA112.12" localSheetId="43">'[1]Bancos Múltiples'!#REF!</definedName>
    <definedName name="XA112.12" localSheetId="44">'[1]Bancos Múltiples'!#REF!</definedName>
    <definedName name="XA112.12" localSheetId="52">'[1]Bancos Múltiples'!#REF!</definedName>
    <definedName name="XA112.12" localSheetId="5">'[1]Bancos Múltiples'!#REF!</definedName>
    <definedName name="XA112.12" localSheetId="53">'[1]Bancos Múltiples'!#REF!</definedName>
    <definedName name="XA112.12" localSheetId="64">'[1]Bancos Múltiples'!#REF!</definedName>
    <definedName name="XA112.12" localSheetId="65">'[1]Bancos Múltiples'!#REF!</definedName>
    <definedName name="XA112.12" localSheetId="73">'[1]Bancos Múltiples'!#REF!</definedName>
    <definedName name="XA112.12" localSheetId="74">'[1]Bancos Múltiples'!#REF!</definedName>
    <definedName name="XA112.12" localSheetId="0">'[1]Bancos Múltiples'!#REF!</definedName>
    <definedName name="XA112.12">'[1]Bancos Múltiples'!#REF!</definedName>
    <definedName name="XA112.13" localSheetId="1">'[1]Bancos Múltiples'!#REF!</definedName>
    <definedName name="XA112.13" localSheetId="28">'[1]Bancos Múltiples'!#REF!</definedName>
    <definedName name="XA112.13" localSheetId="29">'[1]Bancos Múltiples'!#REF!</definedName>
    <definedName name="XA112.13" localSheetId="4">'[1]Bancos Múltiples'!#REF!</definedName>
    <definedName name="XA112.13" localSheetId="43">'[1]Bancos Múltiples'!#REF!</definedName>
    <definedName name="XA112.13" localSheetId="44">'[1]Bancos Múltiples'!#REF!</definedName>
    <definedName name="XA112.13" localSheetId="52">'[1]Bancos Múltiples'!#REF!</definedName>
    <definedName name="XA112.13" localSheetId="5">'[1]Bancos Múltiples'!#REF!</definedName>
    <definedName name="XA112.13" localSheetId="53">'[1]Bancos Múltiples'!#REF!</definedName>
    <definedName name="XA112.13" localSheetId="64">'[1]Bancos Múltiples'!#REF!</definedName>
    <definedName name="XA112.13" localSheetId="65">'[1]Bancos Múltiples'!#REF!</definedName>
    <definedName name="XA112.13" localSheetId="73">'[1]Bancos Múltiples'!#REF!</definedName>
    <definedName name="XA112.13" localSheetId="74">'[1]Bancos Múltiples'!#REF!</definedName>
    <definedName name="XA112.13" localSheetId="0">'[1]Bancos Múltiples'!#REF!</definedName>
    <definedName name="XA112.13">'[1]Bancos Múltiples'!#REF!</definedName>
    <definedName name="XA112.14" localSheetId="1">'[1]Bancos Múltiples'!#REF!</definedName>
    <definedName name="XA112.14" localSheetId="28">'[1]Bancos Múltiples'!#REF!</definedName>
    <definedName name="XA112.14" localSheetId="29">'[1]Bancos Múltiples'!#REF!</definedName>
    <definedName name="XA112.14" localSheetId="4">'[1]Bancos Múltiples'!#REF!</definedName>
    <definedName name="XA112.14" localSheetId="43">'[1]Bancos Múltiples'!#REF!</definedName>
    <definedName name="XA112.14" localSheetId="44">'[1]Bancos Múltiples'!#REF!</definedName>
    <definedName name="XA112.14" localSheetId="52">'[1]Bancos Múltiples'!#REF!</definedName>
    <definedName name="XA112.14" localSheetId="5">'[1]Bancos Múltiples'!#REF!</definedName>
    <definedName name="XA112.14" localSheetId="53">'[1]Bancos Múltiples'!#REF!</definedName>
    <definedName name="XA112.14" localSheetId="64">'[1]Bancos Múltiples'!#REF!</definedName>
    <definedName name="XA112.14" localSheetId="65">'[1]Bancos Múltiples'!#REF!</definedName>
    <definedName name="XA112.14" localSheetId="73">'[1]Bancos Múltiples'!#REF!</definedName>
    <definedName name="XA112.14" localSheetId="74">'[1]Bancos Múltiples'!#REF!</definedName>
    <definedName name="XA112.14" localSheetId="0">'[1]Bancos Múltiples'!#REF!</definedName>
    <definedName name="XA112.14">'[1]Bancos Múltiples'!#REF!</definedName>
    <definedName name="XA112.99" localSheetId="1">'[1]Bancos Múltiples'!#REF!</definedName>
    <definedName name="XA112.99" localSheetId="28">'[1]Bancos Múltiples'!#REF!</definedName>
    <definedName name="XA112.99" localSheetId="29">'[1]Bancos Múltiples'!#REF!</definedName>
    <definedName name="XA112.99" localSheetId="4">'[1]Bancos Múltiples'!#REF!</definedName>
    <definedName name="XA112.99" localSheetId="43">'[1]Bancos Múltiples'!#REF!</definedName>
    <definedName name="XA112.99" localSheetId="44">'[1]Bancos Múltiples'!#REF!</definedName>
    <definedName name="XA112.99" localSheetId="52">'[1]Bancos Múltiples'!#REF!</definedName>
    <definedName name="XA112.99" localSheetId="5">'[1]Bancos Múltiples'!#REF!</definedName>
    <definedName name="XA112.99" localSheetId="53">'[1]Bancos Múltiples'!#REF!</definedName>
    <definedName name="XA112.99" localSheetId="64">'[1]Bancos Múltiples'!#REF!</definedName>
    <definedName name="XA112.99" localSheetId="65">'[1]Bancos Múltiples'!#REF!</definedName>
    <definedName name="XA112.99" localSheetId="73">'[1]Bancos Múltiples'!#REF!</definedName>
    <definedName name="XA112.99" localSheetId="74">'[1]Bancos Múltiples'!#REF!</definedName>
    <definedName name="XA112.99" localSheetId="0">'[1]Bancos Múltiples'!#REF!</definedName>
    <definedName name="XA112.99">'[1]Bancos Múltiples'!#REF!</definedName>
    <definedName name="XA113.00" localSheetId="1">'[1]Bancos Múltiples'!#REF!</definedName>
    <definedName name="XA113.00" localSheetId="28">'[1]Bancos Múltiples'!#REF!</definedName>
    <definedName name="XA113.00" localSheetId="29">'[1]Bancos Múltiples'!#REF!</definedName>
    <definedName name="XA113.00" localSheetId="4">'[1]Bancos Múltiples'!#REF!</definedName>
    <definedName name="XA113.00" localSheetId="43">'[1]Bancos Múltiples'!#REF!</definedName>
    <definedName name="XA113.00" localSheetId="44">'[1]Bancos Múltiples'!#REF!</definedName>
    <definedName name="XA113.00" localSheetId="52">'[1]Bancos Múltiples'!#REF!</definedName>
    <definedName name="XA113.00" localSheetId="5">'[1]Bancos Múltiples'!#REF!</definedName>
    <definedName name="XA113.00" localSheetId="53">'[1]Bancos Múltiples'!#REF!</definedName>
    <definedName name="XA113.00" localSheetId="64">'[1]Bancos Múltiples'!#REF!</definedName>
    <definedName name="XA113.00" localSheetId="65">'[1]Bancos Múltiples'!#REF!</definedName>
    <definedName name="XA113.00" localSheetId="73">'[1]Bancos Múltiples'!#REF!</definedName>
    <definedName name="XA113.00" localSheetId="74">'[1]Bancos Múltiples'!#REF!</definedName>
    <definedName name="XA113.00" localSheetId="0">'[1]Bancos Múltiples'!#REF!</definedName>
    <definedName name="XA113.00">'[1]Bancos Múltiples'!#REF!</definedName>
    <definedName name="XA113.01" localSheetId="1">'[1]Bancos Múltiples'!#REF!</definedName>
    <definedName name="XA113.01" localSheetId="28">'[1]Bancos Múltiples'!#REF!</definedName>
    <definedName name="XA113.01" localSheetId="29">'[1]Bancos Múltiples'!#REF!</definedName>
    <definedName name="XA113.01" localSheetId="4">'[1]Bancos Múltiples'!#REF!</definedName>
    <definedName name="XA113.01" localSheetId="43">'[1]Bancos Múltiples'!#REF!</definedName>
    <definedName name="XA113.01" localSheetId="44">'[1]Bancos Múltiples'!#REF!</definedName>
    <definedName name="XA113.01" localSheetId="52">'[1]Bancos Múltiples'!#REF!</definedName>
    <definedName name="XA113.01" localSheetId="5">'[1]Bancos Múltiples'!#REF!</definedName>
    <definedName name="XA113.01" localSheetId="53">'[1]Bancos Múltiples'!#REF!</definedName>
    <definedName name="XA113.01" localSheetId="64">'[1]Bancos Múltiples'!#REF!</definedName>
    <definedName name="XA113.01" localSheetId="65">'[1]Bancos Múltiples'!#REF!</definedName>
    <definedName name="XA113.01" localSheetId="73">'[1]Bancos Múltiples'!#REF!</definedName>
    <definedName name="XA113.01" localSheetId="74">'[1]Bancos Múltiples'!#REF!</definedName>
    <definedName name="XA113.01" localSheetId="0">'[1]Bancos Múltiples'!#REF!</definedName>
    <definedName name="XA113.01">'[1]Bancos Múltiples'!#REF!</definedName>
    <definedName name="XA114.00" localSheetId="1">'[1]Bancos Múltiples'!#REF!</definedName>
    <definedName name="XA114.00" localSheetId="28">'[1]Bancos Múltiples'!#REF!</definedName>
    <definedName name="XA114.00" localSheetId="29">'[1]Bancos Múltiples'!#REF!</definedName>
    <definedName name="XA114.00" localSheetId="4">'[1]Bancos Múltiples'!#REF!</definedName>
    <definedName name="XA114.00" localSheetId="43">'[1]Bancos Múltiples'!#REF!</definedName>
    <definedName name="XA114.00" localSheetId="44">'[1]Bancos Múltiples'!#REF!</definedName>
    <definedName name="XA114.00" localSheetId="52">'[1]Bancos Múltiples'!#REF!</definedName>
    <definedName name="XA114.00" localSheetId="5">'[1]Bancos Múltiples'!#REF!</definedName>
    <definedName name="XA114.00" localSheetId="53">'[1]Bancos Múltiples'!#REF!</definedName>
    <definedName name="XA114.00" localSheetId="64">'[1]Bancos Múltiples'!#REF!</definedName>
    <definedName name="XA114.00" localSheetId="65">'[1]Bancos Múltiples'!#REF!</definedName>
    <definedName name="XA114.00" localSheetId="73">'[1]Bancos Múltiples'!#REF!</definedName>
    <definedName name="XA114.00" localSheetId="74">'[1]Bancos Múltiples'!#REF!</definedName>
    <definedName name="XA114.00" localSheetId="0">'[1]Bancos Múltiples'!#REF!</definedName>
    <definedName name="XA114.00">'[1]Bancos Múltiples'!#REF!</definedName>
    <definedName name="XA114.01" localSheetId="1">'[1]Bancos Múltiples'!#REF!</definedName>
    <definedName name="XA114.01" localSheetId="28">'[1]Bancos Múltiples'!#REF!</definedName>
    <definedName name="XA114.01" localSheetId="29">'[1]Bancos Múltiples'!#REF!</definedName>
    <definedName name="XA114.01" localSheetId="4">'[1]Bancos Múltiples'!#REF!</definedName>
    <definedName name="XA114.01" localSheetId="43">'[1]Bancos Múltiples'!#REF!</definedName>
    <definedName name="XA114.01" localSheetId="44">'[1]Bancos Múltiples'!#REF!</definedName>
    <definedName name="XA114.01" localSheetId="52">'[1]Bancos Múltiples'!#REF!</definedName>
    <definedName name="XA114.01" localSheetId="5">'[1]Bancos Múltiples'!#REF!</definedName>
    <definedName name="XA114.01" localSheetId="53">'[1]Bancos Múltiples'!#REF!</definedName>
    <definedName name="XA114.01" localSheetId="64">'[1]Bancos Múltiples'!#REF!</definedName>
    <definedName name="XA114.01" localSheetId="65">'[1]Bancos Múltiples'!#REF!</definedName>
    <definedName name="XA114.01" localSheetId="73">'[1]Bancos Múltiples'!#REF!</definedName>
    <definedName name="XA114.01" localSheetId="74">'[1]Bancos Múltiples'!#REF!</definedName>
    <definedName name="XA114.01" localSheetId="0">'[1]Bancos Múltiples'!#REF!</definedName>
    <definedName name="XA114.01">'[1]Bancos Múltiples'!#REF!</definedName>
    <definedName name="XA115.00" localSheetId="1">'[1]Bancos Múltiples'!#REF!</definedName>
    <definedName name="XA115.00" localSheetId="28">'[1]Bancos Múltiples'!#REF!</definedName>
    <definedName name="XA115.00" localSheetId="29">'[1]Bancos Múltiples'!#REF!</definedName>
    <definedName name="XA115.00" localSheetId="4">'[1]Bancos Múltiples'!#REF!</definedName>
    <definedName name="XA115.00" localSheetId="43">'[1]Bancos Múltiples'!#REF!</definedName>
    <definedName name="XA115.00" localSheetId="44">'[1]Bancos Múltiples'!#REF!</definedName>
    <definedName name="XA115.00" localSheetId="52">'[1]Bancos Múltiples'!#REF!</definedName>
    <definedName name="XA115.00" localSheetId="5">'[1]Bancos Múltiples'!#REF!</definedName>
    <definedName name="XA115.00" localSheetId="53">'[1]Bancos Múltiples'!#REF!</definedName>
    <definedName name="XA115.00" localSheetId="64">'[1]Bancos Múltiples'!#REF!</definedName>
    <definedName name="XA115.00" localSheetId="65">'[1]Bancos Múltiples'!#REF!</definedName>
    <definedName name="XA115.00" localSheetId="73">'[1]Bancos Múltiples'!#REF!</definedName>
    <definedName name="XA115.00" localSheetId="74">'[1]Bancos Múltiples'!#REF!</definedName>
    <definedName name="XA115.00" localSheetId="0">'[1]Bancos Múltiples'!#REF!</definedName>
    <definedName name="XA115.00">'[1]Bancos Múltiples'!#REF!</definedName>
    <definedName name="XA115.01" localSheetId="1">'[1]Bancos Múltiples'!#REF!</definedName>
    <definedName name="XA115.01" localSheetId="28">'[1]Bancos Múltiples'!#REF!</definedName>
    <definedName name="XA115.01" localSheetId="29">'[1]Bancos Múltiples'!#REF!</definedName>
    <definedName name="XA115.01" localSheetId="4">'[1]Bancos Múltiples'!#REF!</definedName>
    <definedName name="XA115.01" localSheetId="43">'[1]Bancos Múltiples'!#REF!</definedName>
    <definedName name="XA115.01" localSheetId="44">'[1]Bancos Múltiples'!#REF!</definedName>
    <definedName name="XA115.01" localSheetId="52">'[1]Bancos Múltiples'!#REF!</definedName>
    <definedName name="XA115.01" localSheetId="5">'[1]Bancos Múltiples'!#REF!</definedName>
    <definedName name="XA115.01" localSheetId="53">'[1]Bancos Múltiples'!#REF!</definedName>
    <definedName name="XA115.01" localSheetId="64">'[1]Bancos Múltiples'!#REF!</definedName>
    <definedName name="XA115.01" localSheetId="65">'[1]Bancos Múltiples'!#REF!</definedName>
    <definedName name="XA115.01" localSheetId="73">'[1]Bancos Múltiples'!#REF!</definedName>
    <definedName name="XA115.01" localSheetId="74">'[1]Bancos Múltiples'!#REF!</definedName>
    <definedName name="XA115.01" localSheetId="0">'[1]Bancos Múltiples'!#REF!</definedName>
    <definedName name="XA115.01">'[1]Bancos Múltiples'!#REF!</definedName>
    <definedName name="XA115.02" localSheetId="1">'[1]Bancos Múltiples'!#REF!</definedName>
    <definedName name="XA115.02" localSheetId="28">'[1]Bancos Múltiples'!#REF!</definedName>
    <definedName name="XA115.02" localSheetId="29">'[1]Bancos Múltiples'!#REF!</definedName>
    <definedName name="XA115.02" localSheetId="4">'[1]Bancos Múltiples'!#REF!</definedName>
    <definedName name="XA115.02" localSheetId="43">'[1]Bancos Múltiples'!#REF!</definedName>
    <definedName name="XA115.02" localSheetId="44">'[1]Bancos Múltiples'!#REF!</definedName>
    <definedName name="XA115.02" localSheetId="52">'[1]Bancos Múltiples'!#REF!</definedName>
    <definedName name="XA115.02" localSheetId="5">'[1]Bancos Múltiples'!#REF!</definedName>
    <definedName name="XA115.02" localSheetId="53">'[1]Bancos Múltiples'!#REF!</definedName>
    <definedName name="XA115.02" localSheetId="64">'[1]Bancos Múltiples'!#REF!</definedName>
    <definedName name="XA115.02" localSheetId="65">'[1]Bancos Múltiples'!#REF!</definedName>
    <definedName name="XA115.02" localSheetId="73">'[1]Bancos Múltiples'!#REF!</definedName>
    <definedName name="XA115.02" localSheetId="74">'[1]Bancos Múltiples'!#REF!</definedName>
    <definedName name="XA115.02" localSheetId="0">'[1]Bancos Múltiples'!#REF!</definedName>
    <definedName name="XA115.02">'[1]Bancos Múltiples'!#REF!</definedName>
    <definedName name="XA117.00" localSheetId="1">'[1]Bancos Múltiples'!#REF!</definedName>
    <definedName name="XA117.00" localSheetId="28">'[1]Bancos Múltiples'!#REF!</definedName>
    <definedName name="XA117.00" localSheetId="29">'[1]Bancos Múltiples'!#REF!</definedName>
    <definedName name="XA117.00" localSheetId="4">'[1]Bancos Múltiples'!#REF!</definedName>
    <definedName name="XA117.00" localSheetId="43">'[1]Bancos Múltiples'!#REF!</definedName>
    <definedName name="XA117.00" localSheetId="44">'[1]Bancos Múltiples'!#REF!</definedName>
    <definedName name="XA117.00" localSheetId="52">'[1]Bancos Múltiples'!#REF!</definedName>
    <definedName name="XA117.00" localSheetId="5">'[1]Bancos Múltiples'!#REF!</definedName>
    <definedName name="XA117.00" localSheetId="53">'[1]Bancos Múltiples'!#REF!</definedName>
    <definedName name="XA117.00" localSheetId="64">'[1]Bancos Múltiples'!#REF!</definedName>
    <definedName name="XA117.00" localSheetId="65">'[1]Bancos Múltiples'!#REF!</definedName>
    <definedName name="XA117.00" localSheetId="73">'[1]Bancos Múltiples'!#REF!</definedName>
    <definedName name="XA117.00" localSheetId="74">'[1]Bancos Múltiples'!#REF!</definedName>
    <definedName name="XA117.00" localSheetId="0">'[1]Bancos Múltiples'!#REF!</definedName>
    <definedName name="XA117.00">'[1]Bancos Múltiples'!#REF!</definedName>
    <definedName name="XA117.01" localSheetId="1">'[1]Bancos Múltiples'!#REF!</definedName>
    <definedName name="XA117.01" localSheetId="28">'[1]Bancos Múltiples'!#REF!</definedName>
    <definedName name="XA117.01" localSheetId="29">'[1]Bancos Múltiples'!#REF!</definedName>
    <definedName name="XA117.01" localSheetId="4">'[1]Bancos Múltiples'!#REF!</definedName>
    <definedName name="XA117.01" localSheetId="43">'[1]Bancos Múltiples'!#REF!</definedName>
    <definedName name="XA117.01" localSheetId="44">'[1]Bancos Múltiples'!#REF!</definedName>
    <definedName name="XA117.01" localSheetId="52">'[1]Bancos Múltiples'!#REF!</definedName>
    <definedName name="XA117.01" localSheetId="5">'[1]Bancos Múltiples'!#REF!</definedName>
    <definedName name="XA117.01" localSheetId="53">'[1]Bancos Múltiples'!#REF!</definedName>
    <definedName name="XA117.01" localSheetId="64">'[1]Bancos Múltiples'!#REF!</definedName>
    <definedName name="XA117.01" localSheetId="65">'[1]Bancos Múltiples'!#REF!</definedName>
    <definedName name="XA117.01" localSheetId="73">'[1]Bancos Múltiples'!#REF!</definedName>
    <definedName name="XA117.01" localSheetId="74">'[1]Bancos Múltiples'!#REF!</definedName>
    <definedName name="XA117.01" localSheetId="0">'[1]Bancos Múltiples'!#REF!</definedName>
    <definedName name="XA117.01">'[1]Bancos Múltiples'!#REF!</definedName>
    <definedName name="XA117.02" localSheetId="1">'[1]Bancos Múltiples'!#REF!</definedName>
    <definedName name="XA117.02" localSheetId="28">'[1]Bancos Múltiples'!#REF!</definedName>
    <definedName name="XA117.02" localSheetId="29">'[1]Bancos Múltiples'!#REF!</definedName>
    <definedName name="XA117.02" localSheetId="4">'[1]Bancos Múltiples'!#REF!</definedName>
    <definedName name="XA117.02" localSheetId="43">'[1]Bancos Múltiples'!#REF!</definedName>
    <definedName name="XA117.02" localSheetId="44">'[1]Bancos Múltiples'!#REF!</definedName>
    <definedName name="XA117.02" localSheetId="52">'[1]Bancos Múltiples'!#REF!</definedName>
    <definedName name="XA117.02" localSheetId="5">'[1]Bancos Múltiples'!#REF!</definedName>
    <definedName name="XA117.02" localSheetId="53">'[1]Bancos Múltiples'!#REF!</definedName>
    <definedName name="XA117.02" localSheetId="64">'[1]Bancos Múltiples'!#REF!</definedName>
    <definedName name="XA117.02" localSheetId="65">'[1]Bancos Múltiples'!#REF!</definedName>
    <definedName name="XA117.02" localSheetId="73">'[1]Bancos Múltiples'!#REF!</definedName>
    <definedName name="XA117.02" localSheetId="74">'[1]Bancos Múltiples'!#REF!</definedName>
    <definedName name="XA117.02" localSheetId="0">'[1]Bancos Múltiples'!#REF!</definedName>
    <definedName name="XA117.02">'[1]Bancos Múltiples'!#REF!</definedName>
    <definedName name="XA117.03" localSheetId="1">'[1]Bancos Múltiples'!#REF!</definedName>
    <definedName name="XA117.03" localSheetId="28">'[1]Bancos Múltiples'!#REF!</definedName>
    <definedName name="XA117.03" localSheetId="29">'[1]Bancos Múltiples'!#REF!</definedName>
    <definedName name="XA117.03" localSheetId="4">'[1]Bancos Múltiples'!#REF!</definedName>
    <definedName name="XA117.03" localSheetId="43">'[1]Bancos Múltiples'!#REF!</definedName>
    <definedName name="XA117.03" localSheetId="44">'[1]Bancos Múltiples'!#REF!</definedName>
    <definedName name="XA117.03" localSheetId="52">'[1]Bancos Múltiples'!#REF!</definedName>
    <definedName name="XA117.03" localSheetId="5">'[1]Bancos Múltiples'!#REF!</definedName>
    <definedName name="XA117.03" localSheetId="53">'[1]Bancos Múltiples'!#REF!</definedName>
    <definedName name="XA117.03" localSheetId="64">'[1]Bancos Múltiples'!#REF!</definedName>
    <definedName name="XA117.03" localSheetId="65">'[1]Bancos Múltiples'!#REF!</definedName>
    <definedName name="XA117.03" localSheetId="73">'[1]Bancos Múltiples'!#REF!</definedName>
    <definedName name="XA117.03" localSheetId="74">'[1]Bancos Múltiples'!#REF!</definedName>
    <definedName name="XA117.03" localSheetId="0">'[1]Bancos Múltiples'!#REF!</definedName>
    <definedName name="XA117.03">'[1]Bancos Múltiples'!#REF!</definedName>
    <definedName name="XA118.00" localSheetId="1">'[1]Bancos Múltiples'!#REF!</definedName>
    <definedName name="XA118.00" localSheetId="28">'[1]Bancos Múltiples'!#REF!</definedName>
    <definedName name="XA118.00" localSheetId="29">'[1]Bancos Múltiples'!#REF!</definedName>
    <definedName name="XA118.00" localSheetId="4">'[1]Bancos Múltiples'!#REF!</definedName>
    <definedName name="XA118.00" localSheetId="43">'[1]Bancos Múltiples'!#REF!</definedName>
    <definedName name="XA118.00" localSheetId="44">'[1]Bancos Múltiples'!#REF!</definedName>
    <definedName name="XA118.00" localSheetId="52">'[1]Bancos Múltiples'!#REF!</definedName>
    <definedName name="XA118.00" localSheetId="5">'[1]Bancos Múltiples'!#REF!</definedName>
    <definedName name="XA118.00" localSheetId="53">'[1]Bancos Múltiples'!#REF!</definedName>
    <definedName name="XA118.00" localSheetId="64">'[1]Bancos Múltiples'!#REF!</definedName>
    <definedName name="XA118.00" localSheetId="65">'[1]Bancos Múltiples'!#REF!</definedName>
    <definedName name="XA118.00" localSheetId="73">'[1]Bancos Múltiples'!#REF!</definedName>
    <definedName name="XA118.00" localSheetId="74">'[1]Bancos Múltiples'!#REF!</definedName>
    <definedName name="XA118.00" localSheetId="0">'[1]Bancos Múltiples'!#REF!</definedName>
    <definedName name="XA118.00">'[1]Bancos Múltiples'!#REF!</definedName>
    <definedName name="XA118.01" localSheetId="1">'[1]Bancos Múltiples'!#REF!</definedName>
    <definedName name="XA118.01" localSheetId="28">'[1]Bancos Múltiples'!#REF!</definedName>
    <definedName name="XA118.01" localSheetId="29">'[1]Bancos Múltiples'!#REF!</definedName>
    <definedName name="XA118.01" localSheetId="4">'[1]Bancos Múltiples'!#REF!</definedName>
    <definedName name="XA118.01" localSheetId="43">'[1]Bancos Múltiples'!#REF!</definedName>
    <definedName name="XA118.01" localSheetId="44">'[1]Bancos Múltiples'!#REF!</definedName>
    <definedName name="XA118.01" localSheetId="52">'[1]Bancos Múltiples'!#REF!</definedName>
    <definedName name="XA118.01" localSheetId="5">'[1]Bancos Múltiples'!#REF!</definedName>
    <definedName name="XA118.01" localSheetId="53">'[1]Bancos Múltiples'!#REF!</definedName>
    <definedName name="XA118.01" localSheetId="64">'[1]Bancos Múltiples'!#REF!</definedName>
    <definedName name="XA118.01" localSheetId="65">'[1]Bancos Múltiples'!#REF!</definedName>
    <definedName name="XA118.01" localSheetId="73">'[1]Bancos Múltiples'!#REF!</definedName>
    <definedName name="XA118.01" localSheetId="74">'[1]Bancos Múltiples'!#REF!</definedName>
    <definedName name="XA118.01" localSheetId="0">'[1]Bancos Múltiples'!#REF!</definedName>
    <definedName name="XA118.01">'[1]Bancos Múltiples'!#REF!</definedName>
    <definedName name="XA120.00" localSheetId="1">'[1]Bancos Múltiples'!#REF!</definedName>
    <definedName name="XA120.00" localSheetId="28">'[1]Bancos Múltiples'!#REF!</definedName>
    <definedName name="XA120.00" localSheetId="29">'[1]Bancos Múltiples'!#REF!</definedName>
    <definedName name="XA120.00" localSheetId="4">'[1]Bancos Múltiples'!#REF!</definedName>
    <definedName name="XA120.00" localSheetId="43">'[1]Bancos Múltiples'!#REF!</definedName>
    <definedName name="XA120.00" localSheetId="44">'[1]Bancos Múltiples'!#REF!</definedName>
    <definedName name="XA120.00" localSheetId="52">'[1]Bancos Múltiples'!#REF!</definedName>
    <definedName name="XA120.00" localSheetId="5">'[1]Bancos Múltiples'!#REF!</definedName>
    <definedName name="XA120.00" localSheetId="53">'[1]Bancos Múltiples'!#REF!</definedName>
    <definedName name="XA120.00" localSheetId="64">'[1]Bancos Múltiples'!#REF!</definedName>
    <definedName name="XA120.00" localSheetId="65">'[1]Bancos Múltiples'!#REF!</definedName>
    <definedName name="XA120.00" localSheetId="73">'[1]Bancos Múltiples'!#REF!</definedName>
    <definedName name="XA120.00" localSheetId="74">'[1]Bancos Múltiples'!#REF!</definedName>
    <definedName name="XA120.00" localSheetId="0">'[1]Bancos Múltiples'!#REF!</definedName>
    <definedName name="XA120.00">'[1]Bancos Múltiples'!#REF!</definedName>
    <definedName name="XA121.00" localSheetId="1">'[1]Bancos Múltiples'!#REF!</definedName>
    <definedName name="XA121.00" localSheetId="28">'[1]Bancos Múltiples'!#REF!</definedName>
    <definedName name="XA121.00" localSheetId="29">'[1]Bancos Múltiples'!#REF!</definedName>
    <definedName name="XA121.00" localSheetId="4">'[1]Bancos Múltiples'!#REF!</definedName>
    <definedName name="XA121.00" localSheetId="43">'[1]Bancos Múltiples'!#REF!</definedName>
    <definedName name="XA121.00" localSheetId="44">'[1]Bancos Múltiples'!#REF!</definedName>
    <definedName name="XA121.00" localSheetId="52">'[1]Bancos Múltiples'!#REF!</definedName>
    <definedName name="XA121.00" localSheetId="5">'[1]Bancos Múltiples'!#REF!</definedName>
    <definedName name="XA121.00" localSheetId="53">'[1]Bancos Múltiples'!#REF!</definedName>
    <definedName name="XA121.00" localSheetId="64">'[1]Bancos Múltiples'!#REF!</definedName>
    <definedName name="XA121.00" localSheetId="65">'[1]Bancos Múltiples'!#REF!</definedName>
    <definedName name="XA121.00" localSheetId="73">'[1]Bancos Múltiples'!#REF!</definedName>
    <definedName name="XA121.00" localSheetId="74">'[1]Bancos Múltiples'!#REF!</definedName>
    <definedName name="XA121.00" localSheetId="0">'[1]Bancos Múltiples'!#REF!</definedName>
    <definedName name="XA121.00">'[1]Bancos Múltiples'!#REF!</definedName>
    <definedName name="XA121.01" localSheetId="1">'[1]Bancos Múltiples'!#REF!</definedName>
    <definedName name="XA121.01" localSheetId="28">'[1]Bancos Múltiples'!#REF!</definedName>
    <definedName name="XA121.01" localSheetId="29">'[1]Bancos Múltiples'!#REF!</definedName>
    <definedName name="XA121.01" localSheetId="4">'[1]Bancos Múltiples'!#REF!</definedName>
    <definedName name="XA121.01" localSheetId="43">'[1]Bancos Múltiples'!#REF!</definedName>
    <definedName name="XA121.01" localSheetId="44">'[1]Bancos Múltiples'!#REF!</definedName>
    <definedName name="XA121.01" localSheetId="52">'[1]Bancos Múltiples'!#REF!</definedName>
    <definedName name="XA121.01" localSheetId="5">'[1]Bancos Múltiples'!#REF!</definedName>
    <definedName name="XA121.01" localSheetId="53">'[1]Bancos Múltiples'!#REF!</definedName>
    <definedName name="XA121.01" localSheetId="64">'[1]Bancos Múltiples'!#REF!</definedName>
    <definedName name="XA121.01" localSheetId="65">'[1]Bancos Múltiples'!#REF!</definedName>
    <definedName name="XA121.01" localSheetId="73">'[1]Bancos Múltiples'!#REF!</definedName>
    <definedName name="XA121.01" localSheetId="74">'[1]Bancos Múltiples'!#REF!</definedName>
    <definedName name="XA121.01" localSheetId="0">'[1]Bancos Múltiples'!#REF!</definedName>
    <definedName name="XA121.01">'[1]Bancos Múltiples'!#REF!</definedName>
    <definedName name="XA121.99" localSheetId="1">'[1]Bancos Múltiples'!#REF!</definedName>
    <definedName name="XA121.99" localSheetId="28">'[1]Bancos Múltiples'!#REF!</definedName>
    <definedName name="XA121.99" localSheetId="29">'[1]Bancos Múltiples'!#REF!</definedName>
    <definedName name="XA121.99" localSheetId="4">'[1]Bancos Múltiples'!#REF!</definedName>
    <definedName name="XA121.99" localSheetId="43">'[1]Bancos Múltiples'!#REF!</definedName>
    <definedName name="XA121.99" localSheetId="44">'[1]Bancos Múltiples'!#REF!</definedName>
    <definedName name="XA121.99" localSheetId="52">'[1]Bancos Múltiples'!#REF!</definedName>
    <definedName name="XA121.99" localSheetId="5">'[1]Bancos Múltiples'!#REF!</definedName>
    <definedName name="XA121.99" localSheetId="53">'[1]Bancos Múltiples'!#REF!</definedName>
    <definedName name="XA121.99" localSheetId="64">'[1]Bancos Múltiples'!#REF!</definedName>
    <definedName name="XA121.99" localSheetId="65">'[1]Bancos Múltiples'!#REF!</definedName>
    <definedName name="XA121.99" localSheetId="73">'[1]Bancos Múltiples'!#REF!</definedName>
    <definedName name="XA121.99" localSheetId="74">'[1]Bancos Múltiples'!#REF!</definedName>
    <definedName name="XA121.99" localSheetId="0">'[1]Bancos Múltiples'!#REF!</definedName>
    <definedName name="XA121.99">'[1]Bancos Múltiples'!#REF!</definedName>
    <definedName name="XA122.00" localSheetId="1">'[1]Bancos Múltiples'!#REF!</definedName>
    <definedName name="XA122.00" localSheetId="28">'[1]Bancos Múltiples'!#REF!</definedName>
    <definedName name="XA122.00" localSheetId="29">'[1]Bancos Múltiples'!#REF!</definedName>
    <definedName name="XA122.00" localSheetId="4">'[1]Bancos Múltiples'!#REF!</definedName>
    <definedName name="XA122.00" localSheetId="43">'[1]Bancos Múltiples'!#REF!</definedName>
    <definedName name="XA122.00" localSheetId="44">'[1]Bancos Múltiples'!#REF!</definedName>
    <definedName name="XA122.00" localSheetId="52">'[1]Bancos Múltiples'!#REF!</definedName>
    <definedName name="XA122.00" localSheetId="5">'[1]Bancos Múltiples'!#REF!</definedName>
    <definedName name="XA122.00" localSheetId="53">'[1]Bancos Múltiples'!#REF!</definedName>
    <definedName name="XA122.00" localSheetId="64">'[1]Bancos Múltiples'!#REF!</definedName>
    <definedName name="XA122.00" localSheetId="65">'[1]Bancos Múltiples'!#REF!</definedName>
    <definedName name="XA122.00" localSheetId="73">'[1]Bancos Múltiples'!#REF!</definedName>
    <definedName name="XA122.00" localSheetId="74">'[1]Bancos Múltiples'!#REF!</definedName>
    <definedName name="XA122.00" localSheetId="0">'[1]Bancos Múltiples'!#REF!</definedName>
    <definedName name="XA122.00">'[1]Bancos Múltiples'!#REF!</definedName>
    <definedName name="XA122.01" localSheetId="1">'[1]Bancos Múltiples'!#REF!</definedName>
    <definedName name="XA122.01" localSheetId="28">'[1]Bancos Múltiples'!#REF!</definedName>
    <definedName name="XA122.01" localSheetId="29">'[1]Bancos Múltiples'!#REF!</definedName>
    <definedName name="XA122.01" localSheetId="4">'[1]Bancos Múltiples'!#REF!</definedName>
    <definedName name="XA122.01" localSheetId="43">'[1]Bancos Múltiples'!#REF!</definedName>
    <definedName name="XA122.01" localSheetId="44">'[1]Bancos Múltiples'!#REF!</definedName>
    <definedName name="XA122.01" localSheetId="52">'[1]Bancos Múltiples'!#REF!</definedName>
    <definedName name="XA122.01" localSheetId="5">'[1]Bancos Múltiples'!#REF!</definedName>
    <definedName name="XA122.01" localSheetId="53">'[1]Bancos Múltiples'!#REF!</definedName>
    <definedName name="XA122.01" localSheetId="64">'[1]Bancos Múltiples'!#REF!</definedName>
    <definedName name="XA122.01" localSheetId="65">'[1]Bancos Múltiples'!#REF!</definedName>
    <definedName name="XA122.01" localSheetId="73">'[1]Bancos Múltiples'!#REF!</definedName>
    <definedName name="XA122.01" localSheetId="74">'[1]Bancos Múltiples'!#REF!</definedName>
    <definedName name="XA122.01" localSheetId="0">'[1]Bancos Múltiples'!#REF!</definedName>
    <definedName name="XA122.01">'[1]Bancos Múltiples'!#REF!</definedName>
    <definedName name="XA122.02" localSheetId="1">'[1]Bancos Múltiples'!#REF!</definedName>
    <definedName name="XA122.02" localSheetId="28">'[1]Bancos Múltiples'!#REF!</definedName>
    <definedName name="XA122.02" localSheetId="29">'[1]Bancos Múltiples'!#REF!</definedName>
    <definedName name="XA122.02" localSheetId="4">'[1]Bancos Múltiples'!#REF!</definedName>
    <definedName name="XA122.02" localSheetId="43">'[1]Bancos Múltiples'!#REF!</definedName>
    <definedName name="XA122.02" localSheetId="44">'[1]Bancos Múltiples'!#REF!</definedName>
    <definedName name="XA122.02" localSheetId="52">'[1]Bancos Múltiples'!#REF!</definedName>
    <definedName name="XA122.02" localSheetId="5">'[1]Bancos Múltiples'!#REF!</definedName>
    <definedName name="XA122.02" localSheetId="53">'[1]Bancos Múltiples'!#REF!</definedName>
    <definedName name="XA122.02" localSheetId="64">'[1]Bancos Múltiples'!#REF!</definedName>
    <definedName name="XA122.02" localSheetId="65">'[1]Bancos Múltiples'!#REF!</definedName>
    <definedName name="XA122.02" localSheetId="73">'[1]Bancos Múltiples'!#REF!</definedName>
    <definedName name="XA122.02" localSheetId="74">'[1]Bancos Múltiples'!#REF!</definedName>
    <definedName name="XA122.02" localSheetId="0">'[1]Bancos Múltiples'!#REF!</definedName>
    <definedName name="XA122.02">'[1]Bancos Múltiples'!#REF!</definedName>
    <definedName name="XA122.99" localSheetId="1">'[1]Bancos Múltiples'!#REF!</definedName>
    <definedName name="XA122.99" localSheetId="28">'[1]Bancos Múltiples'!#REF!</definedName>
    <definedName name="XA122.99" localSheetId="29">'[1]Bancos Múltiples'!#REF!</definedName>
    <definedName name="XA122.99" localSheetId="4">'[1]Bancos Múltiples'!#REF!</definedName>
    <definedName name="XA122.99" localSheetId="43">'[1]Bancos Múltiples'!#REF!</definedName>
    <definedName name="XA122.99" localSheetId="44">'[1]Bancos Múltiples'!#REF!</definedName>
    <definedName name="XA122.99" localSheetId="52">'[1]Bancos Múltiples'!#REF!</definedName>
    <definedName name="XA122.99" localSheetId="5">'[1]Bancos Múltiples'!#REF!</definedName>
    <definedName name="XA122.99" localSheetId="53">'[1]Bancos Múltiples'!#REF!</definedName>
    <definedName name="XA122.99" localSheetId="64">'[1]Bancos Múltiples'!#REF!</definedName>
    <definedName name="XA122.99" localSheetId="65">'[1]Bancos Múltiples'!#REF!</definedName>
    <definedName name="XA122.99" localSheetId="73">'[1]Bancos Múltiples'!#REF!</definedName>
    <definedName name="XA122.99" localSheetId="74">'[1]Bancos Múltiples'!#REF!</definedName>
    <definedName name="XA122.99" localSheetId="0">'[1]Bancos Múltiples'!#REF!</definedName>
    <definedName name="XA122.99">'[1]Bancos Múltiples'!#REF!</definedName>
    <definedName name="XA123.00" localSheetId="1">'[1]Bancos Múltiples'!#REF!</definedName>
    <definedName name="XA123.00" localSheetId="28">'[1]Bancos Múltiples'!#REF!</definedName>
    <definedName name="XA123.00" localSheetId="29">'[1]Bancos Múltiples'!#REF!</definedName>
    <definedName name="XA123.00" localSheetId="4">'[1]Bancos Múltiples'!#REF!</definedName>
    <definedName name="XA123.00" localSheetId="43">'[1]Bancos Múltiples'!#REF!</definedName>
    <definedName name="XA123.00" localSheetId="44">'[1]Bancos Múltiples'!#REF!</definedName>
    <definedName name="XA123.00" localSheetId="52">'[1]Bancos Múltiples'!#REF!</definedName>
    <definedName name="XA123.00" localSheetId="5">'[1]Bancos Múltiples'!#REF!</definedName>
    <definedName name="XA123.00" localSheetId="53">'[1]Bancos Múltiples'!#REF!</definedName>
    <definedName name="XA123.00" localSheetId="64">'[1]Bancos Múltiples'!#REF!</definedName>
    <definedName name="XA123.00" localSheetId="65">'[1]Bancos Múltiples'!#REF!</definedName>
    <definedName name="XA123.00" localSheetId="73">'[1]Bancos Múltiples'!#REF!</definedName>
    <definedName name="XA123.00" localSheetId="74">'[1]Bancos Múltiples'!#REF!</definedName>
    <definedName name="XA123.00" localSheetId="0">'[1]Bancos Múltiples'!#REF!</definedName>
    <definedName name="XA123.00">'[1]Bancos Múltiples'!#REF!</definedName>
    <definedName name="XA123.01" localSheetId="1">'[1]Bancos Múltiples'!#REF!</definedName>
    <definedName name="XA123.01" localSheetId="28">'[1]Bancos Múltiples'!#REF!</definedName>
    <definedName name="XA123.01" localSheetId="29">'[1]Bancos Múltiples'!#REF!</definedName>
    <definedName name="XA123.01" localSheetId="4">'[1]Bancos Múltiples'!#REF!</definedName>
    <definedName name="XA123.01" localSheetId="43">'[1]Bancos Múltiples'!#REF!</definedName>
    <definedName name="XA123.01" localSheetId="44">'[1]Bancos Múltiples'!#REF!</definedName>
    <definedName name="XA123.01" localSheetId="52">'[1]Bancos Múltiples'!#REF!</definedName>
    <definedName name="XA123.01" localSheetId="5">'[1]Bancos Múltiples'!#REF!</definedName>
    <definedName name="XA123.01" localSheetId="53">'[1]Bancos Múltiples'!#REF!</definedName>
    <definedName name="XA123.01" localSheetId="64">'[1]Bancos Múltiples'!#REF!</definedName>
    <definedName name="XA123.01" localSheetId="65">'[1]Bancos Múltiples'!#REF!</definedName>
    <definedName name="XA123.01" localSheetId="73">'[1]Bancos Múltiples'!#REF!</definedName>
    <definedName name="XA123.01" localSheetId="74">'[1]Bancos Múltiples'!#REF!</definedName>
    <definedName name="XA123.01" localSheetId="0">'[1]Bancos Múltiples'!#REF!</definedName>
    <definedName name="XA123.01">'[1]Bancos Múltiples'!#REF!</definedName>
    <definedName name="XA123.02" localSheetId="1">'[1]Bancos Múltiples'!#REF!</definedName>
    <definedName name="XA123.02" localSheetId="28">'[1]Bancos Múltiples'!#REF!</definedName>
    <definedName name="XA123.02" localSheetId="29">'[1]Bancos Múltiples'!#REF!</definedName>
    <definedName name="XA123.02" localSheetId="4">'[1]Bancos Múltiples'!#REF!</definedName>
    <definedName name="XA123.02" localSheetId="43">'[1]Bancos Múltiples'!#REF!</definedName>
    <definedName name="XA123.02" localSheetId="44">'[1]Bancos Múltiples'!#REF!</definedName>
    <definedName name="XA123.02" localSheetId="52">'[1]Bancos Múltiples'!#REF!</definedName>
    <definedName name="XA123.02" localSheetId="5">'[1]Bancos Múltiples'!#REF!</definedName>
    <definedName name="XA123.02" localSheetId="53">'[1]Bancos Múltiples'!#REF!</definedName>
    <definedName name="XA123.02" localSheetId="64">'[1]Bancos Múltiples'!#REF!</definedName>
    <definedName name="XA123.02" localSheetId="65">'[1]Bancos Múltiples'!#REF!</definedName>
    <definedName name="XA123.02" localSheetId="73">'[1]Bancos Múltiples'!#REF!</definedName>
    <definedName name="XA123.02" localSheetId="74">'[1]Bancos Múltiples'!#REF!</definedName>
    <definedName name="XA123.02" localSheetId="0">'[1]Bancos Múltiples'!#REF!</definedName>
    <definedName name="XA123.02">'[1]Bancos Múltiples'!#REF!</definedName>
    <definedName name="XA123.98" localSheetId="1">'[1]Bancos Múltiples'!#REF!</definedName>
    <definedName name="XA123.98" localSheetId="28">'[1]Bancos Múltiples'!#REF!</definedName>
    <definedName name="XA123.98" localSheetId="29">'[1]Bancos Múltiples'!#REF!</definedName>
    <definedName name="XA123.98" localSheetId="4">'[1]Bancos Múltiples'!#REF!</definedName>
    <definedName name="XA123.98" localSheetId="43">'[1]Bancos Múltiples'!#REF!</definedName>
    <definedName name="XA123.98" localSheetId="44">'[1]Bancos Múltiples'!#REF!</definedName>
    <definedName name="XA123.98" localSheetId="52">'[1]Bancos Múltiples'!#REF!</definedName>
    <definedName name="XA123.98" localSheetId="5">'[1]Bancos Múltiples'!#REF!</definedName>
    <definedName name="XA123.98" localSheetId="53">'[1]Bancos Múltiples'!#REF!</definedName>
    <definedName name="XA123.98" localSheetId="64">'[1]Bancos Múltiples'!#REF!</definedName>
    <definedName name="XA123.98" localSheetId="65">'[1]Bancos Múltiples'!#REF!</definedName>
    <definedName name="XA123.98" localSheetId="73">'[1]Bancos Múltiples'!#REF!</definedName>
    <definedName name="XA123.98" localSheetId="74">'[1]Bancos Múltiples'!#REF!</definedName>
    <definedName name="XA123.98" localSheetId="0">'[1]Bancos Múltiples'!#REF!</definedName>
    <definedName name="XA123.98">'[1]Bancos Múltiples'!#REF!</definedName>
    <definedName name="XA123.99" localSheetId="1">'[1]Bancos Múltiples'!#REF!</definedName>
    <definedName name="XA123.99" localSheetId="28">'[1]Bancos Múltiples'!#REF!</definedName>
    <definedName name="XA123.99" localSheetId="29">'[1]Bancos Múltiples'!#REF!</definedName>
    <definedName name="XA123.99" localSheetId="4">'[1]Bancos Múltiples'!#REF!</definedName>
    <definedName name="XA123.99" localSheetId="43">'[1]Bancos Múltiples'!#REF!</definedName>
    <definedName name="XA123.99" localSheetId="44">'[1]Bancos Múltiples'!#REF!</definedName>
    <definedName name="XA123.99" localSheetId="52">'[1]Bancos Múltiples'!#REF!</definedName>
    <definedName name="XA123.99" localSheetId="5">'[1]Bancos Múltiples'!#REF!</definedName>
    <definedName name="XA123.99" localSheetId="53">'[1]Bancos Múltiples'!#REF!</definedName>
    <definedName name="XA123.99" localSheetId="64">'[1]Bancos Múltiples'!#REF!</definedName>
    <definedName name="XA123.99" localSheetId="65">'[1]Bancos Múltiples'!#REF!</definedName>
    <definedName name="XA123.99" localSheetId="73">'[1]Bancos Múltiples'!#REF!</definedName>
    <definedName name="XA123.99" localSheetId="74">'[1]Bancos Múltiples'!#REF!</definedName>
    <definedName name="XA123.99" localSheetId="0">'[1]Bancos Múltiples'!#REF!</definedName>
    <definedName name="XA123.99">'[1]Bancos Múltiples'!#REF!</definedName>
    <definedName name="XA124.00" localSheetId="1">'[1]Bancos Múltiples'!#REF!</definedName>
    <definedName name="XA124.00" localSheetId="28">'[1]Bancos Múltiples'!#REF!</definedName>
    <definedName name="XA124.00" localSheetId="29">'[1]Bancos Múltiples'!#REF!</definedName>
    <definedName name="XA124.00" localSheetId="4">'[1]Bancos Múltiples'!#REF!</definedName>
    <definedName name="XA124.00" localSheetId="43">'[1]Bancos Múltiples'!#REF!</definedName>
    <definedName name="XA124.00" localSheetId="44">'[1]Bancos Múltiples'!#REF!</definedName>
    <definedName name="XA124.00" localSheetId="52">'[1]Bancos Múltiples'!#REF!</definedName>
    <definedName name="XA124.00" localSheetId="5">'[1]Bancos Múltiples'!#REF!</definedName>
    <definedName name="XA124.00" localSheetId="53">'[1]Bancos Múltiples'!#REF!</definedName>
    <definedName name="XA124.00" localSheetId="64">'[1]Bancos Múltiples'!#REF!</definedName>
    <definedName name="XA124.00" localSheetId="65">'[1]Bancos Múltiples'!#REF!</definedName>
    <definedName name="XA124.00" localSheetId="73">'[1]Bancos Múltiples'!#REF!</definedName>
    <definedName name="XA124.00" localSheetId="74">'[1]Bancos Múltiples'!#REF!</definedName>
    <definedName name="XA124.00" localSheetId="0">'[1]Bancos Múltiples'!#REF!</definedName>
    <definedName name="XA124.00">'[1]Bancos Múltiples'!#REF!</definedName>
    <definedName name="XA124.01" localSheetId="1">'[1]Bancos Múltiples'!#REF!</definedName>
    <definedName name="XA124.01" localSheetId="28">'[1]Bancos Múltiples'!#REF!</definedName>
    <definedName name="XA124.01" localSheetId="29">'[1]Bancos Múltiples'!#REF!</definedName>
    <definedName name="XA124.01" localSheetId="4">'[1]Bancos Múltiples'!#REF!</definedName>
    <definedName name="XA124.01" localSheetId="43">'[1]Bancos Múltiples'!#REF!</definedName>
    <definedName name="XA124.01" localSheetId="44">'[1]Bancos Múltiples'!#REF!</definedName>
    <definedName name="XA124.01" localSheetId="52">'[1]Bancos Múltiples'!#REF!</definedName>
    <definedName name="XA124.01" localSheetId="5">'[1]Bancos Múltiples'!#REF!</definedName>
    <definedName name="XA124.01" localSheetId="53">'[1]Bancos Múltiples'!#REF!</definedName>
    <definedName name="XA124.01" localSheetId="64">'[1]Bancos Múltiples'!#REF!</definedName>
    <definedName name="XA124.01" localSheetId="65">'[1]Bancos Múltiples'!#REF!</definedName>
    <definedName name="XA124.01" localSheetId="73">'[1]Bancos Múltiples'!#REF!</definedName>
    <definedName name="XA124.01" localSheetId="74">'[1]Bancos Múltiples'!#REF!</definedName>
    <definedName name="XA124.01" localSheetId="0">'[1]Bancos Múltiples'!#REF!</definedName>
    <definedName name="XA124.01">'[1]Bancos Múltiples'!#REF!</definedName>
    <definedName name="XA124.02" localSheetId="1">'[1]Bancos Múltiples'!#REF!</definedName>
    <definedName name="XA124.02" localSheetId="28">'[1]Bancos Múltiples'!#REF!</definedName>
    <definedName name="XA124.02" localSheetId="29">'[1]Bancos Múltiples'!#REF!</definedName>
    <definedName name="XA124.02" localSheetId="4">'[1]Bancos Múltiples'!#REF!</definedName>
    <definedName name="XA124.02" localSheetId="43">'[1]Bancos Múltiples'!#REF!</definedName>
    <definedName name="XA124.02" localSheetId="44">'[1]Bancos Múltiples'!#REF!</definedName>
    <definedName name="XA124.02" localSheetId="52">'[1]Bancos Múltiples'!#REF!</definedName>
    <definedName name="XA124.02" localSheetId="5">'[1]Bancos Múltiples'!#REF!</definedName>
    <definedName name="XA124.02" localSheetId="53">'[1]Bancos Múltiples'!#REF!</definedName>
    <definedName name="XA124.02" localSheetId="64">'[1]Bancos Múltiples'!#REF!</definedName>
    <definedName name="XA124.02" localSheetId="65">'[1]Bancos Múltiples'!#REF!</definedName>
    <definedName name="XA124.02" localSheetId="73">'[1]Bancos Múltiples'!#REF!</definedName>
    <definedName name="XA124.02" localSheetId="74">'[1]Bancos Múltiples'!#REF!</definedName>
    <definedName name="XA124.02" localSheetId="0">'[1]Bancos Múltiples'!#REF!</definedName>
    <definedName name="XA124.02">'[1]Bancos Múltiples'!#REF!</definedName>
    <definedName name="XA124.03" localSheetId="1">'[1]Bancos Múltiples'!#REF!</definedName>
    <definedName name="XA124.03" localSheetId="28">'[1]Bancos Múltiples'!#REF!</definedName>
    <definedName name="XA124.03" localSheetId="29">'[1]Bancos Múltiples'!#REF!</definedName>
    <definedName name="XA124.03" localSheetId="4">'[1]Bancos Múltiples'!#REF!</definedName>
    <definedName name="XA124.03" localSheetId="43">'[1]Bancos Múltiples'!#REF!</definedName>
    <definedName name="XA124.03" localSheetId="44">'[1]Bancos Múltiples'!#REF!</definedName>
    <definedName name="XA124.03" localSheetId="52">'[1]Bancos Múltiples'!#REF!</definedName>
    <definedName name="XA124.03" localSheetId="5">'[1]Bancos Múltiples'!#REF!</definedName>
    <definedName name="XA124.03" localSheetId="53">'[1]Bancos Múltiples'!#REF!</definedName>
    <definedName name="XA124.03" localSheetId="64">'[1]Bancos Múltiples'!#REF!</definedName>
    <definedName name="XA124.03" localSheetId="65">'[1]Bancos Múltiples'!#REF!</definedName>
    <definedName name="XA124.03" localSheetId="73">'[1]Bancos Múltiples'!#REF!</definedName>
    <definedName name="XA124.03" localSheetId="74">'[1]Bancos Múltiples'!#REF!</definedName>
    <definedName name="XA124.03" localSheetId="0">'[1]Bancos Múltiples'!#REF!</definedName>
    <definedName name="XA124.03">'[1]Bancos Múltiples'!#REF!</definedName>
    <definedName name="XA124.99" localSheetId="1">'[1]Bancos Múltiples'!#REF!</definedName>
    <definedName name="XA124.99" localSheetId="28">'[1]Bancos Múltiples'!#REF!</definedName>
    <definedName name="XA124.99" localSheetId="29">'[1]Bancos Múltiples'!#REF!</definedName>
    <definedName name="XA124.99" localSheetId="4">'[1]Bancos Múltiples'!#REF!</definedName>
    <definedName name="XA124.99" localSheetId="43">'[1]Bancos Múltiples'!#REF!</definedName>
    <definedName name="XA124.99" localSheetId="44">'[1]Bancos Múltiples'!#REF!</definedName>
    <definedName name="XA124.99" localSheetId="52">'[1]Bancos Múltiples'!#REF!</definedName>
    <definedName name="XA124.99" localSheetId="5">'[1]Bancos Múltiples'!#REF!</definedName>
    <definedName name="XA124.99" localSheetId="53">'[1]Bancos Múltiples'!#REF!</definedName>
    <definedName name="XA124.99" localSheetId="64">'[1]Bancos Múltiples'!#REF!</definedName>
    <definedName name="XA124.99" localSheetId="65">'[1]Bancos Múltiples'!#REF!</definedName>
    <definedName name="XA124.99" localSheetId="73">'[1]Bancos Múltiples'!#REF!</definedName>
    <definedName name="XA124.99" localSheetId="74">'[1]Bancos Múltiples'!#REF!</definedName>
    <definedName name="XA124.99" localSheetId="0">'[1]Bancos Múltiples'!#REF!</definedName>
    <definedName name="XA124.99">'[1]Bancos Múltiples'!#REF!</definedName>
    <definedName name="XA126.00" localSheetId="1">'[1]Bancos Múltiples'!#REF!</definedName>
    <definedName name="XA126.00" localSheetId="28">'[1]Bancos Múltiples'!#REF!</definedName>
    <definedName name="XA126.00" localSheetId="29">'[1]Bancos Múltiples'!#REF!</definedName>
    <definedName name="XA126.00" localSheetId="4">'[1]Bancos Múltiples'!#REF!</definedName>
    <definedName name="XA126.00" localSheetId="43">'[1]Bancos Múltiples'!#REF!</definedName>
    <definedName name="XA126.00" localSheetId="44">'[1]Bancos Múltiples'!#REF!</definedName>
    <definedName name="XA126.00" localSheetId="52">'[1]Bancos Múltiples'!#REF!</definedName>
    <definedName name="XA126.00" localSheetId="5">'[1]Bancos Múltiples'!#REF!</definedName>
    <definedName name="XA126.00" localSheetId="53">'[1]Bancos Múltiples'!#REF!</definedName>
    <definedName name="XA126.00" localSheetId="64">'[1]Bancos Múltiples'!#REF!</definedName>
    <definedName name="XA126.00" localSheetId="65">'[1]Bancos Múltiples'!#REF!</definedName>
    <definedName name="XA126.00" localSheetId="73">'[1]Bancos Múltiples'!#REF!</definedName>
    <definedName name="XA126.00" localSheetId="74">'[1]Bancos Múltiples'!#REF!</definedName>
    <definedName name="XA126.00" localSheetId="0">'[1]Bancos Múltiples'!#REF!</definedName>
    <definedName name="XA126.00">'[1]Bancos Múltiples'!#REF!</definedName>
    <definedName name="XA126.01" localSheetId="1">'[1]Bancos Múltiples'!#REF!</definedName>
    <definedName name="XA126.01" localSheetId="28">'[1]Bancos Múltiples'!#REF!</definedName>
    <definedName name="XA126.01" localSheetId="29">'[1]Bancos Múltiples'!#REF!</definedName>
    <definedName name="XA126.01" localSheetId="4">'[1]Bancos Múltiples'!#REF!</definedName>
    <definedName name="XA126.01" localSheetId="43">'[1]Bancos Múltiples'!#REF!</definedName>
    <definedName name="XA126.01" localSheetId="44">'[1]Bancos Múltiples'!#REF!</definedName>
    <definedName name="XA126.01" localSheetId="52">'[1]Bancos Múltiples'!#REF!</definedName>
    <definedName name="XA126.01" localSheetId="5">'[1]Bancos Múltiples'!#REF!</definedName>
    <definedName name="XA126.01" localSheetId="53">'[1]Bancos Múltiples'!#REF!</definedName>
    <definedName name="XA126.01" localSheetId="64">'[1]Bancos Múltiples'!#REF!</definedName>
    <definedName name="XA126.01" localSheetId="65">'[1]Bancos Múltiples'!#REF!</definedName>
    <definedName name="XA126.01" localSheetId="73">'[1]Bancos Múltiples'!#REF!</definedName>
    <definedName name="XA126.01" localSheetId="74">'[1]Bancos Múltiples'!#REF!</definedName>
    <definedName name="XA126.01" localSheetId="0">'[1]Bancos Múltiples'!#REF!</definedName>
    <definedName name="XA126.01">'[1]Bancos Múltiples'!#REF!</definedName>
    <definedName name="XA126.02" localSheetId="1">'[1]Bancos Múltiples'!#REF!</definedName>
    <definedName name="XA126.02" localSheetId="28">'[1]Bancos Múltiples'!#REF!</definedName>
    <definedName name="XA126.02" localSheetId="29">'[1]Bancos Múltiples'!#REF!</definedName>
    <definedName name="XA126.02" localSheetId="4">'[1]Bancos Múltiples'!#REF!</definedName>
    <definedName name="XA126.02" localSheetId="43">'[1]Bancos Múltiples'!#REF!</definedName>
    <definedName name="XA126.02" localSheetId="44">'[1]Bancos Múltiples'!#REF!</definedName>
    <definedName name="XA126.02" localSheetId="52">'[1]Bancos Múltiples'!#REF!</definedName>
    <definedName name="XA126.02" localSheetId="5">'[1]Bancos Múltiples'!#REF!</definedName>
    <definedName name="XA126.02" localSheetId="53">'[1]Bancos Múltiples'!#REF!</definedName>
    <definedName name="XA126.02" localSheetId="64">'[1]Bancos Múltiples'!#REF!</definedName>
    <definedName name="XA126.02" localSheetId="65">'[1]Bancos Múltiples'!#REF!</definedName>
    <definedName name="XA126.02" localSheetId="73">'[1]Bancos Múltiples'!#REF!</definedName>
    <definedName name="XA126.02" localSheetId="74">'[1]Bancos Múltiples'!#REF!</definedName>
    <definedName name="XA126.02" localSheetId="0">'[1]Bancos Múltiples'!#REF!</definedName>
    <definedName name="XA126.02">'[1]Bancos Múltiples'!#REF!</definedName>
    <definedName name="XA126.03" localSheetId="1">'[1]Bancos Múltiples'!#REF!</definedName>
    <definedName name="XA126.03" localSheetId="28">'[1]Bancos Múltiples'!#REF!</definedName>
    <definedName name="XA126.03" localSheetId="29">'[1]Bancos Múltiples'!#REF!</definedName>
    <definedName name="XA126.03" localSheetId="4">'[1]Bancos Múltiples'!#REF!</definedName>
    <definedName name="XA126.03" localSheetId="43">'[1]Bancos Múltiples'!#REF!</definedName>
    <definedName name="XA126.03" localSheetId="44">'[1]Bancos Múltiples'!#REF!</definedName>
    <definedName name="XA126.03" localSheetId="52">'[1]Bancos Múltiples'!#REF!</definedName>
    <definedName name="XA126.03" localSheetId="5">'[1]Bancos Múltiples'!#REF!</definedName>
    <definedName name="XA126.03" localSheetId="53">'[1]Bancos Múltiples'!#REF!</definedName>
    <definedName name="XA126.03" localSheetId="64">'[1]Bancos Múltiples'!#REF!</definedName>
    <definedName name="XA126.03" localSheetId="65">'[1]Bancos Múltiples'!#REF!</definedName>
    <definedName name="XA126.03" localSheetId="73">'[1]Bancos Múltiples'!#REF!</definedName>
    <definedName name="XA126.03" localSheetId="74">'[1]Bancos Múltiples'!#REF!</definedName>
    <definedName name="XA126.03" localSheetId="0">'[1]Bancos Múltiples'!#REF!</definedName>
    <definedName name="XA126.03">'[1]Bancos Múltiples'!#REF!</definedName>
    <definedName name="XA127.00" localSheetId="1">'[1]Bancos Múltiples'!#REF!</definedName>
    <definedName name="XA127.00" localSheetId="28">'[1]Bancos Múltiples'!#REF!</definedName>
    <definedName name="XA127.00" localSheetId="29">'[1]Bancos Múltiples'!#REF!</definedName>
    <definedName name="XA127.00" localSheetId="4">'[1]Bancos Múltiples'!#REF!</definedName>
    <definedName name="XA127.00" localSheetId="43">'[1]Bancos Múltiples'!#REF!</definedName>
    <definedName name="XA127.00" localSheetId="44">'[1]Bancos Múltiples'!#REF!</definedName>
    <definedName name="XA127.00" localSheetId="52">'[1]Bancos Múltiples'!#REF!</definedName>
    <definedName name="XA127.00" localSheetId="5">'[1]Bancos Múltiples'!#REF!</definedName>
    <definedName name="XA127.00" localSheetId="53">'[1]Bancos Múltiples'!#REF!</definedName>
    <definedName name="XA127.00" localSheetId="64">'[1]Bancos Múltiples'!#REF!</definedName>
    <definedName name="XA127.00" localSheetId="65">'[1]Bancos Múltiples'!#REF!</definedName>
    <definedName name="XA127.00" localSheetId="73">'[1]Bancos Múltiples'!#REF!</definedName>
    <definedName name="XA127.00" localSheetId="74">'[1]Bancos Múltiples'!#REF!</definedName>
    <definedName name="XA127.00" localSheetId="0">'[1]Bancos Múltiples'!#REF!</definedName>
    <definedName name="XA127.00">'[1]Bancos Múltiples'!#REF!</definedName>
    <definedName name="XA127.01" localSheetId="1">'[1]Bancos Múltiples'!#REF!</definedName>
    <definedName name="XA127.01" localSheetId="28">'[1]Bancos Múltiples'!#REF!</definedName>
    <definedName name="XA127.01" localSheetId="29">'[1]Bancos Múltiples'!#REF!</definedName>
    <definedName name="XA127.01" localSheetId="4">'[1]Bancos Múltiples'!#REF!</definedName>
    <definedName name="XA127.01" localSheetId="43">'[1]Bancos Múltiples'!#REF!</definedName>
    <definedName name="XA127.01" localSheetId="44">'[1]Bancos Múltiples'!#REF!</definedName>
    <definedName name="XA127.01" localSheetId="52">'[1]Bancos Múltiples'!#REF!</definedName>
    <definedName name="XA127.01" localSheetId="5">'[1]Bancos Múltiples'!#REF!</definedName>
    <definedName name="XA127.01" localSheetId="53">'[1]Bancos Múltiples'!#REF!</definedName>
    <definedName name="XA127.01" localSheetId="64">'[1]Bancos Múltiples'!#REF!</definedName>
    <definedName name="XA127.01" localSheetId="65">'[1]Bancos Múltiples'!#REF!</definedName>
    <definedName name="XA127.01" localSheetId="73">'[1]Bancos Múltiples'!#REF!</definedName>
    <definedName name="XA127.01" localSheetId="74">'[1]Bancos Múltiples'!#REF!</definedName>
    <definedName name="XA127.01" localSheetId="0">'[1]Bancos Múltiples'!#REF!</definedName>
    <definedName name="XA127.01">'[1]Bancos Múltiples'!#REF!</definedName>
    <definedName name="XA127.02" localSheetId="1">'[1]Bancos Múltiples'!#REF!</definedName>
    <definedName name="XA127.02" localSheetId="28">'[1]Bancos Múltiples'!#REF!</definedName>
    <definedName name="XA127.02" localSheetId="29">'[1]Bancos Múltiples'!#REF!</definedName>
    <definedName name="XA127.02" localSheetId="4">'[1]Bancos Múltiples'!#REF!</definedName>
    <definedName name="XA127.02" localSheetId="43">'[1]Bancos Múltiples'!#REF!</definedName>
    <definedName name="XA127.02" localSheetId="44">'[1]Bancos Múltiples'!#REF!</definedName>
    <definedName name="XA127.02" localSheetId="52">'[1]Bancos Múltiples'!#REF!</definedName>
    <definedName name="XA127.02" localSheetId="5">'[1]Bancos Múltiples'!#REF!</definedName>
    <definedName name="XA127.02" localSheetId="53">'[1]Bancos Múltiples'!#REF!</definedName>
    <definedName name="XA127.02" localSheetId="64">'[1]Bancos Múltiples'!#REF!</definedName>
    <definedName name="XA127.02" localSheetId="65">'[1]Bancos Múltiples'!#REF!</definedName>
    <definedName name="XA127.02" localSheetId="73">'[1]Bancos Múltiples'!#REF!</definedName>
    <definedName name="XA127.02" localSheetId="74">'[1]Bancos Múltiples'!#REF!</definedName>
    <definedName name="XA127.02" localSheetId="0">'[1]Bancos Múltiples'!#REF!</definedName>
    <definedName name="XA127.02">'[1]Bancos Múltiples'!#REF!</definedName>
    <definedName name="XA127.03" localSheetId="1">'[1]Bancos Múltiples'!#REF!</definedName>
    <definedName name="XA127.03" localSheetId="28">'[1]Bancos Múltiples'!#REF!</definedName>
    <definedName name="XA127.03" localSheetId="29">'[1]Bancos Múltiples'!#REF!</definedName>
    <definedName name="XA127.03" localSheetId="4">'[1]Bancos Múltiples'!#REF!</definedName>
    <definedName name="XA127.03" localSheetId="43">'[1]Bancos Múltiples'!#REF!</definedName>
    <definedName name="XA127.03" localSheetId="44">'[1]Bancos Múltiples'!#REF!</definedName>
    <definedName name="XA127.03" localSheetId="52">'[1]Bancos Múltiples'!#REF!</definedName>
    <definedName name="XA127.03" localSheetId="5">'[1]Bancos Múltiples'!#REF!</definedName>
    <definedName name="XA127.03" localSheetId="53">'[1]Bancos Múltiples'!#REF!</definedName>
    <definedName name="XA127.03" localSheetId="64">'[1]Bancos Múltiples'!#REF!</definedName>
    <definedName name="XA127.03" localSheetId="65">'[1]Bancos Múltiples'!#REF!</definedName>
    <definedName name="XA127.03" localSheetId="73">'[1]Bancos Múltiples'!#REF!</definedName>
    <definedName name="XA127.03" localSheetId="74">'[1]Bancos Múltiples'!#REF!</definedName>
    <definedName name="XA127.03" localSheetId="0">'[1]Bancos Múltiples'!#REF!</definedName>
    <definedName name="XA127.03">'[1]Bancos Múltiples'!#REF!</definedName>
    <definedName name="XA127.04" localSheetId="1">'[1]Bancos Múltiples'!#REF!</definedName>
    <definedName name="XA127.04" localSheetId="28">'[1]Bancos Múltiples'!#REF!</definedName>
    <definedName name="XA127.04" localSheetId="29">'[1]Bancos Múltiples'!#REF!</definedName>
    <definedName name="XA127.04" localSheetId="4">'[1]Bancos Múltiples'!#REF!</definedName>
    <definedName name="XA127.04" localSheetId="43">'[1]Bancos Múltiples'!#REF!</definedName>
    <definedName name="XA127.04" localSheetId="44">'[1]Bancos Múltiples'!#REF!</definedName>
    <definedName name="XA127.04" localSheetId="52">'[1]Bancos Múltiples'!#REF!</definedName>
    <definedName name="XA127.04" localSheetId="5">'[1]Bancos Múltiples'!#REF!</definedName>
    <definedName name="XA127.04" localSheetId="53">'[1]Bancos Múltiples'!#REF!</definedName>
    <definedName name="XA127.04" localSheetId="64">'[1]Bancos Múltiples'!#REF!</definedName>
    <definedName name="XA127.04" localSheetId="65">'[1]Bancos Múltiples'!#REF!</definedName>
    <definedName name="XA127.04" localSheetId="73">'[1]Bancos Múltiples'!#REF!</definedName>
    <definedName name="XA127.04" localSheetId="74">'[1]Bancos Múltiples'!#REF!</definedName>
    <definedName name="XA127.04" localSheetId="0">'[1]Bancos Múltiples'!#REF!</definedName>
    <definedName name="XA127.04">'[1]Bancos Múltiples'!#REF!</definedName>
    <definedName name="XA127.05" localSheetId="1">'[1]Bancos Múltiples'!#REF!</definedName>
    <definedName name="XA127.05" localSheetId="28">'[1]Bancos Múltiples'!#REF!</definedName>
    <definedName name="XA127.05" localSheetId="29">'[1]Bancos Múltiples'!#REF!</definedName>
    <definedName name="XA127.05" localSheetId="4">'[1]Bancos Múltiples'!#REF!</definedName>
    <definedName name="XA127.05" localSheetId="43">'[1]Bancos Múltiples'!#REF!</definedName>
    <definedName name="XA127.05" localSheetId="44">'[1]Bancos Múltiples'!#REF!</definedName>
    <definedName name="XA127.05" localSheetId="52">'[1]Bancos Múltiples'!#REF!</definedName>
    <definedName name="XA127.05" localSheetId="5">'[1]Bancos Múltiples'!#REF!</definedName>
    <definedName name="XA127.05" localSheetId="53">'[1]Bancos Múltiples'!#REF!</definedName>
    <definedName name="XA127.05" localSheetId="64">'[1]Bancos Múltiples'!#REF!</definedName>
    <definedName name="XA127.05" localSheetId="65">'[1]Bancos Múltiples'!#REF!</definedName>
    <definedName name="XA127.05" localSheetId="73">'[1]Bancos Múltiples'!#REF!</definedName>
    <definedName name="XA127.05" localSheetId="74">'[1]Bancos Múltiples'!#REF!</definedName>
    <definedName name="XA127.05" localSheetId="0">'[1]Bancos Múltiples'!#REF!</definedName>
    <definedName name="XA127.05">'[1]Bancos Múltiples'!#REF!</definedName>
    <definedName name="XA127.06" localSheetId="1">'[1]Bancos Múltiples'!#REF!</definedName>
    <definedName name="XA127.06" localSheetId="28">'[1]Bancos Múltiples'!#REF!</definedName>
    <definedName name="XA127.06" localSheetId="29">'[1]Bancos Múltiples'!#REF!</definedName>
    <definedName name="XA127.06" localSheetId="4">'[1]Bancos Múltiples'!#REF!</definedName>
    <definedName name="XA127.06" localSheetId="43">'[1]Bancos Múltiples'!#REF!</definedName>
    <definedName name="XA127.06" localSheetId="44">'[1]Bancos Múltiples'!#REF!</definedName>
    <definedName name="XA127.06" localSheetId="52">'[1]Bancos Múltiples'!#REF!</definedName>
    <definedName name="XA127.06" localSheetId="5">'[1]Bancos Múltiples'!#REF!</definedName>
    <definedName name="XA127.06" localSheetId="53">'[1]Bancos Múltiples'!#REF!</definedName>
    <definedName name="XA127.06" localSheetId="64">'[1]Bancos Múltiples'!#REF!</definedName>
    <definedName name="XA127.06" localSheetId="65">'[1]Bancos Múltiples'!#REF!</definedName>
    <definedName name="XA127.06" localSheetId="73">'[1]Bancos Múltiples'!#REF!</definedName>
    <definedName name="XA127.06" localSheetId="74">'[1]Bancos Múltiples'!#REF!</definedName>
    <definedName name="XA127.06" localSheetId="0">'[1]Bancos Múltiples'!#REF!</definedName>
    <definedName name="XA127.06">'[1]Bancos Múltiples'!#REF!</definedName>
    <definedName name="XA127.07" localSheetId="1">'[1]Bancos Múltiples'!#REF!</definedName>
    <definedName name="XA127.07" localSheetId="28">'[1]Bancos Múltiples'!#REF!</definedName>
    <definedName name="XA127.07" localSheetId="29">'[1]Bancos Múltiples'!#REF!</definedName>
    <definedName name="XA127.07" localSheetId="4">'[1]Bancos Múltiples'!#REF!</definedName>
    <definedName name="XA127.07" localSheetId="43">'[1]Bancos Múltiples'!#REF!</definedName>
    <definedName name="XA127.07" localSheetId="44">'[1]Bancos Múltiples'!#REF!</definedName>
    <definedName name="XA127.07" localSheetId="52">'[1]Bancos Múltiples'!#REF!</definedName>
    <definedName name="XA127.07" localSheetId="5">'[1]Bancos Múltiples'!#REF!</definedName>
    <definedName name="XA127.07" localSheetId="53">'[1]Bancos Múltiples'!#REF!</definedName>
    <definedName name="XA127.07" localSheetId="64">'[1]Bancos Múltiples'!#REF!</definedName>
    <definedName name="XA127.07" localSheetId="65">'[1]Bancos Múltiples'!#REF!</definedName>
    <definedName name="XA127.07" localSheetId="73">'[1]Bancos Múltiples'!#REF!</definedName>
    <definedName name="XA127.07" localSheetId="74">'[1]Bancos Múltiples'!#REF!</definedName>
    <definedName name="XA127.07" localSheetId="0">'[1]Bancos Múltiples'!#REF!</definedName>
    <definedName name="XA127.07">'[1]Bancos Múltiples'!#REF!</definedName>
    <definedName name="XA127.08" localSheetId="1">'[1]Bancos Múltiples'!#REF!</definedName>
    <definedName name="XA127.08" localSheetId="28">'[1]Bancos Múltiples'!#REF!</definedName>
    <definedName name="XA127.08" localSheetId="29">'[1]Bancos Múltiples'!#REF!</definedName>
    <definedName name="XA127.08" localSheetId="4">'[1]Bancos Múltiples'!#REF!</definedName>
    <definedName name="XA127.08" localSheetId="43">'[1]Bancos Múltiples'!#REF!</definedName>
    <definedName name="XA127.08" localSheetId="44">'[1]Bancos Múltiples'!#REF!</definedName>
    <definedName name="XA127.08" localSheetId="52">'[1]Bancos Múltiples'!#REF!</definedName>
    <definedName name="XA127.08" localSheetId="5">'[1]Bancos Múltiples'!#REF!</definedName>
    <definedName name="XA127.08" localSheetId="53">'[1]Bancos Múltiples'!#REF!</definedName>
    <definedName name="XA127.08" localSheetId="64">'[1]Bancos Múltiples'!#REF!</definedName>
    <definedName name="XA127.08" localSheetId="65">'[1]Bancos Múltiples'!#REF!</definedName>
    <definedName name="XA127.08" localSheetId="73">'[1]Bancos Múltiples'!#REF!</definedName>
    <definedName name="XA127.08" localSheetId="74">'[1]Bancos Múltiples'!#REF!</definedName>
    <definedName name="XA127.08" localSheetId="0">'[1]Bancos Múltiples'!#REF!</definedName>
    <definedName name="XA127.08">'[1]Bancos Múltiples'!#REF!</definedName>
    <definedName name="XA127.09" localSheetId="1">'[1]Bancos Múltiples'!#REF!</definedName>
    <definedName name="XA127.09" localSheetId="28">'[1]Bancos Múltiples'!#REF!</definedName>
    <definedName name="XA127.09" localSheetId="29">'[1]Bancos Múltiples'!#REF!</definedName>
    <definedName name="XA127.09" localSheetId="4">'[1]Bancos Múltiples'!#REF!</definedName>
    <definedName name="XA127.09" localSheetId="43">'[1]Bancos Múltiples'!#REF!</definedName>
    <definedName name="XA127.09" localSheetId="44">'[1]Bancos Múltiples'!#REF!</definedName>
    <definedName name="XA127.09" localSheetId="52">'[1]Bancos Múltiples'!#REF!</definedName>
    <definedName name="XA127.09" localSheetId="5">'[1]Bancos Múltiples'!#REF!</definedName>
    <definedName name="XA127.09" localSheetId="53">'[1]Bancos Múltiples'!#REF!</definedName>
    <definedName name="XA127.09" localSheetId="64">'[1]Bancos Múltiples'!#REF!</definedName>
    <definedName name="XA127.09" localSheetId="65">'[1]Bancos Múltiples'!#REF!</definedName>
    <definedName name="XA127.09" localSheetId="73">'[1]Bancos Múltiples'!#REF!</definedName>
    <definedName name="XA127.09" localSheetId="74">'[1]Bancos Múltiples'!#REF!</definedName>
    <definedName name="XA127.09" localSheetId="0">'[1]Bancos Múltiples'!#REF!</definedName>
    <definedName name="XA127.09">'[1]Bancos Múltiples'!#REF!</definedName>
    <definedName name="XA127.10" localSheetId="1">'[1]Bancos Múltiples'!#REF!</definedName>
    <definedName name="XA127.10" localSheetId="28">'[1]Bancos Múltiples'!#REF!</definedName>
    <definedName name="XA127.10" localSheetId="29">'[1]Bancos Múltiples'!#REF!</definedName>
    <definedName name="XA127.10" localSheetId="4">'[1]Bancos Múltiples'!#REF!</definedName>
    <definedName name="XA127.10" localSheetId="43">'[1]Bancos Múltiples'!#REF!</definedName>
    <definedName name="XA127.10" localSheetId="44">'[1]Bancos Múltiples'!#REF!</definedName>
    <definedName name="XA127.10" localSheetId="52">'[1]Bancos Múltiples'!#REF!</definedName>
    <definedName name="XA127.10" localSheetId="5">'[1]Bancos Múltiples'!#REF!</definedName>
    <definedName name="XA127.10" localSheetId="53">'[1]Bancos Múltiples'!#REF!</definedName>
    <definedName name="XA127.10" localSheetId="64">'[1]Bancos Múltiples'!#REF!</definedName>
    <definedName name="XA127.10" localSheetId="65">'[1]Bancos Múltiples'!#REF!</definedName>
    <definedName name="XA127.10" localSheetId="73">'[1]Bancos Múltiples'!#REF!</definedName>
    <definedName name="XA127.10" localSheetId="74">'[1]Bancos Múltiples'!#REF!</definedName>
    <definedName name="XA127.10" localSheetId="0">'[1]Bancos Múltiples'!#REF!</definedName>
    <definedName name="XA127.10">'[1]Bancos Múltiples'!#REF!</definedName>
    <definedName name="XA127.11" localSheetId="1">'[1]Bancos Múltiples'!#REF!</definedName>
    <definedName name="XA127.11" localSheetId="28">'[1]Bancos Múltiples'!#REF!</definedName>
    <definedName name="XA127.11" localSheetId="29">'[1]Bancos Múltiples'!#REF!</definedName>
    <definedName name="XA127.11" localSheetId="4">'[1]Bancos Múltiples'!#REF!</definedName>
    <definedName name="XA127.11" localSheetId="43">'[1]Bancos Múltiples'!#REF!</definedName>
    <definedName name="XA127.11" localSheetId="44">'[1]Bancos Múltiples'!#REF!</definedName>
    <definedName name="XA127.11" localSheetId="52">'[1]Bancos Múltiples'!#REF!</definedName>
    <definedName name="XA127.11" localSheetId="5">'[1]Bancos Múltiples'!#REF!</definedName>
    <definedName name="XA127.11" localSheetId="53">'[1]Bancos Múltiples'!#REF!</definedName>
    <definedName name="XA127.11" localSheetId="64">'[1]Bancos Múltiples'!#REF!</definedName>
    <definedName name="XA127.11" localSheetId="65">'[1]Bancos Múltiples'!#REF!</definedName>
    <definedName name="XA127.11" localSheetId="73">'[1]Bancos Múltiples'!#REF!</definedName>
    <definedName name="XA127.11" localSheetId="74">'[1]Bancos Múltiples'!#REF!</definedName>
    <definedName name="XA127.11" localSheetId="0">'[1]Bancos Múltiples'!#REF!</definedName>
    <definedName name="XA127.11">'[1]Bancos Múltiples'!#REF!</definedName>
    <definedName name="XA127.12" localSheetId="1">'[1]Bancos Múltiples'!#REF!</definedName>
    <definedName name="XA127.12" localSheetId="28">'[1]Bancos Múltiples'!#REF!</definedName>
    <definedName name="XA127.12" localSheetId="29">'[1]Bancos Múltiples'!#REF!</definedName>
    <definedName name="XA127.12" localSheetId="4">'[1]Bancos Múltiples'!#REF!</definedName>
    <definedName name="XA127.12" localSheetId="43">'[1]Bancos Múltiples'!#REF!</definedName>
    <definedName name="XA127.12" localSheetId="44">'[1]Bancos Múltiples'!#REF!</definedName>
    <definedName name="XA127.12" localSheetId="52">'[1]Bancos Múltiples'!#REF!</definedName>
    <definedName name="XA127.12" localSheetId="5">'[1]Bancos Múltiples'!#REF!</definedName>
    <definedName name="XA127.12" localSheetId="53">'[1]Bancos Múltiples'!#REF!</definedName>
    <definedName name="XA127.12" localSheetId="64">'[1]Bancos Múltiples'!#REF!</definedName>
    <definedName name="XA127.12" localSheetId="65">'[1]Bancos Múltiples'!#REF!</definedName>
    <definedName name="XA127.12" localSheetId="73">'[1]Bancos Múltiples'!#REF!</definedName>
    <definedName name="XA127.12" localSheetId="74">'[1]Bancos Múltiples'!#REF!</definedName>
    <definedName name="XA127.12" localSheetId="0">'[1]Bancos Múltiples'!#REF!</definedName>
    <definedName name="XA127.12">'[1]Bancos Múltiples'!#REF!</definedName>
    <definedName name="XA127.13" localSheetId="1">'[1]Bancos Múltiples'!#REF!</definedName>
    <definedName name="XA127.13" localSheetId="28">'[1]Bancos Múltiples'!#REF!</definedName>
    <definedName name="XA127.13" localSheetId="29">'[1]Bancos Múltiples'!#REF!</definedName>
    <definedName name="XA127.13" localSheetId="4">'[1]Bancos Múltiples'!#REF!</definedName>
    <definedName name="XA127.13" localSheetId="43">'[1]Bancos Múltiples'!#REF!</definedName>
    <definedName name="XA127.13" localSheetId="44">'[1]Bancos Múltiples'!#REF!</definedName>
    <definedName name="XA127.13" localSheetId="52">'[1]Bancos Múltiples'!#REF!</definedName>
    <definedName name="XA127.13" localSheetId="5">'[1]Bancos Múltiples'!#REF!</definedName>
    <definedName name="XA127.13" localSheetId="53">'[1]Bancos Múltiples'!#REF!</definedName>
    <definedName name="XA127.13" localSheetId="64">'[1]Bancos Múltiples'!#REF!</definedName>
    <definedName name="XA127.13" localSheetId="65">'[1]Bancos Múltiples'!#REF!</definedName>
    <definedName name="XA127.13" localSheetId="73">'[1]Bancos Múltiples'!#REF!</definedName>
    <definedName name="XA127.13" localSheetId="74">'[1]Bancos Múltiples'!#REF!</definedName>
    <definedName name="XA127.13" localSheetId="0">'[1]Bancos Múltiples'!#REF!</definedName>
    <definedName name="XA127.13">'[1]Bancos Múltiples'!#REF!</definedName>
    <definedName name="XA127.14" localSheetId="1">'[1]Bancos Múltiples'!#REF!</definedName>
    <definedName name="XA127.14" localSheetId="28">'[1]Bancos Múltiples'!#REF!</definedName>
    <definedName name="XA127.14" localSheetId="29">'[1]Bancos Múltiples'!#REF!</definedName>
    <definedName name="XA127.14" localSheetId="4">'[1]Bancos Múltiples'!#REF!</definedName>
    <definedName name="XA127.14" localSheetId="43">'[1]Bancos Múltiples'!#REF!</definedName>
    <definedName name="XA127.14" localSheetId="44">'[1]Bancos Múltiples'!#REF!</definedName>
    <definedName name="XA127.14" localSheetId="52">'[1]Bancos Múltiples'!#REF!</definedName>
    <definedName name="XA127.14" localSheetId="5">'[1]Bancos Múltiples'!#REF!</definedName>
    <definedName name="XA127.14" localSheetId="53">'[1]Bancos Múltiples'!#REF!</definedName>
    <definedName name="XA127.14" localSheetId="64">'[1]Bancos Múltiples'!#REF!</definedName>
    <definedName name="XA127.14" localSheetId="65">'[1]Bancos Múltiples'!#REF!</definedName>
    <definedName name="XA127.14" localSheetId="73">'[1]Bancos Múltiples'!#REF!</definedName>
    <definedName name="XA127.14" localSheetId="74">'[1]Bancos Múltiples'!#REF!</definedName>
    <definedName name="XA127.14" localSheetId="0">'[1]Bancos Múltiples'!#REF!</definedName>
    <definedName name="XA127.14">'[1]Bancos Múltiples'!#REF!</definedName>
    <definedName name="XA127.15" localSheetId="1">'[1]Bancos Múltiples'!#REF!</definedName>
    <definedName name="XA127.15" localSheetId="28">'[1]Bancos Múltiples'!#REF!</definedName>
    <definedName name="XA127.15" localSheetId="29">'[1]Bancos Múltiples'!#REF!</definedName>
    <definedName name="XA127.15" localSheetId="4">'[1]Bancos Múltiples'!#REF!</definedName>
    <definedName name="XA127.15" localSheetId="43">'[1]Bancos Múltiples'!#REF!</definedName>
    <definedName name="XA127.15" localSheetId="44">'[1]Bancos Múltiples'!#REF!</definedName>
    <definedName name="XA127.15" localSheetId="52">'[1]Bancos Múltiples'!#REF!</definedName>
    <definedName name="XA127.15" localSheetId="5">'[1]Bancos Múltiples'!#REF!</definedName>
    <definedName name="XA127.15" localSheetId="53">'[1]Bancos Múltiples'!#REF!</definedName>
    <definedName name="XA127.15" localSheetId="64">'[1]Bancos Múltiples'!#REF!</definedName>
    <definedName name="XA127.15" localSheetId="65">'[1]Bancos Múltiples'!#REF!</definedName>
    <definedName name="XA127.15" localSheetId="73">'[1]Bancos Múltiples'!#REF!</definedName>
    <definedName name="XA127.15" localSheetId="74">'[1]Bancos Múltiples'!#REF!</definedName>
    <definedName name="XA127.15" localSheetId="0">'[1]Bancos Múltiples'!#REF!</definedName>
    <definedName name="XA127.15">'[1]Bancos Múltiples'!#REF!</definedName>
    <definedName name="XA127.16" localSheetId="1">'[1]Bancos Múltiples'!#REF!</definedName>
    <definedName name="XA127.16" localSheetId="28">'[1]Bancos Múltiples'!#REF!</definedName>
    <definedName name="XA127.16" localSheetId="29">'[1]Bancos Múltiples'!#REF!</definedName>
    <definedName name="XA127.16" localSheetId="4">'[1]Bancos Múltiples'!#REF!</definedName>
    <definedName name="XA127.16" localSheetId="43">'[1]Bancos Múltiples'!#REF!</definedName>
    <definedName name="XA127.16" localSheetId="44">'[1]Bancos Múltiples'!#REF!</definedName>
    <definedName name="XA127.16" localSheetId="52">'[1]Bancos Múltiples'!#REF!</definedName>
    <definedName name="XA127.16" localSheetId="5">'[1]Bancos Múltiples'!#REF!</definedName>
    <definedName name="XA127.16" localSheetId="53">'[1]Bancos Múltiples'!#REF!</definedName>
    <definedName name="XA127.16" localSheetId="64">'[1]Bancos Múltiples'!#REF!</definedName>
    <definedName name="XA127.16" localSheetId="65">'[1]Bancos Múltiples'!#REF!</definedName>
    <definedName name="XA127.16" localSheetId="73">'[1]Bancos Múltiples'!#REF!</definedName>
    <definedName name="XA127.16" localSheetId="74">'[1]Bancos Múltiples'!#REF!</definedName>
    <definedName name="XA127.16" localSheetId="0">'[1]Bancos Múltiples'!#REF!</definedName>
    <definedName name="XA127.16">'[1]Bancos Múltiples'!#REF!</definedName>
    <definedName name="XA127.17" localSheetId="1">'[1]Bancos Múltiples'!#REF!</definedName>
    <definedName name="XA127.17" localSheetId="28">'[1]Bancos Múltiples'!#REF!</definedName>
    <definedName name="XA127.17" localSheetId="29">'[1]Bancos Múltiples'!#REF!</definedName>
    <definedName name="XA127.17" localSheetId="4">'[1]Bancos Múltiples'!#REF!</definedName>
    <definedName name="XA127.17" localSheetId="43">'[1]Bancos Múltiples'!#REF!</definedName>
    <definedName name="XA127.17" localSheetId="44">'[1]Bancos Múltiples'!#REF!</definedName>
    <definedName name="XA127.17" localSheetId="52">'[1]Bancos Múltiples'!#REF!</definedName>
    <definedName name="XA127.17" localSheetId="5">'[1]Bancos Múltiples'!#REF!</definedName>
    <definedName name="XA127.17" localSheetId="53">'[1]Bancos Múltiples'!#REF!</definedName>
    <definedName name="XA127.17" localSheetId="64">'[1]Bancos Múltiples'!#REF!</definedName>
    <definedName name="XA127.17" localSheetId="65">'[1]Bancos Múltiples'!#REF!</definedName>
    <definedName name="XA127.17" localSheetId="73">'[1]Bancos Múltiples'!#REF!</definedName>
    <definedName name="XA127.17" localSheetId="74">'[1]Bancos Múltiples'!#REF!</definedName>
    <definedName name="XA127.17" localSheetId="0">'[1]Bancos Múltiples'!#REF!</definedName>
    <definedName name="XA127.17">'[1]Bancos Múltiples'!#REF!</definedName>
    <definedName name="XA127.18" localSheetId="1">'[1]Bancos Múltiples'!#REF!</definedName>
    <definedName name="XA127.18" localSheetId="28">'[1]Bancos Múltiples'!#REF!</definedName>
    <definedName name="XA127.18" localSheetId="29">'[1]Bancos Múltiples'!#REF!</definedName>
    <definedName name="XA127.18" localSheetId="4">'[1]Bancos Múltiples'!#REF!</definedName>
    <definedName name="XA127.18" localSheetId="43">'[1]Bancos Múltiples'!#REF!</definedName>
    <definedName name="XA127.18" localSheetId="44">'[1]Bancos Múltiples'!#REF!</definedName>
    <definedName name="XA127.18" localSheetId="52">'[1]Bancos Múltiples'!#REF!</definedName>
    <definedName name="XA127.18" localSheetId="5">'[1]Bancos Múltiples'!#REF!</definedName>
    <definedName name="XA127.18" localSheetId="53">'[1]Bancos Múltiples'!#REF!</definedName>
    <definedName name="XA127.18" localSheetId="64">'[1]Bancos Múltiples'!#REF!</definedName>
    <definedName name="XA127.18" localSheetId="65">'[1]Bancos Múltiples'!#REF!</definedName>
    <definedName name="XA127.18" localSheetId="73">'[1]Bancos Múltiples'!#REF!</definedName>
    <definedName name="XA127.18" localSheetId="74">'[1]Bancos Múltiples'!#REF!</definedName>
    <definedName name="XA127.18" localSheetId="0">'[1]Bancos Múltiples'!#REF!</definedName>
    <definedName name="XA127.18">'[1]Bancos Múltiples'!#REF!</definedName>
    <definedName name="XA127.19" localSheetId="1">'[1]Bancos Múltiples'!#REF!</definedName>
    <definedName name="XA127.19" localSheetId="28">'[1]Bancos Múltiples'!#REF!</definedName>
    <definedName name="XA127.19" localSheetId="29">'[1]Bancos Múltiples'!#REF!</definedName>
    <definedName name="XA127.19" localSheetId="4">'[1]Bancos Múltiples'!#REF!</definedName>
    <definedName name="XA127.19" localSheetId="43">'[1]Bancos Múltiples'!#REF!</definedName>
    <definedName name="XA127.19" localSheetId="44">'[1]Bancos Múltiples'!#REF!</definedName>
    <definedName name="XA127.19" localSheetId="52">'[1]Bancos Múltiples'!#REF!</definedName>
    <definedName name="XA127.19" localSheetId="5">'[1]Bancos Múltiples'!#REF!</definedName>
    <definedName name="XA127.19" localSheetId="53">'[1]Bancos Múltiples'!#REF!</definedName>
    <definedName name="XA127.19" localSheetId="64">'[1]Bancos Múltiples'!#REF!</definedName>
    <definedName name="XA127.19" localSheetId="65">'[1]Bancos Múltiples'!#REF!</definedName>
    <definedName name="XA127.19" localSheetId="73">'[1]Bancos Múltiples'!#REF!</definedName>
    <definedName name="XA127.19" localSheetId="74">'[1]Bancos Múltiples'!#REF!</definedName>
    <definedName name="XA127.19" localSheetId="0">'[1]Bancos Múltiples'!#REF!</definedName>
    <definedName name="XA127.19">'[1]Bancos Múltiples'!#REF!</definedName>
    <definedName name="XA127.20" localSheetId="1">'[1]Bancos Múltiples'!#REF!</definedName>
    <definedName name="XA127.20" localSheetId="28">'[1]Bancos Múltiples'!#REF!</definedName>
    <definedName name="XA127.20" localSheetId="29">'[1]Bancos Múltiples'!#REF!</definedName>
    <definedName name="XA127.20" localSheetId="4">'[1]Bancos Múltiples'!#REF!</definedName>
    <definedName name="XA127.20" localSheetId="43">'[1]Bancos Múltiples'!#REF!</definedName>
    <definedName name="XA127.20" localSheetId="44">'[1]Bancos Múltiples'!#REF!</definedName>
    <definedName name="XA127.20" localSheetId="52">'[1]Bancos Múltiples'!#REF!</definedName>
    <definedName name="XA127.20" localSheetId="5">'[1]Bancos Múltiples'!#REF!</definedName>
    <definedName name="XA127.20" localSheetId="53">'[1]Bancos Múltiples'!#REF!</definedName>
    <definedName name="XA127.20" localSheetId="64">'[1]Bancos Múltiples'!#REF!</definedName>
    <definedName name="XA127.20" localSheetId="65">'[1]Bancos Múltiples'!#REF!</definedName>
    <definedName name="XA127.20" localSheetId="73">'[1]Bancos Múltiples'!#REF!</definedName>
    <definedName name="XA127.20" localSheetId="74">'[1]Bancos Múltiples'!#REF!</definedName>
    <definedName name="XA127.20" localSheetId="0">'[1]Bancos Múltiples'!#REF!</definedName>
    <definedName name="XA127.20">'[1]Bancos Múltiples'!#REF!</definedName>
    <definedName name="XA127.21" localSheetId="1">'[1]Bancos Múltiples'!#REF!</definedName>
    <definedName name="XA127.21" localSheetId="28">'[1]Bancos Múltiples'!#REF!</definedName>
    <definedName name="XA127.21" localSheetId="29">'[1]Bancos Múltiples'!#REF!</definedName>
    <definedName name="XA127.21" localSheetId="4">'[1]Bancos Múltiples'!#REF!</definedName>
    <definedName name="XA127.21" localSheetId="43">'[1]Bancos Múltiples'!#REF!</definedName>
    <definedName name="XA127.21" localSheetId="44">'[1]Bancos Múltiples'!#REF!</definedName>
    <definedName name="XA127.21" localSheetId="52">'[1]Bancos Múltiples'!#REF!</definedName>
    <definedName name="XA127.21" localSheetId="5">'[1]Bancos Múltiples'!#REF!</definedName>
    <definedName name="XA127.21" localSheetId="53">'[1]Bancos Múltiples'!#REF!</definedName>
    <definedName name="XA127.21" localSheetId="64">'[1]Bancos Múltiples'!#REF!</definedName>
    <definedName name="XA127.21" localSheetId="65">'[1]Bancos Múltiples'!#REF!</definedName>
    <definedName name="XA127.21" localSheetId="73">'[1]Bancos Múltiples'!#REF!</definedName>
    <definedName name="XA127.21" localSheetId="74">'[1]Bancos Múltiples'!#REF!</definedName>
    <definedName name="XA127.21" localSheetId="0">'[1]Bancos Múltiples'!#REF!</definedName>
    <definedName name="XA127.21">'[1]Bancos Múltiples'!#REF!</definedName>
    <definedName name="XA127.22" localSheetId="1">'[1]Bancos Múltiples'!#REF!</definedName>
    <definedName name="XA127.22" localSheetId="28">'[1]Bancos Múltiples'!#REF!</definedName>
    <definedName name="XA127.22" localSheetId="29">'[1]Bancos Múltiples'!#REF!</definedName>
    <definedName name="XA127.22" localSheetId="4">'[1]Bancos Múltiples'!#REF!</definedName>
    <definedName name="XA127.22" localSheetId="43">'[1]Bancos Múltiples'!#REF!</definedName>
    <definedName name="XA127.22" localSheetId="44">'[1]Bancos Múltiples'!#REF!</definedName>
    <definedName name="XA127.22" localSheetId="52">'[1]Bancos Múltiples'!#REF!</definedName>
    <definedName name="XA127.22" localSheetId="5">'[1]Bancos Múltiples'!#REF!</definedName>
    <definedName name="XA127.22" localSheetId="53">'[1]Bancos Múltiples'!#REF!</definedName>
    <definedName name="XA127.22" localSheetId="64">'[1]Bancos Múltiples'!#REF!</definedName>
    <definedName name="XA127.22" localSheetId="65">'[1]Bancos Múltiples'!#REF!</definedName>
    <definedName name="XA127.22" localSheetId="73">'[1]Bancos Múltiples'!#REF!</definedName>
    <definedName name="XA127.22" localSheetId="74">'[1]Bancos Múltiples'!#REF!</definedName>
    <definedName name="XA127.22" localSheetId="0">'[1]Bancos Múltiples'!#REF!</definedName>
    <definedName name="XA127.22">'[1]Bancos Múltiples'!#REF!</definedName>
    <definedName name="XA127.23" localSheetId="1">'[1]Bancos Múltiples'!#REF!</definedName>
    <definedName name="XA127.23" localSheetId="28">'[1]Bancos Múltiples'!#REF!</definedName>
    <definedName name="XA127.23" localSheetId="29">'[1]Bancos Múltiples'!#REF!</definedName>
    <definedName name="XA127.23" localSheetId="4">'[1]Bancos Múltiples'!#REF!</definedName>
    <definedName name="XA127.23" localSheetId="43">'[1]Bancos Múltiples'!#REF!</definedName>
    <definedName name="XA127.23" localSheetId="44">'[1]Bancos Múltiples'!#REF!</definedName>
    <definedName name="XA127.23" localSheetId="52">'[1]Bancos Múltiples'!#REF!</definedName>
    <definedName name="XA127.23" localSheetId="5">'[1]Bancos Múltiples'!#REF!</definedName>
    <definedName name="XA127.23" localSheetId="53">'[1]Bancos Múltiples'!#REF!</definedName>
    <definedName name="XA127.23" localSheetId="64">'[1]Bancos Múltiples'!#REF!</definedName>
    <definedName name="XA127.23" localSheetId="65">'[1]Bancos Múltiples'!#REF!</definedName>
    <definedName name="XA127.23" localSheetId="73">'[1]Bancos Múltiples'!#REF!</definedName>
    <definedName name="XA127.23" localSheetId="74">'[1]Bancos Múltiples'!#REF!</definedName>
    <definedName name="XA127.23" localSheetId="0">'[1]Bancos Múltiples'!#REF!</definedName>
    <definedName name="XA127.23">'[1]Bancos Múltiples'!#REF!</definedName>
    <definedName name="XA127.24" localSheetId="1">'[1]Bancos Múltiples'!#REF!</definedName>
    <definedName name="XA127.24" localSheetId="28">'[1]Bancos Múltiples'!#REF!</definedName>
    <definedName name="XA127.24" localSheetId="29">'[1]Bancos Múltiples'!#REF!</definedName>
    <definedName name="XA127.24" localSheetId="4">'[1]Bancos Múltiples'!#REF!</definedName>
    <definedName name="XA127.24" localSheetId="43">'[1]Bancos Múltiples'!#REF!</definedName>
    <definedName name="XA127.24" localSheetId="44">'[1]Bancos Múltiples'!#REF!</definedName>
    <definedName name="XA127.24" localSheetId="52">'[1]Bancos Múltiples'!#REF!</definedName>
    <definedName name="XA127.24" localSheetId="5">'[1]Bancos Múltiples'!#REF!</definedName>
    <definedName name="XA127.24" localSheetId="53">'[1]Bancos Múltiples'!#REF!</definedName>
    <definedName name="XA127.24" localSheetId="64">'[1]Bancos Múltiples'!#REF!</definedName>
    <definedName name="XA127.24" localSheetId="65">'[1]Bancos Múltiples'!#REF!</definedName>
    <definedName name="XA127.24" localSheetId="73">'[1]Bancos Múltiples'!#REF!</definedName>
    <definedName name="XA127.24" localSheetId="74">'[1]Bancos Múltiples'!#REF!</definedName>
    <definedName name="XA127.24" localSheetId="0">'[1]Bancos Múltiples'!#REF!</definedName>
    <definedName name="XA127.24">'[1]Bancos Múltiples'!#REF!</definedName>
    <definedName name="XA127.25" localSheetId="1">'[1]Bancos Múltiples'!#REF!</definedName>
    <definedName name="XA127.25" localSheetId="28">'[1]Bancos Múltiples'!#REF!</definedName>
    <definedName name="XA127.25" localSheetId="29">'[1]Bancos Múltiples'!#REF!</definedName>
    <definedName name="XA127.25" localSheetId="4">'[1]Bancos Múltiples'!#REF!</definedName>
    <definedName name="XA127.25" localSheetId="43">'[1]Bancos Múltiples'!#REF!</definedName>
    <definedName name="XA127.25" localSheetId="44">'[1]Bancos Múltiples'!#REF!</definedName>
    <definedName name="XA127.25" localSheetId="52">'[1]Bancos Múltiples'!#REF!</definedName>
    <definedName name="XA127.25" localSheetId="5">'[1]Bancos Múltiples'!#REF!</definedName>
    <definedName name="XA127.25" localSheetId="53">'[1]Bancos Múltiples'!#REF!</definedName>
    <definedName name="XA127.25" localSheetId="64">'[1]Bancos Múltiples'!#REF!</definedName>
    <definedName name="XA127.25" localSheetId="65">'[1]Bancos Múltiples'!#REF!</definedName>
    <definedName name="XA127.25" localSheetId="73">'[1]Bancos Múltiples'!#REF!</definedName>
    <definedName name="XA127.25" localSheetId="74">'[1]Bancos Múltiples'!#REF!</definedName>
    <definedName name="XA127.25" localSheetId="0">'[1]Bancos Múltiples'!#REF!</definedName>
    <definedName name="XA127.25">'[1]Bancos Múltiples'!#REF!</definedName>
    <definedName name="XA127.26" localSheetId="1">'[1]Bancos Múltiples'!#REF!</definedName>
    <definedName name="XA127.26" localSheetId="28">'[1]Bancos Múltiples'!#REF!</definedName>
    <definedName name="XA127.26" localSheetId="29">'[1]Bancos Múltiples'!#REF!</definedName>
    <definedName name="XA127.26" localSheetId="4">'[1]Bancos Múltiples'!#REF!</definedName>
    <definedName name="XA127.26" localSheetId="43">'[1]Bancos Múltiples'!#REF!</definedName>
    <definedName name="XA127.26" localSheetId="44">'[1]Bancos Múltiples'!#REF!</definedName>
    <definedName name="XA127.26" localSheetId="52">'[1]Bancos Múltiples'!#REF!</definedName>
    <definedName name="XA127.26" localSheetId="5">'[1]Bancos Múltiples'!#REF!</definedName>
    <definedName name="XA127.26" localSheetId="53">'[1]Bancos Múltiples'!#REF!</definedName>
    <definedName name="XA127.26" localSheetId="64">'[1]Bancos Múltiples'!#REF!</definedName>
    <definedName name="XA127.26" localSheetId="65">'[1]Bancos Múltiples'!#REF!</definedName>
    <definedName name="XA127.26" localSheetId="73">'[1]Bancos Múltiples'!#REF!</definedName>
    <definedName name="XA127.26" localSheetId="74">'[1]Bancos Múltiples'!#REF!</definedName>
    <definedName name="XA127.26" localSheetId="0">'[1]Bancos Múltiples'!#REF!</definedName>
    <definedName name="XA127.26">'[1]Bancos Múltiples'!#REF!</definedName>
    <definedName name="XA127.27" localSheetId="1">'[1]Bancos Múltiples'!#REF!</definedName>
    <definedName name="XA127.27" localSheetId="28">'[1]Bancos Múltiples'!#REF!</definedName>
    <definedName name="XA127.27" localSheetId="29">'[1]Bancos Múltiples'!#REF!</definedName>
    <definedName name="XA127.27" localSheetId="4">'[1]Bancos Múltiples'!#REF!</definedName>
    <definedName name="XA127.27" localSheetId="43">'[1]Bancos Múltiples'!#REF!</definedName>
    <definedName name="XA127.27" localSheetId="44">'[1]Bancos Múltiples'!#REF!</definedName>
    <definedName name="XA127.27" localSheetId="52">'[1]Bancos Múltiples'!#REF!</definedName>
    <definedName name="XA127.27" localSheetId="5">'[1]Bancos Múltiples'!#REF!</definedName>
    <definedName name="XA127.27" localSheetId="53">'[1]Bancos Múltiples'!#REF!</definedName>
    <definedName name="XA127.27" localSheetId="64">'[1]Bancos Múltiples'!#REF!</definedName>
    <definedName name="XA127.27" localSheetId="65">'[1]Bancos Múltiples'!#REF!</definedName>
    <definedName name="XA127.27" localSheetId="73">'[1]Bancos Múltiples'!#REF!</definedName>
    <definedName name="XA127.27" localSheetId="74">'[1]Bancos Múltiples'!#REF!</definedName>
    <definedName name="XA127.27" localSheetId="0">'[1]Bancos Múltiples'!#REF!</definedName>
    <definedName name="XA127.27">'[1]Bancos Múltiples'!#REF!</definedName>
    <definedName name="XA128.00" localSheetId="1">'[1]Bancos Múltiples'!#REF!</definedName>
    <definedName name="XA128.00" localSheetId="28">'[1]Bancos Múltiples'!#REF!</definedName>
    <definedName name="XA128.00" localSheetId="29">'[1]Bancos Múltiples'!#REF!</definedName>
    <definedName name="XA128.00" localSheetId="4">'[1]Bancos Múltiples'!#REF!</definedName>
    <definedName name="XA128.00" localSheetId="43">'[1]Bancos Múltiples'!#REF!</definedName>
    <definedName name="XA128.00" localSheetId="44">'[1]Bancos Múltiples'!#REF!</definedName>
    <definedName name="XA128.00" localSheetId="52">'[1]Bancos Múltiples'!#REF!</definedName>
    <definedName name="XA128.00" localSheetId="5">'[1]Bancos Múltiples'!#REF!</definedName>
    <definedName name="XA128.00" localSheetId="53">'[1]Bancos Múltiples'!#REF!</definedName>
    <definedName name="XA128.00" localSheetId="64">'[1]Bancos Múltiples'!#REF!</definedName>
    <definedName name="XA128.00" localSheetId="65">'[1]Bancos Múltiples'!#REF!</definedName>
    <definedName name="XA128.00" localSheetId="73">'[1]Bancos Múltiples'!#REF!</definedName>
    <definedName name="XA128.00" localSheetId="74">'[1]Bancos Múltiples'!#REF!</definedName>
    <definedName name="XA128.00" localSheetId="0">'[1]Bancos Múltiples'!#REF!</definedName>
    <definedName name="XA128.00">'[1]Bancos Múltiples'!#REF!</definedName>
    <definedName name="XA128.01" localSheetId="1">'[1]Bancos Múltiples'!#REF!</definedName>
    <definedName name="XA128.01" localSheetId="28">'[1]Bancos Múltiples'!#REF!</definedName>
    <definedName name="XA128.01" localSheetId="29">'[1]Bancos Múltiples'!#REF!</definedName>
    <definedName name="XA128.01" localSheetId="4">'[1]Bancos Múltiples'!#REF!</definedName>
    <definedName name="XA128.01" localSheetId="43">'[1]Bancos Múltiples'!#REF!</definedName>
    <definedName name="XA128.01" localSheetId="44">'[1]Bancos Múltiples'!#REF!</definedName>
    <definedName name="XA128.01" localSheetId="52">'[1]Bancos Múltiples'!#REF!</definedName>
    <definedName name="XA128.01" localSheetId="5">'[1]Bancos Múltiples'!#REF!</definedName>
    <definedName name="XA128.01" localSheetId="53">'[1]Bancos Múltiples'!#REF!</definedName>
    <definedName name="XA128.01" localSheetId="64">'[1]Bancos Múltiples'!#REF!</definedName>
    <definedName name="XA128.01" localSheetId="65">'[1]Bancos Múltiples'!#REF!</definedName>
    <definedName name="XA128.01" localSheetId="73">'[1]Bancos Múltiples'!#REF!</definedName>
    <definedName name="XA128.01" localSheetId="74">'[1]Bancos Múltiples'!#REF!</definedName>
    <definedName name="XA128.01" localSheetId="0">'[1]Bancos Múltiples'!#REF!</definedName>
    <definedName name="XA128.01">'[1]Bancos Múltiples'!#REF!</definedName>
    <definedName name="XA128.02" localSheetId="1">'[1]Bancos Múltiples'!#REF!</definedName>
    <definedName name="XA128.02" localSheetId="28">'[1]Bancos Múltiples'!#REF!</definedName>
    <definedName name="XA128.02" localSheetId="29">'[1]Bancos Múltiples'!#REF!</definedName>
    <definedName name="XA128.02" localSheetId="4">'[1]Bancos Múltiples'!#REF!</definedName>
    <definedName name="XA128.02" localSheetId="43">'[1]Bancos Múltiples'!#REF!</definedName>
    <definedName name="XA128.02" localSheetId="44">'[1]Bancos Múltiples'!#REF!</definedName>
    <definedName name="XA128.02" localSheetId="52">'[1]Bancos Múltiples'!#REF!</definedName>
    <definedName name="XA128.02" localSheetId="5">'[1]Bancos Múltiples'!#REF!</definedName>
    <definedName name="XA128.02" localSheetId="53">'[1]Bancos Múltiples'!#REF!</definedName>
    <definedName name="XA128.02" localSheetId="64">'[1]Bancos Múltiples'!#REF!</definedName>
    <definedName name="XA128.02" localSheetId="65">'[1]Bancos Múltiples'!#REF!</definedName>
    <definedName name="XA128.02" localSheetId="73">'[1]Bancos Múltiples'!#REF!</definedName>
    <definedName name="XA128.02" localSheetId="74">'[1]Bancos Múltiples'!#REF!</definedName>
    <definedName name="XA128.02" localSheetId="0">'[1]Bancos Múltiples'!#REF!</definedName>
    <definedName name="XA128.02">'[1]Bancos Múltiples'!#REF!</definedName>
    <definedName name="XA128.03" localSheetId="1">'[1]Bancos Múltiples'!#REF!</definedName>
    <definedName name="XA128.03" localSheetId="28">'[1]Bancos Múltiples'!#REF!</definedName>
    <definedName name="XA128.03" localSheetId="29">'[1]Bancos Múltiples'!#REF!</definedName>
    <definedName name="XA128.03" localSheetId="4">'[1]Bancos Múltiples'!#REF!</definedName>
    <definedName name="XA128.03" localSheetId="43">'[1]Bancos Múltiples'!#REF!</definedName>
    <definedName name="XA128.03" localSheetId="44">'[1]Bancos Múltiples'!#REF!</definedName>
    <definedName name="XA128.03" localSheetId="52">'[1]Bancos Múltiples'!#REF!</definedName>
    <definedName name="XA128.03" localSheetId="5">'[1]Bancos Múltiples'!#REF!</definedName>
    <definedName name="XA128.03" localSheetId="53">'[1]Bancos Múltiples'!#REF!</definedName>
    <definedName name="XA128.03" localSheetId="64">'[1]Bancos Múltiples'!#REF!</definedName>
    <definedName name="XA128.03" localSheetId="65">'[1]Bancos Múltiples'!#REF!</definedName>
    <definedName name="XA128.03" localSheetId="73">'[1]Bancos Múltiples'!#REF!</definedName>
    <definedName name="XA128.03" localSheetId="74">'[1]Bancos Múltiples'!#REF!</definedName>
    <definedName name="XA128.03" localSheetId="0">'[1]Bancos Múltiples'!#REF!</definedName>
    <definedName name="XA128.03">'[1]Bancos Múltiples'!#REF!</definedName>
    <definedName name="XA128.04" localSheetId="1">'[1]Bancos Múltiples'!#REF!</definedName>
    <definedName name="XA128.04" localSheetId="28">'[1]Bancos Múltiples'!#REF!</definedName>
    <definedName name="XA128.04" localSheetId="29">'[1]Bancos Múltiples'!#REF!</definedName>
    <definedName name="XA128.04" localSheetId="4">'[1]Bancos Múltiples'!#REF!</definedName>
    <definedName name="XA128.04" localSheetId="43">'[1]Bancos Múltiples'!#REF!</definedName>
    <definedName name="XA128.04" localSheetId="44">'[1]Bancos Múltiples'!#REF!</definedName>
    <definedName name="XA128.04" localSheetId="52">'[1]Bancos Múltiples'!#REF!</definedName>
    <definedName name="XA128.04" localSheetId="5">'[1]Bancos Múltiples'!#REF!</definedName>
    <definedName name="XA128.04" localSheetId="53">'[1]Bancos Múltiples'!#REF!</definedName>
    <definedName name="XA128.04" localSheetId="64">'[1]Bancos Múltiples'!#REF!</definedName>
    <definedName name="XA128.04" localSheetId="65">'[1]Bancos Múltiples'!#REF!</definedName>
    <definedName name="XA128.04" localSheetId="73">'[1]Bancos Múltiples'!#REF!</definedName>
    <definedName name="XA128.04" localSheetId="74">'[1]Bancos Múltiples'!#REF!</definedName>
    <definedName name="XA128.04" localSheetId="0">'[1]Bancos Múltiples'!#REF!</definedName>
    <definedName name="XA128.04">'[1]Bancos Múltiples'!#REF!</definedName>
    <definedName name="XA128.06" localSheetId="1">'[1]Bancos Múltiples'!#REF!</definedName>
    <definedName name="XA128.06" localSheetId="28">'[1]Bancos Múltiples'!#REF!</definedName>
    <definedName name="XA128.06" localSheetId="29">'[1]Bancos Múltiples'!#REF!</definedName>
    <definedName name="XA128.06" localSheetId="4">'[1]Bancos Múltiples'!#REF!</definedName>
    <definedName name="XA128.06" localSheetId="43">'[1]Bancos Múltiples'!#REF!</definedName>
    <definedName name="XA128.06" localSheetId="44">'[1]Bancos Múltiples'!#REF!</definedName>
    <definedName name="XA128.06" localSheetId="52">'[1]Bancos Múltiples'!#REF!</definedName>
    <definedName name="XA128.06" localSheetId="5">'[1]Bancos Múltiples'!#REF!</definedName>
    <definedName name="XA128.06" localSheetId="53">'[1]Bancos Múltiples'!#REF!</definedName>
    <definedName name="XA128.06" localSheetId="64">'[1]Bancos Múltiples'!#REF!</definedName>
    <definedName name="XA128.06" localSheetId="65">'[1]Bancos Múltiples'!#REF!</definedName>
    <definedName name="XA128.06" localSheetId="73">'[1]Bancos Múltiples'!#REF!</definedName>
    <definedName name="XA128.06" localSheetId="74">'[1]Bancos Múltiples'!#REF!</definedName>
    <definedName name="XA128.06" localSheetId="0">'[1]Bancos Múltiples'!#REF!</definedName>
    <definedName name="XA128.06">'[1]Bancos Múltiples'!#REF!</definedName>
    <definedName name="XA128.07" localSheetId="1">'[1]Bancos Múltiples'!#REF!</definedName>
    <definedName name="XA128.07" localSheetId="28">'[1]Bancos Múltiples'!#REF!</definedName>
    <definedName name="XA128.07" localSheetId="29">'[1]Bancos Múltiples'!#REF!</definedName>
    <definedName name="XA128.07" localSheetId="4">'[1]Bancos Múltiples'!#REF!</definedName>
    <definedName name="XA128.07" localSheetId="43">'[1]Bancos Múltiples'!#REF!</definedName>
    <definedName name="XA128.07" localSheetId="44">'[1]Bancos Múltiples'!#REF!</definedName>
    <definedName name="XA128.07" localSheetId="52">'[1]Bancos Múltiples'!#REF!</definedName>
    <definedName name="XA128.07" localSheetId="5">'[1]Bancos Múltiples'!#REF!</definedName>
    <definedName name="XA128.07" localSheetId="53">'[1]Bancos Múltiples'!#REF!</definedName>
    <definedName name="XA128.07" localSheetId="64">'[1]Bancos Múltiples'!#REF!</definedName>
    <definedName name="XA128.07" localSheetId="65">'[1]Bancos Múltiples'!#REF!</definedName>
    <definedName name="XA128.07" localSheetId="73">'[1]Bancos Múltiples'!#REF!</definedName>
    <definedName name="XA128.07" localSheetId="74">'[1]Bancos Múltiples'!#REF!</definedName>
    <definedName name="XA128.07" localSheetId="0">'[1]Bancos Múltiples'!#REF!</definedName>
    <definedName name="XA128.07">'[1]Bancos Múltiples'!#REF!</definedName>
    <definedName name="XA129.00" localSheetId="1">'[1]Bancos Múltiples'!#REF!</definedName>
    <definedName name="XA129.00" localSheetId="28">'[1]Bancos Múltiples'!#REF!</definedName>
    <definedName name="XA129.00" localSheetId="29">'[1]Bancos Múltiples'!#REF!</definedName>
    <definedName name="XA129.00" localSheetId="4">'[1]Bancos Múltiples'!#REF!</definedName>
    <definedName name="XA129.00" localSheetId="43">'[1]Bancos Múltiples'!#REF!</definedName>
    <definedName name="XA129.00" localSheetId="44">'[1]Bancos Múltiples'!#REF!</definedName>
    <definedName name="XA129.00" localSheetId="52">'[1]Bancos Múltiples'!#REF!</definedName>
    <definedName name="XA129.00" localSheetId="5">'[1]Bancos Múltiples'!#REF!</definedName>
    <definedName name="XA129.00" localSheetId="53">'[1]Bancos Múltiples'!#REF!</definedName>
    <definedName name="XA129.00" localSheetId="64">'[1]Bancos Múltiples'!#REF!</definedName>
    <definedName name="XA129.00" localSheetId="65">'[1]Bancos Múltiples'!#REF!</definedName>
    <definedName name="XA129.00" localSheetId="73">'[1]Bancos Múltiples'!#REF!</definedName>
    <definedName name="XA129.00" localSheetId="74">'[1]Bancos Múltiples'!#REF!</definedName>
    <definedName name="XA129.00" localSheetId="0">'[1]Bancos Múltiples'!#REF!</definedName>
    <definedName name="XA129.00">'[1]Bancos Múltiples'!#REF!</definedName>
    <definedName name="XA129.01" localSheetId="1">'[1]Bancos Múltiples'!#REF!</definedName>
    <definedName name="XA129.01" localSheetId="28">'[1]Bancos Múltiples'!#REF!</definedName>
    <definedName name="XA129.01" localSheetId="29">'[1]Bancos Múltiples'!#REF!</definedName>
    <definedName name="XA129.01" localSheetId="4">'[1]Bancos Múltiples'!#REF!</definedName>
    <definedName name="XA129.01" localSheetId="43">'[1]Bancos Múltiples'!#REF!</definedName>
    <definedName name="XA129.01" localSheetId="44">'[1]Bancos Múltiples'!#REF!</definedName>
    <definedName name="XA129.01" localSheetId="52">'[1]Bancos Múltiples'!#REF!</definedName>
    <definedName name="XA129.01" localSheetId="5">'[1]Bancos Múltiples'!#REF!</definedName>
    <definedName name="XA129.01" localSheetId="53">'[1]Bancos Múltiples'!#REF!</definedName>
    <definedName name="XA129.01" localSheetId="64">'[1]Bancos Múltiples'!#REF!</definedName>
    <definedName name="XA129.01" localSheetId="65">'[1]Bancos Múltiples'!#REF!</definedName>
    <definedName name="XA129.01" localSheetId="73">'[1]Bancos Múltiples'!#REF!</definedName>
    <definedName name="XA129.01" localSheetId="74">'[1]Bancos Múltiples'!#REF!</definedName>
    <definedName name="XA129.01" localSheetId="0">'[1]Bancos Múltiples'!#REF!</definedName>
    <definedName name="XA129.01">'[1]Bancos Múltiples'!#REF!</definedName>
    <definedName name="XA129.02" localSheetId="1">'[1]Bancos Múltiples'!#REF!</definedName>
    <definedName name="XA129.02" localSheetId="28">'[1]Bancos Múltiples'!#REF!</definedName>
    <definedName name="XA129.02" localSheetId="29">'[1]Bancos Múltiples'!#REF!</definedName>
    <definedName name="XA129.02" localSheetId="4">'[1]Bancos Múltiples'!#REF!</definedName>
    <definedName name="XA129.02" localSheetId="43">'[1]Bancos Múltiples'!#REF!</definedName>
    <definedName name="XA129.02" localSheetId="44">'[1]Bancos Múltiples'!#REF!</definedName>
    <definedName name="XA129.02" localSheetId="52">'[1]Bancos Múltiples'!#REF!</definedName>
    <definedName name="XA129.02" localSheetId="5">'[1]Bancos Múltiples'!#REF!</definedName>
    <definedName name="XA129.02" localSheetId="53">'[1]Bancos Múltiples'!#REF!</definedName>
    <definedName name="XA129.02" localSheetId="64">'[1]Bancos Múltiples'!#REF!</definedName>
    <definedName name="XA129.02" localSheetId="65">'[1]Bancos Múltiples'!#REF!</definedName>
    <definedName name="XA129.02" localSheetId="73">'[1]Bancos Múltiples'!#REF!</definedName>
    <definedName name="XA129.02" localSheetId="74">'[1]Bancos Múltiples'!#REF!</definedName>
    <definedName name="XA129.02" localSheetId="0">'[1]Bancos Múltiples'!#REF!</definedName>
    <definedName name="XA129.02">'[1]Bancos Múltiples'!#REF!</definedName>
    <definedName name="XA129.03" localSheetId="1">'[1]Bancos Múltiples'!#REF!</definedName>
    <definedName name="XA129.03" localSheetId="28">'[1]Bancos Múltiples'!#REF!</definedName>
    <definedName name="XA129.03" localSheetId="29">'[1]Bancos Múltiples'!#REF!</definedName>
    <definedName name="XA129.03" localSheetId="4">'[1]Bancos Múltiples'!#REF!</definedName>
    <definedName name="XA129.03" localSheetId="43">'[1]Bancos Múltiples'!#REF!</definedName>
    <definedName name="XA129.03" localSheetId="44">'[1]Bancos Múltiples'!#REF!</definedName>
    <definedName name="XA129.03" localSheetId="52">'[1]Bancos Múltiples'!#REF!</definedName>
    <definedName name="XA129.03" localSheetId="5">'[1]Bancos Múltiples'!#REF!</definedName>
    <definedName name="XA129.03" localSheetId="53">'[1]Bancos Múltiples'!#REF!</definedName>
    <definedName name="XA129.03" localSheetId="64">'[1]Bancos Múltiples'!#REF!</definedName>
    <definedName name="XA129.03" localSheetId="65">'[1]Bancos Múltiples'!#REF!</definedName>
    <definedName name="XA129.03" localSheetId="73">'[1]Bancos Múltiples'!#REF!</definedName>
    <definedName name="XA129.03" localSheetId="74">'[1]Bancos Múltiples'!#REF!</definedName>
    <definedName name="XA129.03" localSheetId="0">'[1]Bancos Múltiples'!#REF!</definedName>
    <definedName name="XA129.03">'[1]Bancos Múltiples'!#REF!</definedName>
    <definedName name="XA129.04" localSheetId="1">'[1]Bancos Múltiples'!#REF!</definedName>
    <definedName name="XA129.04" localSheetId="28">'[1]Bancos Múltiples'!#REF!</definedName>
    <definedName name="XA129.04" localSheetId="29">'[1]Bancos Múltiples'!#REF!</definedName>
    <definedName name="XA129.04" localSheetId="4">'[1]Bancos Múltiples'!#REF!</definedName>
    <definedName name="XA129.04" localSheetId="43">'[1]Bancos Múltiples'!#REF!</definedName>
    <definedName name="XA129.04" localSheetId="44">'[1]Bancos Múltiples'!#REF!</definedName>
    <definedName name="XA129.04" localSheetId="52">'[1]Bancos Múltiples'!#REF!</definedName>
    <definedName name="XA129.04" localSheetId="5">'[1]Bancos Múltiples'!#REF!</definedName>
    <definedName name="XA129.04" localSheetId="53">'[1]Bancos Múltiples'!#REF!</definedName>
    <definedName name="XA129.04" localSheetId="64">'[1]Bancos Múltiples'!#REF!</definedName>
    <definedName name="XA129.04" localSheetId="65">'[1]Bancos Múltiples'!#REF!</definedName>
    <definedName name="XA129.04" localSheetId="73">'[1]Bancos Múltiples'!#REF!</definedName>
    <definedName name="XA129.04" localSheetId="74">'[1]Bancos Múltiples'!#REF!</definedName>
    <definedName name="XA129.04" localSheetId="0">'[1]Bancos Múltiples'!#REF!</definedName>
    <definedName name="XA129.04">'[1]Bancos Múltiples'!#REF!</definedName>
    <definedName name="XA129.06" localSheetId="1">'[1]Bancos Múltiples'!#REF!</definedName>
    <definedName name="XA129.06" localSheetId="28">'[1]Bancos Múltiples'!#REF!</definedName>
    <definedName name="XA129.06" localSheetId="29">'[1]Bancos Múltiples'!#REF!</definedName>
    <definedName name="XA129.06" localSheetId="4">'[1]Bancos Múltiples'!#REF!</definedName>
    <definedName name="XA129.06" localSheetId="43">'[1]Bancos Múltiples'!#REF!</definedName>
    <definedName name="XA129.06" localSheetId="44">'[1]Bancos Múltiples'!#REF!</definedName>
    <definedName name="XA129.06" localSheetId="52">'[1]Bancos Múltiples'!#REF!</definedName>
    <definedName name="XA129.06" localSheetId="5">'[1]Bancos Múltiples'!#REF!</definedName>
    <definedName name="XA129.06" localSheetId="53">'[1]Bancos Múltiples'!#REF!</definedName>
    <definedName name="XA129.06" localSheetId="64">'[1]Bancos Múltiples'!#REF!</definedName>
    <definedName name="XA129.06" localSheetId="65">'[1]Bancos Múltiples'!#REF!</definedName>
    <definedName name="XA129.06" localSheetId="73">'[1]Bancos Múltiples'!#REF!</definedName>
    <definedName name="XA129.06" localSheetId="74">'[1]Bancos Múltiples'!#REF!</definedName>
    <definedName name="XA129.06" localSheetId="0">'[1]Bancos Múltiples'!#REF!</definedName>
    <definedName name="XA129.06">'[1]Bancos Múltiples'!#REF!</definedName>
    <definedName name="XA129.07" localSheetId="1">'[1]Bancos Múltiples'!#REF!</definedName>
    <definedName name="XA129.07" localSheetId="28">'[1]Bancos Múltiples'!#REF!</definedName>
    <definedName name="XA129.07" localSheetId="29">'[1]Bancos Múltiples'!#REF!</definedName>
    <definedName name="XA129.07" localSheetId="4">'[1]Bancos Múltiples'!#REF!</definedName>
    <definedName name="XA129.07" localSheetId="43">'[1]Bancos Múltiples'!#REF!</definedName>
    <definedName name="XA129.07" localSheetId="44">'[1]Bancos Múltiples'!#REF!</definedName>
    <definedName name="XA129.07" localSheetId="52">'[1]Bancos Múltiples'!#REF!</definedName>
    <definedName name="XA129.07" localSheetId="5">'[1]Bancos Múltiples'!#REF!</definedName>
    <definedName name="XA129.07" localSheetId="53">'[1]Bancos Múltiples'!#REF!</definedName>
    <definedName name="XA129.07" localSheetId="64">'[1]Bancos Múltiples'!#REF!</definedName>
    <definedName name="XA129.07" localSheetId="65">'[1]Bancos Múltiples'!#REF!</definedName>
    <definedName name="XA129.07" localSheetId="73">'[1]Bancos Múltiples'!#REF!</definedName>
    <definedName name="XA129.07" localSheetId="74">'[1]Bancos Múltiples'!#REF!</definedName>
    <definedName name="XA129.07" localSheetId="0">'[1]Bancos Múltiples'!#REF!</definedName>
    <definedName name="XA129.07">'[1]Bancos Múltiples'!#REF!</definedName>
    <definedName name="XA130.00" localSheetId="1">'[1]Bancos Múltiples'!#REF!</definedName>
    <definedName name="XA130.00" localSheetId="28">'[1]Bancos Múltiples'!#REF!</definedName>
    <definedName name="XA130.00" localSheetId="29">'[1]Bancos Múltiples'!#REF!</definedName>
    <definedName name="XA130.00" localSheetId="4">'[1]Bancos Múltiples'!#REF!</definedName>
    <definedName name="XA130.00" localSheetId="43">'[1]Bancos Múltiples'!#REF!</definedName>
    <definedName name="XA130.00" localSheetId="44">'[1]Bancos Múltiples'!#REF!</definedName>
    <definedName name="XA130.00" localSheetId="52">'[1]Bancos Múltiples'!#REF!</definedName>
    <definedName name="XA130.00" localSheetId="5">'[1]Bancos Múltiples'!#REF!</definedName>
    <definedName name="XA130.00" localSheetId="53">'[1]Bancos Múltiples'!#REF!</definedName>
    <definedName name="XA130.00" localSheetId="64">'[1]Bancos Múltiples'!#REF!</definedName>
    <definedName name="XA130.00" localSheetId="65">'[1]Bancos Múltiples'!#REF!</definedName>
    <definedName name="XA130.00" localSheetId="73">'[1]Bancos Múltiples'!#REF!</definedName>
    <definedName name="XA130.00" localSheetId="74">'[1]Bancos Múltiples'!#REF!</definedName>
    <definedName name="XA130.00" localSheetId="0">'[1]Bancos Múltiples'!#REF!</definedName>
    <definedName name="XA130.00">'[1]Bancos Múltiples'!#REF!</definedName>
    <definedName name="XA131.00" localSheetId="1">'[1]Bancos Múltiples'!#REF!</definedName>
    <definedName name="XA131.00" localSheetId="28">'[1]Bancos Múltiples'!#REF!</definedName>
    <definedName name="XA131.00" localSheetId="29">'[1]Bancos Múltiples'!#REF!</definedName>
    <definedName name="XA131.00" localSheetId="4">'[1]Bancos Múltiples'!#REF!</definedName>
    <definedName name="XA131.00" localSheetId="43">'[1]Bancos Múltiples'!#REF!</definedName>
    <definedName name="XA131.00" localSheetId="44">'[1]Bancos Múltiples'!#REF!</definedName>
    <definedName name="XA131.00" localSheetId="52">'[1]Bancos Múltiples'!#REF!</definedName>
    <definedName name="XA131.00" localSheetId="5">'[1]Bancos Múltiples'!#REF!</definedName>
    <definedName name="XA131.00" localSheetId="53">'[1]Bancos Múltiples'!#REF!</definedName>
    <definedName name="XA131.00" localSheetId="64">'[1]Bancos Múltiples'!#REF!</definedName>
    <definedName name="XA131.00" localSheetId="65">'[1]Bancos Múltiples'!#REF!</definedName>
    <definedName name="XA131.00" localSheetId="73">'[1]Bancos Múltiples'!#REF!</definedName>
    <definedName name="XA131.00" localSheetId="74">'[1]Bancos Múltiples'!#REF!</definedName>
    <definedName name="XA131.00" localSheetId="0">'[1]Bancos Múltiples'!#REF!</definedName>
    <definedName name="XA131.00">'[1]Bancos Múltiples'!#REF!</definedName>
    <definedName name="XA131.01" localSheetId="1">'[1]Bancos Múltiples'!#REF!</definedName>
    <definedName name="XA131.01" localSheetId="28">'[1]Bancos Múltiples'!#REF!</definedName>
    <definedName name="XA131.01" localSheetId="29">'[1]Bancos Múltiples'!#REF!</definedName>
    <definedName name="XA131.01" localSheetId="4">'[1]Bancos Múltiples'!#REF!</definedName>
    <definedName name="XA131.01" localSheetId="43">'[1]Bancos Múltiples'!#REF!</definedName>
    <definedName name="XA131.01" localSheetId="44">'[1]Bancos Múltiples'!#REF!</definedName>
    <definedName name="XA131.01" localSheetId="52">'[1]Bancos Múltiples'!#REF!</definedName>
    <definedName name="XA131.01" localSheetId="5">'[1]Bancos Múltiples'!#REF!</definedName>
    <definedName name="XA131.01" localSheetId="53">'[1]Bancos Múltiples'!#REF!</definedName>
    <definedName name="XA131.01" localSheetId="64">'[1]Bancos Múltiples'!#REF!</definedName>
    <definedName name="XA131.01" localSheetId="65">'[1]Bancos Múltiples'!#REF!</definedName>
    <definedName name="XA131.01" localSheetId="73">'[1]Bancos Múltiples'!#REF!</definedName>
    <definedName name="XA131.01" localSheetId="74">'[1]Bancos Múltiples'!#REF!</definedName>
    <definedName name="XA131.01" localSheetId="0">'[1]Bancos Múltiples'!#REF!</definedName>
    <definedName name="XA131.01">'[1]Bancos Múltiples'!#REF!</definedName>
    <definedName name="XA131.02" localSheetId="1">'[1]Bancos Múltiples'!#REF!</definedName>
    <definedName name="XA131.02" localSheetId="28">'[1]Bancos Múltiples'!#REF!</definedName>
    <definedName name="XA131.02" localSheetId="29">'[1]Bancos Múltiples'!#REF!</definedName>
    <definedName name="XA131.02" localSheetId="4">'[1]Bancos Múltiples'!#REF!</definedName>
    <definedName name="XA131.02" localSheetId="43">'[1]Bancos Múltiples'!#REF!</definedName>
    <definedName name="XA131.02" localSheetId="44">'[1]Bancos Múltiples'!#REF!</definedName>
    <definedName name="XA131.02" localSheetId="52">'[1]Bancos Múltiples'!#REF!</definedName>
    <definedName name="XA131.02" localSheetId="5">'[1]Bancos Múltiples'!#REF!</definedName>
    <definedName name="XA131.02" localSheetId="53">'[1]Bancos Múltiples'!#REF!</definedName>
    <definedName name="XA131.02" localSheetId="64">'[1]Bancos Múltiples'!#REF!</definedName>
    <definedName name="XA131.02" localSheetId="65">'[1]Bancos Múltiples'!#REF!</definedName>
    <definedName name="XA131.02" localSheetId="73">'[1]Bancos Múltiples'!#REF!</definedName>
    <definedName name="XA131.02" localSheetId="74">'[1]Bancos Múltiples'!#REF!</definedName>
    <definedName name="XA131.02" localSheetId="0">'[1]Bancos Múltiples'!#REF!</definedName>
    <definedName name="XA131.02">'[1]Bancos Múltiples'!#REF!</definedName>
    <definedName name="XA131.03" localSheetId="1">'[1]Bancos Múltiples'!#REF!</definedName>
    <definedName name="XA131.03" localSheetId="28">'[1]Bancos Múltiples'!#REF!</definedName>
    <definedName name="XA131.03" localSheetId="29">'[1]Bancos Múltiples'!#REF!</definedName>
    <definedName name="XA131.03" localSheetId="4">'[1]Bancos Múltiples'!#REF!</definedName>
    <definedName name="XA131.03" localSheetId="43">'[1]Bancos Múltiples'!#REF!</definedName>
    <definedName name="XA131.03" localSheetId="44">'[1]Bancos Múltiples'!#REF!</definedName>
    <definedName name="XA131.03" localSheetId="52">'[1]Bancos Múltiples'!#REF!</definedName>
    <definedName name="XA131.03" localSheetId="5">'[1]Bancos Múltiples'!#REF!</definedName>
    <definedName name="XA131.03" localSheetId="53">'[1]Bancos Múltiples'!#REF!</definedName>
    <definedName name="XA131.03" localSheetId="64">'[1]Bancos Múltiples'!#REF!</definedName>
    <definedName name="XA131.03" localSheetId="65">'[1]Bancos Múltiples'!#REF!</definedName>
    <definedName name="XA131.03" localSheetId="73">'[1]Bancos Múltiples'!#REF!</definedName>
    <definedName name="XA131.03" localSheetId="74">'[1]Bancos Múltiples'!#REF!</definedName>
    <definedName name="XA131.03" localSheetId="0">'[1]Bancos Múltiples'!#REF!</definedName>
    <definedName name="XA131.03">'[1]Bancos Múltiples'!#REF!</definedName>
    <definedName name="XA131.04" localSheetId="1">'[1]Bancos Múltiples'!#REF!</definedName>
    <definedName name="XA131.04" localSheetId="28">'[1]Bancos Múltiples'!#REF!</definedName>
    <definedName name="XA131.04" localSheetId="29">'[1]Bancos Múltiples'!#REF!</definedName>
    <definedName name="XA131.04" localSheetId="4">'[1]Bancos Múltiples'!#REF!</definedName>
    <definedName name="XA131.04" localSheetId="43">'[1]Bancos Múltiples'!#REF!</definedName>
    <definedName name="XA131.04" localSheetId="44">'[1]Bancos Múltiples'!#REF!</definedName>
    <definedName name="XA131.04" localSheetId="52">'[1]Bancos Múltiples'!#REF!</definedName>
    <definedName name="XA131.04" localSheetId="5">'[1]Bancos Múltiples'!#REF!</definedName>
    <definedName name="XA131.04" localSheetId="53">'[1]Bancos Múltiples'!#REF!</definedName>
    <definedName name="XA131.04" localSheetId="64">'[1]Bancos Múltiples'!#REF!</definedName>
    <definedName name="XA131.04" localSheetId="65">'[1]Bancos Múltiples'!#REF!</definedName>
    <definedName name="XA131.04" localSheetId="73">'[1]Bancos Múltiples'!#REF!</definedName>
    <definedName name="XA131.04" localSheetId="74">'[1]Bancos Múltiples'!#REF!</definedName>
    <definedName name="XA131.04" localSheetId="0">'[1]Bancos Múltiples'!#REF!</definedName>
    <definedName name="XA131.04">'[1]Bancos Múltiples'!#REF!</definedName>
    <definedName name="XA131.05" localSheetId="1">'[1]Bancos Múltiples'!#REF!</definedName>
    <definedName name="XA131.05" localSheetId="28">'[1]Bancos Múltiples'!#REF!</definedName>
    <definedName name="XA131.05" localSheetId="29">'[1]Bancos Múltiples'!#REF!</definedName>
    <definedName name="XA131.05" localSheetId="4">'[1]Bancos Múltiples'!#REF!</definedName>
    <definedName name="XA131.05" localSheetId="43">'[1]Bancos Múltiples'!#REF!</definedName>
    <definedName name="XA131.05" localSheetId="44">'[1]Bancos Múltiples'!#REF!</definedName>
    <definedName name="XA131.05" localSheetId="52">'[1]Bancos Múltiples'!#REF!</definedName>
    <definedName name="XA131.05" localSheetId="5">'[1]Bancos Múltiples'!#REF!</definedName>
    <definedName name="XA131.05" localSheetId="53">'[1]Bancos Múltiples'!#REF!</definedName>
    <definedName name="XA131.05" localSheetId="64">'[1]Bancos Múltiples'!#REF!</definedName>
    <definedName name="XA131.05" localSheetId="65">'[1]Bancos Múltiples'!#REF!</definedName>
    <definedName name="XA131.05" localSheetId="73">'[1]Bancos Múltiples'!#REF!</definedName>
    <definedName name="XA131.05" localSheetId="74">'[1]Bancos Múltiples'!#REF!</definedName>
    <definedName name="XA131.05" localSheetId="0">'[1]Bancos Múltiples'!#REF!</definedName>
    <definedName name="XA131.05">'[1]Bancos Múltiples'!#REF!</definedName>
    <definedName name="XA131.06" localSheetId="1">'[1]Bancos Múltiples'!#REF!</definedName>
    <definedName name="XA131.06" localSheetId="28">'[1]Bancos Múltiples'!#REF!</definedName>
    <definedName name="XA131.06" localSheetId="29">'[1]Bancos Múltiples'!#REF!</definedName>
    <definedName name="XA131.06" localSheetId="4">'[1]Bancos Múltiples'!#REF!</definedName>
    <definedName name="XA131.06" localSheetId="43">'[1]Bancos Múltiples'!#REF!</definedName>
    <definedName name="XA131.06" localSheetId="44">'[1]Bancos Múltiples'!#REF!</definedName>
    <definedName name="XA131.06" localSheetId="52">'[1]Bancos Múltiples'!#REF!</definedName>
    <definedName name="XA131.06" localSheetId="5">'[1]Bancos Múltiples'!#REF!</definedName>
    <definedName name="XA131.06" localSheetId="53">'[1]Bancos Múltiples'!#REF!</definedName>
    <definedName name="XA131.06" localSheetId="64">'[1]Bancos Múltiples'!#REF!</definedName>
    <definedName name="XA131.06" localSheetId="65">'[1]Bancos Múltiples'!#REF!</definedName>
    <definedName name="XA131.06" localSheetId="73">'[1]Bancos Múltiples'!#REF!</definedName>
    <definedName name="XA131.06" localSheetId="74">'[1]Bancos Múltiples'!#REF!</definedName>
    <definedName name="XA131.06" localSheetId="0">'[1]Bancos Múltiples'!#REF!</definedName>
    <definedName name="XA131.06">'[1]Bancos Múltiples'!#REF!</definedName>
    <definedName name="XA131.07" localSheetId="1">'[1]Bancos Múltiples'!#REF!</definedName>
    <definedName name="XA131.07" localSheetId="28">'[1]Bancos Múltiples'!#REF!</definedName>
    <definedName name="XA131.07" localSheetId="29">'[1]Bancos Múltiples'!#REF!</definedName>
    <definedName name="XA131.07" localSheetId="4">'[1]Bancos Múltiples'!#REF!</definedName>
    <definedName name="XA131.07" localSheetId="43">'[1]Bancos Múltiples'!#REF!</definedName>
    <definedName name="XA131.07" localSheetId="44">'[1]Bancos Múltiples'!#REF!</definedName>
    <definedName name="XA131.07" localSheetId="52">'[1]Bancos Múltiples'!#REF!</definedName>
    <definedName name="XA131.07" localSheetId="5">'[1]Bancos Múltiples'!#REF!</definedName>
    <definedName name="XA131.07" localSheetId="53">'[1]Bancos Múltiples'!#REF!</definedName>
    <definedName name="XA131.07" localSheetId="64">'[1]Bancos Múltiples'!#REF!</definedName>
    <definedName name="XA131.07" localSheetId="65">'[1]Bancos Múltiples'!#REF!</definedName>
    <definedName name="XA131.07" localSheetId="73">'[1]Bancos Múltiples'!#REF!</definedName>
    <definedName name="XA131.07" localSheetId="74">'[1]Bancos Múltiples'!#REF!</definedName>
    <definedName name="XA131.07" localSheetId="0">'[1]Bancos Múltiples'!#REF!</definedName>
    <definedName name="XA131.07">'[1]Bancos Múltiples'!#REF!</definedName>
    <definedName name="XA131.08" localSheetId="1">'[1]Bancos Múltiples'!#REF!</definedName>
    <definedName name="XA131.08" localSheetId="28">'[1]Bancos Múltiples'!#REF!</definedName>
    <definedName name="XA131.08" localSheetId="29">'[1]Bancos Múltiples'!#REF!</definedName>
    <definedName name="XA131.08" localSheetId="4">'[1]Bancos Múltiples'!#REF!</definedName>
    <definedName name="XA131.08" localSheetId="43">'[1]Bancos Múltiples'!#REF!</definedName>
    <definedName name="XA131.08" localSheetId="44">'[1]Bancos Múltiples'!#REF!</definedName>
    <definedName name="XA131.08" localSheetId="52">'[1]Bancos Múltiples'!#REF!</definedName>
    <definedName name="XA131.08" localSheetId="5">'[1]Bancos Múltiples'!#REF!</definedName>
    <definedName name="XA131.08" localSheetId="53">'[1]Bancos Múltiples'!#REF!</definedName>
    <definedName name="XA131.08" localSheetId="64">'[1]Bancos Múltiples'!#REF!</definedName>
    <definedName name="XA131.08" localSheetId="65">'[1]Bancos Múltiples'!#REF!</definedName>
    <definedName name="XA131.08" localSheetId="73">'[1]Bancos Múltiples'!#REF!</definedName>
    <definedName name="XA131.08" localSheetId="74">'[1]Bancos Múltiples'!#REF!</definedName>
    <definedName name="XA131.08" localSheetId="0">'[1]Bancos Múltiples'!#REF!</definedName>
    <definedName name="XA131.08">'[1]Bancos Múltiples'!#REF!</definedName>
    <definedName name="XA131.09" localSheetId="1">'[1]Bancos Múltiples'!#REF!</definedName>
    <definedName name="XA131.09" localSheetId="28">'[1]Bancos Múltiples'!#REF!</definedName>
    <definedName name="XA131.09" localSheetId="29">'[1]Bancos Múltiples'!#REF!</definedName>
    <definedName name="XA131.09" localSheetId="4">'[1]Bancos Múltiples'!#REF!</definedName>
    <definedName name="XA131.09" localSheetId="43">'[1]Bancos Múltiples'!#REF!</definedName>
    <definedName name="XA131.09" localSheetId="44">'[1]Bancos Múltiples'!#REF!</definedName>
    <definedName name="XA131.09" localSheetId="52">'[1]Bancos Múltiples'!#REF!</definedName>
    <definedName name="XA131.09" localSheetId="5">'[1]Bancos Múltiples'!#REF!</definedName>
    <definedName name="XA131.09" localSheetId="53">'[1]Bancos Múltiples'!#REF!</definedName>
    <definedName name="XA131.09" localSheetId="64">'[1]Bancos Múltiples'!#REF!</definedName>
    <definedName name="XA131.09" localSheetId="65">'[1]Bancos Múltiples'!#REF!</definedName>
    <definedName name="XA131.09" localSheetId="73">'[1]Bancos Múltiples'!#REF!</definedName>
    <definedName name="XA131.09" localSheetId="74">'[1]Bancos Múltiples'!#REF!</definedName>
    <definedName name="XA131.09" localSheetId="0">'[1]Bancos Múltiples'!#REF!</definedName>
    <definedName name="XA131.09">'[1]Bancos Múltiples'!#REF!</definedName>
    <definedName name="XA131.10" localSheetId="1">'[1]Bancos Múltiples'!#REF!</definedName>
    <definedName name="XA131.10" localSheetId="28">'[1]Bancos Múltiples'!#REF!</definedName>
    <definedName name="XA131.10" localSheetId="29">'[1]Bancos Múltiples'!#REF!</definedName>
    <definedName name="XA131.10" localSheetId="4">'[1]Bancos Múltiples'!#REF!</definedName>
    <definedName name="XA131.10" localSheetId="43">'[1]Bancos Múltiples'!#REF!</definedName>
    <definedName name="XA131.10" localSheetId="44">'[1]Bancos Múltiples'!#REF!</definedName>
    <definedName name="XA131.10" localSheetId="52">'[1]Bancos Múltiples'!#REF!</definedName>
    <definedName name="XA131.10" localSheetId="5">'[1]Bancos Múltiples'!#REF!</definedName>
    <definedName name="XA131.10" localSheetId="53">'[1]Bancos Múltiples'!#REF!</definedName>
    <definedName name="XA131.10" localSheetId="64">'[1]Bancos Múltiples'!#REF!</definedName>
    <definedName name="XA131.10" localSheetId="65">'[1]Bancos Múltiples'!#REF!</definedName>
    <definedName name="XA131.10" localSheetId="73">'[1]Bancos Múltiples'!#REF!</definedName>
    <definedName name="XA131.10" localSheetId="74">'[1]Bancos Múltiples'!#REF!</definedName>
    <definedName name="XA131.10" localSheetId="0">'[1]Bancos Múltiples'!#REF!</definedName>
    <definedName name="XA131.10">'[1]Bancos Múltiples'!#REF!</definedName>
    <definedName name="XA131.11" localSheetId="1">'[1]Bancos Múltiples'!#REF!</definedName>
    <definedName name="XA131.11" localSheetId="28">'[1]Bancos Múltiples'!#REF!</definedName>
    <definedName name="XA131.11" localSheetId="29">'[1]Bancos Múltiples'!#REF!</definedName>
    <definedName name="XA131.11" localSheetId="4">'[1]Bancos Múltiples'!#REF!</definedName>
    <definedName name="XA131.11" localSheetId="43">'[1]Bancos Múltiples'!#REF!</definedName>
    <definedName name="XA131.11" localSheetId="44">'[1]Bancos Múltiples'!#REF!</definedName>
    <definedName name="XA131.11" localSheetId="52">'[1]Bancos Múltiples'!#REF!</definedName>
    <definedName name="XA131.11" localSheetId="5">'[1]Bancos Múltiples'!#REF!</definedName>
    <definedName name="XA131.11" localSheetId="53">'[1]Bancos Múltiples'!#REF!</definedName>
    <definedName name="XA131.11" localSheetId="64">'[1]Bancos Múltiples'!#REF!</definedName>
    <definedName name="XA131.11" localSheetId="65">'[1]Bancos Múltiples'!#REF!</definedName>
    <definedName name="XA131.11" localSheetId="73">'[1]Bancos Múltiples'!#REF!</definedName>
    <definedName name="XA131.11" localSheetId="74">'[1]Bancos Múltiples'!#REF!</definedName>
    <definedName name="XA131.11" localSheetId="0">'[1]Bancos Múltiples'!#REF!</definedName>
    <definedName name="XA131.11">'[1]Bancos Múltiples'!#REF!</definedName>
    <definedName name="XA131.12" localSheetId="1">'[1]Bancos Múltiples'!#REF!</definedName>
    <definedName name="XA131.12" localSheetId="28">'[1]Bancos Múltiples'!#REF!</definedName>
    <definedName name="XA131.12" localSheetId="29">'[1]Bancos Múltiples'!#REF!</definedName>
    <definedName name="XA131.12" localSheetId="4">'[1]Bancos Múltiples'!#REF!</definedName>
    <definedName name="XA131.12" localSheetId="43">'[1]Bancos Múltiples'!#REF!</definedName>
    <definedName name="XA131.12" localSheetId="44">'[1]Bancos Múltiples'!#REF!</definedName>
    <definedName name="XA131.12" localSheetId="52">'[1]Bancos Múltiples'!#REF!</definedName>
    <definedName name="XA131.12" localSheetId="5">'[1]Bancos Múltiples'!#REF!</definedName>
    <definedName name="XA131.12" localSheetId="53">'[1]Bancos Múltiples'!#REF!</definedName>
    <definedName name="XA131.12" localSheetId="64">'[1]Bancos Múltiples'!#REF!</definedName>
    <definedName name="XA131.12" localSheetId="65">'[1]Bancos Múltiples'!#REF!</definedName>
    <definedName name="XA131.12" localSheetId="73">'[1]Bancos Múltiples'!#REF!</definedName>
    <definedName name="XA131.12" localSheetId="74">'[1]Bancos Múltiples'!#REF!</definedName>
    <definedName name="XA131.12" localSheetId="0">'[1]Bancos Múltiples'!#REF!</definedName>
    <definedName name="XA131.12">'[1]Bancos Múltiples'!#REF!</definedName>
    <definedName name="XA131.13" localSheetId="1">'[1]Bancos Múltiples'!#REF!</definedName>
    <definedName name="XA131.13" localSheetId="28">'[1]Bancos Múltiples'!#REF!</definedName>
    <definedName name="XA131.13" localSheetId="29">'[1]Bancos Múltiples'!#REF!</definedName>
    <definedName name="XA131.13" localSheetId="4">'[1]Bancos Múltiples'!#REF!</definedName>
    <definedName name="XA131.13" localSheetId="43">'[1]Bancos Múltiples'!#REF!</definedName>
    <definedName name="XA131.13" localSheetId="44">'[1]Bancos Múltiples'!#REF!</definedName>
    <definedName name="XA131.13" localSheetId="52">'[1]Bancos Múltiples'!#REF!</definedName>
    <definedName name="XA131.13" localSheetId="5">'[1]Bancos Múltiples'!#REF!</definedName>
    <definedName name="XA131.13" localSheetId="53">'[1]Bancos Múltiples'!#REF!</definedName>
    <definedName name="XA131.13" localSheetId="64">'[1]Bancos Múltiples'!#REF!</definedName>
    <definedName name="XA131.13" localSheetId="65">'[1]Bancos Múltiples'!#REF!</definedName>
    <definedName name="XA131.13" localSheetId="73">'[1]Bancos Múltiples'!#REF!</definedName>
    <definedName name="XA131.13" localSheetId="74">'[1]Bancos Múltiples'!#REF!</definedName>
    <definedName name="XA131.13" localSheetId="0">'[1]Bancos Múltiples'!#REF!</definedName>
    <definedName name="XA131.13">'[1]Bancos Múltiples'!#REF!</definedName>
    <definedName name="XA131.14" localSheetId="1">'[1]Bancos Múltiples'!#REF!</definedName>
    <definedName name="XA131.14" localSheetId="28">'[1]Bancos Múltiples'!#REF!</definedName>
    <definedName name="XA131.14" localSheetId="29">'[1]Bancos Múltiples'!#REF!</definedName>
    <definedName name="XA131.14" localSheetId="4">'[1]Bancos Múltiples'!#REF!</definedName>
    <definedName name="XA131.14" localSheetId="43">'[1]Bancos Múltiples'!#REF!</definedName>
    <definedName name="XA131.14" localSheetId="44">'[1]Bancos Múltiples'!#REF!</definedName>
    <definedName name="XA131.14" localSheetId="52">'[1]Bancos Múltiples'!#REF!</definedName>
    <definedName name="XA131.14" localSheetId="5">'[1]Bancos Múltiples'!#REF!</definedName>
    <definedName name="XA131.14" localSheetId="53">'[1]Bancos Múltiples'!#REF!</definedName>
    <definedName name="XA131.14" localSheetId="64">'[1]Bancos Múltiples'!#REF!</definedName>
    <definedName name="XA131.14" localSheetId="65">'[1]Bancos Múltiples'!#REF!</definedName>
    <definedName name="XA131.14" localSheetId="73">'[1]Bancos Múltiples'!#REF!</definedName>
    <definedName name="XA131.14" localSheetId="74">'[1]Bancos Múltiples'!#REF!</definedName>
    <definedName name="XA131.14" localSheetId="0">'[1]Bancos Múltiples'!#REF!</definedName>
    <definedName name="XA131.14">'[1]Bancos Múltiples'!#REF!</definedName>
    <definedName name="XA131.15" localSheetId="1">'[1]Bancos Múltiples'!#REF!</definedName>
    <definedName name="XA131.15" localSheetId="28">'[1]Bancos Múltiples'!#REF!</definedName>
    <definedName name="XA131.15" localSheetId="29">'[1]Bancos Múltiples'!#REF!</definedName>
    <definedName name="XA131.15" localSheetId="4">'[1]Bancos Múltiples'!#REF!</definedName>
    <definedName name="XA131.15" localSheetId="43">'[1]Bancos Múltiples'!#REF!</definedName>
    <definedName name="XA131.15" localSheetId="44">'[1]Bancos Múltiples'!#REF!</definedName>
    <definedName name="XA131.15" localSheetId="52">'[1]Bancos Múltiples'!#REF!</definedName>
    <definedName name="XA131.15" localSheetId="5">'[1]Bancos Múltiples'!#REF!</definedName>
    <definedName name="XA131.15" localSheetId="53">'[1]Bancos Múltiples'!#REF!</definedName>
    <definedName name="XA131.15" localSheetId="64">'[1]Bancos Múltiples'!#REF!</definedName>
    <definedName name="XA131.15" localSheetId="65">'[1]Bancos Múltiples'!#REF!</definedName>
    <definedName name="XA131.15" localSheetId="73">'[1]Bancos Múltiples'!#REF!</definedName>
    <definedName name="XA131.15" localSheetId="74">'[1]Bancos Múltiples'!#REF!</definedName>
    <definedName name="XA131.15" localSheetId="0">'[1]Bancos Múltiples'!#REF!</definedName>
    <definedName name="XA131.15">'[1]Bancos Múltiples'!#REF!</definedName>
    <definedName name="XA131.16" localSheetId="1">'[1]Bancos Múltiples'!#REF!</definedName>
    <definedName name="XA131.16" localSheetId="28">'[1]Bancos Múltiples'!#REF!</definedName>
    <definedName name="XA131.16" localSheetId="29">'[1]Bancos Múltiples'!#REF!</definedName>
    <definedName name="XA131.16" localSheetId="4">'[1]Bancos Múltiples'!#REF!</definedName>
    <definedName name="XA131.16" localSheetId="43">'[1]Bancos Múltiples'!#REF!</definedName>
    <definedName name="XA131.16" localSheetId="44">'[1]Bancos Múltiples'!#REF!</definedName>
    <definedName name="XA131.16" localSheetId="52">'[1]Bancos Múltiples'!#REF!</definedName>
    <definedName name="XA131.16" localSheetId="5">'[1]Bancos Múltiples'!#REF!</definedName>
    <definedName name="XA131.16" localSheetId="53">'[1]Bancos Múltiples'!#REF!</definedName>
    <definedName name="XA131.16" localSheetId="64">'[1]Bancos Múltiples'!#REF!</definedName>
    <definedName name="XA131.16" localSheetId="65">'[1]Bancos Múltiples'!#REF!</definedName>
    <definedName name="XA131.16" localSheetId="73">'[1]Bancos Múltiples'!#REF!</definedName>
    <definedName name="XA131.16" localSheetId="74">'[1]Bancos Múltiples'!#REF!</definedName>
    <definedName name="XA131.16" localSheetId="0">'[1]Bancos Múltiples'!#REF!</definedName>
    <definedName name="XA131.16">'[1]Bancos Múltiples'!#REF!</definedName>
    <definedName name="XA131.17" localSheetId="1">'[1]Bancos Múltiples'!#REF!</definedName>
    <definedName name="XA131.17" localSheetId="28">'[1]Bancos Múltiples'!#REF!</definedName>
    <definedName name="XA131.17" localSheetId="29">'[1]Bancos Múltiples'!#REF!</definedName>
    <definedName name="XA131.17" localSheetId="4">'[1]Bancos Múltiples'!#REF!</definedName>
    <definedName name="XA131.17" localSheetId="43">'[1]Bancos Múltiples'!#REF!</definedName>
    <definedName name="XA131.17" localSheetId="44">'[1]Bancos Múltiples'!#REF!</definedName>
    <definedName name="XA131.17" localSheetId="52">'[1]Bancos Múltiples'!#REF!</definedName>
    <definedName name="XA131.17" localSheetId="5">'[1]Bancos Múltiples'!#REF!</definedName>
    <definedName name="XA131.17" localSheetId="53">'[1]Bancos Múltiples'!#REF!</definedName>
    <definedName name="XA131.17" localSheetId="64">'[1]Bancos Múltiples'!#REF!</definedName>
    <definedName name="XA131.17" localSheetId="65">'[1]Bancos Múltiples'!#REF!</definedName>
    <definedName name="XA131.17" localSheetId="73">'[1]Bancos Múltiples'!#REF!</definedName>
    <definedName name="XA131.17" localSheetId="74">'[1]Bancos Múltiples'!#REF!</definedName>
    <definedName name="XA131.17" localSheetId="0">'[1]Bancos Múltiples'!#REF!</definedName>
    <definedName name="XA131.17">'[1]Bancos Múltiples'!#REF!</definedName>
    <definedName name="XA131.18" localSheetId="1">'[1]Bancos Múltiples'!#REF!</definedName>
    <definedName name="XA131.18" localSheetId="28">'[1]Bancos Múltiples'!#REF!</definedName>
    <definedName name="XA131.18" localSheetId="29">'[1]Bancos Múltiples'!#REF!</definedName>
    <definedName name="XA131.18" localSheetId="4">'[1]Bancos Múltiples'!#REF!</definedName>
    <definedName name="XA131.18" localSheetId="43">'[1]Bancos Múltiples'!#REF!</definedName>
    <definedName name="XA131.18" localSheetId="44">'[1]Bancos Múltiples'!#REF!</definedName>
    <definedName name="XA131.18" localSheetId="52">'[1]Bancos Múltiples'!#REF!</definedName>
    <definedName name="XA131.18" localSheetId="5">'[1]Bancos Múltiples'!#REF!</definedName>
    <definedName name="XA131.18" localSheetId="53">'[1]Bancos Múltiples'!#REF!</definedName>
    <definedName name="XA131.18" localSheetId="64">'[1]Bancos Múltiples'!#REF!</definedName>
    <definedName name="XA131.18" localSheetId="65">'[1]Bancos Múltiples'!#REF!</definedName>
    <definedName name="XA131.18" localSheetId="73">'[1]Bancos Múltiples'!#REF!</definedName>
    <definedName name="XA131.18" localSheetId="74">'[1]Bancos Múltiples'!#REF!</definedName>
    <definedName name="XA131.18" localSheetId="0">'[1]Bancos Múltiples'!#REF!</definedName>
    <definedName name="XA131.18">'[1]Bancos Múltiples'!#REF!</definedName>
    <definedName name="XA131.19" localSheetId="1">'[1]Bancos Múltiples'!#REF!</definedName>
    <definedName name="XA131.19" localSheetId="28">'[1]Bancos Múltiples'!#REF!</definedName>
    <definedName name="XA131.19" localSheetId="29">'[1]Bancos Múltiples'!#REF!</definedName>
    <definedName name="XA131.19" localSheetId="4">'[1]Bancos Múltiples'!#REF!</definedName>
    <definedName name="XA131.19" localSheetId="43">'[1]Bancos Múltiples'!#REF!</definedName>
    <definedName name="XA131.19" localSheetId="44">'[1]Bancos Múltiples'!#REF!</definedName>
    <definedName name="XA131.19" localSheetId="52">'[1]Bancos Múltiples'!#REF!</definedName>
    <definedName name="XA131.19" localSheetId="5">'[1]Bancos Múltiples'!#REF!</definedName>
    <definedName name="XA131.19" localSheetId="53">'[1]Bancos Múltiples'!#REF!</definedName>
    <definedName name="XA131.19" localSheetId="64">'[1]Bancos Múltiples'!#REF!</definedName>
    <definedName name="XA131.19" localSheetId="65">'[1]Bancos Múltiples'!#REF!</definedName>
    <definedName name="XA131.19" localSheetId="73">'[1]Bancos Múltiples'!#REF!</definedName>
    <definedName name="XA131.19" localSheetId="74">'[1]Bancos Múltiples'!#REF!</definedName>
    <definedName name="XA131.19" localSheetId="0">'[1]Bancos Múltiples'!#REF!</definedName>
    <definedName name="XA131.19">'[1]Bancos Múltiples'!#REF!</definedName>
    <definedName name="XA131.20" localSheetId="1">'[1]Bancos Múltiples'!#REF!</definedName>
    <definedName name="XA131.20" localSheetId="28">'[1]Bancos Múltiples'!#REF!</definedName>
    <definedName name="XA131.20" localSheetId="29">'[1]Bancos Múltiples'!#REF!</definedName>
    <definedName name="XA131.20" localSheetId="4">'[1]Bancos Múltiples'!#REF!</definedName>
    <definedName name="XA131.20" localSheetId="43">'[1]Bancos Múltiples'!#REF!</definedName>
    <definedName name="XA131.20" localSheetId="44">'[1]Bancos Múltiples'!#REF!</definedName>
    <definedName name="XA131.20" localSheetId="52">'[1]Bancos Múltiples'!#REF!</definedName>
    <definedName name="XA131.20" localSheetId="5">'[1]Bancos Múltiples'!#REF!</definedName>
    <definedName name="XA131.20" localSheetId="53">'[1]Bancos Múltiples'!#REF!</definedName>
    <definedName name="XA131.20" localSheetId="64">'[1]Bancos Múltiples'!#REF!</definedName>
    <definedName name="XA131.20" localSheetId="65">'[1]Bancos Múltiples'!#REF!</definedName>
    <definedName name="XA131.20" localSheetId="73">'[1]Bancos Múltiples'!#REF!</definedName>
    <definedName name="XA131.20" localSheetId="74">'[1]Bancos Múltiples'!#REF!</definedName>
    <definedName name="XA131.20" localSheetId="0">'[1]Bancos Múltiples'!#REF!</definedName>
    <definedName name="XA131.20">'[1]Bancos Múltiples'!#REF!</definedName>
    <definedName name="XA131.21" localSheetId="1">'[1]Bancos Múltiples'!#REF!</definedName>
    <definedName name="XA131.21" localSheetId="28">'[1]Bancos Múltiples'!#REF!</definedName>
    <definedName name="XA131.21" localSheetId="29">'[1]Bancos Múltiples'!#REF!</definedName>
    <definedName name="XA131.21" localSheetId="4">'[1]Bancos Múltiples'!#REF!</definedName>
    <definedName name="XA131.21" localSheetId="43">'[1]Bancos Múltiples'!#REF!</definedName>
    <definedName name="XA131.21" localSheetId="44">'[1]Bancos Múltiples'!#REF!</definedName>
    <definedName name="XA131.21" localSheetId="52">'[1]Bancos Múltiples'!#REF!</definedName>
    <definedName name="XA131.21" localSheetId="5">'[1]Bancos Múltiples'!#REF!</definedName>
    <definedName name="XA131.21" localSheetId="53">'[1]Bancos Múltiples'!#REF!</definedName>
    <definedName name="XA131.21" localSheetId="64">'[1]Bancos Múltiples'!#REF!</definedName>
    <definedName name="XA131.21" localSheetId="65">'[1]Bancos Múltiples'!#REF!</definedName>
    <definedName name="XA131.21" localSheetId="73">'[1]Bancos Múltiples'!#REF!</definedName>
    <definedName name="XA131.21" localSheetId="74">'[1]Bancos Múltiples'!#REF!</definedName>
    <definedName name="XA131.21" localSheetId="0">'[1]Bancos Múltiples'!#REF!</definedName>
    <definedName name="XA131.21">'[1]Bancos Múltiples'!#REF!</definedName>
    <definedName name="XA131.22" localSheetId="1">'[1]Bancos Múltiples'!#REF!</definedName>
    <definedName name="XA131.22" localSheetId="28">'[1]Bancos Múltiples'!#REF!</definedName>
    <definedName name="XA131.22" localSheetId="29">'[1]Bancos Múltiples'!#REF!</definedName>
    <definedName name="XA131.22" localSheetId="4">'[1]Bancos Múltiples'!#REF!</definedName>
    <definedName name="XA131.22" localSheetId="43">'[1]Bancos Múltiples'!#REF!</definedName>
    <definedName name="XA131.22" localSheetId="44">'[1]Bancos Múltiples'!#REF!</definedName>
    <definedName name="XA131.22" localSheetId="52">'[1]Bancos Múltiples'!#REF!</definedName>
    <definedName name="XA131.22" localSheetId="5">'[1]Bancos Múltiples'!#REF!</definedName>
    <definedName name="XA131.22" localSheetId="53">'[1]Bancos Múltiples'!#REF!</definedName>
    <definedName name="XA131.22" localSheetId="64">'[1]Bancos Múltiples'!#REF!</definedName>
    <definedName name="XA131.22" localSheetId="65">'[1]Bancos Múltiples'!#REF!</definedName>
    <definedName name="XA131.22" localSheetId="73">'[1]Bancos Múltiples'!#REF!</definedName>
    <definedName name="XA131.22" localSheetId="74">'[1]Bancos Múltiples'!#REF!</definedName>
    <definedName name="XA131.22" localSheetId="0">'[1]Bancos Múltiples'!#REF!</definedName>
    <definedName name="XA131.22">'[1]Bancos Múltiples'!#REF!</definedName>
    <definedName name="XA131.23" localSheetId="1">'[1]Bancos Múltiples'!#REF!</definedName>
    <definedName name="XA131.23" localSheetId="28">'[1]Bancos Múltiples'!#REF!</definedName>
    <definedName name="XA131.23" localSheetId="29">'[1]Bancos Múltiples'!#REF!</definedName>
    <definedName name="XA131.23" localSheetId="4">'[1]Bancos Múltiples'!#REF!</definedName>
    <definedName name="XA131.23" localSheetId="43">'[1]Bancos Múltiples'!#REF!</definedName>
    <definedName name="XA131.23" localSheetId="44">'[1]Bancos Múltiples'!#REF!</definedName>
    <definedName name="XA131.23" localSheetId="52">'[1]Bancos Múltiples'!#REF!</definedName>
    <definedName name="XA131.23" localSheetId="5">'[1]Bancos Múltiples'!#REF!</definedName>
    <definedName name="XA131.23" localSheetId="53">'[1]Bancos Múltiples'!#REF!</definedName>
    <definedName name="XA131.23" localSheetId="64">'[1]Bancos Múltiples'!#REF!</definedName>
    <definedName name="XA131.23" localSheetId="65">'[1]Bancos Múltiples'!#REF!</definedName>
    <definedName name="XA131.23" localSheetId="73">'[1]Bancos Múltiples'!#REF!</definedName>
    <definedName name="XA131.23" localSheetId="74">'[1]Bancos Múltiples'!#REF!</definedName>
    <definedName name="XA131.23" localSheetId="0">'[1]Bancos Múltiples'!#REF!</definedName>
    <definedName name="XA131.23">'[1]Bancos Múltiples'!#REF!</definedName>
    <definedName name="XA131.50" localSheetId="1">'[1]Bancos Múltiples'!#REF!</definedName>
    <definedName name="XA131.50" localSheetId="28">'[1]Bancos Múltiples'!#REF!</definedName>
    <definedName name="XA131.50" localSheetId="29">'[1]Bancos Múltiples'!#REF!</definedName>
    <definedName name="XA131.50" localSheetId="4">'[1]Bancos Múltiples'!#REF!</definedName>
    <definedName name="XA131.50" localSheetId="43">'[1]Bancos Múltiples'!#REF!</definedName>
    <definedName name="XA131.50" localSheetId="44">'[1]Bancos Múltiples'!#REF!</definedName>
    <definedName name="XA131.50" localSheetId="52">'[1]Bancos Múltiples'!#REF!</definedName>
    <definedName name="XA131.50" localSheetId="5">'[1]Bancos Múltiples'!#REF!</definedName>
    <definedName name="XA131.50" localSheetId="53">'[1]Bancos Múltiples'!#REF!</definedName>
    <definedName name="XA131.50" localSheetId="64">'[1]Bancos Múltiples'!#REF!</definedName>
    <definedName name="XA131.50" localSheetId="65">'[1]Bancos Múltiples'!#REF!</definedName>
    <definedName name="XA131.50" localSheetId="73">'[1]Bancos Múltiples'!#REF!</definedName>
    <definedName name="XA131.50" localSheetId="74">'[1]Bancos Múltiples'!#REF!</definedName>
    <definedName name="XA131.50" localSheetId="0">'[1]Bancos Múltiples'!#REF!</definedName>
    <definedName name="XA131.50">'[1]Bancos Múltiples'!#REF!</definedName>
    <definedName name="XA131.51" localSheetId="1">'[1]Bancos Múltiples'!#REF!</definedName>
    <definedName name="XA131.51" localSheetId="28">'[1]Bancos Múltiples'!#REF!</definedName>
    <definedName name="XA131.51" localSheetId="29">'[1]Bancos Múltiples'!#REF!</definedName>
    <definedName name="XA131.51" localSheetId="4">'[1]Bancos Múltiples'!#REF!</definedName>
    <definedName name="XA131.51" localSheetId="43">'[1]Bancos Múltiples'!#REF!</definedName>
    <definedName name="XA131.51" localSheetId="44">'[1]Bancos Múltiples'!#REF!</definedName>
    <definedName name="XA131.51" localSheetId="52">'[1]Bancos Múltiples'!#REF!</definedName>
    <definedName name="XA131.51" localSheetId="5">'[1]Bancos Múltiples'!#REF!</definedName>
    <definedName name="XA131.51" localSheetId="53">'[1]Bancos Múltiples'!#REF!</definedName>
    <definedName name="XA131.51" localSheetId="64">'[1]Bancos Múltiples'!#REF!</definedName>
    <definedName name="XA131.51" localSheetId="65">'[1]Bancos Múltiples'!#REF!</definedName>
    <definedName name="XA131.51" localSheetId="73">'[1]Bancos Múltiples'!#REF!</definedName>
    <definedName name="XA131.51" localSheetId="74">'[1]Bancos Múltiples'!#REF!</definedName>
    <definedName name="XA131.51" localSheetId="0">'[1]Bancos Múltiples'!#REF!</definedName>
    <definedName name="XA131.51">'[1]Bancos Múltiples'!#REF!</definedName>
    <definedName name="XA131.61" localSheetId="1">'[1]Bancos Múltiples'!#REF!</definedName>
    <definedName name="XA131.61" localSheetId="28">'[1]Bancos Múltiples'!#REF!</definedName>
    <definedName name="XA131.61" localSheetId="29">'[1]Bancos Múltiples'!#REF!</definedName>
    <definedName name="XA131.61" localSheetId="4">'[1]Bancos Múltiples'!#REF!</definedName>
    <definedName name="XA131.61" localSheetId="43">'[1]Bancos Múltiples'!#REF!</definedName>
    <definedName name="XA131.61" localSheetId="44">'[1]Bancos Múltiples'!#REF!</definedName>
    <definedName name="XA131.61" localSheetId="52">'[1]Bancos Múltiples'!#REF!</definedName>
    <definedName name="XA131.61" localSheetId="5">'[1]Bancos Múltiples'!#REF!</definedName>
    <definedName name="XA131.61" localSheetId="53">'[1]Bancos Múltiples'!#REF!</definedName>
    <definedName name="XA131.61" localSheetId="64">'[1]Bancos Múltiples'!#REF!</definedName>
    <definedName name="XA131.61" localSheetId="65">'[1]Bancos Múltiples'!#REF!</definedName>
    <definedName name="XA131.61" localSheetId="73">'[1]Bancos Múltiples'!#REF!</definedName>
    <definedName name="XA131.61" localSheetId="74">'[1]Bancos Múltiples'!#REF!</definedName>
    <definedName name="XA131.61" localSheetId="0">'[1]Bancos Múltiples'!#REF!</definedName>
    <definedName name="XA131.61">'[1]Bancos Múltiples'!#REF!</definedName>
    <definedName name="XA131.62" localSheetId="1">'[1]Bancos Múltiples'!#REF!</definedName>
    <definedName name="XA131.62" localSheetId="28">'[1]Bancos Múltiples'!#REF!</definedName>
    <definedName name="XA131.62" localSheetId="29">'[1]Bancos Múltiples'!#REF!</definedName>
    <definedName name="XA131.62" localSheetId="4">'[1]Bancos Múltiples'!#REF!</definedName>
    <definedName name="XA131.62" localSheetId="43">'[1]Bancos Múltiples'!#REF!</definedName>
    <definedName name="XA131.62" localSheetId="44">'[1]Bancos Múltiples'!#REF!</definedName>
    <definedName name="XA131.62" localSheetId="52">'[1]Bancos Múltiples'!#REF!</definedName>
    <definedName name="XA131.62" localSheetId="5">'[1]Bancos Múltiples'!#REF!</definedName>
    <definedName name="XA131.62" localSheetId="53">'[1]Bancos Múltiples'!#REF!</definedName>
    <definedName name="XA131.62" localSheetId="64">'[1]Bancos Múltiples'!#REF!</definedName>
    <definedName name="XA131.62" localSheetId="65">'[1]Bancos Múltiples'!#REF!</definedName>
    <definedName name="XA131.62" localSheetId="73">'[1]Bancos Múltiples'!#REF!</definedName>
    <definedName name="XA131.62" localSheetId="74">'[1]Bancos Múltiples'!#REF!</definedName>
    <definedName name="XA131.62" localSheetId="0">'[1]Bancos Múltiples'!#REF!</definedName>
    <definedName name="XA131.62">'[1]Bancos Múltiples'!#REF!</definedName>
    <definedName name="XA131.63" localSheetId="1">'[1]Bancos Múltiples'!#REF!</definedName>
    <definedName name="XA131.63" localSheetId="28">'[1]Bancos Múltiples'!#REF!</definedName>
    <definedName name="XA131.63" localSheetId="29">'[1]Bancos Múltiples'!#REF!</definedName>
    <definedName name="XA131.63" localSheetId="4">'[1]Bancos Múltiples'!#REF!</definedName>
    <definedName name="XA131.63" localSheetId="43">'[1]Bancos Múltiples'!#REF!</definedName>
    <definedName name="XA131.63" localSheetId="44">'[1]Bancos Múltiples'!#REF!</definedName>
    <definedName name="XA131.63" localSheetId="52">'[1]Bancos Múltiples'!#REF!</definedName>
    <definedName name="XA131.63" localSheetId="5">'[1]Bancos Múltiples'!#REF!</definedName>
    <definedName name="XA131.63" localSheetId="53">'[1]Bancos Múltiples'!#REF!</definedName>
    <definedName name="XA131.63" localSheetId="64">'[1]Bancos Múltiples'!#REF!</definedName>
    <definedName name="XA131.63" localSheetId="65">'[1]Bancos Múltiples'!#REF!</definedName>
    <definedName name="XA131.63" localSheetId="73">'[1]Bancos Múltiples'!#REF!</definedName>
    <definedName name="XA131.63" localSheetId="74">'[1]Bancos Múltiples'!#REF!</definedName>
    <definedName name="XA131.63" localSheetId="0">'[1]Bancos Múltiples'!#REF!</definedName>
    <definedName name="XA131.63">'[1]Bancos Múltiples'!#REF!</definedName>
    <definedName name="XA131.64" localSheetId="1">'[1]Bancos Múltiples'!#REF!</definedName>
    <definedName name="XA131.64" localSheetId="28">'[1]Bancos Múltiples'!#REF!</definedName>
    <definedName name="XA131.64" localSheetId="29">'[1]Bancos Múltiples'!#REF!</definedName>
    <definedName name="XA131.64" localSheetId="4">'[1]Bancos Múltiples'!#REF!</definedName>
    <definedName name="XA131.64" localSheetId="43">'[1]Bancos Múltiples'!#REF!</definedName>
    <definedName name="XA131.64" localSheetId="44">'[1]Bancos Múltiples'!#REF!</definedName>
    <definedName name="XA131.64" localSheetId="52">'[1]Bancos Múltiples'!#REF!</definedName>
    <definedName name="XA131.64" localSheetId="5">'[1]Bancos Múltiples'!#REF!</definedName>
    <definedName name="XA131.64" localSheetId="53">'[1]Bancos Múltiples'!#REF!</definedName>
    <definedName name="XA131.64" localSheetId="64">'[1]Bancos Múltiples'!#REF!</definedName>
    <definedName name="XA131.64" localSheetId="65">'[1]Bancos Múltiples'!#REF!</definedName>
    <definedName name="XA131.64" localSheetId="73">'[1]Bancos Múltiples'!#REF!</definedName>
    <definedName name="XA131.64" localSheetId="74">'[1]Bancos Múltiples'!#REF!</definedName>
    <definedName name="XA131.64" localSheetId="0">'[1]Bancos Múltiples'!#REF!</definedName>
    <definedName name="XA131.64">'[1]Bancos Múltiples'!#REF!</definedName>
    <definedName name="XA131.65" localSheetId="1">'[1]Bancos Múltiples'!#REF!</definedName>
    <definedName name="XA131.65" localSheetId="28">'[1]Bancos Múltiples'!#REF!</definedName>
    <definedName name="XA131.65" localSheetId="29">'[1]Bancos Múltiples'!#REF!</definedName>
    <definedName name="XA131.65" localSheetId="4">'[1]Bancos Múltiples'!#REF!</definedName>
    <definedName name="XA131.65" localSheetId="43">'[1]Bancos Múltiples'!#REF!</definedName>
    <definedName name="XA131.65" localSheetId="44">'[1]Bancos Múltiples'!#REF!</definedName>
    <definedName name="XA131.65" localSheetId="52">'[1]Bancos Múltiples'!#REF!</definedName>
    <definedName name="XA131.65" localSheetId="5">'[1]Bancos Múltiples'!#REF!</definedName>
    <definedName name="XA131.65" localSheetId="53">'[1]Bancos Múltiples'!#REF!</definedName>
    <definedName name="XA131.65" localSheetId="64">'[1]Bancos Múltiples'!#REF!</definedName>
    <definedName name="XA131.65" localSheetId="65">'[1]Bancos Múltiples'!#REF!</definedName>
    <definedName name="XA131.65" localSheetId="73">'[1]Bancos Múltiples'!#REF!</definedName>
    <definedName name="XA131.65" localSheetId="74">'[1]Bancos Múltiples'!#REF!</definedName>
    <definedName name="XA131.65" localSheetId="0">'[1]Bancos Múltiples'!#REF!</definedName>
    <definedName name="XA131.65">'[1]Bancos Múltiples'!#REF!</definedName>
    <definedName name="XA131.66" localSheetId="1">'[1]Bancos Múltiples'!#REF!</definedName>
    <definedName name="XA131.66" localSheetId="28">'[1]Bancos Múltiples'!#REF!</definedName>
    <definedName name="XA131.66" localSheetId="29">'[1]Bancos Múltiples'!#REF!</definedName>
    <definedName name="XA131.66" localSheetId="4">'[1]Bancos Múltiples'!#REF!</definedName>
    <definedName name="XA131.66" localSheetId="43">'[1]Bancos Múltiples'!#REF!</definedName>
    <definedName name="XA131.66" localSheetId="44">'[1]Bancos Múltiples'!#REF!</definedName>
    <definedName name="XA131.66" localSheetId="52">'[1]Bancos Múltiples'!#REF!</definedName>
    <definedName name="XA131.66" localSheetId="5">'[1]Bancos Múltiples'!#REF!</definedName>
    <definedName name="XA131.66" localSheetId="53">'[1]Bancos Múltiples'!#REF!</definedName>
    <definedName name="XA131.66" localSheetId="64">'[1]Bancos Múltiples'!#REF!</definedName>
    <definedName name="XA131.66" localSheetId="65">'[1]Bancos Múltiples'!#REF!</definedName>
    <definedName name="XA131.66" localSheetId="73">'[1]Bancos Múltiples'!#REF!</definedName>
    <definedName name="XA131.66" localSheetId="74">'[1]Bancos Múltiples'!#REF!</definedName>
    <definedName name="XA131.66" localSheetId="0">'[1]Bancos Múltiples'!#REF!</definedName>
    <definedName name="XA131.66">'[1]Bancos Múltiples'!#REF!</definedName>
    <definedName name="XA131.67" localSheetId="1">'[1]Bancos Múltiples'!#REF!</definedName>
    <definedName name="XA131.67" localSheetId="28">'[1]Bancos Múltiples'!#REF!</definedName>
    <definedName name="XA131.67" localSheetId="29">'[1]Bancos Múltiples'!#REF!</definedName>
    <definedName name="XA131.67" localSheetId="4">'[1]Bancos Múltiples'!#REF!</definedName>
    <definedName name="XA131.67" localSheetId="43">'[1]Bancos Múltiples'!#REF!</definedName>
    <definedName name="XA131.67" localSheetId="44">'[1]Bancos Múltiples'!#REF!</definedName>
    <definedName name="XA131.67" localSheetId="52">'[1]Bancos Múltiples'!#REF!</definedName>
    <definedName name="XA131.67" localSheetId="5">'[1]Bancos Múltiples'!#REF!</definedName>
    <definedName name="XA131.67" localSheetId="53">'[1]Bancos Múltiples'!#REF!</definedName>
    <definedName name="XA131.67" localSheetId="64">'[1]Bancos Múltiples'!#REF!</definedName>
    <definedName name="XA131.67" localSheetId="65">'[1]Bancos Múltiples'!#REF!</definedName>
    <definedName name="XA131.67" localSheetId="73">'[1]Bancos Múltiples'!#REF!</definedName>
    <definedName name="XA131.67" localSheetId="74">'[1]Bancos Múltiples'!#REF!</definedName>
    <definedName name="XA131.67" localSheetId="0">'[1]Bancos Múltiples'!#REF!</definedName>
    <definedName name="XA131.67">'[1]Bancos Múltiples'!#REF!</definedName>
    <definedName name="XA131.99" localSheetId="1">'[1]Bancos Múltiples'!#REF!</definedName>
    <definedName name="XA131.99" localSheetId="28">'[1]Bancos Múltiples'!#REF!</definedName>
    <definedName name="XA131.99" localSheetId="29">'[1]Bancos Múltiples'!#REF!</definedName>
    <definedName name="XA131.99" localSheetId="4">'[1]Bancos Múltiples'!#REF!</definedName>
    <definedName name="XA131.99" localSheetId="43">'[1]Bancos Múltiples'!#REF!</definedName>
    <definedName name="XA131.99" localSheetId="44">'[1]Bancos Múltiples'!#REF!</definedName>
    <definedName name="XA131.99" localSheetId="52">'[1]Bancos Múltiples'!#REF!</definedName>
    <definedName name="XA131.99" localSheetId="5">'[1]Bancos Múltiples'!#REF!</definedName>
    <definedName name="XA131.99" localSheetId="53">'[1]Bancos Múltiples'!#REF!</definedName>
    <definedName name="XA131.99" localSheetId="64">'[1]Bancos Múltiples'!#REF!</definedName>
    <definedName name="XA131.99" localSheetId="65">'[1]Bancos Múltiples'!#REF!</definedName>
    <definedName name="XA131.99" localSheetId="73">'[1]Bancos Múltiples'!#REF!</definedName>
    <definedName name="XA131.99" localSheetId="74">'[1]Bancos Múltiples'!#REF!</definedName>
    <definedName name="XA131.99" localSheetId="0">'[1]Bancos Múltiples'!#REF!</definedName>
    <definedName name="XA131.99">'[1]Bancos Múltiples'!#REF!</definedName>
    <definedName name="XA132.00" localSheetId="1">'[1]Bancos Múltiples'!#REF!</definedName>
    <definedName name="XA132.00" localSheetId="28">'[1]Bancos Múltiples'!#REF!</definedName>
    <definedName name="XA132.00" localSheetId="29">'[1]Bancos Múltiples'!#REF!</definedName>
    <definedName name="XA132.00" localSheetId="4">'[1]Bancos Múltiples'!#REF!</definedName>
    <definedName name="XA132.00" localSheetId="43">'[1]Bancos Múltiples'!#REF!</definedName>
    <definedName name="XA132.00" localSheetId="44">'[1]Bancos Múltiples'!#REF!</definedName>
    <definedName name="XA132.00" localSheetId="52">'[1]Bancos Múltiples'!#REF!</definedName>
    <definedName name="XA132.00" localSheetId="5">'[1]Bancos Múltiples'!#REF!</definedName>
    <definedName name="XA132.00" localSheetId="53">'[1]Bancos Múltiples'!#REF!</definedName>
    <definedName name="XA132.00" localSheetId="64">'[1]Bancos Múltiples'!#REF!</definedName>
    <definedName name="XA132.00" localSheetId="65">'[1]Bancos Múltiples'!#REF!</definedName>
    <definedName name="XA132.00" localSheetId="73">'[1]Bancos Múltiples'!#REF!</definedName>
    <definedName name="XA132.00" localSheetId="74">'[1]Bancos Múltiples'!#REF!</definedName>
    <definedName name="XA132.00" localSheetId="0">'[1]Bancos Múltiples'!#REF!</definedName>
    <definedName name="XA132.00">'[1]Bancos Múltiples'!#REF!</definedName>
    <definedName name="XA132.01" localSheetId="1">'[1]Bancos Múltiples'!#REF!</definedName>
    <definedName name="XA132.01" localSheetId="28">'[1]Bancos Múltiples'!#REF!</definedName>
    <definedName name="XA132.01" localSheetId="29">'[1]Bancos Múltiples'!#REF!</definedName>
    <definedName name="XA132.01" localSheetId="4">'[1]Bancos Múltiples'!#REF!</definedName>
    <definedName name="XA132.01" localSheetId="43">'[1]Bancos Múltiples'!#REF!</definedName>
    <definedName name="XA132.01" localSheetId="44">'[1]Bancos Múltiples'!#REF!</definedName>
    <definedName name="XA132.01" localSheetId="52">'[1]Bancos Múltiples'!#REF!</definedName>
    <definedName name="XA132.01" localSheetId="5">'[1]Bancos Múltiples'!#REF!</definedName>
    <definedName name="XA132.01" localSheetId="53">'[1]Bancos Múltiples'!#REF!</definedName>
    <definedName name="XA132.01" localSheetId="64">'[1]Bancos Múltiples'!#REF!</definedName>
    <definedName name="XA132.01" localSheetId="65">'[1]Bancos Múltiples'!#REF!</definedName>
    <definedName name="XA132.01" localSheetId="73">'[1]Bancos Múltiples'!#REF!</definedName>
    <definedName name="XA132.01" localSheetId="74">'[1]Bancos Múltiples'!#REF!</definedName>
    <definedName name="XA132.01" localSheetId="0">'[1]Bancos Múltiples'!#REF!</definedName>
    <definedName name="XA132.01">'[1]Bancos Múltiples'!#REF!</definedName>
    <definedName name="XA132.02" localSheetId="1">'[1]Bancos Múltiples'!#REF!</definedName>
    <definedName name="XA132.02" localSheetId="28">'[1]Bancos Múltiples'!#REF!</definedName>
    <definedName name="XA132.02" localSheetId="29">'[1]Bancos Múltiples'!#REF!</definedName>
    <definedName name="XA132.02" localSheetId="4">'[1]Bancos Múltiples'!#REF!</definedName>
    <definedName name="XA132.02" localSheetId="43">'[1]Bancos Múltiples'!#REF!</definedName>
    <definedName name="XA132.02" localSheetId="44">'[1]Bancos Múltiples'!#REF!</definedName>
    <definedName name="XA132.02" localSheetId="52">'[1]Bancos Múltiples'!#REF!</definedName>
    <definedName name="XA132.02" localSheetId="5">'[1]Bancos Múltiples'!#REF!</definedName>
    <definedName name="XA132.02" localSheetId="53">'[1]Bancos Múltiples'!#REF!</definedName>
    <definedName name="XA132.02" localSheetId="64">'[1]Bancos Múltiples'!#REF!</definedName>
    <definedName name="XA132.02" localSheetId="65">'[1]Bancos Múltiples'!#REF!</definedName>
    <definedName name="XA132.02" localSheetId="73">'[1]Bancos Múltiples'!#REF!</definedName>
    <definedName name="XA132.02" localSheetId="74">'[1]Bancos Múltiples'!#REF!</definedName>
    <definedName name="XA132.02" localSheetId="0">'[1]Bancos Múltiples'!#REF!</definedName>
    <definedName name="XA132.02">'[1]Bancos Múltiples'!#REF!</definedName>
    <definedName name="XA132.03" localSheetId="1">'[1]Bancos Múltiples'!#REF!</definedName>
    <definedName name="XA132.03" localSheetId="28">'[1]Bancos Múltiples'!#REF!</definedName>
    <definedName name="XA132.03" localSheetId="29">'[1]Bancos Múltiples'!#REF!</definedName>
    <definedName name="XA132.03" localSheetId="4">'[1]Bancos Múltiples'!#REF!</definedName>
    <definedName name="XA132.03" localSheetId="43">'[1]Bancos Múltiples'!#REF!</definedName>
    <definedName name="XA132.03" localSheetId="44">'[1]Bancos Múltiples'!#REF!</definedName>
    <definedName name="XA132.03" localSheetId="52">'[1]Bancos Múltiples'!#REF!</definedName>
    <definedName name="XA132.03" localSheetId="5">'[1]Bancos Múltiples'!#REF!</definedName>
    <definedName name="XA132.03" localSheetId="53">'[1]Bancos Múltiples'!#REF!</definedName>
    <definedName name="XA132.03" localSheetId="64">'[1]Bancos Múltiples'!#REF!</definedName>
    <definedName name="XA132.03" localSheetId="65">'[1]Bancos Múltiples'!#REF!</definedName>
    <definedName name="XA132.03" localSheetId="73">'[1]Bancos Múltiples'!#REF!</definedName>
    <definedName name="XA132.03" localSheetId="74">'[1]Bancos Múltiples'!#REF!</definedName>
    <definedName name="XA132.03" localSheetId="0">'[1]Bancos Múltiples'!#REF!</definedName>
    <definedName name="XA132.03">'[1]Bancos Múltiples'!#REF!</definedName>
    <definedName name="XA132.04" localSheetId="1">'[1]Bancos Múltiples'!#REF!</definedName>
    <definedName name="XA132.04" localSheetId="28">'[1]Bancos Múltiples'!#REF!</definedName>
    <definedName name="XA132.04" localSheetId="29">'[1]Bancos Múltiples'!#REF!</definedName>
    <definedName name="XA132.04" localSheetId="4">'[1]Bancos Múltiples'!#REF!</definedName>
    <definedName name="XA132.04" localSheetId="43">'[1]Bancos Múltiples'!#REF!</definedName>
    <definedName name="XA132.04" localSheetId="44">'[1]Bancos Múltiples'!#REF!</definedName>
    <definedName name="XA132.04" localSheetId="52">'[1]Bancos Múltiples'!#REF!</definedName>
    <definedName name="XA132.04" localSheetId="5">'[1]Bancos Múltiples'!#REF!</definedName>
    <definedName name="XA132.04" localSheetId="53">'[1]Bancos Múltiples'!#REF!</definedName>
    <definedName name="XA132.04" localSheetId="64">'[1]Bancos Múltiples'!#REF!</definedName>
    <definedName name="XA132.04" localSheetId="65">'[1]Bancos Múltiples'!#REF!</definedName>
    <definedName name="XA132.04" localSheetId="73">'[1]Bancos Múltiples'!#REF!</definedName>
    <definedName name="XA132.04" localSheetId="74">'[1]Bancos Múltiples'!#REF!</definedName>
    <definedName name="XA132.04" localSheetId="0">'[1]Bancos Múltiples'!#REF!</definedName>
    <definedName name="XA132.04">'[1]Bancos Múltiples'!#REF!</definedName>
    <definedName name="XA132.05" localSheetId="1">'[1]Bancos Múltiples'!#REF!</definedName>
    <definedName name="XA132.05" localSheetId="28">'[1]Bancos Múltiples'!#REF!</definedName>
    <definedName name="XA132.05" localSheetId="29">'[1]Bancos Múltiples'!#REF!</definedName>
    <definedName name="XA132.05" localSheetId="4">'[1]Bancos Múltiples'!#REF!</definedName>
    <definedName name="XA132.05" localSheetId="43">'[1]Bancos Múltiples'!#REF!</definedName>
    <definedName name="XA132.05" localSheetId="44">'[1]Bancos Múltiples'!#REF!</definedName>
    <definedName name="XA132.05" localSheetId="52">'[1]Bancos Múltiples'!#REF!</definedName>
    <definedName name="XA132.05" localSheetId="5">'[1]Bancos Múltiples'!#REF!</definedName>
    <definedName name="XA132.05" localSheetId="53">'[1]Bancos Múltiples'!#REF!</definedName>
    <definedName name="XA132.05" localSheetId="64">'[1]Bancos Múltiples'!#REF!</definedName>
    <definedName name="XA132.05" localSheetId="65">'[1]Bancos Múltiples'!#REF!</definedName>
    <definedName name="XA132.05" localSheetId="73">'[1]Bancos Múltiples'!#REF!</definedName>
    <definedName name="XA132.05" localSheetId="74">'[1]Bancos Múltiples'!#REF!</definedName>
    <definedName name="XA132.05" localSheetId="0">'[1]Bancos Múltiples'!#REF!</definedName>
    <definedName name="XA132.05">'[1]Bancos Múltiples'!#REF!</definedName>
    <definedName name="XA132.06" localSheetId="1">'[1]Bancos Múltiples'!#REF!</definedName>
    <definedName name="XA132.06" localSheetId="28">'[1]Bancos Múltiples'!#REF!</definedName>
    <definedName name="XA132.06" localSheetId="29">'[1]Bancos Múltiples'!#REF!</definedName>
    <definedName name="XA132.06" localSheetId="4">'[1]Bancos Múltiples'!#REF!</definedName>
    <definedName name="XA132.06" localSheetId="43">'[1]Bancos Múltiples'!#REF!</definedName>
    <definedName name="XA132.06" localSheetId="44">'[1]Bancos Múltiples'!#REF!</definedName>
    <definedName name="XA132.06" localSheetId="52">'[1]Bancos Múltiples'!#REF!</definedName>
    <definedName name="XA132.06" localSheetId="5">'[1]Bancos Múltiples'!#REF!</definedName>
    <definedName name="XA132.06" localSheetId="53">'[1]Bancos Múltiples'!#REF!</definedName>
    <definedName name="XA132.06" localSheetId="64">'[1]Bancos Múltiples'!#REF!</definedName>
    <definedName name="XA132.06" localSheetId="65">'[1]Bancos Múltiples'!#REF!</definedName>
    <definedName name="XA132.06" localSheetId="73">'[1]Bancos Múltiples'!#REF!</definedName>
    <definedName name="XA132.06" localSheetId="74">'[1]Bancos Múltiples'!#REF!</definedName>
    <definedName name="XA132.06" localSheetId="0">'[1]Bancos Múltiples'!#REF!</definedName>
    <definedName name="XA132.06">'[1]Bancos Múltiples'!#REF!</definedName>
    <definedName name="XA132.07" localSheetId="1">'[1]Bancos Múltiples'!#REF!</definedName>
    <definedName name="XA132.07" localSheetId="28">'[1]Bancos Múltiples'!#REF!</definedName>
    <definedName name="XA132.07" localSheetId="29">'[1]Bancos Múltiples'!#REF!</definedName>
    <definedName name="XA132.07" localSheetId="4">'[1]Bancos Múltiples'!#REF!</definedName>
    <definedName name="XA132.07" localSheetId="43">'[1]Bancos Múltiples'!#REF!</definedName>
    <definedName name="XA132.07" localSheetId="44">'[1]Bancos Múltiples'!#REF!</definedName>
    <definedName name="XA132.07" localSheetId="52">'[1]Bancos Múltiples'!#REF!</definedName>
    <definedName name="XA132.07" localSheetId="5">'[1]Bancos Múltiples'!#REF!</definedName>
    <definedName name="XA132.07" localSheetId="53">'[1]Bancos Múltiples'!#REF!</definedName>
    <definedName name="XA132.07" localSheetId="64">'[1]Bancos Múltiples'!#REF!</definedName>
    <definedName name="XA132.07" localSheetId="65">'[1]Bancos Múltiples'!#REF!</definedName>
    <definedName name="XA132.07" localSheetId="73">'[1]Bancos Múltiples'!#REF!</definedName>
    <definedName name="XA132.07" localSheetId="74">'[1]Bancos Múltiples'!#REF!</definedName>
    <definedName name="XA132.07" localSheetId="0">'[1]Bancos Múltiples'!#REF!</definedName>
    <definedName name="XA132.07">'[1]Bancos Múltiples'!#REF!</definedName>
    <definedName name="XA132.08" localSheetId="1">'[1]Bancos Múltiples'!#REF!</definedName>
    <definedName name="XA132.08" localSheetId="28">'[1]Bancos Múltiples'!#REF!</definedName>
    <definedName name="XA132.08" localSheetId="29">'[1]Bancos Múltiples'!#REF!</definedName>
    <definedName name="XA132.08" localSheetId="4">'[1]Bancos Múltiples'!#REF!</definedName>
    <definedName name="XA132.08" localSheetId="43">'[1]Bancos Múltiples'!#REF!</definedName>
    <definedName name="XA132.08" localSheetId="44">'[1]Bancos Múltiples'!#REF!</definedName>
    <definedName name="XA132.08" localSheetId="52">'[1]Bancos Múltiples'!#REF!</definedName>
    <definedName name="XA132.08" localSheetId="5">'[1]Bancos Múltiples'!#REF!</definedName>
    <definedName name="XA132.08" localSheetId="53">'[1]Bancos Múltiples'!#REF!</definedName>
    <definedName name="XA132.08" localSheetId="64">'[1]Bancos Múltiples'!#REF!</definedName>
    <definedName name="XA132.08" localSheetId="65">'[1]Bancos Múltiples'!#REF!</definedName>
    <definedName name="XA132.08" localSheetId="73">'[1]Bancos Múltiples'!#REF!</definedName>
    <definedName name="XA132.08" localSheetId="74">'[1]Bancos Múltiples'!#REF!</definedName>
    <definedName name="XA132.08" localSheetId="0">'[1]Bancos Múltiples'!#REF!</definedName>
    <definedName name="XA132.08">'[1]Bancos Múltiples'!#REF!</definedName>
    <definedName name="XA132.09" localSheetId="1">'[1]Bancos Múltiples'!#REF!</definedName>
    <definedName name="XA132.09" localSheetId="28">'[1]Bancos Múltiples'!#REF!</definedName>
    <definedName name="XA132.09" localSheetId="29">'[1]Bancos Múltiples'!#REF!</definedName>
    <definedName name="XA132.09" localSheetId="4">'[1]Bancos Múltiples'!#REF!</definedName>
    <definedName name="XA132.09" localSheetId="43">'[1]Bancos Múltiples'!#REF!</definedName>
    <definedName name="XA132.09" localSheetId="44">'[1]Bancos Múltiples'!#REF!</definedName>
    <definedName name="XA132.09" localSheetId="52">'[1]Bancos Múltiples'!#REF!</definedName>
    <definedName name="XA132.09" localSheetId="5">'[1]Bancos Múltiples'!#REF!</definedName>
    <definedName name="XA132.09" localSheetId="53">'[1]Bancos Múltiples'!#REF!</definedName>
    <definedName name="XA132.09" localSheetId="64">'[1]Bancos Múltiples'!#REF!</definedName>
    <definedName name="XA132.09" localSheetId="65">'[1]Bancos Múltiples'!#REF!</definedName>
    <definedName name="XA132.09" localSheetId="73">'[1]Bancos Múltiples'!#REF!</definedName>
    <definedName name="XA132.09" localSheetId="74">'[1]Bancos Múltiples'!#REF!</definedName>
    <definedName name="XA132.09" localSheetId="0">'[1]Bancos Múltiples'!#REF!</definedName>
    <definedName name="XA132.09">'[1]Bancos Múltiples'!#REF!</definedName>
    <definedName name="XA132.10" localSheetId="1">'[1]Bancos Múltiples'!#REF!</definedName>
    <definedName name="XA132.10" localSheetId="28">'[1]Bancos Múltiples'!#REF!</definedName>
    <definedName name="XA132.10" localSheetId="29">'[1]Bancos Múltiples'!#REF!</definedName>
    <definedName name="XA132.10" localSheetId="4">'[1]Bancos Múltiples'!#REF!</definedName>
    <definedName name="XA132.10" localSheetId="43">'[1]Bancos Múltiples'!#REF!</definedName>
    <definedName name="XA132.10" localSheetId="44">'[1]Bancos Múltiples'!#REF!</definedName>
    <definedName name="XA132.10" localSheetId="52">'[1]Bancos Múltiples'!#REF!</definedName>
    <definedName name="XA132.10" localSheetId="5">'[1]Bancos Múltiples'!#REF!</definedName>
    <definedName name="XA132.10" localSheetId="53">'[1]Bancos Múltiples'!#REF!</definedName>
    <definedName name="XA132.10" localSheetId="64">'[1]Bancos Múltiples'!#REF!</definedName>
    <definedName name="XA132.10" localSheetId="65">'[1]Bancos Múltiples'!#REF!</definedName>
    <definedName name="XA132.10" localSheetId="73">'[1]Bancos Múltiples'!#REF!</definedName>
    <definedName name="XA132.10" localSheetId="74">'[1]Bancos Múltiples'!#REF!</definedName>
    <definedName name="XA132.10" localSheetId="0">'[1]Bancos Múltiples'!#REF!</definedName>
    <definedName name="XA132.10">'[1]Bancos Múltiples'!#REF!</definedName>
    <definedName name="XA132.11" localSheetId="1">'[1]Bancos Múltiples'!#REF!</definedName>
    <definedName name="XA132.11" localSheetId="28">'[1]Bancos Múltiples'!#REF!</definedName>
    <definedName name="XA132.11" localSheetId="29">'[1]Bancos Múltiples'!#REF!</definedName>
    <definedName name="XA132.11" localSheetId="4">'[1]Bancos Múltiples'!#REF!</definedName>
    <definedName name="XA132.11" localSheetId="43">'[1]Bancos Múltiples'!#REF!</definedName>
    <definedName name="XA132.11" localSheetId="44">'[1]Bancos Múltiples'!#REF!</definedName>
    <definedName name="XA132.11" localSheetId="52">'[1]Bancos Múltiples'!#REF!</definedName>
    <definedName name="XA132.11" localSheetId="5">'[1]Bancos Múltiples'!#REF!</definedName>
    <definedName name="XA132.11" localSheetId="53">'[1]Bancos Múltiples'!#REF!</definedName>
    <definedName name="XA132.11" localSheetId="64">'[1]Bancos Múltiples'!#REF!</definedName>
    <definedName name="XA132.11" localSheetId="65">'[1]Bancos Múltiples'!#REF!</definedName>
    <definedName name="XA132.11" localSheetId="73">'[1]Bancos Múltiples'!#REF!</definedName>
    <definedName name="XA132.11" localSheetId="74">'[1]Bancos Múltiples'!#REF!</definedName>
    <definedName name="XA132.11" localSheetId="0">'[1]Bancos Múltiples'!#REF!</definedName>
    <definedName name="XA132.11">'[1]Bancos Múltiples'!#REF!</definedName>
    <definedName name="XA132.12" localSheetId="1">'[1]Bancos Múltiples'!#REF!</definedName>
    <definedName name="XA132.12" localSheetId="28">'[1]Bancos Múltiples'!#REF!</definedName>
    <definedName name="XA132.12" localSheetId="29">'[1]Bancos Múltiples'!#REF!</definedName>
    <definedName name="XA132.12" localSheetId="4">'[1]Bancos Múltiples'!#REF!</definedName>
    <definedName name="XA132.12" localSheetId="43">'[1]Bancos Múltiples'!#REF!</definedName>
    <definedName name="XA132.12" localSheetId="44">'[1]Bancos Múltiples'!#REF!</definedName>
    <definedName name="XA132.12" localSheetId="52">'[1]Bancos Múltiples'!#REF!</definedName>
    <definedName name="XA132.12" localSheetId="5">'[1]Bancos Múltiples'!#REF!</definedName>
    <definedName name="XA132.12" localSheetId="53">'[1]Bancos Múltiples'!#REF!</definedName>
    <definedName name="XA132.12" localSheetId="64">'[1]Bancos Múltiples'!#REF!</definedName>
    <definedName name="XA132.12" localSheetId="65">'[1]Bancos Múltiples'!#REF!</definedName>
    <definedName name="XA132.12" localSheetId="73">'[1]Bancos Múltiples'!#REF!</definedName>
    <definedName name="XA132.12" localSheetId="74">'[1]Bancos Múltiples'!#REF!</definedName>
    <definedName name="XA132.12" localSheetId="0">'[1]Bancos Múltiples'!#REF!</definedName>
    <definedName name="XA132.12">'[1]Bancos Múltiples'!#REF!</definedName>
    <definedName name="XA132.13" localSheetId="1">'[1]Bancos Múltiples'!#REF!</definedName>
    <definedName name="XA132.13" localSheetId="28">'[1]Bancos Múltiples'!#REF!</definedName>
    <definedName name="XA132.13" localSheetId="29">'[1]Bancos Múltiples'!#REF!</definedName>
    <definedName name="XA132.13" localSheetId="4">'[1]Bancos Múltiples'!#REF!</definedName>
    <definedName name="XA132.13" localSheetId="43">'[1]Bancos Múltiples'!#REF!</definedName>
    <definedName name="XA132.13" localSheetId="44">'[1]Bancos Múltiples'!#REF!</definedName>
    <definedName name="XA132.13" localSheetId="52">'[1]Bancos Múltiples'!#REF!</definedName>
    <definedName name="XA132.13" localSheetId="5">'[1]Bancos Múltiples'!#REF!</definedName>
    <definedName name="XA132.13" localSheetId="53">'[1]Bancos Múltiples'!#REF!</definedName>
    <definedName name="XA132.13" localSheetId="64">'[1]Bancos Múltiples'!#REF!</definedName>
    <definedName name="XA132.13" localSheetId="65">'[1]Bancos Múltiples'!#REF!</definedName>
    <definedName name="XA132.13" localSheetId="73">'[1]Bancos Múltiples'!#REF!</definedName>
    <definedName name="XA132.13" localSheetId="74">'[1]Bancos Múltiples'!#REF!</definedName>
    <definedName name="XA132.13" localSheetId="0">'[1]Bancos Múltiples'!#REF!</definedName>
    <definedName name="XA132.13">'[1]Bancos Múltiples'!#REF!</definedName>
    <definedName name="XA132.14" localSheetId="1">'[1]Bancos Múltiples'!#REF!</definedName>
    <definedName name="XA132.14" localSheetId="28">'[1]Bancos Múltiples'!#REF!</definedName>
    <definedName name="XA132.14" localSheetId="29">'[1]Bancos Múltiples'!#REF!</definedName>
    <definedName name="XA132.14" localSheetId="4">'[1]Bancos Múltiples'!#REF!</definedName>
    <definedName name="XA132.14" localSheetId="43">'[1]Bancos Múltiples'!#REF!</definedName>
    <definedName name="XA132.14" localSheetId="44">'[1]Bancos Múltiples'!#REF!</definedName>
    <definedName name="XA132.14" localSheetId="52">'[1]Bancos Múltiples'!#REF!</definedName>
    <definedName name="XA132.14" localSheetId="5">'[1]Bancos Múltiples'!#REF!</definedName>
    <definedName name="XA132.14" localSheetId="53">'[1]Bancos Múltiples'!#REF!</definedName>
    <definedName name="XA132.14" localSheetId="64">'[1]Bancos Múltiples'!#REF!</definedName>
    <definedName name="XA132.14" localSheetId="65">'[1]Bancos Múltiples'!#REF!</definedName>
    <definedName name="XA132.14" localSheetId="73">'[1]Bancos Múltiples'!#REF!</definedName>
    <definedName name="XA132.14" localSheetId="74">'[1]Bancos Múltiples'!#REF!</definedName>
    <definedName name="XA132.14" localSheetId="0">'[1]Bancos Múltiples'!#REF!</definedName>
    <definedName name="XA132.14">'[1]Bancos Múltiples'!#REF!</definedName>
    <definedName name="XA132.15" localSheetId="1">'[1]Bancos Múltiples'!#REF!</definedName>
    <definedName name="XA132.15" localSheetId="28">'[1]Bancos Múltiples'!#REF!</definedName>
    <definedName name="XA132.15" localSheetId="29">'[1]Bancos Múltiples'!#REF!</definedName>
    <definedName name="XA132.15" localSheetId="4">'[1]Bancos Múltiples'!#REF!</definedName>
    <definedName name="XA132.15" localSheetId="43">'[1]Bancos Múltiples'!#REF!</definedName>
    <definedName name="XA132.15" localSheetId="44">'[1]Bancos Múltiples'!#REF!</definedName>
    <definedName name="XA132.15" localSheetId="52">'[1]Bancos Múltiples'!#REF!</definedName>
    <definedName name="XA132.15" localSheetId="5">'[1]Bancos Múltiples'!#REF!</definedName>
    <definedName name="XA132.15" localSheetId="53">'[1]Bancos Múltiples'!#REF!</definedName>
    <definedName name="XA132.15" localSheetId="64">'[1]Bancos Múltiples'!#REF!</definedName>
    <definedName name="XA132.15" localSheetId="65">'[1]Bancos Múltiples'!#REF!</definedName>
    <definedName name="XA132.15" localSheetId="73">'[1]Bancos Múltiples'!#REF!</definedName>
    <definedName name="XA132.15" localSheetId="74">'[1]Bancos Múltiples'!#REF!</definedName>
    <definedName name="XA132.15" localSheetId="0">'[1]Bancos Múltiples'!#REF!</definedName>
    <definedName name="XA132.15">'[1]Bancos Múltiples'!#REF!</definedName>
    <definedName name="XA132.16" localSheetId="1">'[1]Bancos Múltiples'!#REF!</definedName>
    <definedName name="XA132.16" localSheetId="28">'[1]Bancos Múltiples'!#REF!</definedName>
    <definedName name="XA132.16" localSheetId="29">'[1]Bancos Múltiples'!#REF!</definedName>
    <definedName name="XA132.16" localSheetId="4">'[1]Bancos Múltiples'!#REF!</definedName>
    <definedName name="XA132.16" localSheetId="43">'[1]Bancos Múltiples'!#REF!</definedName>
    <definedName name="XA132.16" localSheetId="44">'[1]Bancos Múltiples'!#REF!</definedName>
    <definedName name="XA132.16" localSheetId="52">'[1]Bancos Múltiples'!#REF!</definedName>
    <definedName name="XA132.16" localSheetId="5">'[1]Bancos Múltiples'!#REF!</definedName>
    <definedName name="XA132.16" localSheetId="53">'[1]Bancos Múltiples'!#REF!</definedName>
    <definedName name="XA132.16" localSheetId="64">'[1]Bancos Múltiples'!#REF!</definedName>
    <definedName name="XA132.16" localSheetId="65">'[1]Bancos Múltiples'!#REF!</definedName>
    <definedName name="XA132.16" localSheetId="73">'[1]Bancos Múltiples'!#REF!</definedName>
    <definedName name="XA132.16" localSheetId="74">'[1]Bancos Múltiples'!#REF!</definedName>
    <definedName name="XA132.16" localSheetId="0">'[1]Bancos Múltiples'!#REF!</definedName>
    <definedName name="XA132.16">'[1]Bancos Múltiples'!#REF!</definedName>
    <definedName name="XA132.17" localSheetId="1">'[1]Bancos Múltiples'!#REF!</definedName>
    <definedName name="XA132.17" localSheetId="28">'[1]Bancos Múltiples'!#REF!</definedName>
    <definedName name="XA132.17" localSheetId="29">'[1]Bancos Múltiples'!#REF!</definedName>
    <definedName name="XA132.17" localSheetId="4">'[1]Bancos Múltiples'!#REF!</definedName>
    <definedName name="XA132.17" localSheetId="43">'[1]Bancos Múltiples'!#REF!</definedName>
    <definedName name="XA132.17" localSheetId="44">'[1]Bancos Múltiples'!#REF!</definedName>
    <definedName name="XA132.17" localSheetId="52">'[1]Bancos Múltiples'!#REF!</definedName>
    <definedName name="XA132.17" localSheetId="5">'[1]Bancos Múltiples'!#REF!</definedName>
    <definedName name="XA132.17" localSheetId="53">'[1]Bancos Múltiples'!#REF!</definedName>
    <definedName name="XA132.17" localSheetId="64">'[1]Bancos Múltiples'!#REF!</definedName>
    <definedName name="XA132.17" localSheetId="65">'[1]Bancos Múltiples'!#REF!</definedName>
    <definedName name="XA132.17" localSheetId="73">'[1]Bancos Múltiples'!#REF!</definedName>
    <definedName name="XA132.17" localSheetId="74">'[1]Bancos Múltiples'!#REF!</definedName>
    <definedName name="XA132.17" localSheetId="0">'[1]Bancos Múltiples'!#REF!</definedName>
    <definedName name="XA132.17">'[1]Bancos Múltiples'!#REF!</definedName>
    <definedName name="XA132.18" localSheetId="1">'[1]Bancos Múltiples'!#REF!</definedName>
    <definedName name="XA132.18" localSheetId="28">'[1]Bancos Múltiples'!#REF!</definedName>
    <definedName name="XA132.18" localSheetId="29">'[1]Bancos Múltiples'!#REF!</definedName>
    <definedName name="XA132.18" localSheetId="4">'[1]Bancos Múltiples'!#REF!</definedName>
    <definedName name="XA132.18" localSheetId="43">'[1]Bancos Múltiples'!#REF!</definedName>
    <definedName name="XA132.18" localSheetId="44">'[1]Bancos Múltiples'!#REF!</definedName>
    <definedName name="XA132.18" localSheetId="52">'[1]Bancos Múltiples'!#REF!</definedName>
    <definedName name="XA132.18" localSheetId="5">'[1]Bancos Múltiples'!#REF!</definedName>
    <definedName name="XA132.18" localSheetId="53">'[1]Bancos Múltiples'!#REF!</definedName>
    <definedName name="XA132.18" localSheetId="64">'[1]Bancos Múltiples'!#REF!</definedName>
    <definedName name="XA132.18" localSheetId="65">'[1]Bancos Múltiples'!#REF!</definedName>
    <definedName name="XA132.18" localSheetId="73">'[1]Bancos Múltiples'!#REF!</definedName>
    <definedName name="XA132.18" localSheetId="74">'[1]Bancos Múltiples'!#REF!</definedName>
    <definedName name="XA132.18" localSheetId="0">'[1]Bancos Múltiples'!#REF!</definedName>
    <definedName name="XA132.18">'[1]Bancos Múltiples'!#REF!</definedName>
    <definedName name="XA132.19" localSheetId="1">'[1]Bancos Múltiples'!#REF!</definedName>
    <definedName name="XA132.19" localSheetId="28">'[1]Bancos Múltiples'!#REF!</definedName>
    <definedName name="XA132.19" localSheetId="29">'[1]Bancos Múltiples'!#REF!</definedName>
    <definedName name="XA132.19" localSheetId="4">'[1]Bancos Múltiples'!#REF!</definedName>
    <definedName name="XA132.19" localSheetId="43">'[1]Bancos Múltiples'!#REF!</definedName>
    <definedName name="XA132.19" localSheetId="44">'[1]Bancos Múltiples'!#REF!</definedName>
    <definedName name="XA132.19" localSheetId="52">'[1]Bancos Múltiples'!#REF!</definedName>
    <definedName name="XA132.19" localSheetId="5">'[1]Bancos Múltiples'!#REF!</definedName>
    <definedName name="XA132.19" localSheetId="53">'[1]Bancos Múltiples'!#REF!</definedName>
    <definedName name="XA132.19" localSheetId="64">'[1]Bancos Múltiples'!#REF!</definedName>
    <definedName name="XA132.19" localSheetId="65">'[1]Bancos Múltiples'!#REF!</definedName>
    <definedName name="XA132.19" localSheetId="73">'[1]Bancos Múltiples'!#REF!</definedName>
    <definedName name="XA132.19" localSheetId="74">'[1]Bancos Múltiples'!#REF!</definedName>
    <definedName name="XA132.19" localSheetId="0">'[1]Bancos Múltiples'!#REF!</definedName>
    <definedName name="XA132.19">'[1]Bancos Múltiples'!#REF!</definedName>
    <definedName name="XA132.20" localSheetId="1">'[1]Bancos Múltiples'!#REF!</definedName>
    <definedName name="XA132.20" localSheetId="28">'[1]Bancos Múltiples'!#REF!</definedName>
    <definedName name="XA132.20" localSheetId="29">'[1]Bancos Múltiples'!#REF!</definedName>
    <definedName name="XA132.20" localSheetId="4">'[1]Bancos Múltiples'!#REF!</definedName>
    <definedName name="XA132.20" localSheetId="43">'[1]Bancos Múltiples'!#REF!</definedName>
    <definedName name="XA132.20" localSheetId="44">'[1]Bancos Múltiples'!#REF!</definedName>
    <definedName name="XA132.20" localSheetId="52">'[1]Bancos Múltiples'!#REF!</definedName>
    <definedName name="XA132.20" localSheetId="5">'[1]Bancos Múltiples'!#REF!</definedName>
    <definedName name="XA132.20" localSheetId="53">'[1]Bancos Múltiples'!#REF!</definedName>
    <definedName name="XA132.20" localSheetId="64">'[1]Bancos Múltiples'!#REF!</definedName>
    <definedName name="XA132.20" localSheetId="65">'[1]Bancos Múltiples'!#REF!</definedName>
    <definedName name="XA132.20" localSheetId="73">'[1]Bancos Múltiples'!#REF!</definedName>
    <definedName name="XA132.20" localSheetId="74">'[1]Bancos Múltiples'!#REF!</definedName>
    <definedName name="XA132.20" localSheetId="0">'[1]Bancos Múltiples'!#REF!</definedName>
    <definedName name="XA132.20">'[1]Bancos Múltiples'!#REF!</definedName>
    <definedName name="XA132.21" localSheetId="1">'[1]Bancos Múltiples'!#REF!</definedName>
    <definedName name="XA132.21" localSheetId="28">'[1]Bancos Múltiples'!#REF!</definedName>
    <definedName name="XA132.21" localSheetId="29">'[1]Bancos Múltiples'!#REF!</definedName>
    <definedName name="XA132.21" localSheetId="4">'[1]Bancos Múltiples'!#REF!</definedName>
    <definedName name="XA132.21" localSheetId="43">'[1]Bancos Múltiples'!#REF!</definedName>
    <definedName name="XA132.21" localSheetId="44">'[1]Bancos Múltiples'!#REF!</definedName>
    <definedName name="XA132.21" localSheetId="52">'[1]Bancos Múltiples'!#REF!</definedName>
    <definedName name="XA132.21" localSheetId="5">'[1]Bancos Múltiples'!#REF!</definedName>
    <definedName name="XA132.21" localSheetId="53">'[1]Bancos Múltiples'!#REF!</definedName>
    <definedName name="XA132.21" localSheetId="64">'[1]Bancos Múltiples'!#REF!</definedName>
    <definedName name="XA132.21" localSheetId="65">'[1]Bancos Múltiples'!#REF!</definedName>
    <definedName name="XA132.21" localSheetId="73">'[1]Bancos Múltiples'!#REF!</definedName>
    <definedName name="XA132.21" localSheetId="74">'[1]Bancos Múltiples'!#REF!</definedName>
    <definedName name="XA132.21" localSheetId="0">'[1]Bancos Múltiples'!#REF!</definedName>
    <definedName name="XA132.21">'[1]Bancos Múltiples'!#REF!</definedName>
    <definedName name="XA132.22" localSheetId="1">'[1]Bancos Múltiples'!#REF!</definedName>
    <definedName name="XA132.22" localSheetId="28">'[1]Bancos Múltiples'!#REF!</definedName>
    <definedName name="XA132.22" localSheetId="29">'[1]Bancos Múltiples'!#REF!</definedName>
    <definedName name="XA132.22" localSheetId="4">'[1]Bancos Múltiples'!#REF!</definedName>
    <definedName name="XA132.22" localSheetId="43">'[1]Bancos Múltiples'!#REF!</definedName>
    <definedName name="XA132.22" localSheetId="44">'[1]Bancos Múltiples'!#REF!</definedName>
    <definedName name="XA132.22" localSheetId="52">'[1]Bancos Múltiples'!#REF!</definedName>
    <definedName name="XA132.22" localSheetId="5">'[1]Bancos Múltiples'!#REF!</definedName>
    <definedName name="XA132.22" localSheetId="53">'[1]Bancos Múltiples'!#REF!</definedName>
    <definedName name="XA132.22" localSheetId="64">'[1]Bancos Múltiples'!#REF!</definedName>
    <definedName name="XA132.22" localSheetId="65">'[1]Bancos Múltiples'!#REF!</definedName>
    <definedName name="XA132.22" localSheetId="73">'[1]Bancos Múltiples'!#REF!</definedName>
    <definedName name="XA132.22" localSheetId="74">'[1]Bancos Múltiples'!#REF!</definedName>
    <definedName name="XA132.22" localSheetId="0">'[1]Bancos Múltiples'!#REF!</definedName>
    <definedName name="XA132.22">'[1]Bancos Múltiples'!#REF!</definedName>
    <definedName name="XA132.23" localSheetId="1">'[1]Bancos Múltiples'!#REF!</definedName>
    <definedName name="XA132.23" localSheetId="28">'[1]Bancos Múltiples'!#REF!</definedName>
    <definedName name="XA132.23" localSheetId="29">'[1]Bancos Múltiples'!#REF!</definedName>
    <definedName name="XA132.23" localSheetId="4">'[1]Bancos Múltiples'!#REF!</definedName>
    <definedName name="XA132.23" localSheetId="43">'[1]Bancos Múltiples'!#REF!</definedName>
    <definedName name="XA132.23" localSheetId="44">'[1]Bancos Múltiples'!#REF!</definedName>
    <definedName name="XA132.23" localSheetId="52">'[1]Bancos Múltiples'!#REF!</definedName>
    <definedName name="XA132.23" localSheetId="5">'[1]Bancos Múltiples'!#REF!</definedName>
    <definedName name="XA132.23" localSheetId="53">'[1]Bancos Múltiples'!#REF!</definedName>
    <definedName name="XA132.23" localSheetId="64">'[1]Bancos Múltiples'!#REF!</definedName>
    <definedName name="XA132.23" localSheetId="65">'[1]Bancos Múltiples'!#REF!</definedName>
    <definedName name="XA132.23" localSheetId="73">'[1]Bancos Múltiples'!#REF!</definedName>
    <definedName name="XA132.23" localSheetId="74">'[1]Bancos Múltiples'!#REF!</definedName>
    <definedName name="XA132.23" localSheetId="0">'[1]Bancos Múltiples'!#REF!</definedName>
    <definedName name="XA132.23">'[1]Bancos Múltiples'!#REF!</definedName>
    <definedName name="XA132.24" localSheetId="1">'[1]Bancos Múltiples'!#REF!</definedName>
    <definedName name="XA132.24" localSheetId="28">'[1]Bancos Múltiples'!#REF!</definedName>
    <definedName name="XA132.24" localSheetId="29">'[1]Bancos Múltiples'!#REF!</definedName>
    <definedName name="XA132.24" localSheetId="4">'[1]Bancos Múltiples'!#REF!</definedName>
    <definedName name="XA132.24" localSheetId="43">'[1]Bancos Múltiples'!#REF!</definedName>
    <definedName name="XA132.24" localSheetId="44">'[1]Bancos Múltiples'!#REF!</definedName>
    <definedName name="XA132.24" localSheetId="52">'[1]Bancos Múltiples'!#REF!</definedName>
    <definedName name="XA132.24" localSheetId="5">'[1]Bancos Múltiples'!#REF!</definedName>
    <definedName name="XA132.24" localSheetId="53">'[1]Bancos Múltiples'!#REF!</definedName>
    <definedName name="XA132.24" localSheetId="64">'[1]Bancos Múltiples'!#REF!</definedName>
    <definedName name="XA132.24" localSheetId="65">'[1]Bancos Múltiples'!#REF!</definedName>
    <definedName name="XA132.24" localSheetId="73">'[1]Bancos Múltiples'!#REF!</definedName>
    <definedName name="XA132.24" localSheetId="74">'[1]Bancos Múltiples'!#REF!</definedName>
    <definedName name="XA132.24" localSheetId="0">'[1]Bancos Múltiples'!#REF!</definedName>
    <definedName name="XA132.24">'[1]Bancos Múltiples'!#REF!</definedName>
    <definedName name="XA132.50" localSheetId="1">'[1]Bancos Múltiples'!#REF!</definedName>
    <definedName name="XA132.50" localSheetId="28">'[1]Bancos Múltiples'!#REF!</definedName>
    <definedName name="XA132.50" localSheetId="29">'[1]Bancos Múltiples'!#REF!</definedName>
    <definedName name="XA132.50" localSheetId="4">'[1]Bancos Múltiples'!#REF!</definedName>
    <definedName name="XA132.50" localSheetId="43">'[1]Bancos Múltiples'!#REF!</definedName>
    <definedName name="XA132.50" localSheetId="44">'[1]Bancos Múltiples'!#REF!</definedName>
    <definedName name="XA132.50" localSheetId="52">'[1]Bancos Múltiples'!#REF!</definedName>
    <definedName name="XA132.50" localSheetId="5">'[1]Bancos Múltiples'!#REF!</definedName>
    <definedName name="XA132.50" localSheetId="53">'[1]Bancos Múltiples'!#REF!</definedName>
    <definedName name="XA132.50" localSheetId="64">'[1]Bancos Múltiples'!#REF!</definedName>
    <definedName name="XA132.50" localSheetId="65">'[1]Bancos Múltiples'!#REF!</definedName>
    <definedName name="XA132.50" localSheetId="73">'[1]Bancos Múltiples'!#REF!</definedName>
    <definedName name="XA132.50" localSheetId="74">'[1]Bancos Múltiples'!#REF!</definedName>
    <definedName name="XA132.50" localSheetId="0">'[1]Bancos Múltiples'!#REF!</definedName>
    <definedName name="XA132.50">'[1]Bancos Múltiples'!#REF!</definedName>
    <definedName name="XA132.51" localSheetId="1">'[1]Bancos Múltiples'!#REF!</definedName>
    <definedName name="XA132.51" localSheetId="28">'[1]Bancos Múltiples'!#REF!</definedName>
    <definedName name="XA132.51" localSheetId="29">'[1]Bancos Múltiples'!#REF!</definedName>
    <definedName name="XA132.51" localSheetId="4">'[1]Bancos Múltiples'!#REF!</definedName>
    <definedName name="XA132.51" localSheetId="43">'[1]Bancos Múltiples'!#REF!</definedName>
    <definedName name="XA132.51" localSheetId="44">'[1]Bancos Múltiples'!#REF!</definedName>
    <definedName name="XA132.51" localSheetId="52">'[1]Bancos Múltiples'!#REF!</definedName>
    <definedName name="XA132.51" localSheetId="5">'[1]Bancos Múltiples'!#REF!</definedName>
    <definedName name="XA132.51" localSheetId="53">'[1]Bancos Múltiples'!#REF!</definedName>
    <definedName name="XA132.51" localSheetId="64">'[1]Bancos Múltiples'!#REF!</definedName>
    <definedName name="XA132.51" localSheetId="65">'[1]Bancos Múltiples'!#REF!</definedName>
    <definedName name="XA132.51" localSheetId="73">'[1]Bancos Múltiples'!#REF!</definedName>
    <definedName name="XA132.51" localSheetId="74">'[1]Bancos Múltiples'!#REF!</definedName>
    <definedName name="XA132.51" localSheetId="0">'[1]Bancos Múltiples'!#REF!</definedName>
    <definedName name="XA132.51">'[1]Bancos Múltiples'!#REF!</definedName>
    <definedName name="XA132.61" localSheetId="1">'[1]Bancos Múltiples'!#REF!</definedName>
    <definedName name="XA132.61" localSheetId="28">'[1]Bancos Múltiples'!#REF!</definedName>
    <definedName name="XA132.61" localSheetId="29">'[1]Bancos Múltiples'!#REF!</definedName>
    <definedName name="XA132.61" localSheetId="4">'[1]Bancos Múltiples'!#REF!</definedName>
    <definedName name="XA132.61" localSheetId="43">'[1]Bancos Múltiples'!#REF!</definedName>
    <definedName name="XA132.61" localSheetId="44">'[1]Bancos Múltiples'!#REF!</definedName>
    <definedName name="XA132.61" localSheetId="52">'[1]Bancos Múltiples'!#REF!</definedName>
    <definedName name="XA132.61" localSheetId="5">'[1]Bancos Múltiples'!#REF!</definedName>
    <definedName name="XA132.61" localSheetId="53">'[1]Bancos Múltiples'!#REF!</definedName>
    <definedName name="XA132.61" localSheetId="64">'[1]Bancos Múltiples'!#REF!</definedName>
    <definedName name="XA132.61" localSheetId="65">'[1]Bancos Múltiples'!#REF!</definedName>
    <definedName name="XA132.61" localSheetId="73">'[1]Bancos Múltiples'!#REF!</definedName>
    <definedName name="XA132.61" localSheetId="74">'[1]Bancos Múltiples'!#REF!</definedName>
    <definedName name="XA132.61" localSheetId="0">'[1]Bancos Múltiples'!#REF!</definedName>
    <definedName name="XA132.61">'[1]Bancos Múltiples'!#REF!</definedName>
    <definedName name="XA132.62" localSheetId="1">'[1]Bancos Múltiples'!#REF!</definedName>
    <definedName name="XA132.62" localSheetId="28">'[1]Bancos Múltiples'!#REF!</definedName>
    <definedName name="XA132.62" localSheetId="29">'[1]Bancos Múltiples'!#REF!</definedName>
    <definedName name="XA132.62" localSheetId="4">'[1]Bancos Múltiples'!#REF!</definedName>
    <definedName name="XA132.62" localSheetId="43">'[1]Bancos Múltiples'!#REF!</definedName>
    <definedName name="XA132.62" localSheetId="44">'[1]Bancos Múltiples'!#REF!</definedName>
    <definedName name="XA132.62" localSheetId="52">'[1]Bancos Múltiples'!#REF!</definedName>
    <definedName name="XA132.62" localSheetId="5">'[1]Bancos Múltiples'!#REF!</definedName>
    <definedName name="XA132.62" localSheetId="53">'[1]Bancos Múltiples'!#REF!</definedName>
    <definedName name="XA132.62" localSheetId="64">'[1]Bancos Múltiples'!#REF!</definedName>
    <definedName name="XA132.62" localSheetId="65">'[1]Bancos Múltiples'!#REF!</definedName>
    <definedName name="XA132.62" localSheetId="73">'[1]Bancos Múltiples'!#REF!</definedName>
    <definedName name="XA132.62" localSheetId="74">'[1]Bancos Múltiples'!#REF!</definedName>
    <definedName name="XA132.62" localSheetId="0">'[1]Bancos Múltiples'!#REF!</definedName>
    <definedName name="XA132.62">'[1]Bancos Múltiples'!#REF!</definedName>
    <definedName name="XA132.63" localSheetId="1">'[1]Bancos Múltiples'!#REF!</definedName>
    <definedName name="XA132.63" localSheetId="28">'[1]Bancos Múltiples'!#REF!</definedName>
    <definedName name="XA132.63" localSheetId="29">'[1]Bancos Múltiples'!#REF!</definedName>
    <definedName name="XA132.63" localSheetId="4">'[1]Bancos Múltiples'!#REF!</definedName>
    <definedName name="XA132.63" localSheetId="43">'[1]Bancos Múltiples'!#REF!</definedName>
    <definedName name="XA132.63" localSheetId="44">'[1]Bancos Múltiples'!#REF!</definedName>
    <definedName name="XA132.63" localSheetId="52">'[1]Bancos Múltiples'!#REF!</definedName>
    <definedName name="XA132.63" localSheetId="5">'[1]Bancos Múltiples'!#REF!</definedName>
    <definedName name="XA132.63" localSheetId="53">'[1]Bancos Múltiples'!#REF!</definedName>
    <definedName name="XA132.63" localSheetId="64">'[1]Bancos Múltiples'!#REF!</definedName>
    <definedName name="XA132.63" localSheetId="65">'[1]Bancos Múltiples'!#REF!</definedName>
    <definedName name="XA132.63" localSheetId="73">'[1]Bancos Múltiples'!#REF!</definedName>
    <definedName name="XA132.63" localSheetId="74">'[1]Bancos Múltiples'!#REF!</definedName>
    <definedName name="XA132.63" localSheetId="0">'[1]Bancos Múltiples'!#REF!</definedName>
    <definedName name="XA132.63">'[1]Bancos Múltiples'!#REF!</definedName>
    <definedName name="XA132.64" localSheetId="1">'[1]Bancos Múltiples'!#REF!</definedName>
    <definedName name="XA132.64" localSheetId="28">'[1]Bancos Múltiples'!#REF!</definedName>
    <definedName name="XA132.64" localSheetId="29">'[1]Bancos Múltiples'!#REF!</definedName>
    <definedName name="XA132.64" localSheetId="4">'[1]Bancos Múltiples'!#REF!</definedName>
    <definedName name="XA132.64" localSheetId="43">'[1]Bancos Múltiples'!#REF!</definedName>
    <definedName name="XA132.64" localSheetId="44">'[1]Bancos Múltiples'!#REF!</definedName>
    <definedName name="XA132.64" localSheetId="52">'[1]Bancos Múltiples'!#REF!</definedName>
    <definedName name="XA132.64" localSheetId="5">'[1]Bancos Múltiples'!#REF!</definedName>
    <definedName name="XA132.64" localSheetId="53">'[1]Bancos Múltiples'!#REF!</definedName>
    <definedName name="XA132.64" localSheetId="64">'[1]Bancos Múltiples'!#REF!</definedName>
    <definedName name="XA132.64" localSheetId="65">'[1]Bancos Múltiples'!#REF!</definedName>
    <definedName name="XA132.64" localSheetId="73">'[1]Bancos Múltiples'!#REF!</definedName>
    <definedName name="XA132.64" localSheetId="74">'[1]Bancos Múltiples'!#REF!</definedName>
    <definedName name="XA132.64" localSheetId="0">'[1]Bancos Múltiples'!#REF!</definedName>
    <definedName name="XA132.64">'[1]Bancos Múltiples'!#REF!</definedName>
    <definedName name="XA132.65" localSheetId="1">'[1]Bancos Múltiples'!#REF!</definedName>
    <definedName name="XA132.65" localSheetId="28">'[1]Bancos Múltiples'!#REF!</definedName>
    <definedName name="XA132.65" localSheetId="29">'[1]Bancos Múltiples'!#REF!</definedName>
    <definedName name="XA132.65" localSheetId="4">'[1]Bancos Múltiples'!#REF!</definedName>
    <definedName name="XA132.65" localSheetId="43">'[1]Bancos Múltiples'!#REF!</definedName>
    <definedName name="XA132.65" localSheetId="44">'[1]Bancos Múltiples'!#REF!</definedName>
    <definedName name="XA132.65" localSheetId="52">'[1]Bancos Múltiples'!#REF!</definedName>
    <definedName name="XA132.65" localSheetId="5">'[1]Bancos Múltiples'!#REF!</definedName>
    <definedName name="XA132.65" localSheetId="53">'[1]Bancos Múltiples'!#REF!</definedName>
    <definedName name="XA132.65" localSheetId="64">'[1]Bancos Múltiples'!#REF!</definedName>
    <definedName name="XA132.65" localSheetId="65">'[1]Bancos Múltiples'!#REF!</definedName>
    <definedName name="XA132.65" localSheetId="73">'[1]Bancos Múltiples'!#REF!</definedName>
    <definedName name="XA132.65" localSheetId="74">'[1]Bancos Múltiples'!#REF!</definedName>
    <definedName name="XA132.65" localSheetId="0">'[1]Bancos Múltiples'!#REF!</definedName>
    <definedName name="XA132.65">'[1]Bancos Múltiples'!#REF!</definedName>
    <definedName name="XA132.66" localSheetId="1">'[1]Bancos Múltiples'!#REF!</definedName>
    <definedName name="XA132.66" localSheetId="28">'[1]Bancos Múltiples'!#REF!</definedName>
    <definedName name="XA132.66" localSheetId="29">'[1]Bancos Múltiples'!#REF!</definedName>
    <definedName name="XA132.66" localSheetId="4">'[1]Bancos Múltiples'!#REF!</definedName>
    <definedName name="XA132.66" localSheetId="43">'[1]Bancos Múltiples'!#REF!</definedName>
    <definedName name="XA132.66" localSheetId="44">'[1]Bancos Múltiples'!#REF!</definedName>
    <definedName name="XA132.66" localSheetId="52">'[1]Bancos Múltiples'!#REF!</definedName>
    <definedName name="XA132.66" localSheetId="5">'[1]Bancos Múltiples'!#REF!</definedName>
    <definedName name="XA132.66" localSheetId="53">'[1]Bancos Múltiples'!#REF!</definedName>
    <definedName name="XA132.66" localSheetId="64">'[1]Bancos Múltiples'!#REF!</definedName>
    <definedName name="XA132.66" localSheetId="65">'[1]Bancos Múltiples'!#REF!</definedName>
    <definedName name="XA132.66" localSheetId="73">'[1]Bancos Múltiples'!#REF!</definedName>
    <definedName name="XA132.66" localSheetId="74">'[1]Bancos Múltiples'!#REF!</definedName>
    <definedName name="XA132.66" localSheetId="0">'[1]Bancos Múltiples'!#REF!</definedName>
    <definedName name="XA132.66">'[1]Bancos Múltiples'!#REF!</definedName>
    <definedName name="XA132.67" localSheetId="1">'[1]Bancos Múltiples'!#REF!</definedName>
    <definedName name="XA132.67" localSheetId="28">'[1]Bancos Múltiples'!#REF!</definedName>
    <definedName name="XA132.67" localSheetId="29">'[1]Bancos Múltiples'!#REF!</definedName>
    <definedName name="XA132.67" localSheetId="4">'[1]Bancos Múltiples'!#REF!</definedName>
    <definedName name="XA132.67" localSheetId="43">'[1]Bancos Múltiples'!#REF!</definedName>
    <definedName name="XA132.67" localSheetId="44">'[1]Bancos Múltiples'!#REF!</definedName>
    <definedName name="XA132.67" localSheetId="52">'[1]Bancos Múltiples'!#REF!</definedName>
    <definedName name="XA132.67" localSheetId="5">'[1]Bancos Múltiples'!#REF!</definedName>
    <definedName name="XA132.67" localSheetId="53">'[1]Bancos Múltiples'!#REF!</definedName>
    <definedName name="XA132.67" localSheetId="64">'[1]Bancos Múltiples'!#REF!</definedName>
    <definedName name="XA132.67" localSheetId="65">'[1]Bancos Múltiples'!#REF!</definedName>
    <definedName name="XA132.67" localSheetId="73">'[1]Bancos Múltiples'!#REF!</definedName>
    <definedName name="XA132.67" localSheetId="74">'[1]Bancos Múltiples'!#REF!</definedName>
    <definedName name="XA132.67" localSheetId="0">'[1]Bancos Múltiples'!#REF!</definedName>
    <definedName name="XA132.67">'[1]Bancos Múltiples'!#REF!</definedName>
    <definedName name="XA132.99" localSheetId="1">'[1]Bancos Múltiples'!#REF!</definedName>
    <definedName name="XA132.99" localSheetId="28">'[1]Bancos Múltiples'!#REF!</definedName>
    <definedName name="XA132.99" localSheetId="29">'[1]Bancos Múltiples'!#REF!</definedName>
    <definedName name="XA132.99" localSheetId="4">'[1]Bancos Múltiples'!#REF!</definedName>
    <definedName name="XA132.99" localSheetId="43">'[1]Bancos Múltiples'!#REF!</definedName>
    <definedName name="XA132.99" localSheetId="44">'[1]Bancos Múltiples'!#REF!</definedName>
    <definedName name="XA132.99" localSheetId="52">'[1]Bancos Múltiples'!#REF!</definedName>
    <definedName name="XA132.99" localSheetId="5">'[1]Bancos Múltiples'!#REF!</definedName>
    <definedName name="XA132.99" localSheetId="53">'[1]Bancos Múltiples'!#REF!</definedName>
    <definedName name="XA132.99" localSheetId="64">'[1]Bancos Múltiples'!#REF!</definedName>
    <definedName name="XA132.99" localSheetId="65">'[1]Bancos Múltiples'!#REF!</definedName>
    <definedName name="XA132.99" localSheetId="73">'[1]Bancos Múltiples'!#REF!</definedName>
    <definedName name="XA132.99" localSheetId="74">'[1]Bancos Múltiples'!#REF!</definedName>
    <definedName name="XA132.99" localSheetId="0">'[1]Bancos Múltiples'!#REF!</definedName>
    <definedName name="XA132.99">'[1]Bancos Múltiples'!#REF!</definedName>
    <definedName name="XA133.00" localSheetId="1">'[1]Bancos Múltiples'!#REF!</definedName>
    <definedName name="XA133.00" localSheetId="28">'[1]Bancos Múltiples'!#REF!</definedName>
    <definedName name="XA133.00" localSheetId="29">'[1]Bancos Múltiples'!#REF!</definedName>
    <definedName name="XA133.00" localSheetId="4">'[1]Bancos Múltiples'!#REF!</definedName>
    <definedName name="XA133.00" localSheetId="43">'[1]Bancos Múltiples'!#REF!</definedName>
    <definedName name="XA133.00" localSheetId="44">'[1]Bancos Múltiples'!#REF!</definedName>
    <definedName name="XA133.00" localSheetId="52">'[1]Bancos Múltiples'!#REF!</definedName>
    <definedName name="XA133.00" localSheetId="5">'[1]Bancos Múltiples'!#REF!</definedName>
    <definedName name="XA133.00" localSheetId="53">'[1]Bancos Múltiples'!#REF!</definedName>
    <definedName name="XA133.00" localSheetId="64">'[1]Bancos Múltiples'!#REF!</definedName>
    <definedName name="XA133.00" localSheetId="65">'[1]Bancos Múltiples'!#REF!</definedName>
    <definedName name="XA133.00" localSheetId="73">'[1]Bancos Múltiples'!#REF!</definedName>
    <definedName name="XA133.00" localSheetId="74">'[1]Bancos Múltiples'!#REF!</definedName>
    <definedName name="XA133.00" localSheetId="0">'[1]Bancos Múltiples'!#REF!</definedName>
    <definedName name="XA133.00">'[1]Bancos Múltiples'!#REF!</definedName>
    <definedName name="XA133.01" localSheetId="1">'[1]Bancos Múltiples'!#REF!</definedName>
    <definedName name="XA133.01" localSheetId="28">'[1]Bancos Múltiples'!#REF!</definedName>
    <definedName name="XA133.01" localSheetId="29">'[1]Bancos Múltiples'!#REF!</definedName>
    <definedName name="XA133.01" localSheetId="4">'[1]Bancos Múltiples'!#REF!</definedName>
    <definedName name="XA133.01" localSheetId="43">'[1]Bancos Múltiples'!#REF!</definedName>
    <definedName name="XA133.01" localSheetId="44">'[1]Bancos Múltiples'!#REF!</definedName>
    <definedName name="XA133.01" localSheetId="52">'[1]Bancos Múltiples'!#REF!</definedName>
    <definedName name="XA133.01" localSheetId="5">'[1]Bancos Múltiples'!#REF!</definedName>
    <definedName name="XA133.01" localSheetId="53">'[1]Bancos Múltiples'!#REF!</definedName>
    <definedName name="XA133.01" localSheetId="64">'[1]Bancos Múltiples'!#REF!</definedName>
    <definedName name="XA133.01" localSheetId="65">'[1]Bancos Múltiples'!#REF!</definedName>
    <definedName name="XA133.01" localSheetId="73">'[1]Bancos Múltiples'!#REF!</definedName>
    <definedName name="XA133.01" localSheetId="74">'[1]Bancos Múltiples'!#REF!</definedName>
    <definedName name="XA133.01" localSheetId="0">'[1]Bancos Múltiples'!#REF!</definedName>
    <definedName name="XA133.01">'[1]Bancos Múltiples'!#REF!</definedName>
    <definedName name="XA133.02" localSheetId="1">'[1]Bancos Múltiples'!#REF!</definedName>
    <definedName name="XA133.02" localSheetId="28">'[1]Bancos Múltiples'!#REF!</definedName>
    <definedName name="XA133.02" localSheetId="29">'[1]Bancos Múltiples'!#REF!</definedName>
    <definedName name="XA133.02" localSheetId="4">'[1]Bancos Múltiples'!#REF!</definedName>
    <definedName name="XA133.02" localSheetId="43">'[1]Bancos Múltiples'!#REF!</definedName>
    <definedName name="XA133.02" localSheetId="44">'[1]Bancos Múltiples'!#REF!</definedName>
    <definedName name="XA133.02" localSheetId="52">'[1]Bancos Múltiples'!#REF!</definedName>
    <definedName name="XA133.02" localSheetId="5">'[1]Bancos Múltiples'!#REF!</definedName>
    <definedName name="XA133.02" localSheetId="53">'[1]Bancos Múltiples'!#REF!</definedName>
    <definedName name="XA133.02" localSheetId="64">'[1]Bancos Múltiples'!#REF!</definedName>
    <definedName name="XA133.02" localSheetId="65">'[1]Bancos Múltiples'!#REF!</definedName>
    <definedName name="XA133.02" localSheetId="73">'[1]Bancos Múltiples'!#REF!</definedName>
    <definedName name="XA133.02" localSheetId="74">'[1]Bancos Múltiples'!#REF!</definedName>
    <definedName name="XA133.02" localSheetId="0">'[1]Bancos Múltiples'!#REF!</definedName>
    <definedName name="XA133.02">'[1]Bancos Múltiples'!#REF!</definedName>
    <definedName name="XA133.03" localSheetId="1">'[1]Bancos Múltiples'!#REF!</definedName>
    <definedName name="XA133.03" localSheetId="28">'[1]Bancos Múltiples'!#REF!</definedName>
    <definedName name="XA133.03" localSheetId="29">'[1]Bancos Múltiples'!#REF!</definedName>
    <definedName name="XA133.03" localSheetId="4">'[1]Bancos Múltiples'!#REF!</definedName>
    <definedName name="XA133.03" localSheetId="43">'[1]Bancos Múltiples'!#REF!</definedName>
    <definedName name="XA133.03" localSheetId="44">'[1]Bancos Múltiples'!#REF!</definedName>
    <definedName name="XA133.03" localSheetId="52">'[1]Bancos Múltiples'!#REF!</definedName>
    <definedName name="XA133.03" localSheetId="5">'[1]Bancos Múltiples'!#REF!</definedName>
    <definedName name="XA133.03" localSheetId="53">'[1]Bancos Múltiples'!#REF!</definedName>
    <definedName name="XA133.03" localSheetId="64">'[1]Bancos Múltiples'!#REF!</definedName>
    <definedName name="XA133.03" localSheetId="65">'[1]Bancos Múltiples'!#REF!</definedName>
    <definedName name="XA133.03" localSheetId="73">'[1]Bancos Múltiples'!#REF!</definedName>
    <definedName name="XA133.03" localSheetId="74">'[1]Bancos Múltiples'!#REF!</definedName>
    <definedName name="XA133.03" localSheetId="0">'[1]Bancos Múltiples'!#REF!</definedName>
    <definedName name="XA133.03">'[1]Bancos Múltiples'!#REF!</definedName>
    <definedName name="XA133.04" localSheetId="1">'[1]Bancos Múltiples'!#REF!</definedName>
    <definedName name="XA133.04" localSheetId="28">'[1]Bancos Múltiples'!#REF!</definedName>
    <definedName name="XA133.04" localSheetId="29">'[1]Bancos Múltiples'!#REF!</definedName>
    <definedName name="XA133.04" localSheetId="4">'[1]Bancos Múltiples'!#REF!</definedName>
    <definedName name="XA133.04" localSheetId="43">'[1]Bancos Múltiples'!#REF!</definedName>
    <definedName name="XA133.04" localSheetId="44">'[1]Bancos Múltiples'!#REF!</definedName>
    <definedName name="XA133.04" localSheetId="52">'[1]Bancos Múltiples'!#REF!</definedName>
    <definedName name="XA133.04" localSheetId="5">'[1]Bancos Múltiples'!#REF!</definedName>
    <definedName name="XA133.04" localSheetId="53">'[1]Bancos Múltiples'!#REF!</definedName>
    <definedName name="XA133.04" localSheetId="64">'[1]Bancos Múltiples'!#REF!</definedName>
    <definedName name="XA133.04" localSheetId="65">'[1]Bancos Múltiples'!#REF!</definedName>
    <definedName name="XA133.04" localSheetId="73">'[1]Bancos Múltiples'!#REF!</definedName>
    <definedName name="XA133.04" localSheetId="74">'[1]Bancos Múltiples'!#REF!</definedName>
    <definedName name="XA133.04" localSheetId="0">'[1]Bancos Múltiples'!#REF!</definedName>
    <definedName name="XA133.04">'[1]Bancos Múltiples'!#REF!</definedName>
    <definedName name="XA133.05" localSheetId="1">'[1]Bancos Múltiples'!#REF!</definedName>
    <definedName name="XA133.05" localSheetId="28">'[1]Bancos Múltiples'!#REF!</definedName>
    <definedName name="XA133.05" localSheetId="29">'[1]Bancos Múltiples'!#REF!</definedName>
    <definedName name="XA133.05" localSheetId="4">'[1]Bancos Múltiples'!#REF!</definedName>
    <definedName name="XA133.05" localSheetId="43">'[1]Bancos Múltiples'!#REF!</definedName>
    <definedName name="XA133.05" localSheetId="44">'[1]Bancos Múltiples'!#REF!</definedName>
    <definedName name="XA133.05" localSheetId="52">'[1]Bancos Múltiples'!#REF!</definedName>
    <definedName name="XA133.05" localSheetId="5">'[1]Bancos Múltiples'!#REF!</definedName>
    <definedName name="XA133.05" localSheetId="53">'[1]Bancos Múltiples'!#REF!</definedName>
    <definedName name="XA133.05" localSheetId="64">'[1]Bancos Múltiples'!#REF!</definedName>
    <definedName name="XA133.05" localSheetId="65">'[1]Bancos Múltiples'!#REF!</definedName>
    <definedName name="XA133.05" localSheetId="73">'[1]Bancos Múltiples'!#REF!</definedName>
    <definedName name="XA133.05" localSheetId="74">'[1]Bancos Múltiples'!#REF!</definedName>
    <definedName name="XA133.05" localSheetId="0">'[1]Bancos Múltiples'!#REF!</definedName>
    <definedName name="XA133.05">'[1]Bancos Múltiples'!#REF!</definedName>
    <definedName name="XA133.06" localSheetId="1">'[1]Bancos Múltiples'!#REF!</definedName>
    <definedName name="XA133.06" localSheetId="28">'[1]Bancos Múltiples'!#REF!</definedName>
    <definedName name="XA133.06" localSheetId="29">'[1]Bancos Múltiples'!#REF!</definedName>
    <definedName name="XA133.06" localSheetId="4">'[1]Bancos Múltiples'!#REF!</definedName>
    <definedName name="XA133.06" localSheetId="43">'[1]Bancos Múltiples'!#REF!</definedName>
    <definedName name="XA133.06" localSheetId="44">'[1]Bancos Múltiples'!#REF!</definedName>
    <definedName name="XA133.06" localSheetId="52">'[1]Bancos Múltiples'!#REF!</definedName>
    <definedName name="XA133.06" localSheetId="5">'[1]Bancos Múltiples'!#REF!</definedName>
    <definedName name="XA133.06" localSheetId="53">'[1]Bancos Múltiples'!#REF!</definedName>
    <definedName name="XA133.06" localSheetId="64">'[1]Bancos Múltiples'!#REF!</definedName>
    <definedName name="XA133.06" localSheetId="65">'[1]Bancos Múltiples'!#REF!</definedName>
    <definedName name="XA133.06" localSheetId="73">'[1]Bancos Múltiples'!#REF!</definedName>
    <definedName name="XA133.06" localSheetId="74">'[1]Bancos Múltiples'!#REF!</definedName>
    <definedName name="XA133.06" localSheetId="0">'[1]Bancos Múltiples'!#REF!</definedName>
    <definedName name="XA133.06">'[1]Bancos Múltiples'!#REF!</definedName>
    <definedName name="XA133.07" localSheetId="1">'[1]Bancos Múltiples'!#REF!</definedName>
    <definedName name="XA133.07" localSheetId="28">'[1]Bancos Múltiples'!#REF!</definedName>
    <definedName name="XA133.07" localSheetId="29">'[1]Bancos Múltiples'!#REF!</definedName>
    <definedName name="XA133.07" localSheetId="4">'[1]Bancos Múltiples'!#REF!</definedName>
    <definedName name="XA133.07" localSheetId="43">'[1]Bancos Múltiples'!#REF!</definedName>
    <definedName name="XA133.07" localSheetId="44">'[1]Bancos Múltiples'!#REF!</definedName>
    <definedName name="XA133.07" localSheetId="52">'[1]Bancos Múltiples'!#REF!</definedName>
    <definedName name="XA133.07" localSheetId="5">'[1]Bancos Múltiples'!#REF!</definedName>
    <definedName name="XA133.07" localSheetId="53">'[1]Bancos Múltiples'!#REF!</definedName>
    <definedName name="XA133.07" localSheetId="64">'[1]Bancos Múltiples'!#REF!</definedName>
    <definedName name="XA133.07" localSheetId="65">'[1]Bancos Múltiples'!#REF!</definedName>
    <definedName name="XA133.07" localSheetId="73">'[1]Bancos Múltiples'!#REF!</definedName>
    <definedName name="XA133.07" localSheetId="74">'[1]Bancos Múltiples'!#REF!</definedName>
    <definedName name="XA133.07" localSheetId="0">'[1]Bancos Múltiples'!#REF!</definedName>
    <definedName name="XA133.07">'[1]Bancos Múltiples'!#REF!</definedName>
    <definedName name="XA133.08" localSheetId="1">'[1]Bancos Múltiples'!#REF!</definedName>
    <definedName name="XA133.08" localSheetId="28">'[1]Bancos Múltiples'!#REF!</definedName>
    <definedName name="XA133.08" localSheetId="29">'[1]Bancos Múltiples'!#REF!</definedName>
    <definedName name="XA133.08" localSheetId="4">'[1]Bancos Múltiples'!#REF!</definedName>
    <definedName name="XA133.08" localSheetId="43">'[1]Bancos Múltiples'!#REF!</definedName>
    <definedName name="XA133.08" localSheetId="44">'[1]Bancos Múltiples'!#REF!</definedName>
    <definedName name="XA133.08" localSheetId="52">'[1]Bancos Múltiples'!#REF!</definedName>
    <definedName name="XA133.08" localSheetId="5">'[1]Bancos Múltiples'!#REF!</definedName>
    <definedName name="XA133.08" localSheetId="53">'[1]Bancos Múltiples'!#REF!</definedName>
    <definedName name="XA133.08" localSheetId="64">'[1]Bancos Múltiples'!#REF!</definedName>
    <definedName name="XA133.08" localSheetId="65">'[1]Bancos Múltiples'!#REF!</definedName>
    <definedName name="XA133.08" localSheetId="73">'[1]Bancos Múltiples'!#REF!</definedName>
    <definedName name="XA133.08" localSheetId="74">'[1]Bancos Múltiples'!#REF!</definedName>
    <definedName name="XA133.08" localSheetId="0">'[1]Bancos Múltiples'!#REF!</definedName>
    <definedName name="XA133.08">'[1]Bancos Múltiples'!#REF!</definedName>
    <definedName name="XA133.09" localSheetId="1">'[1]Bancos Múltiples'!#REF!</definedName>
    <definedName name="XA133.09" localSheetId="28">'[1]Bancos Múltiples'!#REF!</definedName>
    <definedName name="XA133.09" localSheetId="29">'[1]Bancos Múltiples'!#REF!</definedName>
    <definedName name="XA133.09" localSheetId="4">'[1]Bancos Múltiples'!#REF!</definedName>
    <definedName name="XA133.09" localSheetId="43">'[1]Bancos Múltiples'!#REF!</definedName>
    <definedName name="XA133.09" localSheetId="44">'[1]Bancos Múltiples'!#REF!</definedName>
    <definedName name="XA133.09" localSheetId="52">'[1]Bancos Múltiples'!#REF!</definedName>
    <definedName name="XA133.09" localSheetId="5">'[1]Bancos Múltiples'!#REF!</definedName>
    <definedName name="XA133.09" localSheetId="53">'[1]Bancos Múltiples'!#REF!</definedName>
    <definedName name="XA133.09" localSheetId="64">'[1]Bancos Múltiples'!#REF!</definedName>
    <definedName name="XA133.09" localSheetId="65">'[1]Bancos Múltiples'!#REF!</definedName>
    <definedName name="XA133.09" localSheetId="73">'[1]Bancos Múltiples'!#REF!</definedName>
    <definedName name="XA133.09" localSheetId="74">'[1]Bancos Múltiples'!#REF!</definedName>
    <definedName name="XA133.09" localSheetId="0">'[1]Bancos Múltiples'!#REF!</definedName>
    <definedName name="XA133.09">'[1]Bancos Múltiples'!#REF!</definedName>
    <definedName name="XA133.10" localSheetId="1">'[1]Bancos Múltiples'!#REF!</definedName>
    <definedName name="XA133.10" localSheetId="28">'[1]Bancos Múltiples'!#REF!</definedName>
    <definedName name="XA133.10" localSheetId="29">'[1]Bancos Múltiples'!#REF!</definedName>
    <definedName name="XA133.10" localSheetId="4">'[1]Bancos Múltiples'!#REF!</definedName>
    <definedName name="XA133.10" localSheetId="43">'[1]Bancos Múltiples'!#REF!</definedName>
    <definedName name="XA133.10" localSheetId="44">'[1]Bancos Múltiples'!#REF!</definedName>
    <definedName name="XA133.10" localSheetId="52">'[1]Bancos Múltiples'!#REF!</definedName>
    <definedName name="XA133.10" localSheetId="5">'[1]Bancos Múltiples'!#REF!</definedName>
    <definedName name="XA133.10" localSheetId="53">'[1]Bancos Múltiples'!#REF!</definedName>
    <definedName name="XA133.10" localSheetId="64">'[1]Bancos Múltiples'!#REF!</definedName>
    <definedName name="XA133.10" localSheetId="65">'[1]Bancos Múltiples'!#REF!</definedName>
    <definedName name="XA133.10" localSheetId="73">'[1]Bancos Múltiples'!#REF!</definedName>
    <definedName name="XA133.10" localSheetId="74">'[1]Bancos Múltiples'!#REF!</definedName>
    <definedName name="XA133.10" localSheetId="0">'[1]Bancos Múltiples'!#REF!</definedName>
    <definedName name="XA133.10">'[1]Bancos Múltiples'!#REF!</definedName>
    <definedName name="XA133.11" localSheetId="1">'[1]Bancos Múltiples'!#REF!</definedName>
    <definedName name="XA133.11" localSheetId="28">'[1]Bancos Múltiples'!#REF!</definedName>
    <definedName name="XA133.11" localSheetId="29">'[1]Bancos Múltiples'!#REF!</definedName>
    <definedName name="XA133.11" localSheetId="4">'[1]Bancos Múltiples'!#REF!</definedName>
    <definedName name="XA133.11" localSheetId="43">'[1]Bancos Múltiples'!#REF!</definedName>
    <definedName name="XA133.11" localSheetId="44">'[1]Bancos Múltiples'!#REF!</definedName>
    <definedName name="XA133.11" localSheetId="52">'[1]Bancos Múltiples'!#REF!</definedName>
    <definedName name="XA133.11" localSheetId="5">'[1]Bancos Múltiples'!#REF!</definedName>
    <definedName name="XA133.11" localSheetId="53">'[1]Bancos Múltiples'!#REF!</definedName>
    <definedName name="XA133.11" localSheetId="64">'[1]Bancos Múltiples'!#REF!</definedName>
    <definedName name="XA133.11" localSheetId="65">'[1]Bancos Múltiples'!#REF!</definedName>
    <definedName name="XA133.11" localSheetId="73">'[1]Bancos Múltiples'!#REF!</definedName>
    <definedName name="XA133.11" localSheetId="74">'[1]Bancos Múltiples'!#REF!</definedName>
    <definedName name="XA133.11" localSheetId="0">'[1]Bancos Múltiples'!#REF!</definedName>
    <definedName name="XA133.11">'[1]Bancos Múltiples'!#REF!</definedName>
    <definedName name="XA133.12" localSheetId="1">'[1]Bancos Múltiples'!#REF!</definedName>
    <definedName name="XA133.12" localSheetId="28">'[1]Bancos Múltiples'!#REF!</definedName>
    <definedName name="XA133.12" localSheetId="29">'[1]Bancos Múltiples'!#REF!</definedName>
    <definedName name="XA133.12" localSheetId="4">'[1]Bancos Múltiples'!#REF!</definedName>
    <definedName name="XA133.12" localSheetId="43">'[1]Bancos Múltiples'!#REF!</definedName>
    <definedName name="XA133.12" localSheetId="44">'[1]Bancos Múltiples'!#REF!</definedName>
    <definedName name="XA133.12" localSheetId="52">'[1]Bancos Múltiples'!#REF!</definedName>
    <definedName name="XA133.12" localSheetId="5">'[1]Bancos Múltiples'!#REF!</definedName>
    <definedName name="XA133.12" localSheetId="53">'[1]Bancos Múltiples'!#REF!</definedName>
    <definedName name="XA133.12" localSheetId="64">'[1]Bancos Múltiples'!#REF!</definedName>
    <definedName name="XA133.12" localSheetId="65">'[1]Bancos Múltiples'!#REF!</definedName>
    <definedName name="XA133.12" localSheetId="73">'[1]Bancos Múltiples'!#REF!</definedName>
    <definedName name="XA133.12" localSheetId="74">'[1]Bancos Múltiples'!#REF!</definedName>
    <definedName name="XA133.12" localSheetId="0">'[1]Bancos Múltiples'!#REF!</definedName>
    <definedName name="XA133.12">'[1]Bancos Múltiples'!#REF!</definedName>
    <definedName name="XA133.13" localSheetId="1">'[1]Bancos Múltiples'!#REF!</definedName>
    <definedName name="XA133.13" localSheetId="28">'[1]Bancos Múltiples'!#REF!</definedName>
    <definedName name="XA133.13" localSheetId="29">'[1]Bancos Múltiples'!#REF!</definedName>
    <definedName name="XA133.13" localSheetId="4">'[1]Bancos Múltiples'!#REF!</definedName>
    <definedName name="XA133.13" localSheetId="43">'[1]Bancos Múltiples'!#REF!</definedName>
    <definedName name="XA133.13" localSheetId="44">'[1]Bancos Múltiples'!#REF!</definedName>
    <definedName name="XA133.13" localSheetId="52">'[1]Bancos Múltiples'!#REF!</definedName>
    <definedName name="XA133.13" localSheetId="5">'[1]Bancos Múltiples'!#REF!</definedName>
    <definedName name="XA133.13" localSheetId="53">'[1]Bancos Múltiples'!#REF!</definedName>
    <definedName name="XA133.13" localSheetId="64">'[1]Bancos Múltiples'!#REF!</definedName>
    <definedName name="XA133.13" localSheetId="65">'[1]Bancos Múltiples'!#REF!</definedName>
    <definedName name="XA133.13" localSheetId="73">'[1]Bancos Múltiples'!#REF!</definedName>
    <definedName name="XA133.13" localSheetId="74">'[1]Bancos Múltiples'!#REF!</definedName>
    <definedName name="XA133.13" localSheetId="0">'[1]Bancos Múltiples'!#REF!</definedName>
    <definedName name="XA133.13">'[1]Bancos Múltiples'!#REF!</definedName>
    <definedName name="XA133.14" localSheetId="1">'[1]Bancos Múltiples'!#REF!</definedName>
    <definedName name="XA133.14" localSheetId="28">'[1]Bancos Múltiples'!#REF!</definedName>
    <definedName name="XA133.14" localSheetId="29">'[1]Bancos Múltiples'!#REF!</definedName>
    <definedName name="XA133.14" localSheetId="4">'[1]Bancos Múltiples'!#REF!</definedName>
    <definedName name="XA133.14" localSheetId="43">'[1]Bancos Múltiples'!#REF!</definedName>
    <definedName name="XA133.14" localSheetId="44">'[1]Bancos Múltiples'!#REF!</definedName>
    <definedName name="XA133.14" localSheetId="52">'[1]Bancos Múltiples'!#REF!</definedName>
    <definedName name="XA133.14" localSheetId="5">'[1]Bancos Múltiples'!#REF!</definedName>
    <definedName name="XA133.14" localSheetId="53">'[1]Bancos Múltiples'!#REF!</definedName>
    <definedName name="XA133.14" localSheetId="64">'[1]Bancos Múltiples'!#REF!</definedName>
    <definedName name="XA133.14" localSheetId="65">'[1]Bancos Múltiples'!#REF!</definedName>
    <definedName name="XA133.14" localSheetId="73">'[1]Bancos Múltiples'!#REF!</definedName>
    <definedName name="XA133.14" localSheetId="74">'[1]Bancos Múltiples'!#REF!</definedName>
    <definedName name="XA133.14" localSheetId="0">'[1]Bancos Múltiples'!#REF!</definedName>
    <definedName name="XA133.14">'[1]Bancos Múltiples'!#REF!</definedName>
    <definedName name="XA133.15" localSheetId="1">'[1]Bancos Múltiples'!#REF!</definedName>
    <definedName name="XA133.15" localSheetId="28">'[1]Bancos Múltiples'!#REF!</definedName>
    <definedName name="XA133.15" localSheetId="29">'[1]Bancos Múltiples'!#REF!</definedName>
    <definedName name="XA133.15" localSheetId="4">'[1]Bancos Múltiples'!#REF!</definedName>
    <definedName name="XA133.15" localSheetId="43">'[1]Bancos Múltiples'!#REF!</definedName>
    <definedName name="XA133.15" localSheetId="44">'[1]Bancos Múltiples'!#REF!</definedName>
    <definedName name="XA133.15" localSheetId="52">'[1]Bancos Múltiples'!#REF!</definedName>
    <definedName name="XA133.15" localSheetId="5">'[1]Bancos Múltiples'!#REF!</definedName>
    <definedName name="XA133.15" localSheetId="53">'[1]Bancos Múltiples'!#REF!</definedName>
    <definedName name="XA133.15" localSheetId="64">'[1]Bancos Múltiples'!#REF!</definedName>
    <definedName name="XA133.15" localSheetId="65">'[1]Bancos Múltiples'!#REF!</definedName>
    <definedName name="XA133.15" localSheetId="73">'[1]Bancos Múltiples'!#REF!</definedName>
    <definedName name="XA133.15" localSheetId="74">'[1]Bancos Múltiples'!#REF!</definedName>
    <definedName name="XA133.15" localSheetId="0">'[1]Bancos Múltiples'!#REF!</definedName>
    <definedName name="XA133.15">'[1]Bancos Múltiples'!#REF!</definedName>
    <definedName name="XA133.16" localSheetId="1">'[1]Bancos Múltiples'!#REF!</definedName>
    <definedName name="XA133.16" localSheetId="28">'[1]Bancos Múltiples'!#REF!</definedName>
    <definedName name="XA133.16" localSheetId="29">'[1]Bancos Múltiples'!#REF!</definedName>
    <definedName name="XA133.16" localSheetId="4">'[1]Bancos Múltiples'!#REF!</definedName>
    <definedName name="XA133.16" localSheetId="43">'[1]Bancos Múltiples'!#REF!</definedName>
    <definedName name="XA133.16" localSheetId="44">'[1]Bancos Múltiples'!#REF!</definedName>
    <definedName name="XA133.16" localSheetId="52">'[1]Bancos Múltiples'!#REF!</definedName>
    <definedName name="XA133.16" localSheetId="5">'[1]Bancos Múltiples'!#REF!</definedName>
    <definedName name="XA133.16" localSheetId="53">'[1]Bancos Múltiples'!#REF!</definedName>
    <definedName name="XA133.16" localSheetId="64">'[1]Bancos Múltiples'!#REF!</definedName>
    <definedName name="XA133.16" localSheetId="65">'[1]Bancos Múltiples'!#REF!</definedName>
    <definedName name="XA133.16" localSheetId="73">'[1]Bancos Múltiples'!#REF!</definedName>
    <definedName name="XA133.16" localSheetId="74">'[1]Bancos Múltiples'!#REF!</definedName>
    <definedName name="XA133.16" localSheetId="0">'[1]Bancos Múltiples'!#REF!</definedName>
    <definedName name="XA133.16">'[1]Bancos Múltiples'!#REF!</definedName>
    <definedName name="XA133.17" localSheetId="1">'[1]Bancos Múltiples'!#REF!</definedName>
    <definedName name="XA133.17" localSheetId="28">'[1]Bancos Múltiples'!#REF!</definedName>
    <definedName name="XA133.17" localSheetId="29">'[1]Bancos Múltiples'!#REF!</definedName>
    <definedName name="XA133.17" localSheetId="4">'[1]Bancos Múltiples'!#REF!</definedName>
    <definedName name="XA133.17" localSheetId="43">'[1]Bancos Múltiples'!#REF!</definedName>
    <definedName name="XA133.17" localSheetId="44">'[1]Bancos Múltiples'!#REF!</definedName>
    <definedName name="XA133.17" localSheetId="52">'[1]Bancos Múltiples'!#REF!</definedName>
    <definedName name="XA133.17" localSheetId="5">'[1]Bancos Múltiples'!#REF!</definedName>
    <definedName name="XA133.17" localSheetId="53">'[1]Bancos Múltiples'!#REF!</definedName>
    <definedName name="XA133.17" localSheetId="64">'[1]Bancos Múltiples'!#REF!</definedName>
    <definedName name="XA133.17" localSheetId="65">'[1]Bancos Múltiples'!#REF!</definedName>
    <definedName name="XA133.17" localSheetId="73">'[1]Bancos Múltiples'!#REF!</definedName>
    <definedName name="XA133.17" localSheetId="74">'[1]Bancos Múltiples'!#REF!</definedName>
    <definedName name="XA133.17" localSheetId="0">'[1]Bancos Múltiples'!#REF!</definedName>
    <definedName name="XA133.17">'[1]Bancos Múltiples'!#REF!</definedName>
    <definedName name="XA133.18" localSheetId="1">'[1]Bancos Múltiples'!#REF!</definedName>
    <definedName name="XA133.18" localSheetId="28">'[1]Bancos Múltiples'!#REF!</definedName>
    <definedName name="XA133.18" localSheetId="29">'[1]Bancos Múltiples'!#REF!</definedName>
    <definedName name="XA133.18" localSheetId="4">'[1]Bancos Múltiples'!#REF!</definedName>
    <definedName name="XA133.18" localSheetId="43">'[1]Bancos Múltiples'!#REF!</definedName>
    <definedName name="XA133.18" localSheetId="44">'[1]Bancos Múltiples'!#REF!</definedName>
    <definedName name="XA133.18" localSheetId="52">'[1]Bancos Múltiples'!#REF!</definedName>
    <definedName name="XA133.18" localSheetId="5">'[1]Bancos Múltiples'!#REF!</definedName>
    <definedName name="XA133.18" localSheetId="53">'[1]Bancos Múltiples'!#REF!</definedName>
    <definedName name="XA133.18" localSheetId="64">'[1]Bancos Múltiples'!#REF!</definedName>
    <definedName name="XA133.18" localSheetId="65">'[1]Bancos Múltiples'!#REF!</definedName>
    <definedName name="XA133.18" localSheetId="73">'[1]Bancos Múltiples'!#REF!</definedName>
    <definedName name="XA133.18" localSheetId="74">'[1]Bancos Múltiples'!#REF!</definedName>
    <definedName name="XA133.18" localSheetId="0">'[1]Bancos Múltiples'!#REF!</definedName>
    <definedName name="XA133.18">'[1]Bancos Múltiples'!#REF!</definedName>
    <definedName name="XA133.19" localSheetId="1">'[1]Bancos Múltiples'!#REF!</definedName>
    <definedName name="XA133.19" localSheetId="28">'[1]Bancos Múltiples'!#REF!</definedName>
    <definedName name="XA133.19" localSheetId="29">'[1]Bancos Múltiples'!#REF!</definedName>
    <definedName name="XA133.19" localSheetId="4">'[1]Bancos Múltiples'!#REF!</definedName>
    <definedName name="XA133.19" localSheetId="43">'[1]Bancos Múltiples'!#REF!</definedName>
    <definedName name="XA133.19" localSheetId="44">'[1]Bancos Múltiples'!#REF!</definedName>
    <definedName name="XA133.19" localSheetId="52">'[1]Bancos Múltiples'!#REF!</definedName>
    <definedName name="XA133.19" localSheetId="5">'[1]Bancos Múltiples'!#REF!</definedName>
    <definedName name="XA133.19" localSheetId="53">'[1]Bancos Múltiples'!#REF!</definedName>
    <definedName name="XA133.19" localSheetId="64">'[1]Bancos Múltiples'!#REF!</definedName>
    <definedName name="XA133.19" localSheetId="65">'[1]Bancos Múltiples'!#REF!</definedName>
    <definedName name="XA133.19" localSheetId="73">'[1]Bancos Múltiples'!#REF!</definedName>
    <definedName name="XA133.19" localSheetId="74">'[1]Bancos Múltiples'!#REF!</definedName>
    <definedName name="XA133.19" localSheetId="0">'[1]Bancos Múltiples'!#REF!</definedName>
    <definedName name="XA133.19">'[1]Bancos Múltiples'!#REF!</definedName>
    <definedName name="XA133.20" localSheetId="1">'[1]Bancos Múltiples'!#REF!</definedName>
    <definedName name="XA133.20" localSheetId="28">'[1]Bancos Múltiples'!#REF!</definedName>
    <definedName name="XA133.20" localSheetId="29">'[1]Bancos Múltiples'!#REF!</definedName>
    <definedName name="XA133.20" localSheetId="4">'[1]Bancos Múltiples'!#REF!</definedName>
    <definedName name="XA133.20" localSheetId="43">'[1]Bancos Múltiples'!#REF!</definedName>
    <definedName name="XA133.20" localSheetId="44">'[1]Bancos Múltiples'!#REF!</definedName>
    <definedName name="XA133.20" localSheetId="52">'[1]Bancos Múltiples'!#REF!</definedName>
    <definedName name="XA133.20" localSheetId="5">'[1]Bancos Múltiples'!#REF!</definedName>
    <definedName name="XA133.20" localSheetId="53">'[1]Bancos Múltiples'!#REF!</definedName>
    <definedName name="XA133.20" localSheetId="64">'[1]Bancos Múltiples'!#REF!</definedName>
    <definedName name="XA133.20" localSheetId="65">'[1]Bancos Múltiples'!#REF!</definedName>
    <definedName name="XA133.20" localSheetId="73">'[1]Bancos Múltiples'!#REF!</definedName>
    <definedName name="XA133.20" localSheetId="74">'[1]Bancos Múltiples'!#REF!</definedName>
    <definedName name="XA133.20" localSheetId="0">'[1]Bancos Múltiples'!#REF!</definedName>
    <definedName name="XA133.20">'[1]Bancos Múltiples'!#REF!</definedName>
    <definedName name="XA133.21" localSheetId="1">'[1]Bancos Múltiples'!#REF!</definedName>
    <definedName name="XA133.21" localSheetId="28">'[1]Bancos Múltiples'!#REF!</definedName>
    <definedName name="XA133.21" localSheetId="29">'[1]Bancos Múltiples'!#REF!</definedName>
    <definedName name="XA133.21" localSheetId="4">'[1]Bancos Múltiples'!#REF!</definedName>
    <definedName name="XA133.21" localSheetId="43">'[1]Bancos Múltiples'!#REF!</definedName>
    <definedName name="XA133.21" localSheetId="44">'[1]Bancos Múltiples'!#REF!</definedName>
    <definedName name="XA133.21" localSheetId="52">'[1]Bancos Múltiples'!#REF!</definedName>
    <definedName name="XA133.21" localSheetId="5">'[1]Bancos Múltiples'!#REF!</definedName>
    <definedName name="XA133.21" localSheetId="53">'[1]Bancos Múltiples'!#REF!</definedName>
    <definedName name="XA133.21" localSheetId="64">'[1]Bancos Múltiples'!#REF!</definedName>
    <definedName name="XA133.21" localSheetId="65">'[1]Bancos Múltiples'!#REF!</definedName>
    <definedName name="XA133.21" localSheetId="73">'[1]Bancos Múltiples'!#REF!</definedName>
    <definedName name="XA133.21" localSheetId="74">'[1]Bancos Múltiples'!#REF!</definedName>
    <definedName name="XA133.21" localSheetId="0">'[1]Bancos Múltiples'!#REF!</definedName>
    <definedName name="XA133.21">'[1]Bancos Múltiples'!#REF!</definedName>
    <definedName name="XA133.22" localSheetId="1">'[1]Bancos Múltiples'!#REF!</definedName>
    <definedName name="XA133.22" localSheetId="28">'[1]Bancos Múltiples'!#REF!</definedName>
    <definedName name="XA133.22" localSheetId="29">'[1]Bancos Múltiples'!#REF!</definedName>
    <definedName name="XA133.22" localSheetId="4">'[1]Bancos Múltiples'!#REF!</definedName>
    <definedName name="XA133.22" localSheetId="43">'[1]Bancos Múltiples'!#REF!</definedName>
    <definedName name="XA133.22" localSheetId="44">'[1]Bancos Múltiples'!#REF!</definedName>
    <definedName name="XA133.22" localSheetId="52">'[1]Bancos Múltiples'!#REF!</definedName>
    <definedName name="XA133.22" localSheetId="5">'[1]Bancos Múltiples'!#REF!</definedName>
    <definedName name="XA133.22" localSheetId="53">'[1]Bancos Múltiples'!#REF!</definedName>
    <definedName name="XA133.22" localSheetId="64">'[1]Bancos Múltiples'!#REF!</definedName>
    <definedName name="XA133.22" localSheetId="65">'[1]Bancos Múltiples'!#REF!</definedName>
    <definedName name="XA133.22" localSheetId="73">'[1]Bancos Múltiples'!#REF!</definedName>
    <definedName name="XA133.22" localSheetId="74">'[1]Bancos Múltiples'!#REF!</definedName>
    <definedName name="XA133.22" localSheetId="0">'[1]Bancos Múltiples'!#REF!</definedName>
    <definedName name="XA133.22">'[1]Bancos Múltiples'!#REF!</definedName>
    <definedName name="XA133.23" localSheetId="1">'[1]Bancos Múltiples'!#REF!</definedName>
    <definedName name="XA133.23" localSheetId="28">'[1]Bancos Múltiples'!#REF!</definedName>
    <definedName name="XA133.23" localSheetId="29">'[1]Bancos Múltiples'!#REF!</definedName>
    <definedName name="XA133.23" localSheetId="4">'[1]Bancos Múltiples'!#REF!</definedName>
    <definedName name="XA133.23" localSheetId="43">'[1]Bancos Múltiples'!#REF!</definedName>
    <definedName name="XA133.23" localSheetId="44">'[1]Bancos Múltiples'!#REF!</definedName>
    <definedName name="XA133.23" localSheetId="52">'[1]Bancos Múltiples'!#REF!</definedName>
    <definedName name="XA133.23" localSheetId="5">'[1]Bancos Múltiples'!#REF!</definedName>
    <definedName name="XA133.23" localSheetId="53">'[1]Bancos Múltiples'!#REF!</definedName>
    <definedName name="XA133.23" localSheetId="64">'[1]Bancos Múltiples'!#REF!</definedName>
    <definedName name="XA133.23" localSheetId="65">'[1]Bancos Múltiples'!#REF!</definedName>
    <definedName name="XA133.23" localSheetId="73">'[1]Bancos Múltiples'!#REF!</definedName>
    <definedName name="XA133.23" localSheetId="74">'[1]Bancos Múltiples'!#REF!</definedName>
    <definedName name="XA133.23" localSheetId="0">'[1]Bancos Múltiples'!#REF!</definedName>
    <definedName name="XA133.23">'[1]Bancos Múltiples'!#REF!</definedName>
    <definedName name="XA133.24" localSheetId="1">'[1]Bancos Múltiples'!#REF!</definedName>
    <definedName name="XA133.24" localSheetId="28">'[1]Bancos Múltiples'!#REF!</definedName>
    <definedName name="XA133.24" localSheetId="29">'[1]Bancos Múltiples'!#REF!</definedName>
    <definedName name="XA133.24" localSheetId="4">'[1]Bancos Múltiples'!#REF!</definedName>
    <definedName name="XA133.24" localSheetId="43">'[1]Bancos Múltiples'!#REF!</definedName>
    <definedName name="XA133.24" localSheetId="44">'[1]Bancos Múltiples'!#REF!</definedName>
    <definedName name="XA133.24" localSheetId="52">'[1]Bancos Múltiples'!#REF!</definedName>
    <definedName name="XA133.24" localSheetId="5">'[1]Bancos Múltiples'!#REF!</definedName>
    <definedName name="XA133.24" localSheetId="53">'[1]Bancos Múltiples'!#REF!</definedName>
    <definedName name="XA133.24" localSheetId="64">'[1]Bancos Múltiples'!#REF!</definedName>
    <definedName name="XA133.24" localSheetId="65">'[1]Bancos Múltiples'!#REF!</definedName>
    <definedName name="XA133.24" localSheetId="73">'[1]Bancos Múltiples'!#REF!</definedName>
    <definedName name="XA133.24" localSheetId="74">'[1]Bancos Múltiples'!#REF!</definedName>
    <definedName name="XA133.24" localSheetId="0">'[1]Bancos Múltiples'!#REF!</definedName>
    <definedName name="XA133.24">'[1]Bancos Múltiples'!#REF!</definedName>
    <definedName name="XA133.50" localSheetId="1">'[1]Bancos Múltiples'!#REF!</definedName>
    <definedName name="XA133.50" localSheetId="28">'[1]Bancos Múltiples'!#REF!</definedName>
    <definedName name="XA133.50" localSheetId="29">'[1]Bancos Múltiples'!#REF!</definedName>
    <definedName name="XA133.50" localSheetId="4">'[1]Bancos Múltiples'!#REF!</definedName>
    <definedName name="XA133.50" localSheetId="43">'[1]Bancos Múltiples'!#REF!</definedName>
    <definedName name="XA133.50" localSheetId="44">'[1]Bancos Múltiples'!#REF!</definedName>
    <definedName name="XA133.50" localSheetId="52">'[1]Bancos Múltiples'!#REF!</definedName>
    <definedName name="XA133.50" localSheetId="5">'[1]Bancos Múltiples'!#REF!</definedName>
    <definedName name="XA133.50" localSheetId="53">'[1]Bancos Múltiples'!#REF!</definedName>
    <definedName name="XA133.50" localSheetId="64">'[1]Bancos Múltiples'!#REF!</definedName>
    <definedName name="XA133.50" localSheetId="65">'[1]Bancos Múltiples'!#REF!</definedName>
    <definedName name="XA133.50" localSheetId="73">'[1]Bancos Múltiples'!#REF!</definedName>
    <definedName name="XA133.50" localSheetId="74">'[1]Bancos Múltiples'!#REF!</definedName>
    <definedName name="XA133.50" localSheetId="0">'[1]Bancos Múltiples'!#REF!</definedName>
    <definedName name="XA133.50">'[1]Bancos Múltiples'!#REF!</definedName>
    <definedName name="XA133.51" localSheetId="1">'[1]Bancos Múltiples'!#REF!</definedName>
    <definedName name="XA133.51" localSheetId="28">'[1]Bancos Múltiples'!#REF!</definedName>
    <definedName name="XA133.51" localSheetId="29">'[1]Bancos Múltiples'!#REF!</definedName>
    <definedName name="XA133.51" localSheetId="4">'[1]Bancos Múltiples'!#REF!</definedName>
    <definedName name="XA133.51" localSheetId="43">'[1]Bancos Múltiples'!#REF!</definedName>
    <definedName name="XA133.51" localSheetId="44">'[1]Bancos Múltiples'!#REF!</definedName>
    <definedName name="XA133.51" localSheetId="52">'[1]Bancos Múltiples'!#REF!</definedName>
    <definedName name="XA133.51" localSheetId="5">'[1]Bancos Múltiples'!#REF!</definedName>
    <definedName name="XA133.51" localSheetId="53">'[1]Bancos Múltiples'!#REF!</definedName>
    <definedName name="XA133.51" localSheetId="64">'[1]Bancos Múltiples'!#REF!</definedName>
    <definedName name="XA133.51" localSheetId="65">'[1]Bancos Múltiples'!#REF!</definedName>
    <definedName name="XA133.51" localSheetId="73">'[1]Bancos Múltiples'!#REF!</definedName>
    <definedName name="XA133.51" localSheetId="74">'[1]Bancos Múltiples'!#REF!</definedName>
    <definedName name="XA133.51" localSheetId="0">'[1]Bancos Múltiples'!#REF!</definedName>
    <definedName name="XA133.51">'[1]Bancos Múltiples'!#REF!</definedName>
    <definedName name="XA133.61" localSheetId="1">'[1]Bancos Múltiples'!#REF!</definedName>
    <definedName name="XA133.61" localSheetId="28">'[1]Bancos Múltiples'!#REF!</definedName>
    <definedName name="XA133.61" localSheetId="29">'[1]Bancos Múltiples'!#REF!</definedName>
    <definedName name="XA133.61" localSheetId="4">'[1]Bancos Múltiples'!#REF!</definedName>
    <definedName name="XA133.61" localSheetId="43">'[1]Bancos Múltiples'!#REF!</definedName>
    <definedName name="XA133.61" localSheetId="44">'[1]Bancos Múltiples'!#REF!</definedName>
    <definedName name="XA133.61" localSheetId="52">'[1]Bancos Múltiples'!#REF!</definedName>
    <definedName name="XA133.61" localSheetId="5">'[1]Bancos Múltiples'!#REF!</definedName>
    <definedName name="XA133.61" localSheetId="53">'[1]Bancos Múltiples'!#REF!</definedName>
    <definedName name="XA133.61" localSheetId="64">'[1]Bancos Múltiples'!#REF!</definedName>
    <definedName name="XA133.61" localSheetId="65">'[1]Bancos Múltiples'!#REF!</definedName>
    <definedName name="XA133.61" localSheetId="73">'[1]Bancos Múltiples'!#REF!</definedName>
    <definedName name="XA133.61" localSheetId="74">'[1]Bancos Múltiples'!#REF!</definedName>
    <definedName name="XA133.61" localSheetId="0">'[1]Bancos Múltiples'!#REF!</definedName>
    <definedName name="XA133.61">'[1]Bancos Múltiples'!#REF!</definedName>
    <definedName name="XA133.62" localSheetId="1">'[1]Bancos Múltiples'!#REF!</definedName>
    <definedName name="XA133.62" localSheetId="28">'[1]Bancos Múltiples'!#REF!</definedName>
    <definedName name="XA133.62" localSheetId="29">'[1]Bancos Múltiples'!#REF!</definedName>
    <definedName name="XA133.62" localSheetId="4">'[1]Bancos Múltiples'!#REF!</definedName>
    <definedName name="XA133.62" localSheetId="43">'[1]Bancos Múltiples'!#REF!</definedName>
    <definedName name="XA133.62" localSheetId="44">'[1]Bancos Múltiples'!#REF!</definedName>
    <definedName name="XA133.62" localSheetId="52">'[1]Bancos Múltiples'!#REF!</definedName>
    <definedName name="XA133.62" localSheetId="5">'[1]Bancos Múltiples'!#REF!</definedName>
    <definedName name="XA133.62" localSheetId="53">'[1]Bancos Múltiples'!#REF!</definedName>
    <definedName name="XA133.62" localSheetId="64">'[1]Bancos Múltiples'!#REF!</definedName>
    <definedName name="XA133.62" localSheetId="65">'[1]Bancos Múltiples'!#REF!</definedName>
    <definedName name="XA133.62" localSheetId="73">'[1]Bancos Múltiples'!#REF!</definedName>
    <definedName name="XA133.62" localSheetId="74">'[1]Bancos Múltiples'!#REF!</definedName>
    <definedName name="XA133.62" localSheetId="0">'[1]Bancos Múltiples'!#REF!</definedName>
    <definedName name="XA133.62">'[1]Bancos Múltiples'!#REF!</definedName>
    <definedName name="XA133.63" localSheetId="1">'[1]Bancos Múltiples'!#REF!</definedName>
    <definedName name="XA133.63" localSheetId="28">'[1]Bancos Múltiples'!#REF!</definedName>
    <definedName name="XA133.63" localSheetId="29">'[1]Bancos Múltiples'!#REF!</definedName>
    <definedName name="XA133.63" localSheetId="4">'[1]Bancos Múltiples'!#REF!</definedName>
    <definedName name="XA133.63" localSheetId="43">'[1]Bancos Múltiples'!#REF!</definedName>
    <definedName name="XA133.63" localSheetId="44">'[1]Bancos Múltiples'!#REF!</definedName>
    <definedName name="XA133.63" localSheetId="52">'[1]Bancos Múltiples'!#REF!</definedName>
    <definedName name="XA133.63" localSheetId="5">'[1]Bancos Múltiples'!#REF!</definedName>
    <definedName name="XA133.63" localSheetId="53">'[1]Bancos Múltiples'!#REF!</definedName>
    <definedName name="XA133.63" localSheetId="64">'[1]Bancos Múltiples'!#REF!</definedName>
    <definedName name="XA133.63" localSheetId="65">'[1]Bancos Múltiples'!#REF!</definedName>
    <definedName name="XA133.63" localSheetId="73">'[1]Bancos Múltiples'!#REF!</definedName>
    <definedName name="XA133.63" localSheetId="74">'[1]Bancos Múltiples'!#REF!</definedName>
    <definedName name="XA133.63" localSheetId="0">'[1]Bancos Múltiples'!#REF!</definedName>
    <definedName name="XA133.63">'[1]Bancos Múltiples'!#REF!</definedName>
    <definedName name="XA133.64" localSheetId="1">'[1]Bancos Múltiples'!#REF!</definedName>
    <definedName name="XA133.64" localSheetId="28">'[1]Bancos Múltiples'!#REF!</definedName>
    <definedName name="XA133.64" localSheetId="29">'[1]Bancos Múltiples'!#REF!</definedName>
    <definedName name="XA133.64" localSheetId="4">'[1]Bancos Múltiples'!#REF!</definedName>
    <definedName name="XA133.64" localSheetId="43">'[1]Bancos Múltiples'!#REF!</definedName>
    <definedName name="XA133.64" localSheetId="44">'[1]Bancos Múltiples'!#REF!</definedName>
    <definedName name="XA133.64" localSheetId="52">'[1]Bancos Múltiples'!#REF!</definedName>
    <definedName name="XA133.64" localSheetId="5">'[1]Bancos Múltiples'!#REF!</definedName>
    <definedName name="XA133.64" localSheetId="53">'[1]Bancos Múltiples'!#REF!</definedName>
    <definedName name="XA133.64" localSheetId="64">'[1]Bancos Múltiples'!#REF!</definedName>
    <definedName name="XA133.64" localSheetId="65">'[1]Bancos Múltiples'!#REF!</definedName>
    <definedName name="XA133.64" localSheetId="73">'[1]Bancos Múltiples'!#REF!</definedName>
    <definedName name="XA133.64" localSheetId="74">'[1]Bancos Múltiples'!#REF!</definedName>
    <definedName name="XA133.64" localSheetId="0">'[1]Bancos Múltiples'!#REF!</definedName>
    <definedName name="XA133.64">'[1]Bancos Múltiples'!#REF!</definedName>
    <definedName name="XA133.65" localSheetId="1">'[1]Bancos Múltiples'!#REF!</definedName>
    <definedName name="XA133.65" localSheetId="28">'[1]Bancos Múltiples'!#REF!</definedName>
    <definedName name="XA133.65" localSheetId="29">'[1]Bancos Múltiples'!#REF!</definedName>
    <definedName name="XA133.65" localSheetId="4">'[1]Bancos Múltiples'!#REF!</definedName>
    <definedName name="XA133.65" localSheetId="43">'[1]Bancos Múltiples'!#REF!</definedName>
    <definedName name="XA133.65" localSheetId="44">'[1]Bancos Múltiples'!#REF!</definedName>
    <definedName name="XA133.65" localSheetId="52">'[1]Bancos Múltiples'!#REF!</definedName>
    <definedName name="XA133.65" localSheetId="5">'[1]Bancos Múltiples'!#REF!</definedName>
    <definedName name="XA133.65" localSheetId="53">'[1]Bancos Múltiples'!#REF!</definedName>
    <definedName name="XA133.65" localSheetId="64">'[1]Bancos Múltiples'!#REF!</definedName>
    <definedName name="XA133.65" localSheetId="65">'[1]Bancos Múltiples'!#REF!</definedName>
    <definedName name="XA133.65" localSheetId="73">'[1]Bancos Múltiples'!#REF!</definedName>
    <definedName name="XA133.65" localSheetId="74">'[1]Bancos Múltiples'!#REF!</definedName>
    <definedName name="XA133.65" localSheetId="0">'[1]Bancos Múltiples'!#REF!</definedName>
    <definedName name="XA133.65">'[1]Bancos Múltiples'!#REF!</definedName>
    <definedName name="XA133.66" localSheetId="1">'[1]Bancos Múltiples'!#REF!</definedName>
    <definedName name="XA133.66" localSheetId="28">'[1]Bancos Múltiples'!#REF!</definedName>
    <definedName name="XA133.66" localSheetId="29">'[1]Bancos Múltiples'!#REF!</definedName>
    <definedName name="XA133.66" localSheetId="4">'[1]Bancos Múltiples'!#REF!</definedName>
    <definedName name="XA133.66" localSheetId="43">'[1]Bancos Múltiples'!#REF!</definedName>
    <definedName name="XA133.66" localSheetId="44">'[1]Bancos Múltiples'!#REF!</definedName>
    <definedName name="XA133.66" localSheetId="52">'[1]Bancos Múltiples'!#REF!</definedName>
    <definedName name="XA133.66" localSheetId="5">'[1]Bancos Múltiples'!#REF!</definedName>
    <definedName name="XA133.66" localSheetId="53">'[1]Bancos Múltiples'!#REF!</definedName>
    <definedName name="XA133.66" localSheetId="64">'[1]Bancos Múltiples'!#REF!</definedName>
    <definedName name="XA133.66" localSheetId="65">'[1]Bancos Múltiples'!#REF!</definedName>
    <definedName name="XA133.66" localSheetId="73">'[1]Bancos Múltiples'!#REF!</definedName>
    <definedName name="XA133.66" localSheetId="74">'[1]Bancos Múltiples'!#REF!</definedName>
    <definedName name="XA133.66" localSheetId="0">'[1]Bancos Múltiples'!#REF!</definedName>
    <definedName name="XA133.66">'[1]Bancos Múltiples'!#REF!</definedName>
    <definedName name="XA133.67" localSheetId="1">'[1]Bancos Múltiples'!#REF!</definedName>
    <definedName name="XA133.67" localSheetId="28">'[1]Bancos Múltiples'!#REF!</definedName>
    <definedName name="XA133.67" localSheetId="29">'[1]Bancos Múltiples'!#REF!</definedName>
    <definedName name="XA133.67" localSheetId="4">'[1]Bancos Múltiples'!#REF!</definedName>
    <definedName name="XA133.67" localSheetId="43">'[1]Bancos Múltiples'!#REF!</definedName>
    <definedName name="XA133.67" localSheetId="44">'[1]Bancos Múltiples'!#REF!</definedName>
    <definedName name="XA133.67" localSheetId="52">'[1]Bancos Múltiples'!#REF!</definedName>
    <definedName name="XA133.67" localSheetId="5">'[1]Bancos Múltiples'!#REF!</definedName>
    <definedName name="XA133.67" localSheetId="53">'[1]Bancos Múltiples'!#REF!</definedName>
    <definedName name="XA133.67" localSheetId="64">'[1]Bancos Múltiples'!#REF!</definedName>
    <definedName name="XA133.67" localSheetId="65">'[1]Bancos Múltiples'!#REF!</definedName>
    <definedName name="XA133.67" localSheetId="73">'[1]Bancos Múltiples'!#REF!</definedName>
    <definedName name="XA133.67" localSheetId="74">'[1]Bancos Múltiples'!#REF!</definedName>
    <definedName name="XA133.67" localSheetId="0">'[1]Bancos Múltiples'!#REF!</definedName>
    <definedName name="XA133.67">'[1]Bancos Múltiples'!#REF!</definedName>
    <definedName name="XA133.99" localSheetId="1">'[1]Bancos Múltiples'!#REF!</definedName>
    <definedName name="XA133.99" localSheetId="28">'[1]Bancos Múltiples'!#REF!</definedName>
    <definedName name="XA133.99" localSheetId="29">'[1]Bancos Múltiples'!#REF!</definedName>
    <definedName name="XA133.99" localSheetId="4">'[1]Bancos Múltiples'!#REF!</definedName>
    <definedName name="XA133.99" localSheetId="43">'[1]Bancos Múltiples'!#REF!</definedName>
    <definedName name="XA133.99" localSheetId="44">'[1]Bancos Múltiples'!#REF!</definedName>
    <definedName name="XA133.99" localSheetId="52">'[1]Bancos Múltiples'!#REF!</definedName>
    <definedName name="XA133.99" localSheetId="5">'[1]Bancos Múltiples'!#REF!</definedName>
    <definedName name="XA133.99" localSheetId="53">'[1]Bancos Múltiples'!#REF!</definedName>
    <definedName name="XA133.99" localSheetId="64">'[1]Bancos Múltiples'!#REF!</definedName>
    <definedName name="XA133.99" localSheetId="65">'[1]Bancos Múltiples'!#REF!</definedName>
    <definedName name="XA133.99" localSheetId="73">'[1]Bancos Múltiples'!#REF!</definedName>
    <definedName name="XA133.99" localSheetId="74">'[1]Bancos Múltiples'!#REF!</definedName>
    <definedName name="XA133.99" localSheetId="0">'[1]Bancos Múltiples'!#REF!</definedName>
    <definedName name="XA133.99">'[1]Bancos Múltiples'!#REF!</definedName>
    <definedName name="XA134.00" localSheetId="1">'[1]Bancos Múltiples'!#REF!</definedName>
    <definedName name="XA134.00" localSheetId="28">'[1]Bancos Múltiples'!#REF!</definedName>
    <definedName name="XA134.00" localSheetId="29">'[1]Bancos Múltiples'!#REF!</definedName>
    <definedName name="XA134.00" localSheetId="4">'[1]Bancos Múltiples'!#REF!</definedName>
    <definedName name="XA134.00" localSheetId="43">'[1]Bancos Múltiples'!#REF!</definedName>
    <definedName name="XA134.00" localSheetId="44">'[1]Bancos Múltiples'!#REF!</definedName>
    <definedName name="XA134.00" localSheetId="52">'[1]Bancos Múltiples'!#REF!</definedName>
    <definedName name="XA134.00" localSheetId="5">'[1]Bancos Múltiples'!#REF!</definedName>
    <definedName name="XA134.00" localSheetId="53">'[1]Bancos Múltiples'!#REF!</definedName>
    <definedName name="XA134.00" localSheetId="64">'[1]Bancos Múltiples'!#REF!</definedName>
    <definedName name="XA134.00" localSheetId="65">'[1]Bancos Múltiples'!#REF!</definedName>
    <definedName name="XA134.00" localSheetId="73">'[1]Bancos Múltiples'!#REF!</definedName>
    <definedName name="XA134.00" localSheetId="74">'[1]Bancos Múltiples'!#REF!</definedName>
    <definedName name="XA134.00" localSheetId="0">'[1]Bancos Múltiples'!#REF!</definedName>
    <definedName name="XA134.00">'[1]Bancos Múltiples'!#REF!</definedName>
    <definedName name="XA134.01" localSheetId="1">'[1]Bancos Múltiples'!#REF!</definedName>
    <definedName name="XA134.01" localSheetId="28">'[1]Bancos Múltiples'!#REF!</definedName>
    <definedName name="XA134.01" localSheetId="29">'[1]Bancos Múltiples'!#REF!</definedName>
    <definedName name="XA134.01" localSheetId="4">'[1]Bancos Múltiples'!#REF!</definedName>
    <definedName name="XA134.01" localSheetId="43">'[1]Bancos Múltiples'!#REF!</definedName>
    <definedName name="XA134.01" localSheetId="44">'[1]Bancos Múltiples'!#REF!</definedName>
    <definedName name="XA134.01" localSheetId="52">'[1]Bancos Múltiples'!#REF!</definedName>
    <definedName name="XA134.01" localSheetId="5">'[1]Bancos Múltiples'!#REF!</definedName>
    <definedName name="XA134.01" localSheetId="53">'[1]Bancos Múltiples'!#REF!</definedName>
    <definedName name="XA134.01" localSheetId="64">'[1]Bancos Múltiples'!#REF!</definedName>
    <definedName name="XA134.01" localSheetId="65">'[1]Bancos Múltiples'!#REF!</definedName>
    <definedName name="XA134.01" localSheetId="73">'[1]Bancos Múltiples'!#REF!</definedName>
    <definedName name="XA134.01" localSheetId="74">'[1]Bancos Múltiples'!#REF!</definedName>
    <definedName name="XA134.01" localSheetId="0">'[1]Bancos Múltiples'!#REF!</definedName>
    <definedName name="XA134.01">'[1]Bancos Múltiples'!#REF!</definedName>
    <definedName name="XA134.02" localSheetId="1">'[1]Bancos Múltiples'!#REF!</definedName>
    <definedName name="XA134.02" localSheetId="28">'[1]Bancos Múltiples'!#REF!</definedName>
    <definedName name="XA134.02" localSheetId="29">'[1]Bancos Múltiples'!#REF!</definedName>
    <definedName name="XA134.02" localSheetId="4">'[1]Bancos Múltiples'!#REF!</definedName>
    <definedName name="XA134.02" localSheetId="43">'[1]Bancos Múltiples'!#REF!</definedName>
    <definedName name="XA134.02" localSheetId="44">'[1]Bancos Múltiples'!#REF!</definedName>
    <definedName name="XA134.02" localSheetId="52">'[1]Bancos Múltiples'!#REF!</definedName>
    <definedName name="XA134.02" localSheetId="5">'[1]Bancos Múltiples'!#REF!</definedName>
    <definedName name="XA134.02" localSheetId="53">'[1]Bancos Múltiples'!#REF!</definedName>
    <definedName name="XA134.02" localSheetId="64">'[1]Bancos Múltiples'!#REF!</definedName>
    <definedName name="XA134.02" localSheetId="65">'[1]Bancos Múltiples'!#REF!</definedName>
    <definedName name="XA134.02" localSheetId="73">'[1]Bancos Múltiples'!#REF!</definedName>
    <definedName name="XA134.02" localSheetId="74">'[1]Bancos Múltiples'!#REF!</definedName>
    <definedName name="XA134.02" localSheetId="0">'[1]Bancos Múltiples'!#REF!</definedName>
    <definedName name="XA134.02">'[1]Bancos Múltiples'!#REF!</definedName>
    <definedName name="XA134.03" localSheetId="1">'[1]Bancos Múltiples'!#REF!</definedName>
    <definedName name="XA134.03" localSheetId="28">'[1]Bancos Múltiples'!#REF!</definedName>
    <definedName name="XA134.03" localSheetId="29">'[1]Bancos Múltiples'!#REF!</definedName>
    <definedName name="XA134.03" localSheetId="4">'[1]Bancos Múltiples'!#REF!</definedName>
    <definedName name="XA134.03" localSheetId="43">'[1]Bancos Múltiples'!#REF!</definedName>
    <definedName name="XA134.03" localSheetId="44">'[1]Bancos Múltiples'!#REF!</definedName>
    <definedName name="XA134.03" localSheetId="52">'[1]Bancos Múltiples'!#REF!</definedName>
    <definedName name="XA134.03" localSheetId="5">'[1]Bancos Múltiples'!#REF!</definedName>
    <definedName name="XA134.03" localSheetId="53">'[1]Bancos Múltiples'!#REF!</definedName>
    <definedName name="XA134.03" localSheetId="64">'[1]Bancos Múltiples'!#REF!</definedName>
    <definedName name="XA134.03" localSheetId="65">'[1]Bancos Múltiples'!#REF!</definedName>
    <definedName name="XA134.03" localSheetId="73">'[1]Bancos Múltiples'!#REF!</definedName>
    <definedName name="XA134.03" localSheetId="74">'[1]Bancos Múltiples'!#REF!</definedName>
    <definedName name="XA134.03" localSheetId="0">'[1]Bancos Múltiples'!#REF!</definedName>
    <definedName name="XA134.03">'[1]Bancos Múltiples'!#REF!</definedName>
    <definedName name="XA134.04" localSheetId="1">'[1]Bancos Múltiples'!#REF!</definedName>
    <definedName name="XA134.04" localSheetId="28">'[1]Bancos Múltiples'!#REF!</definedName>
    <definedName name="XA134.04" localSheetId="29">'[1]Bancos Múltiples'!#REF!</definedName>
    <definedName name="XA134.04" localSheetId="4">'[1]Bancos Múltiples'!#REF!</definedName>
    <definedName name="XA134.04" localSheetId="43">'[1]Bancos Múltiples'!#REF!</definedName>
    <definedName name="XA134.04" localSheetId="44">'[1]Bancos Múltiples'!#REF!</definedName>
    <definedName name="XA134.04" localSheetId="52">'[1]Bancos Múltiples'!#REF!</definedName>
    <definedName name="XA134.04" localSheetId="5">'[1]Bancos Múltiples'!#REF!</definedName>
    <definedName name="XA134.04" localSheetId="53">'[1]Bancos Múltiples'!#REF!</definedName>
    <definedName name="XA134.04" localSheetId="64">'[1]Bancos Múltiples'!#REF!</definedName>
    <definedName name="XA134.04" localSheetId="65">'[1]Bancos Múltiples'!#REF!</definedName>
    <definedName name="XA134.04" localSheetId="73">'[1]Bancos Múltiples'!#REF!</definedName>
    <definedName name="XA134.04" localSheetId="74">'[1]Bancos Múltiples'!#REF!</definedName>
    <definedName name="XA134.04" localSheetId="0">'[1]Bancos Múltiples'!#REF!</definedName>
    <definedName name="XA134.04">'[1]Bancos Múltiples'!#REF!</definedName>
    <definedName name="XA134.05" localSheetId="1">'[1]Bancos Múltiples'!#REF!</definedName>
    <definedName name="XA134.05" localSheetId="28">'[1]Bancos Múltiples'!#REF!</definedName>
    <definedName name="XA134.05" localSheetId="29">'[1]Bancos Múltiples'!#REF!</definedName>
    <definedName name="XA134.05" localSheetId="4">'[1]Bancos Múltiples'!#REF!</definedName>
    <definedName name="XA134.05" localSheetId="43">'[1]Bancos Múltiples'!#REF!</definedName>
    <definedName name="XA134.05" localSheetId="44">'[1]Bancos Múltiples'!#REF!</definedName>
    <definedName name="XA134.05" localSheetId="52">'[1]Bancos Múltiples'!#REF!</definedName>
    <definedName name="XA134.05" localSheetId="5">'[1]Bancos Múltiples'!#REF!</definedName>
    <definedName name="XA134.05" localSheetId="53">'[1]Bancos Múltiples'!#REF!</definedName>
    <definedName name="XA134.05" localSheetId="64">'[1]Bancos Múltiples'!#REF!</definedName>
    <definedName name="XA134.05" localSheetId="65">'[1]Bancos Múltiples'!#REF!</definedName>
    <definedName name="XA134.05" localSheetId="73">'[1]Bancos Múltiples'!#REF!</definedName>
    <definedName name="XA134.05" localSheetId="74">'[1]Bancos Múltiples'!#REF!</definedName>
    <definedName name="XA134.05" localSheetId="0">'[1]Bancos Múltiples'!#REF!</definedName>
    <definedName name="XA134.05">'[1]Bancos Múltiples'!#REF!</definedName>
    <definedName name="XA134.06" localSheetId="1">'[1]Bancos Múltiples'!#REF!</definedName>
    <definedName name="XA134.06" localSheetId="28">'[1]Bancos Múltiples'!#REF!</definedName>
    <definedName name="XA134.06" localSheetId="29">'[1]Bancos Múltiples'!#REF!</definedName>
    <definedName name="XA134.06" localSheetId="4">'[1]Bancos Múltiples'!#REF!</definedName>
    <definedName name="XA134.06" localSheetId="43">'[1]Bancos Múltiples'!#REF!</definedName>
    <definedName name="XA134.06" localSheetId="44">'[1]Bancos Múltiples'!#REF!</definedName>
    <definedName name="XA134.06" localSheetId="52">'[1]Bancos Múltiples'!#REF!</definedName>
    <definedName name="XA134.06" localSheetId="5">'[1]Bancos Múltiples'!#REF!</definedName>
    <definedName name="XA134.06" localSheetId="53">'[1]Bancos Múltiples'!#REF!</definedName>
    <definedName name="XA134.06" localSheetId="64">'[1]Bancos Múltiples'!#REF!</definedName>
    <definedName name="XA134.06" localSheetId="65">'[1]Bancos Múltiples'!#REF!</definedName>
    <definedName name="XA134.06" localSheetId="73">'[1]Bancos Múltiples'!#REF!</definedName>
    <definedName name="XA134.06" localSheetId="74">'[1]Bancos Múltiples'!#REF!</definedName>
    <definedName name="XA134.06" localSheetId="0">'[1]Bancos Múltiples'!#REF!</definedName>
    <definedName name="XA134.06">'[1]Bancos Múltiples'!#REF!</definedName>
    <definedName name="XA134.07" localSheetId="1">'[1]Bancos Múltiples'!#REF!</definedName>
    <definedName name="XA134.07" localSheetId="28">'[1]Bancos Múltiples'!#REF!</definedName>
    <definedName name="XA134.07" localSheetId="29">'[1]Bancos Múltiples'!#REF!</definedName>
    <definedName name="XA134.07" localSheetId="4">'[1]Bancos Múltiples'!#REF!</definedName>
    <definedName name="XA134.07" localSheetId="43">'[1]Bancos Múltiples'!#REF!</definedName>
    <definedName name="XA134.07" localSheetId="44">'[1]Bancos Múltiples'!#REF!</definedName>
    <definedName name="XA134.07" localSheetId="52">'[1]Bancos Múltiples'!#REF!</definedName>
    <definedName name="XA134.07" localSheetId="5">'[1]Bancos Múltiples'!#REF!</definedName>
    <definedName name="XA134.07" localSheetId="53">'[1]Bancos Múltiples'!#REF!</definedName>
    <definedName name="XA134.07" localSheetId="64">'[1]Bancos Múltiples'!#REF!</definedName>
    <definedName name="XA134.07" localSheetId="65">'[1]Bancos Múltiples'!#REF!</definedName>
    <definedName name="XA134.07" localSheetId="73">'[1]Bancos Múltiples'!#REF!</definedName>
    <definedName name="XA134.07" localSheetId="74">'[1]Bancos Múltiples'!#REF!</definedName>
    <definedName name="XA134.07" localSheetId="0">'[1]Bancos Múltiples'!#REF!</definedName>
    <definedName name="XA134.07">'[1]Bancos Múltiples'!#REF!</definedName>
    <definedName name="XA134.08" localSheetId="1">'[1]Bancos Múltiples'!#REF!</definedName>
    <definedName name="XA134.08" localSheetId="28">'[1]Bancos Múltiples'!#REF!</definedName>
    <definedName name="XA134.08" localSheetId="29">'[1]Bancos Múltiples'!#REF!</definedName>
    <definedName name="XA134.08" localSheetId="4">'[1]Bancos Múltiples'!#REF!</definedName>
    <definedName name="XA134.08" localSheetId="43">'[1]Bancos Múltiples'!#REF!</definedName>
    <definedName name="XA134.08" localSheetId="44">'[1]Bancos Múltiples'!#REF!</definedName>
    <definedName name="XA134.08" localSheetId="52">'[1]Bancos Múltiples'!#REF!</definedName>
    <definedName name="XA134.08" localSheetId="5">'[1]Bancos Múltiples'!#REF!</definedName>
    <definedName name="XA134.08" localSheetId="53">'[1]Bancos Múltiples'!#REF!</definedName>
    <definedName name="XA134.08" localSheetId="64">'[1]Bancos Múltiples'!#REF!</definedName>
    <definedName name="XA134.08" localSheetId="65">'[1]Bancos Múltiples'!#REF!</definedName>
    <definedName name="XA134.08" localSheetId="73">'[1]Bancos Múltiples'!#REF!</definedName>
    <definedName name="XA134.08" localSheetId="74">'[1]Bancos Múltiples'!#REF!</definedName>
    <definedName name="XA134.08" localSheetId="0">'[1]Bancos Múltiples'!#REF!</definedName>
    <definedName name="XA134.08">'[1]Bancos Múltiples'!#REF!</definedName>
    <definedName name="XA134.09" localSheetId="1">'[1]Bancos Múltiples'!#REF!</definedName>
    <definedName name="XA134.09" localSheetId="28">'[1]Bancos Múltiples'!#REF!</definedName>
    <definedName name="XA134.09" localSheetId="29">'[1]Bancos Múltiples'!#REF!</definedName>
    <definedName name="XA134.09" localSheetId="4">'[1]Bancos Múltiples'!#REF!</definedName>
    <definedName name="XA134.09" localSheetId="43">'[1]Bancos Múltiples'!#REF!</definedName>
    <definedName name="XA134.09" localSheetId="44">'[1]Bancos Múltiples'!#REF!</definedName>
    <definedName name="XA134.09" localSheetId="52">'[1]Bancos Múltiples'!#REF!</definedName>
    <definedName name="XA134.09" localSheetId="5">'[1]Bancos Múltiples'!#REF!</definedName>
    <definedName name="XA134.09" localSheetId="53">'[1]Bancos Múltiples'!#REF!</definedName>
    <definedName name="XA134.09" localSheetId="64">'[1]Bancos Múltiples'!#REF!</definedName>
    <definedName name="XA134.09" localSheetId="65">'[1]Bancos Múltiples'!#REF!</definedName>
    <definedName name="XA134.09" localSheetId="73">'[1]Bancos Múltiples'!#REF!</definedName>
    <definedName name="XA134.09" localSheetId="74">'[1]Bancos Múltiples'!#REF!</definedName>
    <definedName name="XA134.09" localSheetId="0">'[1]Bancos Múltiples'!#REF!</definedName>
    <definedName name="XA134.09">'[1]Bancos Múltiples'!#REF!</definedName>
    <definedName name="XA134.10" localSheetId="1">'[1]Bancos Múltiples'!#REF!</definedName>
    <definedName name="XA134.10" localSheetId="28">'[1]Bancos Múltiples'!#REF!</definedName>
    <definedName name="XA134.10" localSheetId="29">'[1]Bancos Múltiples'!#REF!</definedName>
    <definedName name="XA134.10" localSheetId="4">'[1]Bancos Múltiples'!#REF!</definedName>
    <definedName name="XA134.10" localSheetId="43">'[1]Bancos Múltiples'!#REF!</definedName>
    <definedName name="XA134.10" localSheetId="44">'[1]Bancos Múltiples'!#REF!</definedName>
    <definedName name="XA134.10" localSheetId="52">'[1]Bancos Múltiples'!#REF!</definedName>
    <definedName name="XA134.10" localSheetId="5">'[1]Bancos Múltiples'!#REF!</definedName>
    <definedName name="XA134.10" localSheetId="53">'[1]Bancos Múltiples'!#REF!</definedName>
    <definedName name="XA134.10" localSheetId="64">'[1]Bancos Múltiples'!#REF!</definedName>
    <definedName name="XA134.10" localSheetId="65">'[1]Bancos Múltiples'!#REF!</definedName>
    <definedName name="XA134.10" localSheetId="73">'[1]Bancos Múltiples'!#REF!</definedName>
    <definedName name="XA134.10" localSheetId="74">'[1]Bancos Múltiples'!#REF!</definedName>
    <definedName name="XA134.10" localSheetId="0">'[1]Bancos Múltiples'!#REF!</definedName>
    <definedName name="XA134.10">'[1]Bancos Múltiples'!#REF!</definedName>
    <definedName name="XA134.11" localSheetId="1">'[1]Bancos Múltiples'!#REF!</definedName>
    <definedName name="XA134.11" localSheetId="28">'[1]Bancos Múltiples'!#REF!</definedName>
    <definedName name="XA134.11" localSheetId="29">'[1]Bancos Múltiples'!#REF!</definedName>
    <definedName name="XA134.11" localSheetId="4">'[1]Bancos Múltiples'!#REF!</definedName>
    <definedName name="XA134.11" localSheetId="43">'[1]Bancos Múltiples'!#REF!</definedName>
    <definedName name="XA134.11" localSheetId="44">'[1]Bancos Múltiples'!#REF!</definedName>
    <definedName name="XA134.11" localSheetId="52">'[1]Bancos Múltiples'!#REF!</definedName>
    <definedName name="XA134.11" localSheetId="5">'[1]Bancos Múltiples'!#REF!</definedName>
    <definedName name="XA134.11" localSheetId="53">'[1]Bancos Múltiples'!#REF!</definedName>
    <definedName name="XA134.11" localSheetId="64">'[1]Bancos Múltiples'!#REF!</definedName>
    <definedName name="XA134.11" localSheetId="65">'[1]Bancos Múltiples'!#REF!</definedName>
    <definedName name="XA134.11" localSheetId="73">'[1]Bancos Múltiples'!#REF!</definedName>
    <definedName name="XA134.11" localSheetId="74">'[1]Bancos Múltiples'!#REF!</definedName>
    <definedName name="XA134.11" localSheetId="0">'[1]Bancos Múltiples'!#REF!</definedName>
    <definedName name="XA134.11">'[1]Bancos Múltiples'!#REF!</definedName>
    <definedName name="XA134.12" localSheetId="1">'[1]Bancos Múltiples'!#REF!</definedName>
    <definedName name="XA134.12" localSheetId="28">'[1]Bancos Múltiples'!#REF!</definedName>
    <definedName name="XA134.12" localSheetId="29">'[1]Bancos Múltiples'!#REF!</definedName>
    <definedName name="XA134.12" localSheetId="4">'[1]Bancos Múltiples'!#REF!</definedName>
    <definedName name="XA134.12" localSheetId="43">'[1]Bancos Múltiples'!#REF!</definedName>
    <definedName name="XA134.12" localSheetId="44">'[1]Bancos Múltiples'!#REF!</definedName>
    <definedName name="XA134.12" localSheetId="52">'[1]Bancos Múltiples'!#REF!</definedName>
    <definedName name="XA134.12" localSheetId="5">'[1]Bancos Múltiples'!#REF!</definedName>
    <definedName name="XA134.12" localSheetId="53">'[1]Bancos Múltiples'!#REF!</definedName>
    <definedName name="XA134.12" localSheetId="64">'[1]Bancos Múltiples'!#REF!</definedName>
    <definedName name="XA134.12" localSheetId="65">'[1]Bancos Múltiples'!#REF!</definedName>
    <definedName name="XA134.12" localSheetId="73">'[1]Bancos Múltiples'!#REF!</definedName>
    <definedName name="XA134.12" localSheetId="74">'[1]Bancos Múltiples'!#REF!</definedName>
    <definedName name="XA134.12" localSheetId="0">'[1]Bancos Múltiples'!#REF!</definedName>
    <definedName name="XA134.12">'[1]Bancos Múltiples'!#REF!</definedName>
    <definedName name="XA134.13" localSheetId="1">'[1]Bancos Múltiples'!#REF!</definedName>
    <definedName name="XA134.13" localSheetId="28">'[1]Bancos Múltiples'!#REF!</definedName>
    <definedName name="XA134.13" localSheetId="29">'[1]Bancos Múltiples'!#REF!</definedName>
    <definedName name="XA134.13" localSheetId="4">'[1]Bancos Múltiples'!#REF!</definedName>
    <definedName name="XA134.13" localSheetId="43">'[1]Bancos Múltiples'!#REF!</definedName>
    <definedName name="XA134.13" localSheetId="44">'[1]Bancos Múltiples'!#REF!</definedName>
    <definedName name="XA134.13" localSheetId="52">'[1]Bancos Múltiples'!#REF!</definedName>
    <definedName name="XA134.13" localSheetId="5">'[1]Bancos Múltiples'!#REF!</definedName>
    <definedName name="XA134.13" localSheetId="53">'[1]Bancos Múltiples'!#REF!</definedName>
    <definedName name="XA134.13" localSheetId="64">'[1]Bancos Múltiples'!#REF!</definedName>
    <definedName name="XA134.13" localSheetId="65">'[1]Bancos Múltiples'!#REF!</definedName>
    <definedName name="XA134.13" localSheetId="73">'[1]Bancos Múltiples'!#REF!</definedName>
    <definedName name="XA134.13" localSheetId="74">'[1]Bancos Múltiples'!#REF!</definedName>
    <definedName name="XA134.13" localSheetId="0">'[1]Bancos Múltiples'!#REF!</definedName>
    <definedName name="XA134.13">'[1]Bancos Múltiples'!#REF!</definedName>
    <definedName name="XA134.14" localSheetId="1">'[1]Bancos Múltiples'!#REF!</definedName>
    <definedName name="XA134.14" localSheetId="28">'[1]Bancos Múltiples'!#REF!</definedName>
    <definedName name="XA134.14" localSheetId="29">'[1]Bancos Múltiples'!#REF!</definedName>
    <definedName name="XA134.14" localSheetId="4">'[1]Bancos Múltiples'!#REF!</definedName>
    <definedName name="XA134.14" localSheetId="43">'[1]Bancos Múltiples'!#REF!</definedName>
    <definedName name="XA134.14" localSheetId="44">'[1]Bancos Múltiples'!#REF!</definedName>
    <definedName name="XA134.14" localSheetId="52">'[1]Bancos Múltiples'!#REF!</definedName>
    <definedName name="XA134.14" localSheetId="5">'[1]Bancos Múltiples'!#REF!</definedName>
    <definedName name="XA134.14" localSheetId="53">'[1]Bancos Múltiples'!#REF!</definedName>
    <definedName name="XA134.14" localSheetId="64">'[1]Bancos Múltiples'!#REF!</definedName>
    <definedName name="XA134.14" localSheetId="65">'[1]Bancos Múltiples'!#REF!</definedName>
    <definedName name="XA134.14" localSheetId="73">'[1]Bancos Múltiples'!#REF!</definedName>
    <definedName name="XA134.14" localSheetId="74">'[1]Bancos Múltiples'!#REF!</definedName>
    <definedName name="XA134.14" localSheetId="0">'[1]Bancos Múltiples'!#REF!</definedName>
    <definedName name="XA134.14">'[1]Bancos Múltiples'!#REF!</definedName>
    <definedName name="XA134.15" localSheetId="1">'[1]Bancos Múltiples'!#REF!</definedName>
    <definedName name="XA134.15" localSheetId="28">'[1]Bancos Múltiples'!#REF!</definedName>
    <definedName name="XA134.15" localSheetId="29">'[1]Bancos Múltiples'!#REF!</definedName>
    <definedName name="XA134.15" localSheetId="4">'[1]Bancos Múltiples'!#REF!</definedName>
    <definedName name="XA134.15" localSheetId="43">'[1]Bancos Múltiples'!#REF!</definedName>
    <definedName name="XA134.15" localSheetId="44">'[1]Bancos Múltiples'!#REF!</definedName>
    <definedName name="XA134.15" localSheetId="52">'[1]Bancos Múltiples'!#REF!</definedName>
    <definedName name="XA134.15" localSheetId="5">'[1]Bancos Múltiples'!#REF!</definedName>
    <definedName name="XA134.15" localSheetId="53">'[1]Bancos Múltiples'!#REF!</definedName>
    <definedName name="XA134.15" localSheetId="64">'[1]Bancos Múltiples'!#REF!</definedName>
    <definedName name="XA134.15" localSheetId="65">'[1]Bancos Múltiples'!#REF!</definedName>
    <definedName name="XA134.15" localSheetId="73">'[1]Bancos Múltiples'!#REF!</definedName>
    <definedName name="XA134.15" localSheetId="74">'[1]Bancos Múltiples'!#REF!</definedName>
    <definedName name="XA134.15" localSheetId="0">'[1]Bancos Múltiples'!#REF!</definedName>
    <definedName name="XA134.15">'[1]Bancos Múltiples'!#REF!</definedName>
    <definedName name="XA134.16" localSheetId="1">'[1]Bancos Múltiples'!#REF!</definedName>
    <definedName name="XA134.16" localSheetId="28">'[1]Bancos Múltiples'!#REF!</definedName>
    <definedName name="XA134.16" localSheetId="29">'[1]Bancos Múltiples'!#REF!</definedName>
    <definedName name="XA134.16" localSheetId="4">'[1]Bancos Múltiples'!#REF!</definedName>
    <definedName name="XA134.16" localSheetId="43">'[1]Bancos Múltiples'!#REF!</definedName>
    <definedName name="XA134.16" localSheetId="44">'[1]Bancos Múltiples'!#REF!</definedName>
    <definedName name="XA134.16" localSheetId="52">'[1]Bancos Múltiples'!#REF!</definedName>
    <definedName name="XA134.16" localSheetId="5">'[1]Bancos Múltiples'!#REF!</definedName>
    <definedName name="XA134.16" localSheetId="53">'[1]Bancos Múltiples'!#REF!</definedName>
    <definedName name="XA134.16" localSheetId="64">'[1]Bancos Múltiples'!#REF!</definedName>
    <definedName name="XA134.16" localSheetId="65">'[1]Bancos Múltiples'!#REF!</definedName>
    <definedName name="XA134.16" localSheetId="73">'[1]Bancos Múltiples'!#REF!</definedName>
    <definedName name="XA134.16" localSheetId="74">'[1]Bancos Múltiples'!#REF!</definedName>
    <definedName name="XA134.16" localSheetId="0">'[1]Bancos Múltiples'!#REF!</definedName>
    <definedName name="XA134.16">'[1]Bancos Múltiples'!#REF!</definedName>
    <definedName name="XA134.17" localSheetId="1">'[1]Bancos Múltiples'!#REF!</definedName>
    <definedName name="XA134.17" localSheetId="28">'[1]Bancos Múltiples'!#REF!</definedName>
    <definedName name="XA134.17" localSheetId="29">'[1]Bancos Múltiples'!#REF!</definedName>
    <definedName name="XA134.17" localSheetId="4">'[1]Bancos Múltiples'!#REF!</definedName>
    <definedName name="XA134.17" localSheetId="43">'[1]Bancos Múltiples'!#REF!</definedName>
    <definedName name="XA134.17" localSheetId="44">'[1]Bancos Múltiples'!#REF!</definedName>
    <definedName name="XA134.17" localSheetId="52">'[1]Bancos Múltiples'!#REF!</definedName>
    <definedName name="XA134.17" localSheetId="5">'[1]Bancos Múltiples'!#REF!</definedName>
    <definedName name="XA134.17" localSheetId="53">'[1]Bancos Múltiples'!#REF!</definedName>
    <definedName name="XA134.17" localSheetId="64">'[1]Bancos Múltiples'!#REF!</definedName>
    <definedName name="XA134.17" localSheetId="65">'[1]Bancos Múltiples'!#REF!</definedName>
    <definedName name="XA134.17" localSheetId="73">'[1]Bancos Múltiples'!#REF!</definedName>
    <definedName name="XA134.17" localSheetId="74">'[1]Bancos Múltiples'!#REF!</definedName>
    <definedName name="XA134.17" localSheetId="0">'[1]Bancos Múltiples'!#REF!</definedName>
    <definedName name="XA134.17">'[1]Bancos Múltiples'!#REF!</definedName>
    <definedName name="XA134.18" localSheetId="1">'[1]Bancos Múltiples'!#REF!</definedName>
    <definedName name="XA134.18" localSheetId="28">'[1]Bancos Múltiples'!#REF!</definedName>
    <definedName name="XA134.18" localSheetId="29">'[1]Bancos Múltiples'!#REF!</definedName>
    <definedName name="XA134.18" localSheetId="4">'[1]Bancos Múltiples'!#REF!</definedName>
    <definedName name="XA134.18" localSheetId="43">'[1]Bancos Múltiples'!#REF!</definedName>
    <definedName name="XA134.18" localSheetId="44">'[1]Bancos Múltiples'!#REF!</definedName>
    <definedName name="XA134.18" localSheetId="52">'[1]Bancos Múltiples'!#REF!</definedName>
    <definedName name="XA134.18" localSheetId="5">'[1]Bancos Múltiples'!#REF!</definedName>
    <definedName name="XA134.18" localSheetId="53">'[1]Bancos Múltiples'!#REF!</definedName>
    <definedName name="XA134.18" localSheetId="64">'[1]Bancos Múltiples'!#REF!</definedName>
    <definedName name="XA134.18" localSheetId="65">'[1]Bancos Múltiples'!#REF!</definedName>
    <definedName name="XA134.18" localSheetId="73">'[1]Bancos Múltiples'!#REF!</definedName>
    <definedName name="XA134.18" localSheetId="74">'[1]Bancos Múltiples'!#REF!</definedName>
    <definedName name="XA134.18" localSheetId="0">'[1]Bancos Múltiples'!#REF!</definedName>
    <definedName name="XA134.18">'[1]Bancos Múltiples'!#REF!</definedName>
    <definedName name="XA134.19" localSheetId="1">'[1]Bancos Múltiples'!#REF!</definedName>
    <definedName name="XA134.19" localSheetId="28">'[1]Bancos Múltiples'!#REF!</definedName>
    <definedName name="XA134.19" localSheetId="29">'[1]Bancos Múltiples'!#REF!</definedName>
    <definedName name="XA134.19" localSheetId="4">'[1]Bancos Múltiples'!#REF!</definedName>
    <definedName name="XA134.19" localSheetId="43">'[1]Bancos Múltiples'!#REF!</definedName>
    <definedName name="XA134.19" localSheetId="44">'[1]Bancos Múltiples'!#REF!</definedName>
    <definedName name="XA134.19" localSheetId="52">'[1]Bancos Múltiples'!#REF!</definedName>
    <definedName name="XA134.19" localSheetId="5">'[1]Bancos Múltiples'!#REF!</definedName>
    <definedName name="XA134.19" localSheetId="53">'[1]Bancos Múltiples'!#REF!</definedName>
    <definedName name="XA134.19" localSheetId="64">'[1]Bancos Múltiples'!#REF!</definedName>
    <definedName name="XA134.19" localSheetId="65">'[1]Bancos Múltiples'!#REF!</definedName>
    <definedName name="XA134.19" localSheetId="73">'[1]Bancos Múltiples'!#REF!</definedName>
    <definedName name="XA134.19" localSheetId="74">'[1]Bancos Múltiples'!#REF!</definedName>
    <definedName name="XA134.19" localSheetId="0">'[1]Bancos Múltiples'!#REF!</definedName>
    <definedName name="XA134.19">'[1]Bancos Múltiples'!#REF!</definedName>
    <definedName name="XA134.20" localSheetId="1">'[1]Bancos Múltiples'!#REF!</definedName>
    <definedName name="XA134.20" localSheetId="28">'[1]Bancos Múltiples'!#REF!</definedName>
    <definedName name="XA134.20" localSheetId="29">'[1]Bancos Múltiples'!#REF!</definedName>
    <definedName name="XA134.20" localSheetId="4">'[1]Bancos Múltiples'!#REF!</definedName>
    <definedName name="XA134.20" localSheetId="43">'[1]Bancos Múltiples'!#REF!</definedName>
    <definedName name="XA134.20" localSheetId="44">'[1]Bancos Múltiples'!#REF!</definedName>
    <definedName name="XA134.20" localSheetId="52">'[1]Bancos Múltiples'!#REF!</definedName>
    <definedName name="XA134.20" localSheetId="5">'[1]Bancos Múltiples'!#REF!</definedName>
    <definedName name="XA134.20" localSheetId="53">'[1]Bancos Múltiples'!#REF!</definedName>
    <definedName name="XA134.20" localSheetId="64">'[1]Bancos Múltiples'!#REF!</definedName>
    <definedName name="XA134.20" localSheetId="65">'[1]Bancos Múltiples'!#REF!</definedName>
    <definedName name="XA134.20" localSheetId="73">'[1]Bancos Múltiples'!#REF!</definedName>
    <definedName name="XA134.20" localSheetId="74">'[1]Bancos Múltiples'!#REF!</definedName>
    <definedName name="XA134.20" localSheetId="0">'[1]Bancos Múltiples'!#REF!</definedName>
    <definedName name="XA134.20">'[1]Bancos Múltiples'!#REF!</definedName>
    <definedName name="XA134.21" localSheetId="1">'[1]Bancos Múltiples'!#REF!</definedName>
    <definedName name="XA134.21" localSheetId="28">'[1]Bancos Múltiples'!#REF!</definedName>
    <definedName name="XA134.21" localSheetId="29">'[1]Bancos Múltiples'!#REF!</definedName>
    <definedName name="XA134.21" localSheetId="4">'[1]Bancos Múltiples'!#REF!</definedName>
    <definedName name="XA134.21" localSheetId="43">'[1]Bancos Múltiples'!#REF!</definedName>
    <definedName name="XA134.21" localSheetId="44">'[1]Bancos Múltiples'!#REF!</definedName>
    <definedName name="XA134.21" localSheetId="52">'[1]Bancos Múltiples'!#REF!</definedName>
    <definedName name="XA134.21" localSheetId="5">'[1]Bancos Múltiples'!#REF!</definedName>
    <definedName name="XA134.21" localSheetId="53">'[1]Bancos Múltiples'!#REF!</definedName>
    <definedName name="XA134.21" localSheetId="64">'[1]Bancos Múltiples'!#REF!</definedName>
    <definedName name="XA134.21" localSheetId="65">'[1]Bancos Múltiples'!#REF!</definedName>
    <definedName name="XA134.21" localSheetId="73">'[1]Bancos Múltiples'!#REF!</definedName>
    <definedName name="XA134.21" localSheetId="74">'[1]Bancos Múltiples'!#REF!</definedName>
    <definedName name="XA134.21" localSheetId="0">'[1]Bancos Múltiples'!#REF!</definedName>
    <definedName name="XA134.21">'[1]Bancos Múltiples'!#REF!</definedName>
    <definedName name="XA134.22" localSheetId="1">'[1]Bancos Múltiples'!#REF!</definedName>
    <definedName name="XA134.22" localSheetId="28">'[1]Bancos Múltiples'!#REF!</definedName>
    <definedName name="XA134.22" localSheetId="29">'[1]Bancos Múltiples'!#REF!</definedName>
    <definedName name="XA134.22" localSheetId="4">'[1]Bancos Múltiples'!#REF!</definedName>
    <definedName name="XA134.22" localSheetId="43">'[1]Bancos Múltiples'!#REF!</definedName>
    <definedName name="XA134.22" localSheetId="44">'[1]Bancos Múltiples'!#REF!</definedName>
    <definedName name="XA134.22" localSheetId="52">'[1]Bancos Múltiples'!#REF!</definedName>
    <definedName name="XA134.22" localSheetId="5">'[1]Bancos Múltiples'!#REF!</definedName>
    <definedName name="XA134.22" localSheetId="53">'[1]Bancos Múltiples'!#REF!</definedName>
    <definedName name="XA134.22" localSheetId="64">'[1]Bancos Múltiples'!#REF!</definedName>
    <definedName name="XA134.22" localSheetId="65">'[1]Bancos Múltiples'!#REF!</definedName>
    <definedName name="XA134.22" localSheetId="73">'[1]Bancos Múltiples'!#REF!</definedName>
    <definedName name="XA134.22" localSheetId="74">'[1]Bancos Múltiples'!#REF!</definedName>
    <definedName name="XA134.22" localSheetId="0">'[1]Bancos Múltiples'!#REF!</definedName>
    <definedName name="XA134.22">'[1]Bancos Múltiples'!#REF!</definedName>
    <definedName name="XA134.23" localSheetId="1">'[1]Bancos Múltiples'!#REF!</definedName>
    <definedName name="XA134.23" localSheetId="28">'[1]Bancos Múltiples'!#REF!</definedName>
    <definedName name="XA134.23" localSheetId="29">'[1]Bancos Múltiples'!#REF!</definedName>
    <definedName name="XA134.23" localSheetId="4">'[1]Bancos Múltiples'!#REF!</definedName>
    <definedName name="XA134.23" localSheetId="43">'[1]Bancos Múltiples'!#REF!</definedName>
    <definedName name="XA134.23" localSheetId="44">'[1]Bancos Múltiples'!#REF!</definedName>
    <definedName name="XA134.23" localSheetId="52">'[1]Bancos Múltiples'!#REF!</definedName>
    <definedName name="XA134.23" localSheetId="5">'[1]Bancos Múltiples'!#REF!</definedName>
    <definedName name="XA134.23" localSheetId="53">'[1]Bancos Múltiples'!#REF!</definedName>
    <definedName name="XA134.23" localSheetId="64">'[1]Bancos Múltiples'!#REF!</definedName>
    <definedName name="XA134.23" localSheetId="65">'[1]Bancos Múltiples'!#REF!</definedName>
    <definedName name="XA134.23" localSheetId="73">'[1]Bancos Múltiples'!#REF!</definedName>
    <definedName name="XA134.23" localSheetId="74">'[1]Bancos Múltiples'!#REF!</definedName>
    <definedName name="XA134.23" localSheetId="0">'[1]Bancos Múltiples'!#REF!</definedName>
    <definedName name="XA134.23">'[1]Bancos Múltiples'!#REF!</definedName>
    <definedName name="XA134.24" localSheetId="1">'[1]Bancos Múltiples'!#REF!</definedName>
    <definedName name="XA134.24" localSheetId="28">'[1]Bancos Múltiples'!#REF!</definedName>
    <definedName name="XA134.24" localSheetId="29">'[1]Bancos Múltiples'!#REF!</definedName>
    <definedName name="XA134.24" localSheetId="4">'[1]Bancos Múltiples'!#REF!</definedName>
    <definedName name="XA134.24" localSheetId="43">'[1]Bancos Múltiples'!#REF!</definedName>
    <definedName name="XA134.24" localSheetId="44">'[1]Bancos Múltiples'!#REF!</definedName>
    <definedName name="XA134.24" localSheetId="52">'[1]Bancos Múltiples'!#REF!</definedName>
    <definedName name="XA134.24" localSheetId="5">'[1]Bancos Múltiples'!#REF!</definedName>
    <definedName name="XA134.24" localSheetId="53">'[1]Bancos Múltiples'!#REF!</definedName>
    <definedName name="XA134.24" localSheetId="64">'[1]Bancos Múltiples'!#REF!</definedName>
    <definedName name="XA134.24" localSheetId="65">'[1]Bancos Múltiples'!#REF!</definedName>
    <definedName name="XA134.24" localSheetId="73">'[1]Bancos Múltiples'!#REF!</definedName>
    <definedName name="XA134.24" localSheetId="74">'[1]Bancos Múltiples'!#REF!</definedName>
    <definedName name="XA134.24" localSheetId="0">'[1]Bancos Múltiples'!#REF!</definedName>
    <definedName name="XA134.24">'[1]Bancos Múltiples'!#REF!</definedName>
    <definedName name="XA134.50" localSheetId="1">'[1]Bancos Múltiples'!#REF!</definedName>
    <definedName name="XA134.50" localSheetId="28">'[1]Bancos Múltiples'!#REF!</definedName>
    <definedName name="XA134.50" localSheetId="29">'[1]Bancos Múltiples'!#REF!</definedName>
    <definedName name="XA134.50" localSheetId="4">'[1]Bancos Múltiples'!#REF!</definedName>
    <definedName name="XA134.50" localSheetId="43">'[1]Bancos Múltiples'!#REF!</definedName>
    <definedName name="XA134.50" localSheetId="44">'[1]Bancos Múltiples'!#REF!</definedName>
    <definedName name="XA134.50" localSheetId="52">'[1]Bancos Múltiples'!#REF!</definedName>
    <definedName name="XA134.50" localSheetId="5">'[1]Bancos Múltiples'!#REF!</definedName>
    <definedName name="XA134.50" localSheetId="53">'[1]Bancos Múltiples'!#REF!</definedName>
    <definedName name="XA134.50" localSheetId="64">'[1]Bancos Múltiples'!#REF!</definedName>
    <definedName name="XA134.50" localSheetId="65">'[1]Bancos Múltiples'!#REF!</definedName>
    <definedName name="XA134.50" localSheetId="73">'[1]Bancos Múltiples'!#REF!</definedName>
    <definedName name="XA134.50" localSheetId="74">'[1]Bancos Múltiples'!#REF!</definedName>
    <definedName name="XA134.50" localSheetId="0">'[1]Bancos Múltiples'!#REF!</definedName>
    <definedName name="XA134.50">'[1]Bancos Múltiples'!#REF!</definedName>
    <definedName name="XA134.51" localSheetId="1">'[1]Bancos Múltiples'!#REF!</definedName>
    <definedName name="XA134.51" localSheetId="28">'[1]Bancos Múltiples'!#REF!</definedName>
    <definedName name="XA134.51" localSheetId="29">'[1]Bancos Múltiples'!#REF!</definedName>
    <definedName name="XA134.51" localSheetId="4">'[1]Bancos Múltiples'!#REF!</definedName>
    <definedName name="XA134.51" localSheetId="43">'[1]Bancos Múltiples'!#REF!</definedName>
    <definedName name="XA134.51" localSheetId="44">'[1]Bancos Múltiples'!#REF!</definedName>
    <definedName name="XA134.51" localSheetId="52">'[1]Bancos Múltiples'!#REF!</definedName>
    <definedName name="XA134.51" localSheetId="5">'[1]Bancos Múltiples'!#REF!</definedName>
    <definedName name="XA134.51" localSheetId="53">'[1]Bancos Múltiples'!#REF!</definedName>
    <definedName name="XA134.51" localSheetId="64">'[1]Bancos Múltiples'!#REF!</definedName>
    <definedName name="XA134.51" localSheetId="65">'[1]Bancos Múltiples'!#REF!</definedName>
    <definedName name="XA134.51" localSheetId="73">'[1]Bancos Múltiples'!#REF!</definedName>
    <definedName name="XA134.51" localSheetId="74">'[1]Bancos Múltiples'!#REF!</definedName>
    <definedName name="XA134.51" localSheetId="0">'[1]Bancos Múltiples'!#REF!</definedName>
    <definedName name="XA134.51">'[1]Bancos Múltiples'!#REF!</definedName>
    <definedName name="XA134.61" localSheetId="1">'[1]Bancos Múltiples'!#REF!</definedName>
    <definedName name="XA134.61" localSheetId="28">'[1]Bancos Múltiples'!#REF!</definedName>
    <definedName name="XA134.61" localSheetId="29">'[1]Bancos Múltiples'!#REF!</definedName>
    <definedName name="XA134.61" localSheetId="4">'[1]Bancos Múltiples'!#REF!</definedName>
    <definedName name="XA134.61" localSheetId="43">'[1]Bancos Múltiples'!#REF!</definedName>
    <definedName name="XA134.61" localSheetId="44">'[1]Bancos Múltiples'!#REF!</definedName>
    <definedName name="XA134.61" localSheetId="52">'[1]Bancos Múltiples'!#REF!</definedName>
    <definedName name="XA134.61" localSheetId="5">'[1]Bancos Múltiples'!#REF!</definedName>
    <definedName name="XA134.61" localSheetId="53">'[1]Bancos Múltiples'!#REF!</definedName>
    <definedName name="XA134.61" localSheetId="64">'[1]Bancos Múltiples'!#REF!</definedName>
    <definedName name="XA134.61" localSheetId="65">'[1]Bancos Múltiples'!#REF!</definedName>
    <definedName name="XA134.61" localSheetId="73">'[1]Bancos Múltiples'!#REF!</definedName>
    <definedName name="XA134.61" localSheetId="74">'[1]Bancos Múltiples'!#REF!</definedName>
    <definedName name="XA134.61" localSheetId="0">'[1]Bancos Múltiples'!#REF!</definedName>
    <definedName name="XA134.61">'[1]Bancos Múltiples'!#REF!</definedName>
    <definedName name="XA134.62" localSheetId="1">'[1]Bancos Múltiples'!#REF!</definedName>
    <definedName name="XA134.62" localSheetId="28">'[1]Bancos Múltiples'!#REF!</definedName>
    <definedName name="XA134.62" localSheetId="29">'[1]Bancos Múltiples'!#REF!</definedName>
    <definedName name="XA134.62" localSheetId="4">'[1]Bancos Múltiples'!#REF!</definedName>
    <definedName name="XA134.62" localSheetId="43">'[1]Bancos Múltiples'!#REF!</definedName>
    <definedName name="XA134.62" localSheetId="44">'[1]Bancos Múltiples'!#REF!</definedName>
    <definedName name="XA134.62" localSheetId="52">'[1]Bancos Múltiples'!#REF!</definedName>
    <definedName name="XA134.62" localSheetId="5">'[1]Bancos Múltiples'!#REF!</definedName>
    <definedName name="XA134.62" localSheetId="53">'[1]Bancos Múltiples'!#REF!</definedName>
    <definedName name="XA134.62" localSheetId="64">'[1]Bancos Múltiples'!#REF!</definedName>
    <definedName name="XA134.62" localSheetId="65">'[1]Bancos Múltiples'!#REF!</definedName>
    <definedName name="XA134.62" localSheetId="73">'[1]Bancos Múltiples'!#REF!</definedName>
    <definedName name="XA134.62" localSheetId="74">'[1]Bancos Múltiples'!#REF!</definedName>
    <definedName name="XA134.62" localSheetId="0">'[1]Bancos Múltiples'!#REF!</definedName>
    <definedName name="XA134.62">'[1]Bancos Múltiples'!#REF!</definedName>
    <definedName name="XA134.63" localSheetId="1">'[1]Bancos Múltiples'!#REF!</definedName>
    <definedName name="XA134.63" localSheetId="28">'[1]Bancos Múltiples'!#REF!</definedName>
    <definedName name="XA134.63" localSheetId="29">'[1]Bancos Múltiples'!#REF!</definedName>
    <definedName name="XA134.63" localSheetId="4">'[1]Bancos Múltiples'!#REF!</definedName>
    <definedName name="XA134.63" localSheetId="43">'[1]Bancos Múltiples'!#REF!</definedName>
    <definedName name="XA134.63" localSheetId="44">'[1]Bancos Múltiples'!#REF!</definedName>
    <definedName name="XA134.63" localSheetId="52">'[1]Bancos Múltiples'!#REF!</definedName>
    <definedName name="XA134.63" localSheetId="5">'[1]Bancos Múltiples'!#REF!</definedName>
    <definedName name="XA134.63" localSheetId="53">'[1]Bancos Múltiples'!#REF!</definedName>
    <definedName name="XA134.63" localSheetId="64">'[1]Bancos Múltiples'!#REF!</definedName>
    <definedName name="XA134.63" localSheetId="65">'[1]Bancos Múltiples'!#REF!</definedName>
    <definedName name="XA134.63" localSheetId="73">'[1]Bancos Múltiples'!#REF!</definedName>
    <definedName name="XA134.63" localSheetId="74">'[1]Bancos Múltiples'!#REF!</definedName>
    <definedName name="XA134.63" localSheetId="0">'[1]Bancos Múltiples'!#REF!</definedName>
    <definedName name="XA134.63">'[1]Bancos Múltiples'!#REF!</definedName>
    <definedName name="XA134.64" localSheetId="1">'[1]Bancos Múltiples'!#REF!</definedName>
    <definedName name="XA134.64" localSheetId="28">'[1]Bancos Múltiples'!#REF!</definedName>
    <definedName name="XA134.64" localSheetId="29">'[1]Bancos Múltiples'!#REF!</definedName>
    <definedName name="XA134.64" localSheetId="4">'[1]Bancos Múltiples'!#REF!</definedName>
    <definedName name="XA134.64" localSheetId="43">'[1]Bancos Múltiples'!#REF!</definedName>
    <definedName name="XA134.64" localSheetId="44">'[1]Bancos Múltiples'!#REF!</definedName>
    <definedName name="XA134.64" localSheetId="52">'[1]Bancos Múltiples'!#REF!</definedName>
    <definedName name="XA134.64" localSheetId="5">'[1]Bancos Múltiples'!#REF!</definedName>
    <definedName name="XA134.64" localSheetId="53">'[1]Bancos Múltiples'!#REF!</definedName>
    <definedName name="XA134.64" localSheetId="64">'[1]Bancos Múltiples'!#REF!</definedName>
    <definedName name="XA134.64" localSheetId="65">'[1]Bancos Múltiples'!#REF!</definedName>
    <definedName name="XA134.64" localSheetId="73">'[1]Bancos Múltiples'!#REF!</definedName>
    <definedName name="XA134.64" localSheetId="74">'[1]Bancos Múltiples'!#REF!</definedName>
    <definedName name="XA134.64" localSheetId="0">'[1]Bancos Múltiples'!#REF!</definedName>
    <definedName name="XA134.64">'[1]Bancos Múltiples'!#REF!</definedName>
    <definedName name="XA134.65" localSheetId="1">'[1]Bancos Múltiples'!#REF!</definedName>
    <definedName name="XA134.65" localSheetId="28">'[1]Bancos Múltiples'!#REF!</definedName>
    <definedName name="XA134.65" localSheetId="29">'[1]Bancos Múltiples'!#REF!</definedName>
    <definedName name="XA134.65" localSheetId="4">'[1]Bancos Múltiples'!#REF!</definedName>
    <definedName name="XA134.65" localSheetId="43">'[1]Bancos Múltiples'!#REF!</definedName>
    <definedName name="XA134.65" localSheetId="44">'[1]Bancos Múltiples'!#REF!</definedName>
    <definedName name="XA134.65" localSheetId="52">'[1]Bancos Múltiples'!#REF!</definedName>
    <definedName name="XA134.65" localSheetId="5">'[1]Bancos Múltiples'!#REF!</definedName>
    <definedName name="XA134.65" localSheetId="53">'[1]Bancos Múltiples'!#REF!</definedName>
    <definedName name="XA134.65" localSheetId="64">'[1]Bancos Múltiples'!#REF!</definedName>
    <definedName name="XA134.65" localSheetId="65">'[1]Bancos Múltiples'!#REF!</definedName>
    <definedName name="XA134.65" localSheetId="73">'[1]Bancos Múltiples'!#REF!</definedName>
    <definedName name="XA134.65" localSheetId="74">'[1]Bancos Múltiples'!#REF!</definedName>
    <definedName name="XA134.65" localSheetId="0">'[1]Bancos Múltiples'!#REF!</definedName>
    <definedName name="XA134.65">'[1]Bancos Múltiples'!#REF!</definedName>
    <definedName name="XA134.66" localSheetId="1">'[1]Bancos Múltiples'!#REF!</definedName>
    <definedName name="XA134.66" localSheetId="28">'[1]Bancos Múltiples'!#REF!</definedName>
    <definedName name="XA134.66" localSheetId="29">'[1]Bancos Múltiples'!#REF!</definedName>
    <definedName name="XA134.66" localSheetId="4">'[1]Bancos Múltiples'!#REF!</definedName>
    <definedName name="XA134.66" localSheetId="43">'[1]Bancos Múltiples'!#REF!</definedName>
    <definedName name="XA134.66" localSheetId="44">'[1]Bancos Múltiples'!#REF!</definedName>
    <definedName name="XA134.66" localSheetId="52">'[1]Bancos Múltiples'!#REF!</definedName>
    <definedName name="XA134.66" localSheetId="5">'[1]Bancos Múltiples'!#REF!</definedName>
    <definedName name="XA134.66" localSheetId="53">'[1]Bancos Múltiples'!#REF!</definedName>
    <definedName name="XA134.66" localSheetId="64">'[1]Bancos Múltiples'!#REF!</definedName>
    <definedName name="XA134.66" localSheetId="65">'[1]Bancos Múltiples'!#REF!</definedName>
    <definedName name="XA134.66" localSheetId="73">'[1]Bancos Múltiples'!#REF!</definedName>
    <definedName name="XA134.66" localSheetId="74">'[1]Bancos Múltiples'!#REF!</definedName>
    <definedName name="XA134.66" localSheetId="0">'[1]Bancos Múltiples'!#REF!</definedName>
    <definedName name="XA134.66">'[1]Bancos Múltiples'!#REF!</definedName>
    <definedName name="XA134.67" localSheetId="1">'[1]Bancos Múltiples'!#REF!</definedName>
    <definedName name="XA134.67" localSheetId="28">'[1]Bancos Múltiples'!#REF!</definedName>
    <definedName name="XA134.67" localSheetId="29">'[1]Bancos Múltiples'!#REF!</definedName>
    <definedName name="XA134.67" localSheetId="4">'[1]Bancos Múltiples'!#REF!</definedName>
    <definedName name="XA134.67" localSheetId="43">'[1]Bancos Múltiples'!#REF!</definedName>
    <definedName name="XA134.67" localSheetId="44">'[1]Bancos Múltiples'!#REF!</definedName>
    <definedName name="XA134.67" localSheetId="52">'[1]Bancos Múltiples'!#REF!</definedName>
    <definedName name="XA134.67" localSheetId="5">'[1]Bancos Múltiples'!#REF!</definedName>
    <definedName name="XA134.67" localSheetId="53">'[1]Bancos Múltiples'!#REF!</definedName>
    <definedName name="XA134.67" localSheetId="64">'[1]Bancos Múltiples'!#REF!</definedName>
    <definedName name="XA134.67" localSheetId="65">'[1]Bancos Múltiples'!#REF!</definedName>
    <definedName name="XA134.67" localSheetId="73">'[1]Bancos Múltiples'!#REF!</definedName>
    <definedName name="XA134.67" localSheetId="74">'[1]Bancos Múltiples'!#REF!</definedName>
    <definedName name="XA134.67" localSheetId="0">'[1]Bancos Múltiples'!#REF!</definedName>
    <definedName name="XA134.67">'[1]Bancos Múltiples'!#REF!</definedName>
    <definedName name="XA134.99" localSheetId="1">'[1]Bancos Múltiples'!#REF!</definedName>
    <definedName name="XA134.99" localSheetId="28">'[1]Bancos Múltiples'!#REF!</definedName>
    <definedName name="XA134.99" localSheetId="29">'[1]Bancos Múltiples'!#REF!</definedName>
    <definedName name="XA134.99" localSheetId="4">'[1]Bancos Múltiples'!#REF!</definedName>
    <definedName name="XA134.99" localSheetId="43">'[1]Bancos Múltiples'!#REF!</definedName>
    <definedName name="XA134.99" localSheetId="44">'[1]Bancos Múltiples'!#REF!</definedName>
    <definedName name="XA134.99" localSheetId="52">'[1]Bancos Múltiples'!#REF!</definedName>
    <definedName name="XA134.99" localSheetId="5">'[1]Bancos Múltiples'!#REF!</definedName>
    <definedName name="XA134.99" localSheetId="53">'[1]Bancos Múltiples'!#REF!</definedName>
    <definedName name="XA134.99" localSheetId="64">'[1]Bancos Múltiples'!#REF!</definedName>
    <definedName name="XA134.99" localSheetId="65">'[1]Bancos Múltiples'!#REF!</definedName>
    <definedName name="XA134.99" localSheetId="73">'[1]Bancos Múltiples'!#REF!</definedName>
    <definedName name="XA134.99" localSheetId="74">'[1]Bancos Múltiples'!#REF!</definedName>
    <definedName name="XA134.99" localSheetId="0">'[1]Bancos Múltiples'!#REF!</definedName>
    <definedName name="XA134.99">'[1]Bancos Múltiples'!#REF!</definedName>
    <definedName name="XA138.00" localSheetId="1">'[1]Bancos Múltiples'!#REF!</definedName>
    <definedName name="XA138.00" localSheetId="28">'[1]Bancos Múltiples'!#REF!</definedName>
    <definedName name="XA138.00" localSheetId="29">'[1]Bancos Múltiples'!#REF!</definedName>
    <definedName name="XA138.00" localSheetId="4">'[1]Bancos Múltiples'!#REF!</definedName>
    <definedName name="XA138.00" localSheetId="43">'[1]Bancos Múltiples'!#REF!</definedName>
    <definedName name="XA138.00" localSheetId="44">'[1]Bancos Múltiples'!#REF!</definedName>
    <definedName name="XA138.00" localSheetId="52">'[1]Bancos Múltiples'!#REF!</definedName>
    <definedName name="XA138.00" localSheetId="5">'[1]Bancos Múltiples'!#REF!</definedName>
    <definedName name="XA138.00" localSheetId="53">'[1]Bancos Múltiples'!#REF!</definedName>
    <definedName name="XA138.00" localSheetId="64">'[1]Bancos Múltiples'!#REF!</definedName>
    <definedName name="XA138.00" localSheetId="65">'[1]Bancos Múltiples'!#REF!</definedName>
    <definedName name="XA138.00" localSheetId="73">'[1]Bancos Múltiples'!#REF!</definedName>
    <definedName name="XA138.00" localSheetId="74">'[1]Bancos Múltiples'!#REF!</definedName>
    <definedName name="XA138.00" localSheetId="0">'[1]Bancos Múltiples'!#REF!</definedName>
    <definedName name="XA138.00">'[1]Bancos Múltiples'!#REF!</definedName>
    <definedName name="XA138.01" localSheetId="1">'[1]Bancos Múltiples'!#REF!</definedName>
    <definedName name="XA138.01" localSheetId="28">'[1]Bancos Múltiples'!#REF!</definedName>
    <definedName name="XA138.01" localSheetId="29">'[1]Bancos Múltiples'!#REF!</definedName>
    <definedName name="XA138.01" localSheetId="4">'[1]Bancos Múltiples'!#REF!</definedName>
    <definedName name="XA138.01" localSheetId="43">'[1]Bancos Múltiples'!#REF!</definedName>
    <definedName name="XA138.01" localSheetId="44">'[1]Bancos Múltiples'!#REF!</definedName>
    <definedName name="XA138.01" localSheetId="52">'[1]Bancos Múltiples'!#REF!</definedName>
    <definedName name="XA138.01" localSheetId="5">'[1]Bancos Múltiples'!#REF!</definedName>
    <definedName name="XA138.01" localSheetId="53">'[1]Bancos Múltiples'!#REF!</definedName>
    <definedName name="XA138.01" localSheetId="64">'[1]Bancos Múltiples'!#REF!</definedName>
    <definedName name="XA138.01" localSheetId="65">'[1]Bancos Múltiples'!#REF!</definedName>
    <definedName name="XA138.01" localSheetId="73">'[1]Bancos Múltiples'!#REF!</definedName>
    <definedName name="XA138.01" localSheetId="74">'[1]Bancos Múltiples'!#REF!</definedName>
    <definedName name="XA138.01" localSheetId="0">'[1]Bancos Múltiples'!#REF!</definedName>
    <definedName name="XA138.01">'[1]Bancos Múltiples'!#REF!</definedName>
    <definedName name="XA138.02" localSheetId="1">'[1]Bancos Múltiples'!#REF!</definedName>
    <definedName name="XA138.02" localSheetId="28">'[1]Bancos Múltiples'!#REF!</definedName>
    <definedName name="XA138.02" localSheetId="29">'[1]Bancos Múltiples'!#REF!</definedName>
    <definedName name="XA138.02" localSheetId="4">'[1]Bancos Múltiples'!#REF!</definedName>
    <definedName name="XA138.02" localSheetId="43">'[1]Bancos Múltiples'!#REF!</definedName>
    <definedName name="XA138.02" localSheetId="44">'[1]Bancos Múltiples'!#REF!</definedName>
    <definedName name="XA138.02" localSheetId="52">'[1]Bancos Múltiples'!#REF!</definedName>
    <definedName name="XA138.02" localSheetId="5">'[1]Bancos Múltiples'!#REF!</definedName>
    <definedName name="XA138.02" localSheetId="53">'[1]Bancos Múltiples'!#REF!</definedName>
    <definedName name="XA138.02" localSheetId="64">'[1]Bancos Múltiples'!#REF!</definedName>
    <definedName name="XA138.02" localSheetId="65">'[1]Bancos Múltiples'!#REF!</definedName>
    <definedName name="XA138.02" localSheetId="73">'[1]Bancos Múltiples'!#REF!</definedName>
    <definedName name="XA138.02" localSheetId="74">'[1]Bancos Múltiples'!#REF!</definedName>
    <definedName name="XA138.02" localSheetId="0">'[1]Bancos Múltiples'!#REF!</definedName>
    <definedName name="XA138.02">'[1]Bancos Múltiples'!#REF!</definedName>
    <definedName name="XA138.03" localSheetId="1">'[1]Bancos Múltiples'!#REF!</definedName>
    <definedName name="XA138.03" localSheetId="28">'[1]Bancos Múltiples'!#REF!</definedName>
    <definedName name="XA138.03" localSheetId="29">'[1]Bancos Múltiples'!#REF!</definedName>
    <definedName name="XA138.03" localSheetId="4">'[1]Bancos Múltiples'!#REF!</definedName>
    <definedName name="XA138.03" localSheetId="43">'[1]Bancos Múltiples'!#REF!</definedName>
    <definedName name="XA138.03" localSheetId="44">'[1]Bancos Múltiples'!#REF!</definedName>
    <definedName name="XA138.03" localSheetId="52">'[1]Bancos Múltiples'!#REF!</definedName>
    <definedName name="XA138.03" localSheetId="5">'[1]Bancos Múltiples'!#REF!</definedName>
    <definedName name="XA138.03" localSheetId="53">'[1]Bancos Múltiples'!#REF!</definedName>
    <definedName name="XA138.03" localSheetId="64">'[1]Bancos Múltiples'!#REF!</definedName>
    <definedName name="XA138.03" localSheetId="65">'[1]Bancos Múltiples'!#REF!</definedName>
    <definedName name="XA138.03" localSheetId="73">'[1]Bancos Múltiples'!#REF!</definedName>
    <definedName name="XA138.03" localSheetId="74">'[1]Bancos Múltiples'!#REF!</definedName>
    <definedName name="XA138.03" localSheetId="0">'[1]Bancos Múltiples'!#REF!</definedName>
    <definedName name="XA138.03">'[1]Bancos Múltiples'!#REF!</definedName>
    <definedName name="XA138.04" localSheetId="1">'[1]Bancos Múltiples'!#REF!</definedName>
    <definedName name="XA138.04" localSheetId="28">'[1]Bancos Múltiples'!#REF!</definedName>
    <definedName name="XA138.04" localSheetId="29">'[1]Bancos Múltiples'!#REF!</definedName>
    <definedName name="XA138.04" localSheetId="4">'[1]Bancos Múltiples'!#REF!</definedName>
    <definedName name="XA138.04" localSheetId="43">'[1]Bancos Múltiples'!#REF!</definedName>
    <definedName name="XA138.04" localSheetId="44">'[1]Bancos Múltiples'!#REF!</definedName>
    <definedName name="XA138.04" localSheetId="52">'[1]Bancos Múltiples'!#REF!</definedName>
    <definedName name="XA138.04" localSheetId="5">'[1]Bancos Múltiples'!#REF!</definedName>
    <definedName name="XA138.04" localSheetId="53">'[1]Bancos Múltiples'!#REF!</definedName>
    <definedName name="XA138.04" localSheetId="64">'[1]Bancos Múltiples'!#REF!</definedName>
    <definedName name="XA138.04" localSheetId="65">'[1]Bancos Múltiples'!#REF!</definedName>
    <definedName name="XA138.04" localSheetId="73">'[1]Bancos Múltiples'!#REF!</definedName>
    <definedName name="XA138.04" localSheetId="74">'[1]Bancos Múltiples'!#REF!</definedName>
    <definedName name="XA138.04" localSheetId="0">'[1]Bancos Múltiples'!#REF!</definedName>
    <definedName name="XA138.04">'[1]Bancos Múltiples'!#REF!</definedName>
    <definedName name="XA138.92" localSheetId="1">'[1]Bancos Múltiples'!#REF!</definedName>
    <definedName name="XA138.92" localSheetId="28">'[1]Bancos Múltiples'!#REF!</definedName>
    <definedName name="XA138.92" localSheetId="29">'[1]Bancos Múltiples'!#REF!</definedName>
    <definedName name="XA138.92" localSheetId="4">'[1]Bancos Múltiples'!#REF!</definedName>
    <definedName name="XA138.92" localSheetId="43">'[1]Bancos Múltiples'!#REF!</definedName>
    <definedName name="XA138.92" localSheetId="44">'[1]Bancos Múltiples'!#REF!</definedName>
    <definedName name="XA138.92" localSheetId="52">'[1]Bancos Múltiples'!#REF!</definedName>
    <definedName name="XA138.92" localSheetId="5">'[1]Bancos Múltiples'!#REF!</definedName>
    <definedName name="XA138.92" localSheetId="53">'[1]Bancos Múltiples'!#REF!</definedName>
    <definedName name="XA138.92" localSheetId="64">'[1]Bancos Múltiples'!#REF!</definedName>
    <definedName name="XA138.92" localSheetId="65">'[1]Bancos Múltiples'!#REF!</definedName>
    <definedName name="XA138.92" localSheetId="73">'[1]Bancos Múltiples'!#REF!</definedName>
    <definedName name="XA138.92" localSheetId="74">'[1]Bancos Múltiples'!#REF!</definedName>
    <definedName name="XA138.92" localSheetId="0">'[1]Bancos Múltiples'!#REF!</definedName>
    <definedName name="XA138.92">'[1]Bancos Múltiples'!#REF!</definedName>
    <definedName name="XA139.00" localSheetId="1">'[1]Bancos Múltiples'!#REF!</definedName>
    <definedName name="XA139.00" localSheetId="28">'[1]Bancos Múltiples'!#REF!</definedName>
    <definedName name="XA139.00" localSheetId="29">'[1]Bancos Múltiples'!#REF!</definedName>
    <definedName name="XA139.00" localSheetId="4">'[1]Bancos Múltiples'!#REF!</definedName>
    <definedName name="XA139.00" localSheetId="43">'[1]Bancos Múltiples'!#REF!</definedName>
    <definedName name="XA139.00" localSheetId="44">'[1]Bancos Múltiples'!#REF!</definedName>
    <definedName name="XA139.00" localSheetId="52">'[1]Bancos Múltiples'!#REF!</definedName>
    <definedName name="XA139.00" localSheetId="5">'[1]Bancos Múltiples'!#REF!</definedName>
    <definedName name="XA139.00" localSheetId="53">'[1]Bancos Múltiples'!#REF!</definedName>
    <definedName name="XA139.00" localSheetId="64">'[1]Bancos Múltiples'!#REF!</definedName>
    <definedName name="XA139.00" localSheetId="65">'[1]Bancos Múltiples'!#REF!</definedName>
    <definedName name="XA139.00" localSheetId="73">'[1]Bancos Múltiples'!#REF!</definedName>
    <definedName name="XA139.00" localSheetId="74">'[1]Bancos Múltiples'!#REF!</definedName>
    <definedName name="XA139.00" localSheetId="0">'[1]Bancos Múltiples'!#REF!</definedName>
    <definedName name="XA139.00">'[1]Bancos Múltiples'!#REF!</definedName>
    <definedName name="XA139.01" localSheetId="1">'[1]Bancos Múltiples'!#REF!</definedName>
    <definedName name="XA139.01" localSheetId="28">'[1]Bancos Múltiples'!#REF!</definedName>
    <definedName name="XA139.01" localSheetId="29">'[1]Bancos Múltiples'!#REF!</definedName>
    <definedName name="XA139.01" localSheetId="4">'[1]Bancos Múltiples'!#REF!</definedName>
    <definedName name="XA139.01" localSheetId="43">'[1]Bancos Múltiples'!#REF!</definedName>
    <definedName name="XA139.01" localSheetId="44">'[1]Bancos Múltiples'!#REF!</definedName>
    <definedName name="XA139.01" localSheetId="52">'[1]Bancos Múltiples'!#REF!</definedName>
    <definedName name="XA139.01" localSheetId="5">'[1]Bancos Múltiples'!#REF!</definedName>
    <definedName name="XA139.01" localSheetId="53">'[1]Bancos Múltiples'!#REF!</definedName>
    <definedName name="XA139.01" localSheetId="64">'[1]Bancos Múltiples'!#REF!</definedName>
    <definedName name="XA139.01" localSheetId="65">'[1]Bancos Múltiples'!#REF!</definedName>
    <definedName name="XA139.01" localSheetId="73">'[1]Bancos Múltiples'!#REF!</definedName>
    <definedName name="XA139.01" localSheetId="74">'[1]Bancos Múltiples'!#REF!</definedName>
    <definedName name="XA139.01" localSheetId="0">'[1]Bancos Múltiples'!#REF!</definedName>
    <definedName name="XA139.01">'[1]Bancos Múltiples'!#REF!</definedName>
    <definedName name="XA139.02" localSheetId="1">'[1]Bancos Múltiples'!#REF!</definedName>
    <definedName name="XA139.02" localSheetId="28">'[1]Bancos Múltiples'!#REF!</definedName>
    <definedName name="XA139.02" localSheetId="29">'[1]Bancos Múltiples'!#REF!</definedName>
    <definedName name="XA139.02" localSheetId="4">'[1]Bancos Múltiples'!#REF!</definedName>
    <definedName name="XA139.02" localSheetId="43">'[1]Bancos Múltiples'!#REF!</definedName>
    <definedName name="XA139.02" localSheetId="44">'[1]Bancos Múltiples'!#REF!</definedName>
    <definedName name="XA139.02" localSheetId="52">'[1]Bancos Múltiples'!#REF!</definedName>
    <definedName name="XA139.02" localSheetId="5">'[1]Bancos Múltiples'!#REF!</definedName>
    <definedName name="XA139.02" localSheetId="53">'[1]Bancos Múltiples'!#REF!</definedName>
    <definedName name="XA139.02" localSheetId="64">'[1]Bancos Múltiples'!#REF!</definedName>
    <definedName name="XA139.02" localSheetId="65">'[1]Bancos Múltiples'!#REF!</definedName>
    <definedName name="XA139.02" localSheetId="73">'[1]Bancos Múltiples'!#REF!</definedName>
    <definedName name="XA139.02" localSheetId="74">'[1]Bancos Múltiples'!#REF!</definedName>
    <definedName name="XA139.02" localSheetId="0">'[1]Bancos Múltiples'!#REF!</definedName>
    <definedName name="XA139.02">'[1]Bancos Múltiples'!#REF!</definedName>
    <definedName name="XA139.03" localSheetId="1">'[1]Bancos Múltiples'!#REF!</definedName>
    <definedName name="XA139.03" localSheetId="28">'[1]Bancos Múltiples'!#REF!</definedName>
    <definedName name="XA139.03" localSheetId="29">'[1]Bancos Múltiples'!#REF!</definedName>
    <definedName name="XA139.03" localSheetId="4">'[1]Bancos Múltiples'!#REF!</definedName>
    <definedName name="XA139.03" localSheetId="43">'[1]Bancos Múltiples'!#REF!</definedName>
    <definedName name="XA139.03" localSheetId="44">'[1]Bancos Múltiples'!#REF!</definedName>
    <definedName name="XA139.03" localSheetId="52">'[1]Bancos Múltiples'!#REF!</definedName>
    <definedName name="XA139.03" localSheetId="5">'[1]Bancos Múltiples'!#REF!</definedName>
    <definedName name="XA139.03" localSheetId="53">'[1]Bancos Múltiples'!#REF!</definedName>
    <definedName name="XA139.03" localSheetId="64">'[1]Bancos Múltiples'!#REF!</definedName>
    <definedName name="XA139.03" localSheetId="65">'[1]Bancos Múltiples'!#REF!</definedName>
    <definedName name="XA139.03" localSheetId="73">'[1]Bancos Múltiples'!#REF!</definedName>
    <definedName name="XA139.03" localSheetId="74">'[1]Bancos Múltiples'!#REF!</definedName>
    <definedName name="XA139.03" localSheetId="0">'[1]Bancos Múltiples'!#REF!</definedName>
    <definedName name="XA139.03">'[1]Bancos Múltiples'!#REF!</definedName>
    <definedName name="XA139.04" localSheetId="1">'[1]Bancos Múltiples'!#REF!</definedName>
    <definedName name="XA139.04" localSheetId="28">'[1]Bancos Múltiples'!#REF!</definedName>
    <definedName name="XA139.04" localSheetId="29">'[1]Bancos Múltiples'!#REF!</definedName>
    <definedName name="XA139.04" localSheetId="4">'[1]Bancos Múltiples'!#REF!</definedName>
    <definedName name="XA139.04" localSheetId="43">'[1]Bancos Múltiples'!#REF!</definedName>
    <definedName name="XA139.04" localSheetId="44">'[1]Bancos Múltiples'!#REF!</definedName>
    <definedName name="XA139.04" localSheetId="52">'[1]Bancos Múltiples'!#REF!</definedName>
    <definedName name="XA139.04" localSheetId="5">'[1]Bancos Múltiples'!#REF!</definedName>
    <definedName name="XA139.04" localSheetId="53">'[1]Bancos Múltiples'!#REF!</definedName>
    <definedName name="XA139.04" localSheetId="64">'[1]Bancos Múltiples'!#REF!</definedName>
    <definedName name="XA139.04" localSheetId="65">'[1]Bancos Múltiples'!#REF!</definedName>
    <definedName name="XA139.04" localSheetId="73">'[1]Bancos Múltiples'!#REF!</definedName>
    <definedName name="XA139.04" localSheetId="74">'[1]Bancos Múltiples'!#REF!</definedName>
    <definedName name="XA139.04" localSheetId="0">'[1]Bancos Múltiples'!#REF!</definedName>
    <definedName name="XA139.04">'[1]Bancos Múltiples'!#REF!</definedName>
    <definedName name="XA139.05" localSheetId="1">'[1]Bancos Múltiples'!#REF!</definedName>
    <definedName name="XA139.05" localSheetId="28">'[1]Bancos Múltiples'!#REF!</definedName>
    <definedName name="XA139.05" localSheetId="29">'[1]Bancos Múltiples'!#REF!</definedName>
    <definedName name="XA139.05" localSheetId="4">'[1]Bancos Múltiples'!#REF!</definedName>
    <definedName name="XA139.05" localSheetId="43">'[1]Bancos Múltiples'!#REF!</definedName>
    <definedName name="XA139.05" localSheetId="44">'[1]Bancos Múltiples'!#REF!</definedName>
    <definedName name="XA139.05" localSheetId="52">'[1]Bancos Múltiples'!#REF!</definedName>
    <definedName name="XA139.05" localSheetId="5">'[1]Bancos Múltiples'!#REF!</definedName>
    <definedName name="XA139.05" localSheetId="53">'[1]Bancos Múltiples'!#REF!</definedName>
    <definedName name="XA139.05" localSheetId="64">'[1]Bancos Múltiples'!#REF!</definedName>
    <definedName name="XA139.05" localSheetId="65">'[1]Bancos Múltiples'!#REF!</definedName>
    <definedName name="XA139.05" localSheetId="73">'[1]Bancos Múltiples'!#REF!</definedName>
    <definedName name="XA139.05" localSheetId="74">'[1]Bancos Múltiples'!#REF!</definedName>
    <definedName name="XA139.05" localSheetId="0">'[1]Bancos Múltiples'!#REF!</definedName>
    <definedName name="XA139.05">'[1]Bancos Múltiples'!#REF!</definedName>
    <definedName name="XA139.06" localSheetId="1">'[1]Bancos Múltiples'!#REF!</definedName>
    <definedName name="XA139.06" localSheetId="28">'[1]Bancos Múltiples'!#REF!</definedName>
    <definedName name="XA139.06" localSheetId="29">'[1]Bancos Múltiples'!#REF!</definedName>
    <definedName name="XA139.06" localSheetId="4">'[1]Bancos Múltiples'!#REF!</definedName>
    <definedName name="XA139.06" localSheetId="43">'[1]Bancos Múltiples'!#REF!</definedName>
    <definedName name="XA139.06" localSheetId="44">'[1]Bancos Múltiples'!#REF!</definedName>
    <definedName name="XA139.06" localSheetId="52">'[1]Bancos Múltiples'!#REF!</definedName>
    <definedName name="XA139.06" localSheetId="5">'[1]Bancos Múltiples'!#REF!</definedName>
    <definedName name="XA139.06" localSheetId="53">'[1]Bancos Múltiples'!#REF!</definedName>
    <definedName name="XA139.06" localSheetId="64">'[1]Bancos Múltiples'!#REF!</definedName>
    <definedName name="XA139.06" localSheetId="65">'[1]Bancos Múltiples'!#REF!</definedName>
    <definedName name="XA139.06" localSheetId="73">'[1]Bancos Múltiples'!#REF!</definedName>
    <definedName name="XA139.06" localSheetId="74">'[1]Bancos Múltiples'!#REF!</definedName>
    <definedName name="XA139.06" localSheetId="0">'[1]Bancos Múltiples'!#REF!</definedName>
    <definedName name="XA139.06">'[1]Bancos Múltiples'!#REF!</definedName>
    <definedName name="XA139.07" localSheetId="1">'[1]Bancos Múltiples'!#REF!</definedName>
    <definedName name="XA139.07" localSheetId="28">'[1]Bancos Múltiples'!#REF!</definedName>
    <definedName name="XA139.07" localSheetId="29">'[1]Bancos Múltiples'!#REF!</definedName>
    <definedName name="XA139.07" localSheetId="4">'[1]Bancos Múltiples'!#REF!</definedName>
    <definedName name="XA139.07" localSheetId="43">'[1]Bancos Múltiples'!#REF!</definedName>
    <definedName name="XA139.07" localSheetId="44">'[1]Bancos Múltiples'!#REF!</definedName>
    <definedName name="XA139.07" localSheetId="52">'[1]Bancos Múltiples'!#REF!</definedName>
    <definedName name="XA139.07" localSheetId="5">'[1]Bancos Múltiples'!#REF!</definedName>
    <definedName name="XA139.07" localSheetId="53">'[1]Bancos Múltiples'!#REF!</definedName>
    <definedName name="XA139.07" localSheetId="64">'[1]Bancos Múltiples'!#REF!</definedName>
    <definedName name="XA139.07" localSheetId="65">'[1]Bancos Múltiples'!#REF!</definedName>
    <definedName name="XA139.07" localSheetId="73">'[1]Bancos Múltiples'!#REF!</definedName>
    <definedName name="XA139.07" localSheetId="74">'[1]Bancos Múltiples'!#REF!</definedName>
    <definedName name="XA139.07" localSheetId="0">'[1]Bancos Múltiples'!#REF!</definedName>
    <definedName name="XA139.07">'[1]Bancos Múltiples'!#REF!</definedName>
    <definedName name="XA140.00" localSheetId="1">'[1]Bancos Múltiples'!#REF!</definedName>
    <definedName name="XA140.00" localSheetId="28">'[1]Bancos Múltiples'!#REF!</definedName>
    <definedName name="XA140.00" localSheetId="29">'[1]Bancos Múltiples'!#REF!</definedName>
    <definedName name="XA140.00" localSheetId="4">'[1]Bancos Múltiples'!#REF!</definedName>
    <definedName name="XA140.00" localSheetId="43">'[1]Bancos Múltiples'!#REF!</definedName>
    <definedName name="XA140.00" localSheetId="44">'[1]Bancos Múltiples'!#REF!</definedName>
    <definedName name="XA140.00" localSheetId="52">'[1]Bancos Múltiples'!#REF!</definedName>
    <definedName name="XA140.00" localSheetId="5">'[1]Bancos Múltiples'!#REF!</definedName>
    <definedName name="XA140.00" localSheetId="53">'[1]Bancos Múltiples'!#REF!</definedName>
    <definedName name="XA140.00" localSheetId="64">'[1]Bancos Múltiples'!#REF!</definedName>
    <definedName name="XA140.00" localSheetId="65">'[1]Bancos Múltiples'!#REF!</definedName>
    <definedName name="XA140.00" localSheetId="73">'[1]Bancos Múltiples'!#REF!</definedName>
    <definedName name="XA140.00" localSheetId="74">'[1]Bancos Múltiples'!#REF!</definedName>
    <definedName name="XA140.00" localSheetId="0">'[1]Bancos Múltiples'!#REF!</definedName>
    <definedName name="XA140.00">'[1]Bancos Múltiples'!#REF!</definedName>
    <definedName name="XA141.00" localSheetId="1">'[1]Bancos Múltiples'!#REF!</definedName>
    <definedName name="XA141.00" localSheetId="28">'[1]Bancos Múltiples'!#REF!</definedName>
    <definedName name="XA141.00" localSheetId="29">'[1]Bancos Múltiples'!#REF!</definedName>
    <definedName name="XA141.00" localSheetId="4">'[1]Bancos Múltiples'!#REF!</definedName>
    <definedName name="XA141.00" localSheetId="43">'[1]Bancos Múltiples'!#REF!</definedName>
    <definedName name="XA141.00" localSheetId="44">'[1]Bancos Múltiples'!#REF!</definedName>
    <definedName name="XA141.00" localSheetId="52">'[1]Bancos Múltiples'!#REF!</definedName>
    <definedName name="XA141.00" localSheetId="5">'[1]Bancos Múltiples'!#REF!</definedName>
    <definedName name="XA141.00" localSheetId="53">'[1]Bancos Múltiples'!#REF!</definedName>
    <definedName name="XA141.00" localSheetId="64">'[1]Bancos Múltiples'!#REF!</definedName>
    <definedName name="XA141.00" localSheetId="65">'[1]Bancos Múltiples'!#REF!</definedName>
    <definedName name="XA141.00" localSheetId="73">'[1]Bancos Múltiples'!#REF!</definedName>
    <definedName name="XA141.00" localSheetId="74">'[1]Bancos Múltiples'!#REF!</definedName>
    <definedName name="XA141.00" localSheetId="0">'[1]Bancos Múltiples'!#REF!</definedName>
    <definedName name="XA141.00">'[1]Bancos Múltiples'!#REF!</definedName>
    <definedName name="XA141.01" localSheetId="1">'[1]Bancos Múltiples'!#REF!</definedName>
    <definedName name="XA141.01" localSheetId="28">'[1]Bancos Múltiples'!#REF!</definedName>
    <definedName name="XA141.01" localSheetId="29">'[1]Bancos Múltiples'!#REF!</definedName>
    <definedName name="XA141.01" localSheetId="4">'[1]Bancos Múltiples'!#REF!</definedName>
    <definedName name="XA141.01" localSheetId="43">'[1]Bancos Múltiples'!#REF!</definedName>
    <definedName name="XA141.01" localSheetId="44">'[1]Bancos Múltiples'!#REF!</definedName>
    <definedName name="XA141.01" localSheetId="52">'[1]Bancos Múltiples'!#REF!</definedName>
    <definedName name="XA141.01" localSheetId="5">'[1]Bancos Múltiples'!#REF!</definedName>
    <definedName name="XA141.01" localSheetId="53">'[1]Bancos Múltiples'!#REF!</definedName>
    <definedName name="XA141.01" localSheetId="64">'[1]Bancos Múltiples'!#REF!</definedName>
    <definedName name="XA141.01" localSheetId="65">'[1]Bancos Múltiples'!#REF!</definedName>
    <definedName name="XA141.01" localSheetId="73">'[1]Bancos Múltiples'!#REF!</definedName>
    <definedName name="XA141.01" localSheetId="74">'[1]Bancos Múltiples'!#REF!</definedName>
    <definedName name="XA141.01" localSheetId="0">'[1]Bancos Múltiples'!#REF!</definedName>
    <definedName name="XA141.01">'[1]Bancos Múltiples'!#REF!</definedName>
    <definedName name="XA141.02" localSheetId="1">'[1]Bancos Múltiples'!#REF!</definedName>
    <definedName name="XA141.02" localSheetId="28">'[1]Bancos Múltiples'!#REF!</definedName>
    <definedName name="XA141.02" localSheetId="29">'[1]Bancos Múltiples'!#REF!</definedName>
    <definedName name="XA141.02" localSheetId="4">'[1]Bancos Múltiples'!#REF!</definedName>
    <definedName name="XA141.02" localSheetId="43">'[1]Bancos Múltiples'!#REF!</definedName>
    <definedName name="XA141.02" localSheetId="44">'[1]Bancos Múltiples'!#REF!</definedName>
    <definedName name="XA141.02" localSheetId="52">'[1]Bancos Múltiples'!#REF!</definedName>
    <definedName name="XA141.02" localSheetId="5">'[1]Bancos Múltiples'!#REF!</definedName>
    <definedName name="XA141.02" localSheetId="53">'[1]Bancos Múltiples'!#REF!</definedName>
    <definedName name="XA141.02" localSheetId="64">'[1]Bancos Múltiples'!#REF!</definedName>
    <definedName name="XA141.02" localSheetId="65">'[1]Bancos Múltiples'!#REF!</definedName>
    <definedName name="XA141.02" localSheetId="73">'[1]Bancos Múltiples'!#REF!</definedName>
    <definedName name="XA141.02" localSheetId="74">'[1]Bancos Múltiples'!#REF!</definedName>
    <definedName name="XA141.02" localSheetId="0">'[1]Bancos Múltiples'!#REF!</definedName>
    <definedName name="XA141.02">'[1]Bancos Múltiples'!#REF!</definedName>
    <definedName name="XA141.03" localSheetId="1">'[1]Bancos Múltiples'!#REF!</definedName>
    <definedName name="XA141.03" localSheetId="28">'[1]Bancos Múltiples'!#REF!</definedName>
    <definedName name="XA141.03" localSheetId="29">'[1]Bancos Múltiples'!#REF!</definedName>
    <definedName name="XA141.03" localSheetId="4">'[1]Bancos Múltiples'!#REF!</definedName>
    <definedName name="XA141.03" localSheetId="43">'[1]Bancos Múltiples'!#REF!</definedName>
    <definedName name="XA141.03" localSheetId="44">'[1]Bancos Múltiples'!#REF!</definedName>
    <definedName name="XA141.03" localSheetId="52">'[1]Bancos Múltiples'!#REF!</definedName>
    <definedName name="XA141.03" localSheetId="5">'[1]Bancos Múltiples'!#REF!</definedName>
    <definedName name="XA141.03" localSheetId="53">'[1]Bancos Múltiples'!#REF!</definedName>
    <definedName name="XA141.03" localSheetId="64">'[1]Bancos Múltiples'!#REF!</definedName>
    <definedName name="XA141.03" localSheetId="65">'[1]Bancos Múltiples'!#REF!</definedName>
    <definedName name="XA141.03" localSheetId="73">'[1]Bancos Múltiples'!#REF!</definedName>
    <definedName name="XA141.03" localSheetId="74">'[1]Bancos Múltiples'!#REF!</definedName>
    <definedName name="XA141.03" localSheetId="0">'[1]Bancos Múltiples'!#REF!</definedName>
    <definedName name="XA141.03">'[1]Bancos Múltiples'!#REF!</definedName>
    <definedName name="XA141.99" localSheetId="1">'[1]Bancos Múltiples'!#REF!</definedName>
    <definedName name="XA141.99" localSheetId="28">'[1]Bancos Múltiples'!#REF!</definedName>
    <definedName name="XA141.99" localSheetId="29">'[1]Bancos Múltiples'!#REF!</definedName>
    <definedName name="XA141.99" localSheetId="4">'[1]Bancos Múltiples'!#REF!</definedName>
    <definedName name="XA141.99" localSheetId="43">'[1]Bancos Múltiples'!#REF!</definedName>
    <definedName name="XA141.99" localSheetId="44">'[1]Bancos Múltiples'!#REF!</definedName>
    <definedName name="XA141.99" localSheetId="52">'[1]Bancos Múltiples'!#REF!</definedName>
    <definedName name="XA141.99" localSheetId="5">'[1]Bancos Múltiples'!#REF!</definedName>
    <definedName name="XA141.99" localSheetId="53">'[1]Bancos Múltiples'!#REF!</definedName>
    <definedName name="XA141.99" localSheetId="64">'[1]Bancos Múltiples'!#REF!</definedName>
    <definedName name="XA141.99" localSheetId="65">'[1]Bancos Múltiples'!#REF!</definedName>
    <definedName name="XA141.99" localSheetId="73">'[1]Bancos Múltiples'!#REF!</definedName>
    <definedName name="XA141.99" localSheetId="74">'[1]Bancos Múltiples'!#REF!</definedName>
    <definedName name="XA141.99" localSheetId="0">'[1]Bancos Múltiples'!#REF!</definedName>
    <definedName name="XA141.99">'[1]Bancos Múltiples'!#REF!</definedName>
    <definedName name="XA142.00" localSheetId="1">'[1]Bancos Múltiples'!#REF!</definedName>
    <definedName name="XA142.00" localSheetId="28">'[1]Bancos Múltiples'!#REF!</definedName>
    <definedName name="XA142.00" localSheetId="29">'[1]Bancos Múltiples'!#REF!</definedName>
    <definedName name="XA142.00" localSheetId="4">'[1]Bancos Múltiples'!#REF!</definedName>
    <definedName name="XA142.00" localSheetId="43">'[1]Bancos Múltiples'!#REF!</definedName>
    <definedName name="XA142.00" localSheetId="44">'[1]Bancos Múltiples'!#REF!</definedName>
    <definedName name="XA142.00" localSheetId="52">'[1]Bancos Múltiples'!#REF!</definedName>
    <definedName name="XA142.00" localSheetId="5">'[1]Bancos Múltiples'!#REF!</definedName>
    <definedName name="XA142.00" localSheetId="53">'[1]Bancos Múltiples'!#REF!</definedName>
    <definedName name="XA142.00" localSheetId="64">'[1]Bancos Múltiples'!#REF!</definedName>
    <definedName name="XA142.00" localSheetId="65">'[1]Bancos Múltiples'!#REF!</definedName>
    <definedName name="XA142.00" localSheetId="73">'[1]Bancos Múltiples'!#REF!</definedName>
    <definedName name="XA142.00" localSheetId="74">'[1]Bancos Múltiples'!#REF!</definedName>
    <definedName name="XA142.00" localSheetId="0">'[1]Bancos Múltiples'!#REF!</definedName>
    <definedName name="XA142.00">'[1]Bancos Múltiples'!#REF!</definedName>
    <definedName name="XA142.01" localSheetId="1">'[1]Bancos Múltiples'!#REF!</definedName>
    <definedName name="XA142.01" localSheetId="28">'[1]Bancos Múltiples'!#REF!</definedName>
    <definedName name="XA142.01" localSheetId="29">'[1]Bancos Múltiples'!#REF!</definedName>
    <definedName name="XA142.01" localSheetId="4">'[1]Bancos Múltiples'!#REF!</definedName>
    <definedName name="XA142.01" localSheetId="43">'[1]Bancos Múltiples'!#REF!</definedName>
    <definedName name="XA142.01" localSheetId="44">'[1]Bancos Múltiples'!#REF!</definedName>
    <definedName name="XA142.01" localSheetId="52">'[1]Bancos Múltiples'!#REF!</definedName>
    <definedName name="XA142.01" localSheetId="5">'[1]Bancos Múltiples'!#REF!</definedName>
    <definedName name="XA142.01" localSheetId="53">'[1]Bancos Múltiples'!#REF!</definedName>
    <definedName name="XA142.01" localSheetId="64">'[1]Bancos Múltiples'!#REF!</definedName>
    <definedName name="XA142.01" localSheetId="65">'[1]Bancos Múltiples'!#REF!</definedName>
    <definedName name="XA142.01" localSheetId="73">'[1]Bancos Múltiples'!#REF!</definedName>
    <definedName name="XA142.01" localSheetId="74">'[1]Bancos Múltiples'!#REF!</definedName>
    <definedName name="XA142.01" localSheetId="0">'[1]Bancos Múltiples'!#REF!</definedName>
    <definedName name="XA142.01">'[1]Bancos Múltiples'!#REF!</definedName>
    <definedName name="XA142.02" localSheetId="1">'[1]Bancos Múltiples'!#REF!</definedName>
    <definedName name="XA142.02" localSheetId="28">'[1]Bancos Múltiples'!#REF!</definedName>
    <definedName name="XA142.02" localSheetId="29">'[1]Bancos Múltiples'!#REF!</definedName>
    <definedName name="XA142.02" localSheetId="4">'[1]Bancos Múltiples'!#REF!</definedName>
    <definedName name="XA142.02" localSheetId="43">'[1]Bancos Múltiples'!#REF!</definedName>
    <definedName name="XA142.02" localSheetId="44">'[1]Bancos Múltiples'!#REF!</definedName>
    <definedName name="XA142.02" localSheetId="52">'[1]Bancos Múltiples'!#REF!</definedName>
    <definedName name="XA142.02" localSheetId="5">'[1]Bancos Múltiples'!#REF!</definedName>
    <definedName name="XA142.02" localSheetId="53">'[1]Bancos Múltiples'!#REF!</definedName>
    <definedName name="XA142.02" localSheetId="64">'[1]Bancos Múltiples'!#REF!</definedName>
    <definedName name="XA142.02" localSheetId="65">'[1]Bancos Múltiples'!#REF!</definedName>
    <definedName name="XA142.02" localSheetId="73">'[1]Bancos Múltiples'!#REF!</definedName>
    <definedName name="XA142.02" localSheetId="74">'[1]Bancos Múltiples'!#REF!</definedName>
    <definedName name="XA142.02" localSheetId="0">'[1]Bancos Múltiples'!#REF!</definedName>
    <definedName name="XA142.02">'[1]Bancos Múltiples'!#REF!</definedName>
    <definedName name="XA142.03" localSheetId="1">'[1]Bancos Múltiples'!#REF!</definedName>
    <definedName name="XA142.03" localSheetId="28">'[1]Bancos Múltiples'!#REF!</definedName>
    <definedName name="XA142.03" localSheetId="29">'[1]Bancos Múltiples'!#REF!</definedName>
    <definedName name="XA142.03" localSheetId="4">'[1]Bancos Múltiples'!#REF!</definedName>
    <definedName name="XA142.03" localSheetId="43">'[1]Bancos Múltiples'!#REF!</definedName>
    <definedName name="XA142.03" localSheetId="44">'[1]Bancos Múltiples'!#REF!</definedName>
    <definedName name="XA142.03" localSheetId="52">'[1]Bancos Múltiples'!#REF!</definedName>
    <definedName name="XA142.03" localSheetId="5">'[1]Bancos Múltiples'!#REF!</definedName>
    <definedName name="XA142.03" localSheetId="53">'[1]Bancos Múltiples'!#REF!</definedName>
    <definedName name="XA142.03" localSheetId="64">'[1]Bancos Múltiples'!#REF!</definedName>
    <definedName name="XA142.03" localSheetId="65">'[1]Bancos Múltiples'!#REF!</definedName>
    <definedName name="XA142.03" localSheetId="73">'[1]Bancos Múltiples'!#REF!</definedName>
    <definedName name="XA142.03" localSheetId="74">'[1]Bancos Múltiples'!#REF!</definedName>
    <definedName name="XA142.03" localSheetId="0">'[1]Bancos Múltiples'!#REF!</definedName>
    <definedName name="XA142.03">'[1]Bancos Múltiples'!#REF!</definedName>
    <definedName name="XA142.04" localSheetId="1">'[1]Bancos Múltiples'!#REF!</definedName>
    <definedName name="XA142.04" localSheetId="28">'[1]Bancos Múltiples'!#REF!</definedName>
    <definedName name="XA142.04" localSheetId="29">'[1]Bancos Múltiples'!#REF!</definedName>
    <definedName name="XA142.04" localSheetId="4">'[1]Bancos Múltiples'!#REF!</definedName>
    <definedName name="XA142.04" localSheetId="43">'[1]Bancos Múltiples'!#REF!</definedName>
    <definedName name="XA142.04" localSheetId="44">'[1]Bancos Múltiples'!#REF!</definedName>
    <definedName name="XA142.04" localSheetId="52">'[1]Bancos Múltiples'!#REF!</definedName>
    <definedName name="XA142.04" localSheetId="5">'[1]Bancos Múltiples'!#REF!</definedName>
    <definedName name="XA142.04" localSheetId="53">'[1]Bancos Múltiples'!#REF!</definedName>
    <definedName name="XA142.04" localSheetId="64">'[1]Bancos Múltiples'!#REF!</definedName>
    <definedName name="XA142.04" localSheetId="65">'[1]Bancos Múltiples'!#REF!</definedName>
    <definedName name="XA142.04" localSheetId="73">'[1]Bancos Múltiples'!#REF!</definedName>
    <definedName name="XA142.04" localSheetId="74">'[1]Bancos Múltiples'!#REF!</definedName>
    <definedName name="XA142.04" localSheetId="0">'[1]Bancos Múltiples'!#REF!</definedName>
    <definedName name="XA142.04">'[1]Bancos Múltiples'!#REF!</definedName>
    <definedName name="XA142.05" localSheetId="1">'[1]Bancos Múltiples'!#REF!</definedName>
    <definedName name="XA142.05" localSheetId="28">'[1]Bancos Múltiples'!#REF!</definedName>
    <definedName name="XA142.05" localSheetId="29">'[1]Bancos Múltiples'!#REF!</definedName>
    <definedName name="XA142.05" localSheetId="4">'[1]Bancos Múltiples'!#REF!</definedName>
    <definedName name="XA142.05" localSheetId="43">'[1]Bancos Múltiples'!#REF!</definedName>
    <definedName name="XA142.05" localSheetId="44">'[1]Bancos Múltiples'!#REF!</definedName>
    <definedName name="XA142.05" localSheetId="52">'[1]Bancos Múltiples'!#REF!</definedName>
    <definedName name="XA142.05" localSheetId="5">'[1]Bancos Múltiples'!#REF!</definedName>
    <definedName name="XA142.05" localSheetId="53">'[1]Bancos Múltiples'!#REF!</definedName>
    <definedName name="XA142.05" localSheetId="64">'[1]Bancos Múltiples'!#REF!</definedName>
    <definedName name="XA142.05" localSheetId="65">'[1]Bancos Múltiples'!#REF!</definedName>
    <definedName name="XA142.05" localSheetId="73">'[1]Bancos Múltiples'!#REF!</definedName>
    <definedName name="XA142.05" localSheetId="74">'[1]Bancos Múltiples'!#REF!</definedName>
    <definedName name="XA142.05" localSheetId="0">'[1]Bancos Múltiples'!#REF!</definedName>
    <definedName name="XA142.05">'[1]Bancos Múltiples'!#REF!</definedName>
    <definedName name="XA142.06" localSheetId="1">'[1]Bancos Múltiples'!#REF!</definedName>
    <definedName name="XA142.06" localSheetId="28">'[1]Bancos Múltiples'!#REF!</definedName>
    <definedName name="XA142.06" localSheetId="29">'[1]Bancos Múltiples'!#REF!</definedName>
    <definedName name="XA142.06" localSheetId="4">'[1]Bancos Múltiples'!#REF!</definedName>
    <definedName name="XA142.06" localSheetId="43">'[1]Bancos Múltiples'!#REF!</definedName>
    <definedName name="XA142.06" localSheetId="44">'[1]Bancos Múltiples'!#REF!</definedName>
    <definedName name="XA142.06" localSheetId="52">'[1]Bancos Múltiples'!#REF!</definedName>
    <definedName name="XA142.06" localSheetId="5">'[1]Bancos Múltiples'!#REF!</definedName>
    <definedName name="XA142.06" localSheetId="53">'[1]Bancos Múltiples'!#REF!</definedName>
    <definedName name="XA142.06" localSheetId="64">'[1]Bancos Múltiples'!#REF!</definedName>
    <definedName name="XA142.06" localSheetId="65">'[1]Bancos Múltiples'!#REF!</definedName>
    <definedName name="XA142.06" localSheetId="73">'[1]Bancos Múltiples'!#REF!</definedName>
    <definedName name="XA142.06" localSheetId="74">'[1]Bancos Múltiples'!#REF!</definedName>
    <definedName name="XA142.06" localSheetId="0">'[1]Bancos Múltiples'!#REF!</definedName>
    <definedName name="XA142.06">'[1]Bancos Múltiples'!#REF!</definedName>
    <definedName name="XA142.07" localSheetId="1">'[1]Bancos Múltiples'!#REF!</definedName>
    <definedName name="XA142.07" localSheetId="28">'[1]Bancos Múltiples'!#REF!</definedName>
    <definedName name="XA142.07" localSheetId="29">'[1]Bancos Múltiples'!#REF!</definedName>
    <definedName name="XA142.07" localSheetId="4">'[1]Bancos Múltiples'!#REF!</definedName>
    <definedName name="XA142.07" localSheetId="43">'[1]Bancos Múltiples'!#REF!</definedName>
    <definedName name="XA142.07" localSheetId="44">'[1]Bancos Múltiples'!#REF!</definedName>
    <definedName name="XA142.07" localSheetId="52">'[1]Bancos Múltiples'!#REF!</definedName>
    <definedName name="XA142.07" localSheetId="5">'[1]Bancos Múltiples'!#REF!</definedName>
    <definedName name="XA142.07" localSheetId="53">'[1]Bancos Múltiples'!#REF!</definedName>
    <definedName name="XA142.07" localSheetId="64">'[1]Bancos Múltiples'!#REF!</definedName>
    <definedName name="XA142.07" localSheetId="65">'[1]Bancos Múltiples'!#REF!</definedName>
    <definedName name="XA142.07" localSheetId="73">'[1]Bancos Múltiples'!#REF!</definedName>
    <definedName name="XA142.07" localSheetId="74">'[1]Bancos Múltiples'!#REF!</definedName>
    <definedName name="XA142.07" localSheetId="0">'[1]Bancos Múltiples'!#REF!</definedName>
    <definedName name="XA142.07">'[1]Bancos Múltiples'!#REF!</definedName>
    <definedName name="XA142.08" localSheetId="1">'[1]Bancos Múltiples'!#REF!</definedName>
    <definedName name="XA142.08" localSheetId="28">'[1]Bancos Múltiples'!#REF!</definedName>
    <definedName name="XA142.08" localSheetId="29">'[1]Bancos Múltiples'!#REF!</definedName>
    <definedName name="XA142.08" localSheetId="4">'[1]Bancos Múltiples'!#REF!</definedName>
    <definedName name="XA142.08" localSheetId="43">'[1]Bancos Múltiples'!#REF!</definedName>
    <definedName name="XA142.08" localSheetId="44">'[1]Bancos Múltiples'!#REF!</definedName>
    <definedName name="XA142.08" localSheetId="52">'[1]Bancos Múltiples'!#REF!</definedName>
    <definedName name="XA142.08" localSheetId="5">'[1]Bancos Múltiples'!#REF!</definedName>
    <definedName name="XA142.08" localSheetId="53">'[1]Bancos Múltiples'!#REF!</definedName>
    <definedName name="XA142.08" localSheetId="64">'[1]Bancos Múltiples'!#REF!</definedName>
    <definedName name="XA142.08" localSheetId="65">'[1]Bancos Múltiples'!#REF!</definedName>
    <definedName name="XA142.08" localSheetId="73">'[1]Bancos Múltiples'!#REF!</definedName>
    <definedName name="XA142.08" localSheetId="74">'[1]Bancos Múltiples'!#REF!</definedName>
    <definedName name="XA142.08" localSheetId="0">'[1]Bancos Múltiples'!#REF!</definedName>
    <definedName name="XA142.08">'[1]Bancos Múltiples'!#REF!</definedName>
    <definedName name="XA142.99" localSheetId="1">'[1]Bancos Múltiples'!#REF!</definedName>
    <definedName name="XA142.99" localSheetId="28">'[1]Bancos Múltiples'!#REF!</definedName>
    <definedName name="XA142.99" localSheetId="29">'[1]Bancos Múltiples'!#REF!</definedName>
    <definedName name="XA142.99" localSheetId="4">'[1]Bancos Múltiples'!#REF!</definedName>
    <definedName name="XA142.99" localSheetId="43">'[1]Bancos Múltiples'!#REF!</definedName>
    <definedName name="XA142.99" localSheetId="44">'[1]Bancos Múltiples'!#REF!</definedName>
    <definedName name="XA142.99" localSheetId="52">'[1]Bancos Múltiples'!#REF!</definedName>
    <definedName name="XA142.99" localSheetId="5">'[1]Bancos Múltiples'!#REF!</definedName>
    <definedName name="XA142.99" localSheetId="53">'[1]Bancos Múltiples'!#REF!</definedName>
    <definedName name="XA142.99" localSheetId="64">'[1]Bancos Múltiples'!#REF!</definedName>
    <definedName name="XA142.99" localSheetId="65">'[1]Bancos Múltiples'!#REF!</definedName>
    <definedName name="XA142.99" localSheetId="73">'[1]Bancos Múltiples'!#REF!</definedName>
    <definedName name="XA142.99" localSheetId="74">'[1]Bancos Múltiples'!#REF!</definedName>
    <definedName name="XA142.99" localSheetId="0">'[1]Bancos Múltiples'!#REF!</definedName>
    <definedName name="XA142.99">'[1]Bancos Múltiples'!#REF!</definedName>
    <definedName name="XA143.00" localSheetId="1">'[1]Bancos Múltiples'!#REF!</definedName>
    <definedName name="XA143.00" localSheetId="28">'[1]Bancos Múltiples'!#REF!</definedName>
    <definedName name="XA143.00" localSheetId="29">'[1]Bancos Múltiples'!#REF!</definedName>
    <definedName name="XA143.00" localSheetId="4">'[1]Bancos Múltiples'!#REF!</definedName>
    <definedName name="XA143.00" localSheetId="43">'[1]Bancos Múltiples'!#REF!</definedName>
    <definedName name="XA143.00" localSheetId="44">'[1]Bancos Múltiples'!#REF!</definedName>
    <definedName name="XA143.00" localSheetId="52">'[1]Bancos Múltiples'!#REF!</definedName>
    <definedName name="XA143.00" localSheetId="5">'[1]Bancos Múltiples'!#REF!</definedName>
    <definedName name="XA143.00" localSheetId="53">'[1]Bancos Múltiples'!#REF!</definedName>
    <definedName name="XA143.00" localSheetId="64">'[1]Bancos Múltiples'!#REF!</definedName>
    <definedName name="XA143.00" localSheetId="65">'[1]Bancos Múltiples'!#REF!</definedName>
    <definedName name="XA143.00" localSheetId="73">'[1]Bancos Múltiples'!#REF!</definedName>
    <definedName name="XA143.00" localSheetId="74">'[1]Bancos Múltiples'!#REF!</definedName>
    <definedName name="XA143.00" localSheetId="0">'[1]Bancos Múltiples'!#REF!</definedName>
    <definedName name="XA143.00">'[1]Bancos Múltiples'!#REF!</definedName>
    <definedName name="XA143.01" localSheetId="1">'[1]Bancos Múltiples'!#REF!</definedName>
    <definedName name="XA143.01" localSheetId="28">'[1]Bancos Múltiples'!#REF!</definedName>
    <definedName name="XA143.01" localSheetId="29">'[1]Bancos Múltiples'!#REF!</definedName>
    <definedName name="XA143.01" localSheetId="4">'[1]Bancos Múltiples'!#REF!</definedName>
    <definedName name="XA143.01" localSheetId="43">'[1]Bancos Múltiples'!#REF!</definedName>
    <definedName name="XA143.01" localSheetId="44">'[1]Bancos Múltiples'!#REF!</definedName>
    <definedName name="XA143.01" localSheetId="52">'[1]Bancos Múltiples'!#REF!</definedName>
    <definedName name="XA143.01" localSheetId="5">'[1]Bancos Múltiples'!#REF!</definedName>
    <definedName name="XA143.01" localSheetId="53">'[1]Bancos Múltiples'!#REF!</definedName>
    <definedName name="XA143.01" localSheetId="64">'[1]Bancos Múltiples'!#REF!</definedName>
    <definedName name="XA143.01" localSheetId="65">'[1]Bancos Múltiples'!#REF!</definedName>
    <definedName name="XA143.01" localSheetId="73">'[1]Bancos Múltiples'!#REF!</definedName>
    <definedName name="XA143.01" localSheetId="74">'[1]Bancos Múltiples'!#REF!</definedName>
    <definedName name="XA143.01" localSheetId="0">'[1]Bancos Múltiples'!#REF!</definedName>
    <definedName name="XA143.01">'[1]Bancos Múltiples'!#REF!</definedName>
    <definedName name="XA143.02" localSheetId="1">'[1]Bancos Múltiples'!#REF!</definedName>
    <definedName name="XA143.02" localSheetId="28">'[1]Bancos Múltiples'!#REF!</definedName>
    <definedName name="XA143.02" localSheetId="29">'[1]Bancos Múltiples'!#REF!</definedName>
    <definedName name="XA143.02" localSheetId="4">'[1]Bancos Múltiples'!#REF!</definedName>
    <definedName name="XA143.02" localSheetId="43">'[1]Bancos Múltiples'!#REF!</definedName>
    <definedName name="XA143.02" localSheetId="44">'[1]Bancos Múltiples'!#REF!</definedName>
    <definedName name="XA143.02" localSheetId="52">'[1]Bancos Múltiples'!#REF!</definedName>
    <definedName name="XA143.02" localSheetId="5">'[1]Bancos Múltiples'!#REF!</definedName>
    <definedName name="XA143.02" localSheetId="53">'[1]Bancos Múltiples'!#REF!</definedName>
    <definedName name="XA143.02" localSheetId="64">'[1]Bancos Múltiples'!#REF!</definedName>
    <definedName name="XA143.02" localSheetId="65">'[1]Bancos Múltiples'!#REF!</definedName>
    <definedName name="XA143.02" localSheetId="73">'[1]Bancos Múltiples'!#REF!</definedName>
    <definedName name="XA143.02" localSheetId="74">'[1]Bancos Múltiples'!#REF!</definedName>
    <definedName name="XA143.02" localSheetId="0">'[1]Bancos Múltiples'!#REF!</definedName>
    <definedName name="XA143.02">'[1]Bancos Múltiples'!#REF!</definedName>
    <definedName name="XA143.03" localSheetId="1">'[1]Bancos Múltiples'!#REF!</definedName>
    <definedName name="XA143.03" localSheetId="28">'[1]Bancos Múltiples'!#REF!</definedName>
    <definedName name="XA143.03" localSheetId="29">'[1]Bancos Múltiples'!#REF!</definedName>
    <definedName name="XA143.03" localSheetId="4">'[1]Bancos Múltiples'!#REF!</definedName>
    <definedName name="XA143.03" localSheetId="43">'[1]Bancos Múltiples'!#REF!</definedName>
    <definedName name="XA143.03" localSheetId="44">'[1]Bancos Múltiples'!#REF!</definedName>
    <definedName name="XA143.03" localSheetId="52">'[1]Bancos Múltiples'!#REF!</definedName>
    <definedName name="XA143.03" localSheetId="5">'[1]Bancos Múltiples'!#REF!</definedName>
    <definedName name="XA143.03" localSheetId="53">'[1]Bancos Múltiples'!#REF!</definedName>
    <definedName name="XA143.03" localSheetId="64">'[1]Bancos Múltiples'!#REF!</definedName>
    <definedName name="XA143.03" localSheetId="65">'[1]Bancos Múltiples'!#REF!</definedName>
    <definedName name="XA143.03" localSheetId="73">'[1]Bancos Múltiples'!#REF!</definedName>
    <definedName name="XA143.03" localSheetId="74">'[1]Bancos Múltiples'!#REF!</definedName>
    <definedName name="XA143.03" localSheetId="0">'[1]Bancos Múltiples'!#REF!</definedName>
    <definedName name="XA143.03">'[1]Bancos Múltiples'!#REF!</definedName>
    <definedName name="XA143.04" localSheetId="1">'[1]Bancos Múltiples'!#REF!</definedName>
    <definedName name="XA143.04" localSheetId="28">'[1]Bancos Múltiples'!#REF!</definedName>
    <definedName name="XA143.04" localSheetId="29">'[1]Bancos Múltiples'!#REF!</definedName>
    <definedName name="XA143.04" localSheetId="4">'[1]Bancos Múltiples'!#REF!</definedName>
    <definedName name="XA143.04" localSheetId="43">'[1]Bancos Múltiples'!#REF!</definedName>
    <definedName name="XA143.04" localSheetId="44">'[1]Bancos Múltiples'!#REF!</definedName>
    <definedName name="XA143.04" localSheetId="52">'[1]Bancos Múltiples'!#REF!</definedName>
    <definedName name="XA143.04" localSheetId="5">'[1]Bancos Múltiples'!#REF!</definedName>
    <definedName name="XA143.04" localSheetId="53">'[1]Bancos Múltiples'!#REF!</definedName>
    <definedName name="XA143.04" localSheetId="64">'[1]Bancos Múltiples'!#REF!</definedName>
    <definedName name="XA143.04" localSheetId="65">'[1]Bancos Múltiples'!#REF!</definedName>
    <definedName name="XA143.04" localSheetId="73">'[1]Bancos Múltiples'!#REF!</definedName>
    <definedName name="XA143.04" localSheetId="74">'[1]Bancos Múltiples'!#REF!</definedName>
    <definedName name="XA143.04" localSheetId="0">'[1]Bancos Múltiples'!#REF!</definedName>
    <definedName name="XA143.04">'[1]Bancos Múltiples'!#REF!</definedName>
    <definedName name="XA143.05" localSheetId="1">'[1]Bancos Múltiples'!#REF!</definedName>
    <definedName name="XA143.05" localSheetId="28">'[1]Bancos Múltiples'!#REF!</definedName>
    <definedName name="XA143.05" localSheetId="29">'[1]Bancos Múltiples'!#REF!</definedName>
    <definedName name="XA143.05" localSheetId="4">'[1]Bancos Múltiples'!#REF!</definedName>
    <definedName name="XA143.05" localSheetId="43">'[1]Bancos Múltiples'!#REF!</definedName>
    <definedName name="XA143.05" localSheetId="44">'[1]Bancos Múltiples'!#REF!</definedName>
    <definedName name="XA143.05" localSheetId="52">'[1]Bancos Múltiples'!#REF!</definedName>
    <definedName name="XA143.05" localSheetId="5">'[1]Bancos Múltiples'!#REF!</definedName>
    <definedName name="XA143.05" localSheetId="53">'[1]Bancos Múltiples'!#REF!</definedName>
    <definedName name="XA143.05" localSheetId="64">'[1]Bancos Múltiples'!#REF!</definedName>
    <definedName name="XA143.05" localSheetId="65">'[1]Bancos Múltiples'!#REF!</definedName>
    <definedName name="XA143.05" localSheetId="73">'[1]Bancos Múltiples'!#REF!</definedName>
    <definedName name="XA143.05" localSheetId="74">'[1]Bancos Múltiples'!#REF!</definedName>
    <definedName name="XA143.05" localSheetId="0">'[1]Bancos Múltiples'!#REF!</definedName>
    <definedName name="XA143.05">'[1]Bancos Múltiples'!#REF!</definedName>
    <definedName name="XA143.06" localSheetId="1">'[1]Bancos Múltiples'!#REF!</definedName>
    <definedName name="XA143.06" localSheetId="28">'[1]Bancos Múltiples'!#REF!</definedName>
    <definedName name="XA143.06" localSheetId="29">'[1]Bancos Múltiples'!#REF!</definedName>
    <definedName name="XA143.06" localSheetId="4">'[1]Bancos Múltiples'!#REF!</definedName>
    <definedName name="XA143.06" localSheetId="43">'[1]Bancos Múltiples'!#REF!</definedName>
    <definedName name="XA143.06" localSheetId="44">'[1]Bancos Múltiples'!#REF!</definedName>
    <definedName name="XA143.06" localSheetId="52">'[1]Bancos Múltiples'!#REF!</definedName>
    <definedName name="XA143.06" localSheetId="5">'[1]Bancos Múltiples'!#REF!</definedName>
    <definedName name="XA143.06" localSheetId="53">'[1]Bancos Múltiples'!#REF!</definedName>
    <definedName name="XA143.06" localSheetId="64">'[1]Bancos Múltiples'!#REF!</definedName>
    <definedName name="XA143.06" localSheetId="65">'[1]Bancos Múltiples'!#REF!</definedName>
    <definedName name="XA143.06" localSheetId="73">'[1]Bancos Múltiples'!#REF!</definedName>
    <definedName name="XA143.06" localSheetId="74">'[1]Bancos Múltiples'!#REF!</definedName>
    <definedName name="XA143.06" localSheetId="0">'[1]Bancos Múltiples'!#REF!</definedName>
    <definedName name="XA143.06">'[1]Bancos Múltiples'!#REF!</definedName>
    <definedName name="XA143.07" localSheetId="1">'[1]Bancos Múltiples'!#REF!</definedName>
    <definedName name="XA143.07" localSheetId="28">'[1]Bancos Múltiples'!#REF!</definedName>
    <definedName name="XA143.07" localSheetId="29">'[1]Bancos Múltiples'!#REF!</definedName>
    <definedName name="XA143.07" localSheetId="4">'[1]Bancos Múltiples'!#REF!</definedName>
    <definedName name="XA143.07" localSheetId="43">'[1]Bancos Múltiples'!#REF!</definedName>
    <definedName name="XA143.07" localSheetId="44">'[1]Bancos Múltiples'!#REF!</definedName>
    <definedName name="XA143.07" localSheetId="52">'[1]Bancos Múltiples'!#REF!</definedName>
    <definedName name="XA143.07" localSheetId="5">'[1]Bancos Múltiples'!#REF!</definedName>
    <definedName name="XA143.07" localSheetId="53">'[1]Bancos Múltiples'!#REF!</definedName>
    <definedName name="XA143.07" localSheetId="64">'[1]Bancos Múltiples'!#REF!</definedName>
    <definedName name="XA143.07" localSheetId="65">'[1]Bancos Múltiples'!#REF!</definedName>
    <definedName name="XA143.07" localSheetId="73">'[1]Bancos Múltiples'!#REF!</definedName>
    <definedName name="XA143.07" localSheetId="74">'[1]Bancos Múltiples'!#REF!</definedName>
    <definedName name="XA143.07" localSheetId="0">'[1]Bancos Múltiples'!#REF!</definedName>
    <definedName name="XA143.07">'[1]Bancos Múltiples'!#REF!</definedName>
    <definedName name="XA143.08" localSheetId="1">'[1]Bancos Múltiples'!#REF!</definedName>
    <definedName name="XA143.08" localSheetId="28">'[1]Bancos Múltiples'!#REF!</definedName>
    <definedName name="XA143.08" localSheetId="29">'[1]Bancos Múltiples'!#REF!</definedName>
    <definedName name="XA143.08" localSheetId="4">'[1]Bancos Múltiples'!#REF!</definedName>
    <definedName name="XA143.08" localSheetId="43">'[1]Bancos Múltiples'!#REF!</definedName>
    <definedName name="XA143.08" localSheetId="44">'[1]Bancos Múltiples'!#REF!</definedName>
    <definedName name="XA143.08" localSheetId="52">'[1]Bancos Múltiples'!#REF!</definedName>
    <definedName name="XA143.08" localSheetId="5">'[1]Bancos Múltiples'!#REF!</definedName>
    <definedName name="XA143.08" localSheetId="53">'[1]Bancos Múltiples'!#REF!</definedName>
    <definedName name="XA143.08" localSheetId="64">'[1]Bancos Múltiples'!#REF!</definedName>
    <definedName name="XA143.08" localSheetId="65">'[1]Bancos Múltiples'!#REF!</definedName>
    <definedName name="XA143.08" localSheetId="73">'[1]Bancos Múltiples'!#REF!</definedName>
    <definedName name="XA143.08" localSheetId="74">'[1]Bancos Múltiples'!#REF!</definedName>
    <definedName name="XA143.08" localSheetId="0">'[1]Bancos Múltiples'!#REF!</definedName>
    <definedName name="XA143.08">'[1]Bancos Múltiples'!#REF!</definedName>
    <definedName name="XA143.99" localSheetId="1">'[1]Bancos Múltiples'!#REF!</definedName>
    <definedName name="XA143.99" localSheetId="28">'[1]Bancos Múltiples'!#REF!</definedName>
    <definedName name="XA143.99" localSheetId="29">'[1]Bancos Múltiples'!#REF!</definedName>
    <definedName name="XA143.99" localSheetId="4">'[1]Bancos Múltiples'!#REF!</definedName>
    <definedName name="XA143.99" localSheetId="43">'[1]Bancos Múltiples'!#REF!</definedName>
    <definedName name="XA143.99" localSheetId="44">'[1]Bancos Múltiples'!#REF!</definedName>
    <definedName name="XA143.99" localSheetId="52">'[1]Bancos Múltiples'!#REF!</definedName>
    <definedName name="XA143.99" localSheetId="5">'[1]Bancos Múltiples'!#REF!</definedName>
    <definedName name="XA143.99" localSheetId="53">'[1]Bancos Múltiples'!#REF!</definedName>
    <definedName name="XA143.99" localSheetId="64">'[1]Bancos Múltiples'!#REF!</definedName>
    <definedName name="XA143.99" localSheetId="65">'[1]Bancos Múltiples'!#REF!</definedName>
    <definedName name="XA143.99" localSheetId="73">'[1]Bancos Múltiples'!#REF!</definedName>
    <definedName name="XA143.99" localSheetId="74">'[1]Bancos Múltiples'!#REF!</definedName>
    <definedName name="XA143.99" localSheetId="0">'[1]Bancos Múltiples'!#REF!</definedName>
    <definedName name="XA143.99">'[1]Bancos Múltiples'!#REF!</definedName>
    <definedName name="XA148.00" localSheetId="1">'[1]Bancos Múltiples'!#REF!</definedName>
    <definedName name="XA148.00" localSheetId="28">'[1]Bancos Múltiples'!#REF!</definedName>
    <definedName name="XA148.00" localSheetId="29">'[1]Bancos Múltiples'!#REF!</definedName>
    <definedName name="XA148.00" localSheetId="4">'[1]Bancos Múltiples'!#REF!</definedName>
    <definedName name="XA148.00" localSheetId="43">'[1]Bancos Múltiples'!#REF!</definedName>
    <definedName name="XA148.00" localSheetId="44">'[1]Bancos Múltiples'!#REF!</definedName>
    <definedName name="XA148.00" localSheetId="52">'[1]Bancos Múltiples'!#REF!</definedName>
    <definedName name="XA148.00" localSheetId="5">'[1]Bancos Múltiples'!#REF!</definedName>
    <definedName name="XA148.00" localSheetId="53">'[1]Bancos Múltiples'!#REF!</definedName>
    <definedName name="XA148.00" localSheetId="64">'[1]Bancos Múltiples'!#REF!</definedName>
    <definedName name="XA148.00" localSheetId="65">'[1]Bancos Múltiples'!#REF!</definedName>
    <definedName name="XA148.00" localSheetId="73">'[1]Bancos Múltiples'!#REF!</definedName>
    <definedName name="XA148.00" localSheetId="74">'[1]Bancos Múltiples'!#REF!</definedName>
    <definedName name="XA148.00" localSheetId="0">'[1]Bancos Múltiples'!#REF!</definedName>
    <definedName name="XA148.00">'[1]Bancos Múltiples'!#REF!</definedName>
    <definedName name="XA148.01" localSheetId="1">'[1]Bancos Múltiples'!#REF!</definedName>
    <definedName name="XA148.01" localSheetId="28">'[1]Bancos Múltiples'!#REF!</definedName>
    <definedName name="XA148.01" localSheetId="29">'[1]Bancos Múltiples'!#REF!</definedName>
    <definedName name="XA148.01" localSheetId="4">'[1]Bancos Múltiples'!#REF!</definedName>
    <definedName name="XA148.01" localSheetId="43">'[1]Bancos Múltiples'!#REF!</definedName>
    <definedName name="XA148.01" localSheetId="44">'[1]Bancos Múltiples'!#REF!</definedName>
    <definedName name="XA148.01" localSheetId="52">'[1]Bancos Múltiples'!#REF!</definedName>
    <definedName name="XA148.01" localSheetId="5">'[1]Bancos Múltiples'!#REF!</definedName>
    <definedName name="XA148.01" localSheetId="53">'[1]Bancos Múltiples'!#REF!</definedName>
    <definedName name="XA148.01" localSheetId="64">'[1]Bancos Múltiples'!#REF!</definedName>
    <definedName name="XA148.01" localSheetId="65">'[1]Bancos Múltiples'!#REF!</definedName>
    <definedName name="XA148.01" localSheetId="73">'[1]Bancos Múltiples'!#REF!</definedName>
    <definedName name="XA148.01" localSheetId="74">'[1]Bancos Múltiples'!#REF!</definedName>
    <definedName name="XA148.01" localSheetId="0">'[1]Bancos Múltiples'!#REF!</definedName>
    <definedName name="XA148.01">'[1]Bancos Múltiples'!#REF!</definedName>
    <definedName name="XA148.02" localSheetId="1">'[1]Bancos Múltiples'!#REF!</definedName>
    <definedName name="XA148.02" localSheetId="28">'[1]Bancos Múltiples'!#REF!</definedName>
    <definedName name="XA148.02" localSheetId="29">'[1]Bancos Múltiples'!#REF!</definedName>
    <definedName name="XA148.02" localSheetId="4">'[1]Bancos Múltiples'!#REF!</definedName>
    <definedName name="XA148.02" localSheetId="43">'[1]Bancos Múltiples'!#REF!</definedName>
    <definedName name="XA148.02" localSheetId="44">'[1]Bancos Múltiples'!#REF!</definedName>
    <definedName name="XA148.02" localSheetId="52">'[1]Bancos Múltiples'!#REF!</definedName>
    <definedName name="XA148.02" localSheetId="5">'[1]Bancos Múltiples'!#REF!</definedName>
    <definedName name="XA148.02" localSheetId="53">'[1]Bancos Múltiples'!#REF!</definedName>
    <definedName name="XA148.02" localSheetId="64">'[1]Bancos Múltiples'!#REF!</definedName>
    <definedName name="XA148.02" localSheetId="65">'[1]Bancos Múltiples'!#REF!</definedName>
    <definedName name="XA148.02" localSheetId="73">'[1]Bancos Múltiples'!#REF!</definedName>
    <definedName name="XA148.02" localSheetId="74">'[1]Bancos Múltiples'!#REF!</definedName>
    <definedName name="XA148.02" localSheetId="0">'[1]Bancos Múltiples'!#REF!</definedName>
    <definedName name="XA148.02">'[1]Bancos Múltiples'!#REF!</definedName>
    <definedName name="XA149.00" localSheetId="1">'[1]Bancos Múltiples'!#REF!</definedName>
    <definedName name="XA149.00" localSheetId="28">'[1]Bancos Múltiples'!#REF!</definedName>
    <definedName name="XA149.00" localSheetId="29">'[1]Bancos Múltiples'!#REF!</definedName>
    <definedName name="XA149.00" localSheetId="4">'[1]Bancos Múltiples'!#REF!</definedName>
    <definedName name="XA149.00" localSheetId="43">'[1]Bancos Múltiples'!#REF!</definedName>
    <definedName name="XA149.00" localSheetId="44">'[1]Bancos Múltiples'!#REF!</definedName>
    <definedName name="XA149.00" localSheetId="52">'[1]Bancos Múltiples'!#REF!</definedName>
    <definedName name="XA149.00" localSheetId="5">'[1]Bancos Múltiples'!#REF!</definedName>
    <definedName name="XA149.00" localSheetId="53">'[1]Bancos Múltiples'!#REF!</definedName>
    <definedName name="XA149.00" localSheetId="64">'[1]Bancos Múltiples'!#REF!</definedName>
    <definedName name="XA149.00" localSheetId="65">'[1]Bancos Múltiples'!#REF!</definedName>
    <definedName name="XA149.00" localSheetId="73">'[1]Bancos Múltiples'!#REF!</definedName>
    <definedName name="XA149.00" localSheetId="74">'[1]Bancos Múltiples'!#REF!</definedName>
    <definedName name="XA149.00" localSheetId="0">'[1]Bancos Múltiples'!#REF!</definedName>
    <definedName name="XA149.00">'[1]Bancos Múltiples'!#REF!</definedName>
    <definedName name="XA149.01" localSheetId="1">'[1]Bancos Múltiples'!#REF!</definedName>
    <definedName name="XA149.01" localSheetId="28">'[1]Bancos Múltiples'!#REF!</definedName>
    <definedName name="XA149.01" localSheetId="29">'[1]Bancos Múltiples'!#REF!</definedName>
    <definedName name="XA149.01" localSheetId="4">'[1]Bancos Múltiples'!#REF!</definedName>
    <definedName name="XA149.01" localSheetId="43">'[1]Bancos Múltiples'!#REF!</definedName>
    <definedName name="XA149.01" localSheetId="44">'[1]Bancos Múltiples'!#REF!</definedName>
    <definedName name="XA149.01" localSheetId="52">'[1]Bancos Múltiples'!#REF!</definedName>
    <definedName name="XA149.01" localSheetId="5">'[1]Bancos Múltiples'!#REF!</definedName>
    <definedName name="XA149.01" localSheetId="53">'[1]Bancos Múltiples'!#REF!</definedName>
    <definedName name="XA149.01" localSheetId="64">'[1]Bancos Múltiples'!#REF!</definedName>
    <definedName name="XA149.01" localSheetId="65">'[1]Bancos Múltiples'!#REF!</definedName>
    <definedName name="XA149.01" localSheetId="73">'[1]Bancos Múltiples'!#REF!</definedName>
    <definedName name="XA149.01" localSheetId="74">'[1]Bancos Múltiples'!#REF!</definedName>
    <definedName name="XA149.01" localSheetId="0">'[1]Bancos Múltiples'!#REF!</definedName>
    <definedName name="XA149.01">'[1]Bancos Múltiples'!#REF!</definedName>
    <definedName name="XA149.02" localSheetId="1">'[1]Bancos Múltiples'!#REF!</definedName>
    <definedName name="XA149.02" localSheetId="28">'[1]Bancos Múltiples'!#REF!</definedName>
    <definedName name="XA149.02" localSheetId="29">'[1]Bancos Múltiples'!#REF!</definedName>
    <definedName name="XA149.02" localSheetId="4">'[1]Bancos Múltiples'!#REF!</definedName>
    <definedName name="XA149.02" localSheetId="43">'[1]Bancos Múltiples'!#REF!</definedName>
    <definedName name="XA149.02" localSheetId="44">'[1]Bancos Múltiples'!#REF!</definedName>
    <definedName name="XA149.02" localSheetId="52">'[1]Bancos Múltiples'!#REF!</definedName>
    <definedName name="XA149.02" localSheetId="5">'[1]Bancos Múltiples'!#REF!</definedName>
    <definedName name="XA149.02" localSheetId="53">'[1]Bancos Múltiples'!#REF!</definedName>
    <definedName name="XA149.02" localSheetId="64">'[1]Bancos Múltiples'!#REF!</definedName>
    <definedName name="XA149.02" localSheetId="65">'[1]Bancos Múltiples'!#REF!</definedName>
    <definedName name="XA149.02" localSheetId="73">'[1]Bancos Múltiples'!#REF!</definedName>
    <definedName name="XA149.02" localSheetId="74">'[1]Bancos Múltiples'!#REF!</definedName>
    <definedName name="XA149.02" localSheetId="0">'[1]Bancos Múltiples'!#REF!</definedName>
    <definedName name="XA149.02">'[1]Bancos Múltiples'!#REF!</definedName>
    <definedName name="XA149.03" localSheetId="1">'[1]Bancos Múltiples'!#REF!</definedName>
    <definedName name="XA149.03" localSheetId="28">'[1]Bancos Múltiples'!#REF!</definedName>
    <definedName name="XA149.03" localSheetId="29">'[1]Bancos Múltiples'!#REF!</definedName>
    <definedName name="XA149.03" localSheetId="4">'[1]Bancos Múltiples'!#REF!</definedName>
    <definedName name="XA149.03" localSheetId="43">'[1]Bancos Múltiples'!#REF!</definedName>
    <definedName name="XA149.03" localSheetId="44">'[1]Bancos Múltiples'!#REF!</definedName>
    <definedName name="XA149.03" localSheetId="52">'[1]Bancos Múltiples'!#REF!</definedName>
    <definedName name="XA149.03" localSheetId="5">'[1]Bancos Múltiples'!#REF!</definedName>
    <definedName name="XA149.03" localSheetId="53">'[1]Bancos Múltiples'!#REF!</definedName>
    <definedName name="XA149.03" localSheetId="64">'[1]Bancos Múltiples'!#REF!</definedName>
    <definedName name="XA149.03" localSheetId="65">'[1]Bancos Múltiples'!#REF!</definedName>
    <definedName name="XA149.03" localSheetId="73">'[1]Bancos Múltiples'!#REF!</definedName>
    <definedName name="XA149.03" localSheetId="74">'[1]Bancos Múltiples'!#REF!</definedName>
    <definedName name="XA149.03" localSheetId="0">'[1]Bancos Múltiples'!#REF!</definedName>
    <definedName name="XA149.03">'[1]Bancos Múltiples'!#REF!</definedName>
    <definedName name="XA150.00" localSheetId="1">'[1]Bancos Múltiples'!#REF!</definedName>
    <definedName name="XA150.00" localSheetId="28">'[1]Bancos Múltiples'!#REF!</definedName>
    <definedName name="XA150.00" localSheetId="29">'[1]Bancos Múltiples'!#REF!</definedName>
    <definedName name="XA150.00" localSheetId="4">'[1]Bancos Múltiples'!#REF!</definedName>
    <definedName name="XA150.00" localSheetId="43">'[1]Bancos Múltiples'!#REF!</definedName>
    <definedName name="XA150.00" localSheetId="44">'[1]Bancos Múltiples'!#REF!</definedName>
    <definedName name="XA150.00" localSheetId="52">'[1]Bancos Múltiples'!#REF!</definedName>
    <definedName name="XA150.00" localSheetId="5">'[1]Bancos Múltiples'!#REF!</definedName>
    <definedName name="XA150.00" localSheetId="53">'[1]Bancos Múltiples'!#REF!</definedName>
    <definedName name="XA150.00" localSheetId="64">'[1]Bancos Múltiples'!#REF!</definedName>
    <definedName name="XA150.00" localSheetId="65">'[1]Bancos Múltiples'!#REF!</definedName>
    <definedName name="XA150.00" localSheetId="73">'[1]Bancos Múltiples'!#REF!</definedName>
    <definedName name="XA150.00" localSheetId="74">'[1]Bancos Múltiples'!#REF!</definedName>
    <definedName name="XA150.00" localSheetId="0">'[1]Bancos Múltiples'!#REF!</definedName>
    <definedName name="XA150.00">'[1]Bancos Múltiples'!#REF!</definedName>
    <definedName name="XA151.00" localSheetId="1">'[1]Bancos Múltiples'!#REF!</definedName>
    <definedName name="XA151.00" localSheetId="28">'[1]Bancos Múltiples'!#REF!</definedName>
    <definedName name="XA151.00" localSheetId="29">'[1]Bancos Múltiples'!#REF!</definedName>
    <definedName name="XA151.00" localSheetId="4">'[1]Bancos Múltiples'!#REF!</definedName>
    <definedName name="XA151.00" localSheetId="43">'[1]Bancos Múltiples'!#REF!</definedName>
    <definedName name="XA151.00" localSheetId="44">'[1]Bancos Múltiples'!#REF!</definedName>
    <definedName name="XA151.00" localSheetId="52">'[1]Bancos Múltiples'!#REF!</definedName>
    <definedName name="XA151.00" localSheetId="5">'[1]Bancos Múltiples'!#REF!</definedName>
    <definedName name="XA151.00" localSheetId="53">'[1]Bancos Múltiples'!#REF!</definedName>
    <definedName name="XA151.00" localSheetId="64">'[1]Bancos Múltiples'!#REF!</definedName>
    <definedName name="XA151.00" localSheetId="65">'[1]Bancos Múltiples'!#REF!</definedName>
    <definedName name="XA151.00" localSheetId="73">'[1]Bancos Múltiples'!#REF!</definedName>
    <definedName name="XA151.00" localSheetId="74">'[1]Bancos Múltiples'!#REF!</definedName>
    <definedName name="XA151.00" localSheetId="0">'[1]Bancos Múltiples'!#REF!</definedName>
    <definedName name="XA151.00">'[1]Bancos Múltiples'!#REF!</definedName>
    <definedName name="XA151.01" localSheetId="1">'[1]Bancos Múltiples'!#REF!</definedName>
    <definedName name="XA151.01" localSheetId="28">'[1]Bancos Múltiples'!#REF!</definedName>
    <definedName name="XA151.01" localSheetId="29">'[1]Bancos Múltiples'!#REF!</definedName>
    <definedName name="XA151.01" localSheetId="4">'[1]Bancos Múltiples'!#REF!</definedName>
    <definedName name="XA151.01" localSheetId="43">'[1]Bancos Múltiples'!#REF!</definedName>
    <definedName name="XA151.01" localSheetId="44">'[1]Bancos Múltiples'!#REF!</definedName>
    <definedName name="XA151.01" localSheetId="52">'[1]Bancos Múltiples'!#REF!</definedName>
    <definedName name="XA151.01" localSheetId="5">'[1]Bancos Múltiples'!#REF!</definedName>
    <definedName name="XA151.01" localSheetId="53">'[1]Bancos Múltiples'!#REF!</definedName>
    <definedName name="XA151.01" localSheetId="64">'[1]Bancos Múltiples'!#REF!</definedName>
    <definedName name="XA151.01" localSheetId="65">'[1]Bancos Múltiples'!#REF!</definedName>
    <definedName name="XA151.01" localSheetId="73">'[1]Bancos Múltiples'!#REF!</definedName>
    <definedName name="XA151.01" localSheetId="74">'[1]Bancos Múltiples'!#REF!</definedName>
    <definedName name="XA151.01" localSheetId="0">'[1]Bancos Múltiples'!#REF!</definedName>
    <definedName name="XA151.01">'[1]Bancos Múltiples'!#REF!</definedName>
    <definedName name="XA151.99" localSheetId="1">'[1]Bancos Múltiples'!#REF!</definedName>
    <definedName name="XA151.99" localSheetId="28">'[1]Bancos Múltiples'!#REF!</definedName>
    <definedName name="XA151.99" localSheetId="29">'[1]Bancos Múltiples'!#REF!</definedName>
    <definedName name="XA151.99" localSheetId="4">'[1]Bancos Múltiples'!#REF!</definedName>
    <definedName name="XA151.99" localSheetId="43">'[1]Bancos Múltiples'!#REF!</definedName>
    <definedName name="XA151.99" localSheetId="44">'[1]Bancos Múltiples'!#REF!</definedName>
    <definedName name="XA151.99" localSheetId="52">'[1]Bancos Múltiples'!#REF!</definedName>
    <definedName name="XA151.99" localSheetId="5">'[1]Bancos Múltiples'!#REF!</definedName>
    <definedName name="XA151.99" localSheetId="53">'[1]Bancos Múltiples'!#REF!</definedName>
    <definedName name="XA151.99" localSheetId="64">'[1]Bancos Múltiples'!#REF!</definedName>
    <definedName name="XA151.99" localSheetId="65">'[1]Bancos Múltiples'!#REF!</definedName>
    <definedName name="XA151.99" localSheetId="73">'[1]Bancos Múltiples'!#REF!</definedName>
    <definedName name="XA151.99" localSheetId="74">'[1]Bancos Múltiples'!#REF!</definedName>
    <definedName name="XA151.99" localSheetId="0">'[1]Bancos Múltiples'!#REF!</definedName>
    <definedName name="XA151.99">'[1]Bancos Múltiples'!#REF!</definedName>
    <definedName name="XA152.00" localSheetId="1">'[1]Bancos Múltiples'!#REF!</definedName>
    <definedName name="XA152.00" localSheetId="28">'[1]Bancos Múltiples'!#REF!</definedName>
    <definedName name="XA152.00" localSheetId="29">'[1]Bancos Múltiples'!#REF!</definedName>
    <definedName name="XA152.00" localSheetId="4">'[1]Bancos Múltiples'!#REF!</definedName>
    <definedName name="XA152.00" localSheetId="43">'[1]Bancos Múltiples'!#REF!</definedName>
    <definedName name="XA152.00" localSheetId="44">'[1]Bancos Múltiples'!#REF!</definedName>
    <definedName name="XA152.00" localSheetId="52">'[1]Bancos Múltiples'!#REF!</definedName>
    <definedName name="XA152.00" localSheetId="5">'[1]Bancos Múltiples'!#REF!</definedName>
    <definedName name="XA152.00" localSheetId="53">'[1]Bancos Múltiples'!#REF!</definedName>
    <definedName name="XA152.00" localSheetId="64">'[1]Bancos Múltiples'!#REF!</definedName>
    <definedName name="XA152.00" localSheetId="65">'[1]Bancos Múltiples'!#REF!</definedName>
    <definedName name="XA152.00" localSheetId="73">'[1]Bancos Múltiples'!#REF!</definedName>
    <definedName name="XA152.00" localSheetId="74">'[1]Bancos Múltiples'!#REF!</definedName>
    <definedName name="XA152.00" localSheetId="0">'[1]Bancos Múltiples'!#REF!</definedName>
    <definedName name="XA152.00">'[1]Bancos Múltiples'!#REF!</definedName>
    <definedName name="XA152.01" localSheetId="1">'[1]Bancos Múltiples'!#REF!</definedName>
    <definedName name="XA152.01" localSheetId="28">'[1]Bancos Múltiples'!#REF!</definedName>
    <definedName name="XA152.01" localSheetId="29">'[1]Bancos Múltiples'!#REF!</definedName>
    <definedName name="XA152.01" localSheetId="4">'[1]Bancos Múltiples'!#REF!</definedName>
    <definedName name="XA152.01" localSheetId="43">'[1]Bancos Múltiples'!#REF!</definedName>
    <definedName name="XA152.01" localSheetId="44">'[1]Bancos Múltiples'!#REF!</definedName>
    <definedName name="XA152.01" localSheetId="52">'[1]Bancos Múltiples'!#REF!</definedName>
    <definedName name="XA152.01" localSheetId="5">'[1]Bancos Múltiples'!#REF!</definedName>
    <definedName name="XA152.01" localSheetId="53">'[1]Bancos Múltiples'!#REF!</definedName>
    <definedName name="XA152.01" localSheetId="64">'[1]Bancos Múltiples'!#REF!</definedName>
    <definedName name="XA152.01" localSheetId="65">'[1]Bancos Múltiples'!#REF!</definedName>
    <definedName name="XA152.01" localSheetId="73">'[1]Bancos Múltiples'!#REF!</definedName>
    <definedName name="XA152.01" localSheetId="74">'[1]Bancos Múltiples'!#REF!</definedName>
    <definedName name="XA152.01" localSheetId="0">'[1]Bancos Múltiples'!#REF!</definedName>
    <definedName name="XA152.01">'[1]Bancos Múltiples'!#REF!</definedName>
    <definedName name="XA152.02" localSheetId="1">'[1]Bancos Múltiples'!#REF!</definedName>
    <definedName name="XA152.02" localSheetId="28">'[1]Bancos Múltiples'!#REF!</definedName>
    <definedName name="XA152.02" localSheetId="29">'[1]Bancos Múltiples'!#REF!</definedName>
    <definedName name="XA152.02" localSheetId="4">'[1]Bancos Múltiples'!#REF!</definedName>
    <definedName name="XA152.02" localSheetId="43">'[1]Bancos Múltiples'!#REF!</definedName>
    <definedName name="XA152.02" localSheetId="44">'[1]Bancos Múltiples'!#REF!</definedName>
    <definedName name="XA152.02" localSheetId="52">'[1]Bancos Múltiples'!#REF!</definedName>
    <definedName name="XA152.02" localSheetId="5">'[1]Bancos Múltiples'!#REF!</definedName>
    <definedName name="XA152.02" localSheetId="53">'[1]Bancos Múltiples'!#REF!</definedName>
    <definedName name="XA152.02" localSheetId="64">'[1]Bancos Múltiples'!#REF!</definedName>
    <definedName name="XA152.02" localSheetId="65">'[1]Bancos Múltiples'!#REF!</definedName>
    <definedName name="XA152.02" localSheetId="73">'[1]Bancos Múltiples'!#REF!</definedName>
    <definedName name="XA152.02" localSheetId="74">'[1]Bancos Múltiples'!#REF!</definedName>
    <definedName name="XA152.02" localSheetId="0">'[1]Bancos Múltiples'!#REF!</definedName>
    <definedName name="XA152.02">'[1]Bancos Múltiples'!#REF!</definedName>
    <definedName name="XA153.00" localSheetId="1">'[1]Bancos Múltiples'!#REF!</definedName>
    <definedName name="XA153.00" localSheetId="28">'[1]Bancos Múltiples'!#REF!</definedName>
    <definedName name="XA153.00" localSheetId="29">'[1]Bancos Múltiples'!#REF!</definedName>
    <definedName name="XA153.00" localSheetId="4">'[1]Bancos Múltiples'!#REF!</definedName>
    <definedName name="XA153.00" localSheetId="43">'[1]Bancos Múltiples'!#REF!</definedName>
    <definedName name="XA153.00" localSheetId="44">'[1]Bancos Múltiples'!#REF!</definedName>
    <definedName name="XA153.00" localSheetId="52">'[1]Bancos Múltiples'!#REF!</definedName>
    <definedName name="XA153.00" localSheetId="5">'[1]Bancos Múltiples'!#REF!</definedName>
    <definedName name="XA153.00" localSheetId="53">'[1]Bancos Múltiples'!#REF!</definedName>
    <definedName name="XA153.00" localSheetId="64">'[1]Bancos Múltiples'!#REF!</definedName>
    <definedName name="XA153.00" localSheetId="65">'[1]Bancos Múltiples'!#REF!</definedName>
    <definedName name="XA153.00" localSheetId="73">'[1]Bancos Múltiples'!#REF!</definedName>
    <definedName name="XA153.00" localSheetId="74">'[1]Bancos Múltiples'!#REF!</definedName>
    <definedName name="XA153.00" localSheetId="0">'[1]Bancos Múltiples'!#REF!</definedName>
    <definedName name="XA153.00">'[1]Bancos Múltiples'!#REF!</definedName>
    <definedName name="XA153.01" localSheetId="1">'[1]Bancos Múltiples'!#REF!</definedName>
    <definedName name="XA153.01" localSheetId="28">'[1]Bancos Múltiples'!#REF!</definedName>
    <definedName name="XA153.01" localSheetId="29">'[1]Bancos Múltiples'!#REF!</definedName>
    <definedName name="XA153.01" localSheetId="4">'[1]Bancos Múltiples'!#REF!</definedName>
    <definedName name="XA153.01" localSheetId="43">'[1]Bancos Múltiples'!#REF!</definedName>
    <definedName name="XA153.01" localSheetId="44">'[1]Bancos Múltiples'!#REF!</definedName>
    <definedName name="XA153.01" localSheetId="52">'[1]Bancos Múltiples'!#REF!</definedName>
    <definedName name="XA153.01" localSheetId="5">'[1]Bancos Múltiples'!#REF!</definedName>
    <definedName name="XA153.01" localSheetId="53">'[1]Bancos Múltiples'!#REF!</definedName>
    <definedName name="XA153.01" localSheetId="64">'[1]Bancos Múltiples'!#REF!</definedName>
    <definedName name="XA153.01" localSheetId="65">'[1]Bancos Múltiples'!#REF!</definedName>
    <definedName name="XA153.01" localSheetId="73">'[1]Bancos Múltiples'!#REF!</definedName>
    <definedName name="XA153.01" localSheetId="74">'[1]Bancos Múltiples'!#REF!</definedName>
    <definedName name="XA153.01" localSheetId="0">'[1]Bancos Múltiples'!#REF!</definedName>
    <definedName name="XA153.01">'[1]Bancos Múltiples'!#REF!</definedName>
    <definedName name="XA153.02" localSheetId="1">'[1]Bancos Múltiples'!#REF!</definedName>
    <definedName name="XA153.02" localSheetId="28">'[1]Bancos Múltiples'!#REF!</definedName>
    <definedName name="XA153.02" localSheetId="29">'[1]Bancos Múltiples'!#REF!</definedName>
    <definedName name="XA153.02" localSheetId="4">'[1]Bancos Múltiples'!#REF!</definedName>
    <definedName name="XA153.02" localSheetId="43">'[1]Bancos Múltiples'!#REF!</definedName>
    <definedName name="XA153.02" localSheetId="44">'[1]Bancos Múltiples'!#REF!</definedName>
    <definedName name="XA153.02" localSheetId="52">'[1]Bancos Múltiples'!#REF!</definedName>
    <definedName name="XA153.02" localSheetId="5">'[1]Bancos Múltiples'!#REF!</definedName>
    <definedName name="XA153.02" localSheetId="53">'[1]Bancos Múltiples'!#REF!</definedName>
    <definedName name="XA153.02" localSheetId="64">'[1]Bancos Múltiples'!#REF!</definedName>
    <definedName name="XA153.02" localSheetId="65">'[1]Bancos Múltiples'!#REF!</definedName>
    <definedName name="XA153.02" localSheetId="73">'[1]Bancos Múltiples'!#REF!</definedName>
    <definedName name="XA153.02" localSheetId="74">'[1]Bancos Múltiples'!#REF!</definedName>
    <definedName name="XA153.02" localSheetId="0">'[1]Bancos Múltiples'!#REF!</definedName>
    <definedName name="XA153.02">'[1]Bancos Múltiples'!#REF!</definedName>
    <definedName name="XA153.99" localSheetId="1">'[1]Bancos Múltiples'!#REF!</definedName>
    <definedName name="XA153.99" localSheetId="28">'[1]Bancos Múltiples'!#REF!</definedName>
    <definedName name="XA153.99" localSheetId="29">'[1]Bancos Múltiples'!#REF!</definedName>
    <definedName name="XA153.99" localSheetId="4">'[1]Bancos Múltiples'!#REF!</definedName>
    <definedName name="XA153.99" localSheetId="43">'[1]Bancos Múltiples'!#REF!</definedName>
    <definedName name="XA153.99" localSheetId="44">'[1]Bancos Múltiples'!#REF!</definedName>
    <definedName name="XA153.99" localSheetId="52">'[1]Bancos Múltiples'!#REF!</definedName>
    <definedName name="XA153.99" localSheetId="5">'[1]Bancos Múltiples'!#REF!</definedName>
    <definedName name="XA153.99" localSheetId="53">'[1]Bancos Múltiples'!#REF!</definedName>
    <definedName name="XA153.99" localSheetId="64">'[1]Bancos Múltiples'!#REF!</definedName>
    <definedName name="XA153.99" localSheetId="65">'[1]Bancos Múltiples'!#REF!</definedName>
    <definedName name="XA153.99" localSheetId="73">'[1]Bancos Múltiples'!#REF!</definedName>
    <definedName name="XA153.99" localSheetId="74">'[1]Bancos Múltiples'!#REF!</definedName>
    <definedName name="XA153.99" localSheetId="0">'[1]Bancos Múltiples'!#REF!</definedName>
    <definedName name="XA153.99">'[1]Bancos Múltiples'!#REF!</definedName>
    <definedName name="XA157.00" localSheetId="1">'[1]Bancos Múltiples'!#REF!</definedName>
    <definedName name="XA157.00" localSheetId="28">'[1]Bancos Múltiples'!#REF!</definedName>
    <definedName name="XA157.00" localSheetId="29">'[1]Bancos Múltiples'!#REF!</definedName>
    <definedName name="XA157.00" localSheetId="4">'[1]Bancos Múltiples'!#REF!</definedName>
    <definedName name="XA157.00" localSheetId="43">'[1]Bancos Múltiples'!#REF!</definedName>
    <definedName name="XA157.00" localSheetId="44">'[1]Bancos Múltiples'!#REF!</definedName>
    <definedName name="XA157.00" localSheetId="52">'[1]Bancos Múltiples'!#REF!</definedName>
    <definedName name="XA157.00" localSheetId="5">'[1]Bancos Múltiples'!#REF!</definedName>
    <definedName name="XA157.00" localSheetId="53">'[1]Bancos Múltiples'!#REF!</definedName>
    <definedName name="XA157.00" localSheetId="64">'[1]Bancos Múltiples'!#REF!</definedName>
    <definedName name="XA157.00" localSheetId="65">'[1]Bancos Múltiples'!#REF!</definedName>
    <definedName name="XA157.00" localSheetId="73">'[1]Bancos Múltiples'!#REF!</definedName>
    <definedName name="XA157.00" localSheetId="74">'[1]Bancos Múltiples'!#REF!</definedName>
    <definedName name="XA157.00" localSheetId="0">'[1]Bancos Múltiples'!#REF!</definedName>
    <definedName name="XA157.00">'[1]Bancos Múltiples'!#REF!</definedName>
    <definedName name="XA157.01" localSheetId="1">'[1]Bancos Múltiples'!#REF!</definedName>
    <definedName name="XA157.01" localSheetId="28">'[1]Bancos Múltiples'!#REF!</definedName>
    <definedName name="XA157.01" localSheetId="29">'[1]Bancos Múltiples'!#REF!</definedName>
    <definedName name="XA157.01" localSheetId="4">'[1]Bancos Múltiples'!#REF!</definedName>
    <definedName name="XA157.01" localSheetId="43">'[1]Bancos Múltiples'!#REF!</definedName>
    <definedName name="XA157.01" localSheetId="44">'[1]Bancos Múltiples'!#REF!</definedName>
    <definedName name="XA157.01" localSheetId="52">'[1]Bancos Múltiples'!#REF!</definedName>
    <definedName name="XA157.01" localSheetId="5">'[1]Bancos Múltiples'!#REF!</definedName>
    <definedName name="XA157.01" localSheetId="53">'[1]Bancos Múltiples'!#REF!</definedName>
    <definedName name="XA157.01" localSheetId="64">'[1]Bancos Múltiples'!#REF!</definedName>
    <definedName name="XA157.01" localSheetId="65">'[1]Bancos Múltiples'!#REF!</definedName>
    <definedName name="XA157.01" localSheetId="73">'[1]Bancos Múltiples'!#REF!</definedName>
    <definedName name="XA157.01" localSheetId="74">'[1]Bancos Múltiples'!#REF!</definedName>
    <definedName name="XA157.01" localSheetId="0">'[1]Bancos Múltiples'!#REF!</definedName>
    <definedName name="XA157.01">'[1]Bancos Múltiples'!#REF!</definedName>
    <definedName name="XA159.00" localSheetId="1">'[1]Bancos Múltiples'!#REF!</definedName>
    <definedName name="XA159.00" localSheetId="28">'[1]Bancos Múltiples'!#REF!</definedName>
    <definedName name="XA159.00" localSheetId="29">'[1]Bancos Múltiples'!#REF!</definedName>
    <definedName name="XA159.00" localSheetId="4">'[1]Bancos Múltiples'!#REF!</definedName>
    <definedName name="XA159.00" localSheetId="43">'[1]Bancos Múltiples'!#REF!</definedName>
    <definedName name="XA159.00" localSheetId="44">'[1]Bancos Múltiples'!#REF!</definedName>
    <definedName name="XA159.00" localSheetId="52">'[1]Bancos Múltiples'!#REF!</definedName>
    <definedName name="XA159.00" localSheetId="5">'[1]Bancos Múltiples'!#REF!</definedName>
    <definedName name="XA159.00" localSheetId="53">'[1]Bancos Múltiples'!#REF!</definedName>
    <definedName name="XA159.00" localSheetId="64">'[1]Bancos Múltiples'!#REF!</definedName>
    <definedName name="XA159.00" localSheetId="65">'[1]Bancos Múltiples'!#REF!</definedName>
    <definedName name="XA159.00" localSheetId="73">'[1]Bancos Múltiples'!#REF!</definedName>
    <definedName name="XA159.00" localSheetId="74">'[1]Bancos Múltiples'!#REF!</definedName>
    <definedName name="XA159.00" localSheetId="0">'[1]Bancos Múltiples'!#REF!</definedName>
    <definedName name="XA159.00">'[1]Bancos Múltiples'!#REF!</definedName>
    <definedName name="XA159.01" localSheetId="1">'[1]Bancos Múltiples'!#REF!</definedName>
    <definedName name="XA159.01" localSheetId="28">'[1]Bancos Múltiples'!#REF!</definedName>
    <definedName name="XA159.01" localSheetId="29">'[1]Bancos Múltiples'!#REF!</definedName>
    <definedName name="XA159.01" localSheetId="4">'[1]Bancos Múltiples'!#REF!</definedName>
    <definedName name="XA159.01" localSheetId="43">'[1]Bancos Múltiples'!#REF!</definedName>
    <definedName name="XA159.01" localSheetId="44">'[1]Bancos Múltiples'!#REF!</definedName>
    <definedName name="XA159.01" localSheetId="52">'[1]Bancos Múltiples'!#REF!</definedName>
    <definedName name="XA159.01" localSheetId="5">'[1]Bancos Múltiples'!#REF!</definedName>
    <definedName name="XA159.01" localSheetId="53">'[1]Bancos Múltiples'!#REF!</definedName>
    <definedName name="XA159.01" localSheetId="64">'[1]Bancos Múltiples'!#REF!</definedName>
    <definedName name="XA159.01" localSheetId="65">'[1]Bancos Múltiples'!#REF!</definedName>
    <definedName name="XA159.01" localSheetId="73">'[1]Bancos Múltiples'!#REF!</definedName>
    <definedName name="XA159.01" localSheetId="74">'[1]Bancos Múltiples'!#REF!</definedName>
    <definedName name="XA159.01" localSheetId="0">'[1]Bancos Múltiples'!#REF!</definedName>
    <definedName name="XA159.01">'[1]Bancos Múltiples'!#REF!</definedName>
    <definedName name="XA159.02" localSheetId="1">'[1]Bancos Múltiples'!#REF!</definedName>
    <definedName name="XA159.02" localSheetId="28">'[1]Bancos Múltiples'!#REF!</definedName>
    <definedName name="XA159.02" localSheetId="29">'[1]Bancos Múltiples'!#REF!</definedName>
    <definedName name="XA159.02" localSheetId="4">'[1]Bancos Múltiples'!#REF!</definedName>
    <definedName name="XA159.02" localSheetId="43">'[1]Bancos Múltiples'!#REF!</definedName>
    <definedName name="XA159.02" localSheetId="44">'[1]Bancos Múltiples'!#REF!</definedName>
    <definedName name="XA159.02" localSheetId="52">'[1]Bancos Múltiples'!#REF!</definedName>
    <definedName name="XA159.02" localSheetId="5">'[1]Bancos Múltiples'!#REF!</definedName>
    <definedName name="XA159.02" localSheetId="53">'[1]Bancos Múltiples'!#REF!</definedName>
    <definedName name="XA159.02" localSheetId="64">'[1]Bancos Múltiples'!#REF!</definedName>
    <definedName name="XA159.02" localSheetId="65">'[1]Bancos Múltiples'!#REF!</definedName>
    <definedName name="XA159.02" localSheetId="73">'[1]Bancos Múltiples'!#REF!</definedName>
    <definedName name="XA159.02" localSheetId="74">'[1]Bancos Múltiples'!#REF!</definedName>
    <definedName name="XA159.02" localSheetId="0">'[1]Bancos Múltiples'!#REF!</definedName>
    <definedName name="XA159.02">'[1]Bancos Múltiples'!#REF!</definedName>
    <definedName name="XA159.03" localSheetId="1">'[1]Bancos Múltiples'!#REF!</definedName>
    <definedName name="XA159.03" localSheetId="28">'[1]Bancos Múltiples'!#REF!</definedName>
    <definedName name="XA159.03" localSheetId="29">'[1]Bancos Múltiples'!#REF!</definedName>
    <definedName name="XA159.03" localSheetId="4">'[1]Bancos Múltiples'!#REF!</definedName>
    <definedName name="XA159.03" localSheetId="43">'[1]Bancos Múltiples'!#REF!</definedName>
    <definedName name="XA159.03" localSheetId="44">'[1]Bancos Múltiples'!#REF!</definedName>
    <definedName name="XA159.03" localSheetId="52">'[1]Bancos Múltiples'!#REF!</definedName>
    <definedName name="XA159.03" localSheetId="5">'[1]Bancos Múltiples'!#REF!</definedName>
    <definedName name="XA159.03" localSheetId="53">'[1]Bancos Múltiples'!#REF!</definedName>
    <definedName name="XA159.03" localSheetId="64">'[1]Bancos Múltiples'!#REF!</definedName>
    <definedName name="XA159.03" localSheetId="65">'[1]Bancos Múltiples'!#REF!</definedName>
    <definedName name="XA159.03" localSheetId="73">'[1]Bancos Múltiples'!#REF!</definedName>
    <definedName name="XA159.03" localSheetId="74">'[1]Bancos Múltiples'!#REF!</definedName>
    <definedName name="XA159.03" localSheetId="0">'[1]Bancos Múltiples'!#REF!</definedName>
    <definedName name="XA159.03">'[1]Bancos Múltiples'!#REF!</definedName>
    <definedName name="XA159.04" localSheetId="1">'[1]Bancos Múltiples'!#REF!</definedName>
    <definedName name="XA159.04" localSheetId="28">'[1]Bancos Múltiples'!#REF!</definedName>
    <definedName name="XA159.04" localSheetId="29">'[1]Bancos Múltiples'!#REF!</definedName>
    <definedName name="XA159.04" localSheetId="4">'[1]Bancos Múltiples'!#REF!</definedName>
    <definedName name="XA159.04" localSheetId="43">'[1]Bancos Múltiples'!#REF!</definedName>
    <definedName name="XA159.04" localSheetId="44">'[1]Bancos Múltiples'!#REF!</definedName>
    <definedName name="XA159.04" localSheetId="52">'[1]Bancos Múltiples'!#REF!</definedName>
    <definedName name="XA159.04" localSheetId="5">'[1]Bancos Múltiples'!#REF!</definedName>
    <definedName name="XA159.04" localSheetId="53">'[1]Bancos Múltiples'!#REF!</definedName>
    <definedName name="XA159.04" localSheetId="64">'[1]Bancos Múltiples'!#REF!</definedName>
    <definedName name="XA159.04" localSheetId="65">'[1]Bancos Múltiples'!#REF!</definedName>
    <definedName name="XA159.04" localSheetId="73">'[1]Bancos Múltiples'!#REF!</definedName>
    <definedName name="XA159.04" localSheetId="74">'[1]Bancos Múltiples'!#REF!</definedName>
    <definedName name="XA159.04" localSheetId="0">'[1]Bancos Múltiples'!#REF!</definedName>
    <definedName name="XA159.04">'[1]Bancos Múltiples'!#REF!</definedName>
    <definedName name="XA160.00" localSheetId="1">'[1]Bancos Múltiples'!#REF!</definedName>
    <definedName name="XA160.00" localSheetId="28">'[1]Bancos Múltiples'!#REF!</definedName>
    <definedName name="XA160.00" localSheetId="29">'[1]Bancos Múltiples'!#REF!</definedName>
    <definedName name="XA160.00" localSheetId="4">'[1]Bancos Múltiples'!#REF!</definedName>
    <definedName name="XA160.00" localSheetId="43">'[1]Bancos Múltiples'!#REF!</definedName>
    <definedName name="XA160.00" localSheetId="44">'[1]Bancos Múltiples'!#REF!</definedName>
    <definedName name="XA160.00" localSheetId="52">'[1]Bancos Múltiples'!#REF!</definedName>
    <definedName name="XA160.00" localSheetId="5">'[1]Bancos Múltiples'!#REF!</definedName>
    <definedName name="XA160.00" localSheetId="53">'[1]Bancos Múltiples'!#REF!</definedName>
    <definedName name="XA160.00" localSheetId="64">'[1]Bancos Múltiples'!#REF!</definedName>
    <definedName name="XA160.00" localSheetId="65">'[1]Bancos Múltiples'!#REF!</definedName>
    <definedName name="XA160.00" localSheetId="73">'[1]Bancos Múltiples'!#REF!</definedName>
    <definedName name="XA160.00" localSheetId="74">'[1]Bancos Múltiples'!#REF!</definedName>
    <definedName name="XA160.00" localSheetId="0">'[1]Bancos Múltiples'!#REF!</definedName>
    <definedName name="XA160.00">'[1]Bancos Múltiples'!#REF!</definedName>
    <definedName name="XA161.00" localSheetId="1">'[1]Bancos Múltiples'!#REF!</definedName>
    <definedName name="XA161.00" localSheetId="28">'[1]Bancos Múltiples'!#REF!</definedName>
    <definedName name="XA161.00" localSheetId="29">'[1]Bancos Múltiples'!#REF!</definedName>
    <definedName name="XA161.00" localSheetId="4">'[1]Bancos Múltiples'!#REF!</definedName>
    <definedName name="XA161.00" localSheetId="43">'[1]Bancos Múltiples'!#REF!</definedName>
    <definedName name="XA161.00" localSheetId="44">'[1]Bancos Múltiples'!#REF!</definedName>
    <definedName name="XA161.00" localSheetId="52">'[1]Bancos Múltiples'!#REF!</definedName>
    <definedName name="XA161.00" localSheetId="5">'[1]Bancos Múltiples'!#REF!</definedName>
    <definedName name="XA161.00" localSheetId="53">'[1]Bancos Múltiples'!#REF!</definedName>
    <definedName name="XA161.00" localSheetId="64">'[1]Bancos Múltiples'!#REF!</definedName>
    <definedName name="XA161.00" localSheetId="65">'[1]Bancos Múltiples'!#REF!</definedName>
    <definedName name="XA161.00" localSheetId="73">'[1]Bancos Múltiples'!#REF!</definedName>
    <definedName name="XA161.00" localSheetId="74">'[1]Bancos Múltiples'!#REF!</definedName>
    <definedName name="XA161.00" localSheetId="0">'[1]Bancos Múltiples'!#REF!</definedName>
    <definedName name="XA161.00">'[1]Bancos Múltiples'!#REF!</definedName>
    <definedName name="XA161.01" localSheetId="1">'[1]Bancos Múltiples'!#REF!</definedName>
    <definedName name="XA161.01" localSheetId="28">'[1]Bancos Múltiples'!#REF!</definedName>
    <definedName name="XA161.01" localSheetId="29">'[1]Bancos Múltiples'!#REF!</definedName>
    <definedName name="XA161.01" localSheetId="4">'[1]Bancos Múltiples'!#REF!</definedName>
    <definedName name="XA161.01" localSheetId="43">'[1]Bancos Múltiples'!#REF!</definedName>
    <definedName name="XA161.01" localSheetId="44">'[1]Bancos Múltiples'!#REF!</definedName>
    <definedName name="XA161.01" localSheetId="52">'[1]Bancos Múltiples'!#REF!</definedName>
    <definedName name="XA161.01" localSheetId="5">'[1]Bancos Múltiples'!#REF!</definedName>
    <definedName name="XA161.01" localSheetId="53">'[1]Bancos Múltiples'!#REF!</definedName>
    <definedName name="XA161.01" localSheetId="64">'[1]Bancos Múltiples'!#REF!</definedName>
    <definedName name="XA161.01" localSheetId="65">'[1]Bancos Múltiples'!#REF!</definedName>
    <definedName name="XA161.01" localSheetId="73">'[1]Bancos Múltiples'!#REF!</definedName>
    <definedName name="XA161.01" localSheetId="74">'[1]Bancos Múltiples'!#REF!</definedName>
    <definedName name="XA161.01" localSheetId="0">'[1]Bancos Múltiples'!#REF!</definedName>
    <definedName name="XA161.01">'[1]Bancos Múltiples'!#REF!</definedName>
    <definedName name="XA161.99" localSheetId="1">'[1]Bancos Múltiples'!#REF!</definedName>
    <definedName name="XA161.99" localSheetId="28">'[1]Bancos Múltiples'!#REF!</definedName>
    <definedName name="XA161.99" localSheetId="29">'[1]Bancos Múltiples'!#REF!</definedName>
    <definedName name="XA161.99" localSheetId="4">'[1]Bancos Múltiples'!#REF!</definedName>
    <definedName name="XA161.99" localSheetId="43">'[1]Bancos Múltiples'!#REF!</definedName>
    <definedName name="XA161.99" localSheetId="44">'[1]Bancos Múltiples'!#REF!</definedName>
    <definedName name="XA161.99" localSheetId="52">'[1]Bancos Múltiples'!#REF!</definedName>
    <definedName name="XA161.99" localSheetId="5">'[1]Bancos Múltiples'!#REF!</definedName>
    <definedName name="XA161.99" localSheetId="53">'[1]Bancos Múltiples'!#REF!</definedName>
    <definedName name="XA161.99" localSheetId="64">'[1]Bancos Múltiples'!#REF!</definedName>
    <definedName name="XA161.99" localSheetId="65">'[1]Bancos Múltiples'!#REF!</definedName>
    <definedName name="XA161.99" localSheetId="73">'[1]Bancos Múltiples'!#REF!</definedName>
    <definedName name="XA161.99" localSheetId="74">'[1]Bancos Múltiples'!#REF!</definedName>
    <definedName name="XA161.99" localSheetId="0">'[1]Bancos Múltiples'!#REF!</definedName>
    <definedName name="XA161.99">'[1]Bancos Múltiples'!#REF!</definedName>
    <definedName name="XA162.00" localSheetId="1">'[1]Bancos Múltiples'!#REF!</definedName>
    <definedName name="XA162.00" localSheetId="28">'[1]Bancos Múltiples'!#REF!</definedName>
    <definedName name="XA162.00" localSheetId="29">'[1]Bancos Múltiples'!#REF!</definedName>
    <definedName name="XA162.00" localSheetId="4">'[1]Bancos Múltiples'!#REF!</definedName>
    <definedName name="XA162.00" localSheetId="43">'[1]Bancos Múltiples'!#REF!</definedName>
    <definedName name="XA162.00" localSheetId="44">'[1]Bancos Múltiples'!#REF!</definedName>
    <definedName name="XA162.00" localSheetId="52">'[1]Bancos Múltiples'!#REF!</definedName>
    <definedName name="XA162.00" localSheetId="5">'[1]Bancos Múltiples'!#REF!</definedName>
    <definedName name="XA162.00" localSheetId="53">'[1]Bancos Múltiples'!#REF!</definedName>
    <definedName name="XA162.00" localSheetId="64">'[1]Bancos Múltiples'!#REF!</definedName>
    <definedName name="XA162.00" localSheetId="65">'[1]Bancos Múltiples'!#REF!</definedName>
    <definedName name="XA162.00" localSheetId="73">'[1]Bancos Múltiples'!#REF!</definedName>
    <definedName name="XA162.00" localSheetId="74">'[1]Bancos Múltiples'!#REF!</definedName>
    <definedName name="XA162.00" localSheetId="0">'[1]Bancos Múltiples'!#REF!</definedName>
    <definedName name="XA162.00">'[1]Bancos Múltiples'!#REF!</definedName>
    <definedName name="XA162.01" localSheetId="1">'[1]Bancos Múltiples'!#REF!</definedName>
    <definedName name="XA162.01" localSheetId="28">'[1]Bancos Múltiples'!#REF!</definedName>
    <definedName name="XA162.01" localSheetId="29">'[1]Bancos Múltiples'!#REF!</definedName>
    <definedName name="XA162.01" localSheetId="4">'[1]Bancos Múltiples'!#REF!</definedName>
    <definedName name="XA162.01" localSheetId="43">'[1]Bancos Múltiples'!#REF!</definedName>
    <definedName name="XA162.01" localSheetId="44">'[1]Bancos Múltiples'!#REF!</definedName>
    <definedName name="XA162.01" localSheetId="52">'[1]Bancos Múltiples'!#REF!</definedName>
    <definedName name="XA162.01" localSheetId="5">'[1]Bancos Múltiples'!#REF!</definedName>
    <definedName name="XA162.01" localSheetId="53">'[1]Bancos Múltiples'!#REF!</definedName>
    <definedName name="XA162.01" localSheetId="64">'[1]Bancos Múltiples'!#REF!</definedName>
    <definedName name="XA162.01" localSheetId="65">'[1]Bancos Múltiples'!#REF!</definedName>
    <definedName name="XA162.01" localSheetId="73">'[1]Bancos Múltiples'!#REF!</definedName>
    <definedName name="XA162.01" localSheetId="74">'[1]Bancos Múltiples'!#REF!</definedName>
    <definedName name="XA162.01" localSheetId="0">'[1]Bancos Múltiples'!#REF!</definedName>
    <definedName name="XA162.01">'[1]Bancos Múltiples'!#REF!</definedName>
    <definedName name="XA162.02" localSheetId="1">'[1]Bancos Múltiples'!#REF!</definedName>
    <definedName name="XA162.02" localSheetId="28">'[1]Bancos Múltiples'!#REF!</definedName>
    <definedName name="XA162.02" localSheetId="29">'[1]Bancos Múltiples'!#REF!</definedName>
    <definedName name="XA162.02" localSheetId="4">'[1]Bancos Múltiples'!#REF!</definedName>
    <definedName name="XA162.02" localSheetId="43">'[1]Bancos Múltiples'!#REF!</definedName>
    <definedName name="XA162.02" localSheetId="44">'[1]Bancos Múltiples'!#REF!</definedName>
    <definedName name="XA162.02" localSheetId="52">'[1]Bancos Múltiples'!#REF!</definedName>
    <definedName name="XA162.02" localSheetId="5">'[1]Bancos Múltiples'!#REF!</definedName>
    <definedName name="XA162.02" localSheetId="53">'[1]Bancos Múltiples'!#REF!</definedName>
    <definedName name="XA162.02" localSheetId="64">'[1]Bancos Múltiples'!#REF!</definedName>
    <definedName name="XA162.02" localSheetId="65">'[1]Bancos Múltiples'!#REF!</definedName>
    <definedName name="XA162.02" localSheetId="73">'[1]Bancos Múltiples'!#REF!</definedName>
    <definedName name="XA162.02" localSheetId="74">'[1]Bancos Múltiples'!#REF!</definedName>
    <definedName name="XA162.02" localSheetId="0">'[1]Bancos Múltiples'!#REF!</definedName>
    <definedName name="XA162.02">'[1]Bancos Múltiples'!#REF!</definedName>
    <definedName name="XA162.03" localSheetId="1">'[1]Bancos Múltiples'!#REF!</definedName>
    <definedName name="XA162.03" localSheetId="28">'[1]Bancos Múltiples'!#REF!</definedName>
    <definedName name="XA162.03" localSheetId="29">'[1]Bancos Múltiples'!#REF!</definedName>
    <definedName name="XA162.03" localSheetId="4">'[1]Bancos Múltiples'!#REF!</definedName>
    <definedName name="XA162.03" localSheetId="43">'[1]Bancos Múltiples'!#REF!</definedName>
    <definedName name="XA162.03" localSheetId="44">'[1]Bancos Múltiples'!#REF!</definedName>
    <definedName name="XA162.03" localSheetId="52">'[1]Bancos Múltiples'!#REF!</definedName>
    <definedName name="XA162.03" localSheetId="5">'[1]Bancos Múltiples'!#REF!</definedName>
    <definedName name="XA162.03" localSheetId="53">'[1]Bancos Múltiples'!#REF!</definedName>
    <definedName name="XA162.03" localSheetId="64">'[1]Bancos Múltiples'!#REF!</definedName>
    <definedName name="XA162.03" localSheetId="65">'[1]Bancos Múltiples'!#REF!</definedName>
    <definedName name="XA162.03" localSheetId="73">'[1]Bancos Múltiples'!#REF!</definedName>
    <definedName name="XA162.03" localSheetId="74">'[1]Bancos Múltiples'!#REF!</definedName>
    <definedName name="XA162.03" localSheetId="0">'[1]Bancos Múltiples'!#REF!</definedName>
    <definedName name="XA162.03">'[1]Bancos Múltiples'!#REF!</definedName>
    <definedName name="XA162.99" localSheetId="1">'[1]Bancos Múltiples'!#REF!</definedName>
    <definedName name="XA162.99" localSheetId="28">'[1]Bancos Múltiples'!#REF!</definedName>
    <definedName name="XA162.99" localSheetId="29">'[1]Bancos Múltiples'!#REF!</definedName>
    <definedName name="XA162.99" localSheetId="4">'[1]Bancos Múltiples'!#REF!</definedName>
    <definedName name="XA162.99" localSheetId="43">'[1]Bancos Múltiples'!#REF!</definedName>
    <definedName name="XA162.99" localSheetId="44">'[1]Bancos Múltiples'!#REF!</definedName>
    <definedName name="XA162.99" localSheetId="52">'[1]Bancos Múltiples'!#REF!</definedName>
    <definedName name="XA162.99" localSheetId="5">'[1]Bancos Múltiples'!#REF!</definedName>
    <definedName name="XA162.99" localSheetId="53">'[1]Bancos Múltiples'!#REF!</definedName>
    <definedName name="XA162.99" localSheetId="64">'[1]Bancos Múltiples'!#REF!</definedName>
    <definedName name="XA162.99" localSheetId="65">'[1]Bancos Múltiples'!#REF!</definedName>
    <definedName name="XA162.99" localSheetId="73">'[1]Bancos Múltiples'!#REF!</definedName>
    <definedName name="XA162.99" localSheetId="74">'[1]Bancos Múltiples'!#REF!</definedName>
    <definedName name="XA162.99" localSheetId="0">'[1]Bancos Múltiples'!#REF!</definedName>
    <definedName name="XA162.99">'[1]Bancos Múltiples'!#REF!</definedName>
    <definedName name="XA163.00" localSheetId="1">'[1]Bancos Múltiples'!#REF!</definedName>
    <definedName name="XA163.00" localSheetId="28">'[1]Bancos Múltiples'!#REF!</definedName>
    <definedName name="XA163.00" localSheetId="29">'[1]Bancos Múltiples'!#REF!</definedName>
    <definedName name="XA163.00" localSheetId="4">'[1]Bancos Múltiples'!#REF!</definedName>
    <definedName name="XA163.00" localSheetId="43">'[1]Bancos Múltiples'!#REF!</definedName>
    <definedName name="XA163.00" localSheetId="44">'[1]Bancos Múltiples'!#REF!</definedName>
    <definedName name="XA163.00" localSheetId="52">'[1]Bancos Múltiples'!#REF!</definedName>
    <definedName name="XA163.00" localSheetId="5">'[1]Bancos Múltiples'!#REF!</definedName>
    <definedName name="XA163.00" localSheetId="53">'[1]Bancos Múltiples'!#REF!</definedName>
    <definedName name="XA163.00" localSheetId="64">'[1]Bancos Múltiples'!#REF!</definedName>
    <definedName name="XA163.00" localSheetId="65">'[1]Bancos Múltiples'!#REF!</definedName>
    <definedName name="XA163.00" localSheetId="73">'[1]Bancos Múltiples'!#REF!</definedName>
    <definedName name="XA163.00" localSheetId="74">'[1]Bancos Múltiples'!#REF!</definedName>
    <definedName name="XA163.00" localSheetId="0">'[1]Bancos Múltiples'!#REF!</definedName>
    <definedName name="XA163.00">'[1]Bancos Múltiples'!#REF!</definedName>
    <definedName name="XA163.01" localSheetId="1">'[1]Bancos Múltiples'!#REF!</definedName>
    <definedName name="XA163.01" localSheetId="28">'[1]Bancos Múltiples'!#REF!</definedName>
    <definedName name="XA163.01" localSheetId="29">'[1]Bancos Múltiples'!#REF!</definedName>
    <definedName name="XA163.01" localSheetId="4">'[1]Bancos Múltiples'!#REF!</definedName>
    <definedName name="XA163.01" localSheetId="43">'[1]Bancos Múltiples'!#REF!</definedName>
    <definedName name="XA163.01" localSheetId="44">'[1]Bancos Múltiples'!#REF!</definedName>
    <definedName name="XA163.01" localSheetId="52">'[1]Bancos Múltiples'!#REF!</definedName>
    <definedName name="XA163.01" localSheetId="5">'[1]Bancos Múltiples'!#REF!</definedName>
    <definedName name="XA163.01" localSheetId="53">'[1]Bancos Múltiples'!#REF!</definedName>
    <definedName name="XA163.01" localSheetId="64">'[1]Bancos Múltiples'!#REF!</definedName>
    <definedName name="XA163.01" localSheetId="65">'[1]Bancos Múltiples'!#REF!</definedName>
    <definedName name="XA163.01" localSheetId="73">'[1]Bancos Múltiples'!#REF!</definedName>
    <definedName name="XA163.01" localSheetId="74">'[1]Bancos Múltiples'!#REF!</definedName>
    <definedName name="XA163.01" localSheetId="0">'[1]Bancos Múltiples'!#REF!</definedName>
    <definedName name="XA163.01">'[1]Bancos Múltiples'!#REF!</definedName>
    <definedName name="XA163.02" localSheetId="1">'[1]Bancos Múltiples'!#REF!</definedName>
    <definedName name="XA163.02" localSheetId="28">'[1]Bancos Múltiples'!#REF!</definedName>
    <definedName name="XA163.02" localSheetId="29">'[1]Bancos Múltiples'!#REF!</definedName>
    <definedName name="XA163.02" localSheetId="4">'[1]Bancos Múltiples'!#REF!</definedName>
    <definedName name="XA163.02" localSheetId="43">'[1]Bancos Múltiples'!#REF!</definedName>
    <definedName name="XA163.02" localSheetId="44">'[1]Bancos Múltiples'!#REF!</definedName>
    <definedName name="XA163.02" localSheetId="52">'[1]Bancos Múltiples'!#REF!</definedName>
    <definedName name="XA163.02" localSheetId="5">'[1]Bancos Múltiples'!#REF!</definedName>
    <definedName name="XA163.02" localSheetId="53">'[1]Bancos Múltiples'!#REF!</definedName>
    <definedName name="XA163.02" localSheetId="64">'[1]Bancos Múltiples'!#REF!</definedName>
    <definedName name="XA163.02" localSheetId="65">'[1]Bancos Múltiples'!#REF!</definedName>
    <definedName name="XA163.02" localSheetId="73">'[1]Bancos Múltiples'!#REF!</definedName>
    <definedName name="XA163.02" localSheetId="74">'[1]Bancos Múltiples'!#REF!</definedName>
    <definedName name="XA163.02" localSheetId="0">'[1]Bancos Múltiples'!#REF!</definedName>
    <definedName name="XA163.02">'[1]Bancos Múltiples'!#REF!</definedName>
    <definedName name="XA163.98" localSheetId="1">'[1]Bancos Múltiples'!#REF!</definedName>
    <definedName name="XA163.98" localSheetId="28">'[1]Bancos Múltiples'!#REF!</definedName>
    <definedName name="XA163.98" localSheetId="29">'[1]Bancos Múltiples'!#REF!</definedName>
    <definedName name="XA163.98" localSheetId="4">'[1]Bancos Múltiples'!#REF!</definedName>
    <definedName name="XA163.98" localSheetId="43">'[1]Bancos Múltiples'!#REF!</definedName>
    <definedName name="XA163.98" localSheetId="44">'[1]Bancos Múltiples'!#REF!</definedName>
    <definedName name="XA163.98" localSheetId="52">'[1]Bancos Múltiples'!#REF!</definedName>
    <definedName name="XA163.98" localSheetId="5">'[1]Bancos Múltiples'!#REF!</definedName>
    <definedName name="XA163.98" localSheetId="53">'[1]Bancos Múltiples'!#REF!</definedName>
    <definedName name="XA163.98" localSheetId="64">'[1]Bancos Múltiples'!#REF!</definedName>
    <definedName name="XA163.98" localSheetId="65">'[1]Bancos Múltiples'!#REF!</definedName>
    <definedName name="XA163.98" localSheetId="73">'[1]Bancos Múltiples'!#REF!</definedName>
    <definedName name="XA163.98" localSheetId="74">'[1]Bancos Múltiples'!#REF!</definedName>
    <definedName name="XA163.98" localSheetId="0">'[1]Bancos Múltiples'!#REF!</definedName>
    <definedName name="XA163.98">'[1]Bancos Múltiples'!#REF!</definedName>
    <definedName name="XA163.99" localSheetId="1">'[1]Bancos Múltiples'!#REF!</definedName>
    <definedName name="XA163.99" localSheetId="28">'[1]Bancos Múltiples'!#REF!</definedName>
    <definedName name="XA163.99" localSheetId="29">'[1]Bancos Múltiples'!#REF!</definedName>
    <definedName name="XA163.99" localSheetId="4">'[1]Bancos Múltiples'!#REF!</definedName>
    <definedName name="XA163.99" localSheetId="43">'[1]Bancos Múltiples'!#REF!</definedName>
    <definedName name="XA163.99" localSheetId="44">'[1]Bancos Múltiples'!#REF!</definedName>
    <definedName name="XA163.99" localSheetId="52">'[1]Bancos Múltiples'!#REF!</definedName>
    <definedName name="XA163.99" localSheetId="5">'[1]Bancos Múltiples'!#REF!</definedName>
    <definedName name="XA163.99" localSheetId="53">'[1]Bancos Múltiples'!#REF!</definedName>
    <definedName name="XA163.99" localSheetId="64">'[1]Bancos Múltiples'!#REF!</definedName>
    <definedName name="XA163.99" localSheetId="65">'[1]Bancos Múltiples'!#REF!</definedName>
    <definedName name="XA163.99" localSheetId="73">'[1]Bancos Múltiples'!#REF!</definedName>
    <definedName name="XA163.99" localSheetId="74">'[1]Bancos Múltiples'!#REF!</definedName>
    <definedName name="XA163.99" localSheetId="0">'[1]Bancos Múltiples'!#REF!</definedName>
    <definedName name="XA163.99">'[1]Bancos Múltiples'!#REF!</definedName>
    <definedName name="XA164.00" localSheetId="1">'[1]Bancos Múltiples'!#REF!</definedName>
    <definedName name="XA164.00" localSheetId="28">'[1]Bancos Múltiples'!#REF!</definedName>
    <definedName name="XA164.00" localSheetId="29">'[1]Bancos Múltiples'!#REF!</definedName>
    <definedName name="XA164.00" localSheetId="4">'[1]Bancos Múltiples'!#REF!</definedName>
    <definedName name="XA164.00" localSheetId="43">'[1]Bancos Múltiples'!#REF!</definedName>
    <definedName name="XA164.00" localSheetId="44">'[1]Bancos Múltiples'!#REF!</definedName>
    <definedName name="XA164.00" localSheetId="52">'[1]Bancos Múltiples'!#REF!</definedName>
    <definedName name="XA164.00" localSheetId="5">'[1]Bancos Múltiples'!#REF!</definedName>
    <definedName name="XA164.00" localSheetId="53">'[1]Bancos Múltiples'!#REF!</definedName>
    <definedName name="XA164.00" localSheetId="64">'[1]Bancos Múltiples'!#REF!</definedName>
    <definedName name="XA164.00" localSheetId="65">'[1]Bancos Múltiples'!#REF!</definedName>
    <definedName name="XA164.00" localSheetId="73">'[1]Bancos Múltiples'!#REF!</definedName>
    <definedName name="XA164.00" localSheetId="74">'[1]Bancos Múltiples'!#REF!</definedName>
    <definedName name="XA164.00" localSheetId="0">'[1]Bancos Múltiples'!#REF!</definedName>
    <definedName name="XA164.00">'[1]Bancos Múltiples'!#REF!</definedName>
    <definedName name="XA164.01" localSheetId="1">'[1]Bancos Múltiples'!#REF!</definedName>
    <definedName name="XA164.01" localSheetId="28">'[1]Bancos Múltiples'!#REF!</definedName>
    <definedName name="XA164.01" localSheetId="29">'[1]Bancos Múltiples'!#REF!</definedName>
    <definedName name="XA164.01" localSheetId="4">'[1]Bancos Múltiples'!#REF!</definedName>
    <definedName name="XA164.01" localSheetId="43">'[1]Bancos Múltiples'!#REF!</definedName>
    <definedName name="XA164.01" localSheetId="44">'[1]Bancos Múltiples'!#REF!</definedName>
    <definedName name="XA164.01" localSheetId="52">'[1]Bancos Múltiples'!#REF!</definedName>
    <definedName name="XA164.01" localSheetId="5">'[1]Bancos Múltiples'!#REF!</definedName>
    <definedName name="XA164.01" localSheetId="53">'[1]Bancos Múltiples'!#REF!</definedName>
    <definedName name="XA164.01" localSheetId="64">'[1]Bancos Múltiples'!#REF!</definedName>
    <definedName name="XA164.01" localSheetId="65">'[1]Bancos Múltiples'!#REF!</definedName>
    <definedName name="XA164.01" localSheetId="73">'[1]Bancos Múltiples'!#REF!</definedName>
    <definedName name="XA164.01" localSheetId="74">'[1]Bancos Múltiples'!#REF!</definedName>
    <definedName name="XA164.01" localSheetId="0">'[1]Bancos Múltiples'!#REF!</definedName>
    <definedName name="XA164.01">'[1]Bancos Múltiples'!#REF!</definedName>
    <definedName name="XA164.02" localSheetId="1">'[1]Bancos Múltiples'!#REF!</definedName>
    <definedName name="XA164.02" localSheetId="28">'[1]Bancos Múltiples'!#REF!</definedName>
    <definedName name="XA164.02" localSheetId="29">'[1]Bancos Múltiples'!#REF!</definedName>
    <definedName name="XA164.02" localSheetId="4">'[1]Bancos Múltiples'!#REF!</definedName>
    <definedName name="XA164.02" localSheetId="43">'[1]Bancos Múltiples'!#REF!</definedName>
    <definedName name="XA164.02" localSheetId="44">'[1]Bancos Múltiples'!#REF!</definedName>
    <definedName name="XA164.02" localSheetId="52">'[1]Bancos Múltiples'!#REF!</definedName>
    <definedName name="XA164.02" localSheetId="5">'[1]Bancos Múltiples'!#REF!</definedName>
    <definedName name="XA164.02" localSheetId="53">'[1]Bancos Múltiples'!#REF!</definedName>
    <definedName name="XA164.02" localSheetId="64">'[1]Bancos Múltiples'!#REF!</definedName>
    <definedName name="XA164.02" localSheetId="65">'[1]Bancos Múltiples'!#REF!</definedName>
    <definedName name="XA164.02" localSheetId="73">'[1]Bancos Múltiples'!#REF!</definedName>
    <definedName name="XA164.02" localSheetId="74">'[1]Bancos Múltiples'!#REF!</definedName>
    <definedName name="XA164.02" localSheetId="0">'[1]Bancos Múltiples'!#REF!</definedName>
    <definedName name="XA164.02">'[1]Bancos Múltiples'!#REF!</definedName>
    <definedName name="XA164.03" localSheetId="1">'[1]Bancos Múltiples'!#REF!</definedName>
    <definedName name="XA164.03" localSheetId="28">'[1]Bancos Múltiples'!#REF!</definedName>
    <definedName name="XA164.03" localSheetId="29">'[1]Bancos Múltiples'!#REF!</definedName>
    <definedName name="XA164.03" localSheetId="4">'[1]Bancos Múltiples'!#REF!</definedName>
    <definedName name="XA164.03" localSheetId="43">'[1]Bancos Múltiples'!#REF!</definedName>
    <definedName name="XA164.03" localSheetId="44">'[1]Bancos Múltiples'!#REF!</definedName>
    <definedName name="XA164.03" localSheetId="52">'[1]Bancos Múltiples'!#REF!</definedName>
    <definedName name="XA164.03" localSheetId="5">'[1]Bancos Múltiples'!#REF!</definedName>
    <definedName name="XA164.03" localSheetId="53">'[1]Bancos Múltiples'!#REF!</definedName>
    <definedName name="XA164.03" localSheetId="64">'[1]Bancos Múltiples'!#REF!</definedName>
    <definedName name="XA164.03" localSheetId="65">'[1]Bancos Múltiples'!#REF!</definedName>
    <definedName name="XA164.03" localSheetId="73">'[1]Bancos Múltiples'!#REF!</definedName>
    <definedName name="XA164.03" localSheetId="74">'[1]Bancos Múltiples'!#REF!</definedName>
    <definedName name="XA164.03" localSheetId="0">'[1]Bancos Múltiples'!#REF!</definedName>
    <definedName name="XA164.03">'[1]Bancos Múltiples'!#REF!</definedName>
    <definedName name="XA164.99" localSheetId="1">'[1]Bancos Múltiples'!#REF!</definedName>
    <definedName name="XA164.99" localSheetId="28">'[1]Bancos Múltiples'!#REF!</definedName>
    <definedName name="XA164.99" localSheetId="29">'[1]Bancos Múltiples'!#REF!</definedName>
    <definedName name="XA164.99" localSheetId="4">'[1]Bancos Múltiples'!#REF!</definedName>
    <definedName name="XA164.99" localSheetId="43">'[1]Bancos Múltiples'!#REF!</definedName>
    <definedName name="XA164.99" localSheetId="44">'[1]Bancos Múltiples'!#REF!</definedName>
    <definedName name="XA164.99" localSheetId="52">'[1]Bancos Múltiples'!#REF!</definedName>
    <definedName name="XA164.99" localSheetId="5">'[1]Bancos Múltiples'!#REF!</definedName>
    <definedName name="XA164.99" localSheetId="53">'[1]Bancos Múltiples'!#REF!</definedName>
    <definedName name="XA164.99" localSheetId="64">'[1]Bancos Múltiples'!#REF!</definedName>
    <definedName name="XA164.99" localSheetId="65">'[1]Bancos Múltiples'!#REF!</definedName>
    <definedName name="XA164.99" localSheetId="73">'[1]Bancos Múltiples'!#REF!</definedName>
    <definedName name="XA164.99" localSheetId="74">'[1]Bancos Múltiples'!#REF!</definedName>
    <definedName name="XA164.99" localSheetId="0">'[1]Bancos Múltiples'!#REF!</definedName>
    <definedName name="XA164.99">'[1]Bancos Múltiples'!#REF!</definedName>
    <definedName name="XA165.00" localSheetId="1">'[1]Bancos Múltiples'!#REF!</definedName>
    <definedName name="XA165.00" localSheetId="28">'[1]Bancos Múltiples'!#REF!</definedName>
    <definedName name="XA165.00" localSheetId="29">'[1]Bancos Múltiples'!#REF!</definedName>
    <definedName name="XA165.00" localSheetId="4">'[1]Bancos Múltiples'!#REF!</definedName>
    <definedName name="XA165.00" localSheetId="43">'[1]Bancos Múltiples'!#REF!</definedName>
    <definedName name="XA165.00" localSheetId="44">'[1]Bancos Múltiples'!#REF!</definedName>
    <definedName name="XA165.00" localSheetId="52">'[1]Bancos Múltiples'!#REF!</definedName>
    <definedName name="XA165.00" localSheetId="5">'[1]Bancos Múltiples'!#REF!</definedName>
    <definedName name="XA165.00" localSheetId="53">'[1]Bancos Múltiples'!#REF!</definedName>
    <definedName name="XA165.00" localSheetId="64">'[1]Bancos Múltiples'!#REF!</definedName>
    <definedName name="XA165.00" localSheetId="65">'[1]Bancos Múltiples'!#REF!</definedName>
    <definedName name="XA165.00" localSheetId="73">'[1]Bancos Múltiples'!#REF!</definedName>
    <definedName name="XA165.00" localSheetId="74">'[1]Bancos Múltiples'!#REF!</definedName>
    <definedName name="XA165.00" localSheetId="0">'[1]Bancos Múltiples'!#REF!</definedName>
    <definedName name="XA165.00">'[1]Bancos Múltiples'!#REF!</definedName>
    <definedName name="XA165.01" localSheetId="1">'[1]Bancos Múltiples'!#REF!</definedName>
    <definedName name="XA165.01" localSheetId="28">'[1]Bancos Múltiples'!#REF!</definedName>
    <definedName name="XA165.01" localSheetId="29">'[1]Bancos Múltiples'!#REF!</definedName>
    <definedName name="XA165.01" localSheetId="4">'[1]Bancos Múltiples'!#REF!</definedName>
    <definedName name="XA165.01" localSheetId="43">'[1]Bancos Múltiples'!#REF!</definedName>
    <definedName name="XA165.01" localSheetId="44">'[1]Bancos Múltiples'!#REF!</definedName>
    <definedName name="XA165.01" localSheetId="52">'[1]Bancos Múltiples'!#REF!</definedName>
    <definedName name="XA165.01" localSheetId="5">'[1]Bancos Múltiples'!#REF!</definedName>
    <definedName name="XA165.01" localSheetId="53">'[1]Bancos Múltiples'!#REF!</definedName>
    <definedName name="XA165.01" localSheetId="64">'[1]Bancos Múltiples'!#REF!</definedName>
    <definedName name="XA165.01" localSheetId="65">'[1]Bancos Múltiples'!#REF!</definedName>
    <definedName name="XA165.01" localSheetId="73">'[1]Bancos Múltiples'!#REF!</definedName>
    <definedName name="XA165.01" localSheetId="74">'[1]Bancos Múltiples'!#REF!</definedName>
    <definedName name="XA165.01" localSheetId="0">'[1]Bancos Múltiples'!#REF!</definedName>
    <definedName name="XA165.01">'[1]Bancos Múltiples'!#REF!</definedName>
    <definedName name="XA165.02" localSheetId="1">'[1]Bancos Múltiples'!#REF!</definedName>
    <definedName name="XA165.02" localSheetId="28">'[1]Bancos Múltiples'!#REF!</definedName>
    <definedName name="XA165.02" localSheetId="29">'[1]Bancos Múltiples'!#REF!</definedName>
    <definedName name="XA165.02" localSheetId="4">'[1]Bancos Múltiples'!#REF!</definedName>
    <definedName name="XA165.02" localSheetId="43">'[1]Bancos Múltiples'!#REF!</definedName>
    <definedName name="XA165.02" localSheetId="44">'[1]Bancos Múltiples'!#REF!</definedName>
    <definedName name="XA165.02" localSheetId="52">'[1]Bancos Múltiples'!#REF!</definedName>
    <definedName name="XA165.02" localSheetId="5">'[1]Bancos Múltiples'!#REF!</definedName>
    <definedName name="XA165.02" localSheetId="53">'[1]Bancos Múltiples'!#REF!</definedName>
    <definedName name="XA165.02" localSheetId="64">'[1]Bancos Múltiples'!#REF!</definedName>
    <definedName name="XA165.02" localSheetId="65">'[1]Bancos Múltiples'!#REF!</definedName>
    <definedName name="XA165.02" localSheetId="73">'[1]Bancos Múltiples'!#REF!</definedName>
    <definedName name="XA165.02" localSheetId="74">'[1]Bancos Múltiples'!#REF!</definedName>
    <definedName name="XA165.02" localSheetId="0">'[1]Bancos Múltiples'!#REF!</definedName>
    <definedName name="XA165.02">'[1]Bancos Múltiples'!#REF!</definedName>
    <definedName name="XA165.03" localSheetId="1">'[1]Bancos Múltiples'!#REF!</definedName>
    <definedName name="XA165.03" localSheetId="28">'[1]Bancos Múltiples'!#REF!</definedName>
    <definedName name="XA165.03" localSheetId="29">'[1]Bancos Múltiples'!#REF!</definedName>
    <definedName name="XA165.03" localSheetId="4">'[1]Bancos Múltiples'!#REF!</definedName>
    <definedName name="XA165.03" localSheetId="43">'[1]Bancos Múltiples'!#REF!</definedName>
    <definedName name="XA165.03" localSheetId="44">'[1]Bancos Múltiples'!#REF!</definedName>
    <definedName name="XA165.03" localSheetId="52">'[1]Bancos Múltiples'!#REF!</definedName>
    <definedName name="XA165.03" localSheetId="5">'[1]Bancos Múltiples'!#REF!</definedName>
    <definedName name="XA165.03" localSheetId="53">'[1]Bancos Múltiples'!#REF!</definedName>
    <definedName name="XA165.03" localSheetId="64">'[1]Bancos Múltiples'!#REF!</definedName>
    <definedName name="XA165.03" localSheetId="65">'[1]Bancos Múltiples'!#REF!</definedName>
    <definedName name="XA165.03" localSheetId="73">'[1]Bancos Múltiples'!#REF!</definedName>
    <definedName name="XA165.03" localSheetId="74">'[1]Bancos Múltiples'!#REF!</definedName>
    <definedName name="XA165.03" localSheetId="0">'[1]Bancos Múltiples'!#REF!</definedName>
    <definedName name="XA165.03">'[1]Bancos Múltiples'!#REF!</definedName>
    <definedName name="XA165.04" localSheetId="1">'[1]Bancos Múltiples'!#REF!</definedName>
    <definedName name="XA165.04" localSheetId="28">'[1]Bancos Múltiples'!#REF!</definedName>
    <definedName name="XA165.04" localSheetId="29">'[1]Bancos Múltiples'!#REF!</definedName>
    <definedName name="XA165.04" localSheetId="4">'[1]Bancos Múltiples'!#REF!</definedName>
    <definedName name="XA165.04" localSheetId="43">'[1]Bancos Múltiples'!#REF!</definedName>
    <definedName name="XA165.04" localSheetId="44">'[1]Bancos Múltiples'!#REF!</definedName>
    <definedName name="XA165.04" localSheetId="52">'[1]Bancos Múltiples'!#REF!</definedName>
    <definedName name="XA165.04" localSheetId="5">'[1]Bancos Múltiples'!#REF!</definedName>
    <definedName name="XA165.04" localSheetId="53">'[1]Bancos Múltiples'!#REF!</definedName>
    <definedName name="XA165.04" localSheetId="64">'[1]Bancos Múltiples'!#REF!</definedName>
    <definedName name="XA165.04" localSheetId="65">'[1]Bancos Múltiples'!#REF!</definedName>
    <definedName name="XA165.04" localSheetId="73">'[1]Bancos Múltiples'!#REF!</definedName>
    <definedName name="XA165.04" localSheetId="74">'[1]Bancos Múltiples'!#REF!</definedName>
    <definedName name="XA165.04" localSheetId="0">'[1]Bancos Múltiples'!#REF!</definedName>
    <definedName name="XA165.04">'[1]Bancos Múltiples'!#REF!</definedName>
    <definedName name="XA166.00" localSheetId="1">'[1]Bancos Múltiples'!#REF!</definedName>
    <definedName name="XA166.00" localSheetId="28">'[1]Bancos Múltiples'!#REF!</definedName>
    <definedName name="XA166.00" localSheetId="29">'[1]Bancos Múltiples'!#REF!</definedName>
    <definedName name="XA166.00" localSheetId="4">'[1]Bancos Múltiples'!#REF!</definedName>
    <definedName name="XA166.00" localSheetId="43">'[1]Bancos Múltiples'!#REF!</definedName>
    <definedName name="XA166.00" localSheetId="44">'[1]Bancos Múltiples'!#REF!</definedName>
    <definedName name="XA166.00" localSheetId="52">'[1]Bancos Múltiples'!#REF!</definedName>
    <definedName name="XA166.00" localSheetId="5">'[1]Bancos Múltiples'!#REF!</definedName>
    <definedName name="XA166.00" localSheetId="53">'[1]Bancos Múltiples'!#REF!</definedName>
    <definedName name="XA166.00" localSheetId="64">'[1]Bancos Múltiples'!#REF!</definedName>
    <definedName name="XA166.00" localSheetId="65">'[1]Bancos Múltiples'!#REF!</definedName>
    <definedName name="XA166.00" localSheetId="73">'[1]Bancos Múltiples'!#REF!</definedName>
    <definedName name="XA166.00" localSheetId="74">'[1]Bancos Múltiples'!#REF!</definedName>
    <definedName name="XA166.00" localSheetId="0">'[1]Bancos Múltiples'!#REF!</definedName>
    <definedName name="XA166.00">'[1]Bancos Múltiples'!#REF!</definedName>
    <definedName name="XA166.01" localSheetId="1">'[1]Bancos Múltiples'!#REF!</definedName>
    <definedName name="XA166.01" localSheetId="28">'[1]Bancos Múltiples'!#REF!</definedName>
    <definedName name="XA166.01" localSheetId="29">'[1]Bancos Múltiples'!#REF!</definedName>
    <definedName name="XA166.01" localSheetId="4">'[1]Bancos Múltiples'!#REF!</definedName>
    <definedName name="XA166.01" localSheetId="43">'[1]Bancos Múltiples'!#REF!</definedName>
    <definedName name="XA166.01" localSheetId="44">'[1]Bancos Múltiples'!#REF!</definedName>
    <definedName name="XA166.01" localSheetId="52">'[1]Bancos Múltiples'!#REF!</definedName>
    <definedName name="XA166.01" localSheetId="5">'[1]Bancos Múltiples'!#REF!</definedName>
    <definedName name="XA166.01" localSheetId="53">'[1]Bancos Múltiples'!#REF!</definedName>
    <definedName name="XA166.01" localSheetId="64">'[1]Bancos Múltiples'!#REF!</definedName>
    <definedName name="XA166.01" localSheetId="65">'[1]Bancos Múltiples'!#REF!</definedName>
    <definedName name="XA166.01" localSheetId="73">'[1]Bancos Múltiples'!#REF!</definedName>
    <definedName name="XA166.01" localSheetId="74">'[1]Bancos Múltiples'!#REF!</definedName>
    <definedName name="XA166.01" localSheetId="0">'[1]Bancos Múltiples'!#REF!</definedName>
    <definedName name="XA166.01">'[1]Bancos Múltiples'!#REF!</definedName>
    <definedName name="XA166.02" localSheetId="1">'[1]Bancos Múltiples'!#REF!</definedName>
    <definedName name="XA166.02" localSheetId="28">'[1]Bancos Múltiples'!#REF!</definedName>
    <definedName name="XA166.02" localSheetId="29">'[1]Bancos Múltiples'!#REF!</definedName>
    <definedName name="XA166.02" localSheetId="4">'[1]Bancos Múltiples'!#REF!</definedName>
    <definedName name="XA166.02" localSheetId="43">'[1]Bancos Múltiples'!#REF!</definedName>
    <definedName name="XA166.02" localSheetId="44">'[1]Bancos Múltiples'!#REF!</definedName>
    <definedName name="XA166.02" localSheetId="52">'[1]Bancos Múltiples'!#REF!</definedName>
    <definedName name="XA166.02" localSheetId="5">'[1]Bancos Múltiples'!#REF!</definedName>
    <definedName name="XA166.02" localSheetId="53">'[1]Bancos Múltiples'!#REF!</definedName>
    <definedName name="XA166.02" localSheetId="64">'[1]Bancos Múltiples'!#REF!</definedName>
    <definedName name="XA166.02" localSheetId="65">'[1]Bancos Múltiples'!#REF!</definedName>
    <definedName name="XA166.02" localSheetId="73">'[1]Bancos Múltiples'!#REF!</definedName>
    <definedName name="XA166.02" localSheetId="74">'[1]Bancos Múltiples'!#REF!</definedName>
    <definedName name="XA166.02" localSheetId="0">'[1]Bancos Múltiples'!#REF!</definedName>
    <definedName name="XA166.02">'[1]Bancos Múltiples'!#REF!</definedName>
    <definedName name="XA166.03" localSheetId="1">'[1]Bancos Múltiples'!#REF!</definedName>
    <definedName name="XA166.03" localSheetId="28">'[1]Bancos Múltiples'!#REF!</definedName>
    <definedName name="XA166.03" localSheetId="29">'[1]Bancos Múltiples'!#REF!</definedName>
    <definedName name="XA166.03" localSheetId="4">'[1]Bancos Múltiples'!#REF!</definedName>
    <definedName name="XA166.03" localSheetId="43">'[1]Bancos Múltiples'!#REF!</definedName>
    <definedName name="XA166.03" localSheetId="44">'[1]Bancos Múltiples'!#REF!</definedName>
    <definedName name="XA166.03" localSheetId="52">'[1]Bancos Múltiples'!#REF!</definedName>
    <definedName name="XA166.03" localSheetId="5">'[1]Bancos Múltiples'!#REF!</definedName>
    <definedName name="XA166.03" localSheetId="53">'[1]Bancos Múltiples'!#REF!</definedName>
    <definedName name="XA166.03" localSheetId="64">'[1]Bancos Múltiples'!#REF!</definedName>
    <definedName name="XA166.03" localSheetId="65">'[1]Bancos Múltiples'!#REF!</definedName>
    <definedName name="XA166.03" localSheetId="73">'[1]Bancos Múltiples'!#REF!</definedName>
    <definedName name="XA166.03" localSheetId="74">'[1]Bancos Múltiples'!#REF!</definedName>
    <definedName name="XA166.03" localSheetId="0">'[1]Bancos Múltiples'!#REF!</definedName>
    <definedName name="XA166.03">'[1]Bancos Múltiples'!#REF!</definedName>
    <definedName name="XA166.04" localSheetId="1">'[1]Bancos Múltiples'!#REF!</definedName>
    <definedName name="XA166.04" localSheetId="28">'[1]Bancos Múltiples'!#REF!</definedName>
    <definedName name="XA166.04" localSheetId="29">'[1]Bancos Múltiples'!#REF!</definedName>
    <definedName name="XA166.04" localSheetId="4">'[1]Bancos Múltiples'!#REF!</definedName>
    <definedName name="XA166.04" localSheetId="43">'[1]Bancos Múltiples'!#REF!</definedName>
    <definedName name="XA166.04" localSheetId="44">'[1]Bancos Múltiples'!#REF!</definedName>
    <definedName name="XA166.04" localSheetId="52">'[1]Bancos Múltiples'!#REF!</definedName>
    <definedName name="XA166.04" localSheetId="5">'[1]Bancos Múltiples'!#REF!</definedName>
    <definedName name="XA166.04" localSheetId="53">'[1]Bancos Múltiples'!#REF!</definedName>
    <definedName name="XA166.04" localSheetId="64">'[1]Bancos Múltiples'!#REF!</definedName>
    <definedName name="XA166.04" localSheetId="65">'[1]Bancos Múltiples'!#REF!</definedName>
    <definedName name="XA166.04" localSheetId="73">'[1]Bancos Múltiples'!#REF!</definedName>
    <definedName name="XA166.04" localSheetId="74">'[1]Bancos Múltiples'!#REF!</definedName>
    <definedName name="XA166.04" localSheetId="0">'[1]Bancos Múltiples'!#REF!</definedName>
    <definedName name="XA166.04">'[1]Bancos Múltiples'!#REF!</definedName>
    <definedName name="XA167.00" localSheetId="1">'[1]Bancos Múltiples'!#REF!</definedName>
    <definedName name="XA167.00" localSheetId="28">'[1]Bancos Múltiples'!#REF!</definedName>
    <definedName name="XA167.00" localSheetId="29">'[1]Bancos Múltiples'!#REF!</definedName>
    <definedName name="XA167.00" localSheetId="4">'[1]Bancos Múltiples'!#REF!</definedName>
    <definedName name="XA167.00" localSheetId="43">'[1]Bancos Múltiples'!#REF!</definedName>
    <definedName name="XA167.00" localSheetId="44">'[1]Bancos Múltiples'!#REF!</definedName>
    <definedName name="XA167.00" localSheetId="52">'[1]Bancos Múltiples'!#REF!</definedName>
    <definedName name="XA167.00" localSheetId="5">'[1]Bancos Múltiples'!#REF!</definedName>
    <definedName name="XA167.00" localSheetId="53">'[1]Bancos Múltiples'!#REF!</definedName>
    <definedName name="XA167.00" localSheetId="64">'[1]Bancos Múltiples'!#REF!</definedName>
    <definedName name="XA167.00" localSheetId="65">'[1]Bancos Múltiples'!#REF!</definedName>
    <definedName name="XA167.00" localSheetId="73">'[1]Bancos Múltiples'!#REF!</definedName>
    <definedName name="XA167.00" localSheetId="74">'[1]Bancos Múltiples'!#REF!</definedName>
    <definedName name="XA167.00" localSheetId="0">'[1]Bancos Múltiples'!#REF!</definedName>
    <definedName name="XA167.00">'[1]Bancos Múltiples'!#REF!</definedName>
    <definedName name="XA167.01" localSheetId="1">'[1]Bancos Múltiples'!#REF!</definedName>
    <definedName name="XA167.01" localSheetId="28">'[1]Bancos Múltiples'!#REF!</definedName>
    <definedName name="XA167.01" localSheetId="29">'[1]Bancos Múltiples'!#REF!</definedName>
    <definedName name="XA167.01" localSheetId="4">'[1]Bancos Múltiples'!#REF!</definedName>
    <definedName name="XA167.01" localSheetId="43">'[1]Bancos Múltiples'!#REF!</definedName>
    <definedName name="XA167.01" localSheetId="44">'[1]Bancos Múltiples'!#REF!</definedName>
    <definedName name="XA167.01" localSheetId="52">'[1]Bancos Múltiples'!#REF!</definedName>
    <definedName name="XA167.01" localSheetId="5">'[1]Bancos Múltiples'!#REF!</definedName>
    <definedName name="XA167.01" localSheetId="53">'[1]Bancos Múltiples'!#REF!</definedName>
    <definedName name="XA167.01" localSheetId="64">'[1]Bancos Múltiples'!#REF!</definedName>
    <definedName name="XA167.01" localSheetId="65">'[1]Bancos Múltiples'!#REF!</definedName>
    <definedName name="XA167.01" localSheetId="73">'[1]Bancos Múltiples'!#REF!</definedName>
    <definedName name="XA167.01" localSheetId="74">'[1]Bancos Múltiples'!#REF!</definedName>
    <definedName name="XA167.01" localSheetId="0">'[1]Bancos Múltiples'!#REF!</definedName>
    <definedName name="XA167.01">'[1]Bancos Múltiples'!#REF!</definedName>
    <definedName name="XA167.02" localSheetId="1">'[1]Bancos Múltiples'!#REF!</definedName>
    <definedName name="XA167.02" localSheetId="28">'[1]Bancos Múltiples'!#REF!</definedName>
    <definedName name="XA167.02" localSheetId="29">'[1]Bancos Múltiples'!#REF!</definedName>
    <definedName name="XA167.02" localSheetId="4">'[1]Bancos Múltiples'!#REF!</definedName>
    <definedName name="XA167.02" localSheetId="43">'[1]Bancos Múltiples'!#REF!</definedName>
    <definedName name="XA167.02" localSheetId="44">'[1]Bancos Múltiples'!#REF!</definedName>
    <definedName name="XA167.02" localSheetId="52">'[1]Bancos Múltiples'!#REF!</definedName>
    <definedName name="XA167.02" localSheetId="5">'[1]Bancos Múltiples'!#REF!</definedName>
    <definedName name="XA167.02" localSheetId="53">'[1]Bancos Múltiples'!#REF!</definedName>
    <definedName name="XA167.02" localSheetId="64">'[1]Bancos Múltiples'!#REF!</definedName>
    <definedName name="XA167.02" localSheetId="65">'[1]Bancos Múltiples'!#REF!</definedName>
    <definedName name="XA167.02" localSheetId="73">'[1]Bancos Múltiples'!#REF!</definedName>
    <definedName name="XA167.02" localSheetId="74">'[1]Bancos Múltiples'!#REF!</definedName>
    <definedName name="XA167.02" localSheetId="0">'[1]Bancos Múltiples'!#REF!</definedName>
    <definedName name="XA167.02">'[1]Bancos Múltiples'!#REF!</definedName>
    <definedName name="XA167.03" localSheetId="1">'[1]Bancos Múltiples'!#REF!</definedName>
    <definedName name="XA167.03" localSheetId="28">'[1]Bancos Múltiples'!#REF!</definedName>
    <definedName name="XA167.03" localSheetId="29">'[1]Bancos Múltiples'!#REF!</definedName>
    <definedName name="XA167.03" localSheetId="4">'[1]Bancos Múltiples'!#REF!</definedName>
    <definedName name="XA167.03" localSheetId="43">'[1]Bancos Múltiples'!#REF!</definedName>
    <definedName name="XA167.03" localSheetId="44">'[1]Bancos Múltiples'!#REF!</definedName>
    <definedName name="XA167.03" localSheetId="52">'[1]Bancos Múltiples'!#REF!</definedName>
    <definedName name="XA167.03" localSheetId="5">'[1]Bancos Múltiples'!#REF!</definedName>
    <definedName name="XA167.03" localSheetId="53">'[1]Bancos Múltiples'!#REF!</definedName>
    <definedName name="XA167.03" localSheetId="64">'[1]Bancos Múltiples'!#REF!</definedName>
    <definedName name="XA167.03" localSheetId="65">'[1]Bancos Múltiples'!#REF!</definedName>
    <definedName name="XA167.03" localSheetId="73">'[1]Bancos Múltiples'!#REF!</definedName>
    <definedName name="XA167.03" localSheetId="74">'[1]Bancos Múltiples'!#REF!</definedName>
    <definedName name="XA167.03" localSheetId="0">'[1]Bancos Múltiples'!#REF!</definedName>
    <definedName name="XA167.03">'[1]Bancos Múltiples'!#REF!</definedName>
    <definedName name="XA167.04" localSheetId="1">'[1]Bancos Múltiples'!#REF!</definedName>
    <definedName name="XA167.04" localSheetId="28">'[1]Bancos Múltiples'!#REF!</definedName>
    <definedName name="XA167.04" localSheetId="29">'[1]Bancos Múltiples'!#REF!</definedName>
    <definedName name="XA167.04" localSheetId="4">'[1]Bancos Múltiples'!#REF!</definedName>
    <definedName name="XA167.04" localSheetId="43">'[1]Bancos Múltiples'!#REF!</definedName>
    <definedName name="XA167.04" localSheetId="44">'[1]Bancos Múltiples'!#REF!</definedName>
    <definedName name="XA167.04" localSheetId="52">'[1]Bancos Múltiples'!#REF!</definedName>
    <definedName name="XA167.04" localSheetId="5">'[1]Bancos Múltiples'!#REF!</definedName>
    <definedName name="XA167.04" localSheetId="53">'[1]Bancos Múltiples'!#REF!</definedName>
    <definedName name="XA167.04" localSheetId="64">'[1]Bancos Múltiples'!#REF!</definedName>
    <definedName name="XA167.04" localSheetId="65">'[1]Bancos Múltiples'!#REF!</definedName>
    <definedName name="XA167.04" localSheetId="73">'[1]Bancos Múltiples'!#REF!</definedName>
    <definedName name="XA167.04" localSheetId="74">'[1]Bancos Múltiples'!#REF!</definedName>
    <definedName name="XA167.04" localSheetId="0">'[1]Bancos Múltiples'!#REF!</definedName>
    <definedName name="XA167.04">'[1]Bancos Múltiples'!#REF!</definedName>
    <definedName name="XA167.05" localSheetId="1">'[1]Bancos Múltiples'!#REF!</definedName>
    <definedName name="XA167.05" localSheetId="28">'[1]Bancos Múltiples'!#REF!</definedName>
    <definedName name="XA167.05" localSheetId="29">'[1]Bancos Múltiples'!#REF!</definedName>
    <definedName name="XA167.05" localSheetId="4">'[1]Bancos Múltiples'!#REF!</definedName>
    <definedName name="XA167.05" localSheetId="43">'[1]Bancos Múltiples'!#REF!</definedName>
    <definedName name="XA167.05" localSheetId="44">'[1]Bancos Múltiples'!#REF!</definedName>
    <definedName name="XA167.05" localSheetId="52">'[1]Bancos Múltiples'!#REF!</definedName>
    <definedName name="XA167.05" localSheetId="5">'[1]Bancos Múltiples'!#REF!</definedName>
    <definedName name="XA167.05" localSheetId="53">'[1]Bancos Múltiples'!#REF!</definedName>
    <definedName name="XA167.05" localSheetId="64">'[1]Bancos Múltiples'!#REF!</definedName>
    <definedName name="XA167.05" localSheetId="65">'[1]Bancos Múltiples'!#REF!</definedName>
    <definedName name="XA167.05" localSheetId="73">'[1]Bancos Múltiples'!#REF!</definedName>
    <definedName name="XA167.05" localSheetId="74">'[1]Bancos Múltiples'!#REF!</definedName>
    <definedName name="XA167.05" localSheetId="0">'[1]Bancos Múltiples'!#REF!</definedName>
    <definedName name="XA167.05">'[1]Bancos Múltiples'!#REF!</definedName>
    <definedName name="XA167.06" localSheetId="1">'[1]Bancos Múltiples'!#REF!</definedName>
    <definedName name="XA167.06" localSheetId="28">'[1]Bancos Múltiples'!#REF!</definedName>
    <definedName name="XA167.06" localSheetId="29">'[1]Bancos Múltiples'!#REF!</definedName>
    <definedName name="XA167.06" localSheetId="4">'[1]Bancos Múltiples'!#REF!</definedName>
    <definedName name="XA167.06" localSheetId="43">'[1]Bancos Múltiples'!#REF!</definedName>
    <definedName name="XA167.06" localSheetId="44">'[1]Bancos Múltiples'!#REF!</definedName>
    <definedName name="XA167.06" localSheetId="52">'[1]Bancos Múltiples'!#REF!</definedName>
    <definedName name="XA167.06" localSheetId="5">'[1]Bancos Múltiples'!#REF!</definedName>
    <definedName name="XA167.06" localSheetId="53">'[1]Bancos Múltiples'!#REF!</definedName>
    <definedName name="XA167.06" localSheetId="64">'[1]Bancos Múltiples'!#REF!</definedName>
    <definedName name="XA167.06" localSheetId="65">'[1]Bancos Múltiples'!#REF!</definedName>
    <definedName name="XA167.06" localSheetId="73">'[1]Bancos Múltiples'!#REF!</definedName>
    <definedName name="XA167.06" localSheetId="74">'[1]Bancos Múltiples'!#REF!</definedName>
    <definedName name="XA167.06" localSheetId="0">'[1]Bancos Múltiples'!#REF!</definedName>
    <definedName name="XA167.06">'[1]Bancos Múltiples'!#REF!</definedName>
    <definedName name="XA167.07" localSheetId="1">'[1]Bancos Múltiples'!#REF!</definedName>
    <definedName name="XA167.07" localSheetId="28">'[1]Bancos Múltiples'!#REF!</definedName>
    <definedName name="XA167.07" localSheetId="29">'[1]Bancos Múltiples'!#REF!</definedName>
    <definedName name="XA167.07" localSheetId="4">'[1]Bancos Múltiples'!#REF!</definedName>
    <definedName name="XA167.07" localSheetId="43">'[1]Bancos Múltiples'!#REF!</definedName>
    <definedName name="XA167.07" localSheetId="44">'[1]Bancos Múltiples'!#REF!</definedName>
    <definedName name="XA167.07" localSheetId="52">'[1]Bancos Múltiples'!#REF!</definedName>
    <definedName name="XA167.07" localSheetId="5">'[1]Bancos Múltiples'!#REF!</definedName>
    <definedName name="XA167.07" localSheetId="53">'[1]Bancos Múltiples'!#REF!</definedName>
    <definedName name="XA167.07" localSheetId="64">'[1]Bancos Múltiples'!#REF!</definedName>
    <definedName name="XA167.07" localSheetId="65">'[1]Bancos Múltiples'!#REF!</definedName>
    <definedName name="XA167.07" localSheetId="73">'[1]Bancos Múltiples'!#REF!</definedName>
    <definedName name="XA167.07" localSheetId="74">'[1]Bancos Múltiples'!#REF!</definedName>
    <definedName name="XA167.07" localSheetId="0">'[1]Bancos Múltiples'!#REF!</definedName>
    <definedName name="XA167.07">'[1]Bancos Múltiples'!#REF!</definedName>
    <definedName name="XA167.08" localSheetId="1">'[1]Bancos Múltiples'!#REF!</definedName>
    <definedName name="XA167.08" localSheetId="28">'[1]Bancos Múltiples'!#REF!</definedName>
    <definedName name="XA167.08" localSheetId="29">'[1]Bancos Múltiples'!#REF!</definedName>
    <definedName name="XA167.08" localSheetId="4">'[1]Bancos Múltiples'!#REF!</definedName>
    <definedName name="XA167.08" localSheetId="43">'[1]Bancos Múltiples'!#REF!</definedName>
    <definedName name="XA167.08" localSheetId="44">'[1]Bancos Múltiples'!#REF!</definedName>
    <definedName name="XA167.08" localSheetId="52">'[1]Bancos Múltiples'!#REF!</definedName>
    <definedName name="XA167.08" localSheetId="5">'[1]Bancos Múltiples'!#REF!</definedName>
    <definedName name="XA167.08" localSheetId="53">'[1]Bancos Múltiples'!#REF!</definedName>
    <definedName name="XA167.08" localSheetId="64">'[1]Bancos Múltiples'!#REF!</definedName>
    <definedName name="XA167.08" localSheetId="65">'[1]Bancos Múltiples'!#REF!</definedName>
    <definedName name="XA167.08" localSheetId="73">'[1]Bancos Múltiples'!#REF!</definedName>
    <definedName name="XA167.08" localSheetId="74">'[1]Bancos Múltiples'!#REF!</definedName>
    <definedName name="XA167.08" localSheetId="0">'[1]Bancos Múltiples'!#REF!</definedName>
    <definedName name="XA167.08">'[1]Bancos Múltiples'!#REF!</definedName>
    <definedName name="XA167.09" localSheetId="1">'[1]Bancos Múltiples'!#REF!</definedName>
    <definedName name="XA167.09" localSheetId="28">'[1]Bancos Múltiples'!#REF!</definedName>
    <definedName name="XA167.09" localSheetId="29">'[1]Bancos Múltiples'!#REF!</definedName>
    <definedName name="XA167.09" localSheetId="4">'[1]Bancos Múltiples'!#REF!</definedName>
    <definedName name="XA167.09" localSheetId="43">'[1]Bancos Múltiples'!#REF!</definedName>
    <definedName name="XA167.09" localSheetId="44">'[1]Bancos Múltiples'!#REF!</definedName>
    <definedName name="XA167.09" localSheetId="52">'[1]Bancos Múltiples'!#REF!</definedName>
    <definedName name="XA167.09" localSheetId="5">'[1]Bancos Múltiples'!#REF!</definedName>
    <definedName name="XA167.09" localSheetId="53">'[1]Bancos Múltiples'!#REF!</definedName>
    <definedName name="XA167.09" localSheetId="64">'[1]Bancos Múltiples'!#REF!</definedName>
    <definedName name="XA167.09" localSheetId="65">'[1]Bancos Múltiples'!#REF!</definedName>
    <definedName name="XA167.09" localSheetId="73">'[1]Bancos Múltiples'!#REF!</definedName>
    <definedName name="XA167.09" localSheetId="74">'[1]Bancos Múltiples'!#REF!</definedName>
    <definedName name="XA167.09" localSheetId="0">'[1]Bancos Múltiples'!#REF!</definedName>
    <definedName name="XA167.09">'[1]Bancos Múltiples'!#REF!</definedName>
    <definedName name="XA167.10" localSheetId="1">'[1]Bancos Múltiples'!#REF!</definedName>
    <definedName name="XA167.10" localSheetId="28">'[1]Bancos Múltiples'!#REF!</definedName>
    <definedName name="XA167.10" localSheetId="29">'[1]Bancos Múltiples'!#REF!</definedName>
    <definedName name="XA167.10" localSheetId="4">'[1]Bancos Múltiples'!#REF!</definedName>
    <definedName name="XA167.10" localSheetId="43">'[1]Bancos Múltiples'!#REF!</definedName>
    <definedName name="XA167.10" localSheetId="44">'[1]Bancos Múltiples'!#REF!</definedName>
    <definedName name="XA167.10" localSheetId="52">'[1]Bancos Múltiples'!#REF!</definedName>
    <definedName name="XA167.10" localSheetId="5">'[1]Bancos Múltiples'!#REF!</definedName>
    <definedName name="XA167.10" localSheetId="53">'[1]Bancos Múltiples'!#REF!</definedName>
    <definedName name="XA167.10" localSheetId="64">'[1]Bancos Múltiples'!#REF!</definedName>
    <definedName name="XA167.10" localSheetId="65">'[1]Bancos Múltiples'!#REF!</definedName>
    <definedName name="XA167.10" localSheetId="73">'[1]Bancos Múltiples'!#REF!</definedName>
    <definedName name="XA167.10" localSheetId="74">'[1]Bancos Múltiples'!#REF!</definedName>
    <definedName name="XA167.10" localSheetId="0">'[1]Bancos Múltiples'!#REF!</definedName>
    <definedName name="XA167.10">'[1]Bancos Múltiples'!#REF!</definedName>
    <definedName name="XA167.12" localSheetId="1">'[1]Bancos Múltiples'!#REF!</definedName>
    <definedName name="XA167.12" localSheetId="28">'[1]Bancos Múltiples'!#REF!</definedName>
    <definedName name="XA167.12" localSheetId="29">'[1]Bancos Múltiples'!#REF!</definedName>
    <definedName name="XA167.12" localSheetId="4">'[1]Bancos Múltiples'!#REF!</definedName>
    <definedName name="XA167.12" localSheetId="43">'[1]Bancos Múltiples'!#REF!</definedName>
    <definedName name="XA167.12" localSheetId="44">'[1]Bancos Múltiples'!#REF!</definedName>
    <definedName name="XA167.12" localSheetId="52">'[1]Bancos Múltiples'!#REF!</definedName>
    <definedName name="XA167.12" localSheetId="5">'[1]Bancos Múltiples'!#REF!</definedName>
    <definedName name="XA167.12" localSheetId="53">'[1]Bancos Múltiples'!#REF!</definedName>
    <definedName name="XA167.12" localSheetId="64">'[1]Bancos Múltiples'!#REF!</definedName>
    <definedName name="XA167.12" localSheetId="65">'[1]Bancos Múltiples'!#REF!</definedName>
    <definedName name="XA167.12" localSheetId="73">'[1]Bancos Múltiples'!#REF!</definedName>
    <definedName name="XA167.12" localSheetId="74">'[1]Bancos Múltiples'!#REF!</definedName>
    <definedName name="XA167.12" localSheetId="0">'[1]Bancos Múltiples'!#REF!</definedName>
    <definedName name="XA167.12">'[1]Bancos Múltiples'!#REF!</definedName>
    <definedName name="XA167.13" localSheetId="1">'[1]Bancos Múltiples'!#REF!</definedName>
    <definedName name="XA167.13" localSheetId="28">'[1]Bancos Múltiples'!#REF!</definedName>
    <definedName name="XA167.13" localSheetId="29">'[1]Bancos Múltiples'!#REF!</definedName>
    <definedName name="XA167.13" localSheetId="4">'[1]Bancos Múltiples'!#REF!</definedName>
    <definedName name="XA167.13" localSheetId="43">'[1]Bancos Múltiples'!#REF!</definedName>
    <definedName name="XA167.13" localSheetId="44">'[1]Bancos Múltiples'!#REF!</definedName>
    <definedName name="XA167.13" localSheetId="52">'[1]Bancos Múltiples'!#REF!</definedName>
    <definedName name="XA167.13" localSheetId="5">'[1]Bancos Múltiples'!#REF!</definedName>
    <definedName name="XA167.13" localSheetId="53">'[1]Bancos Múltiples'!#REF!</definedName>
    <definedName name="XA167.13" localSheetId="64">'[1]Bancos Múltiples'!#REF!</definedName>
    <definedName name="XA167.13" localSheetId="65">'[1]Bancos Múltiples'!#REF!</definedName>
    <definedName name="XA167.13" localSheetId="73">'[1]Bancos Múltiples'!#REF!</definedName>
    <definedName name="XA167.13" localSheetId="74">'[1]Bancos Múltiples'!#REF!</definedName>
    <definedName name="XA167.13" localSheetId="0">'[1]Bancos Múltiples'!#REF!</definedName>
    <definedName name="XA167.13">'[1]Bancos Múltiples'!#REF!</definedName>
    <definedName name="XA167.14" localSheetId="1">'[1]Bancos Múltiples'!#REF!</definedName>
    <definedName name="XA167.14" localSheetId="28">'[1]Bancos Múltiples'!#REF!</definedName>
    <definedName name="XA167.14" localSheetId="29">'[1]Bancos Múltiples'!#REF!</definedName>
    <definedName name="XA167.14" localSheetId="4">'[1]Bancos Múltiples'!#REF!</definedName>
    <definedName name="XA167.14" localSheetId="43">'[1]Bancos Múltiples'!#REF!</definedName>
    <definedName name="XA167.14" localSheetId="44">'[1]Bancos Múltiples'!#REF!</definedName>
    <definedName name="XA167.14" localSheetId="52">'[1]Bancos Múltiples'!#REF!</definedName>
    <definedName name="XA167.14" localSheetId="5">'[1]Bancos Múltiples'!#REF!</definedName>
    <definedName name="XA167.14" localSheetId="53">'[1]Bancos Múltiples'!#REF!</definedName>
    <definedName name="XA167.14" localSheetId="64">'[1]Bancos Múltiples'!#REF!</definedName>
    <definedName name="XA167.14" localSheetId="65">'[1]Bancos Múltiples'!#REF!</definedName>
    <definedName name="XA167.14" localSheetId="73">'[1]Bancos Múltiples'!#REF!</definedName>
    <definedName name="XA167.14" localSheetId="74">'[1]Bancos Múltiples'!#REF!</definedName>
    <definedName name="XA167.14" localSheetId="0">'[1]Bancos Múltiples'!#REF!</definedName>
    <definedName name="XA167.14">'[1]Bancos Múltiples'!#REF!</definedName>
    <definedName name="XA167.15" localSheetId="1">'[1]Bancos Múltiples'!#REF!</definedName>
    <definedName name="XA167.15" localSheetId="28">'[1]Bancos Múltiples'!#REF!</definedName>
    <definedName name="XA167.15" localSheetId="29">'[1]Bancos Múltiples'!#REF!</definedName>
    <definedName name="XA167.15" localSheetId="4">'[1]Bancos Múltiples'!#REF!</definedName>
    <definedName name="XA167.15" localSheetId="43">'[1]Bancos Múltiples'!#REF!</definedName>
    <definedName name="XA167.15" localSheetId="44">'[1]Bancos Múltiples'!#REF!</definedName>
    <definedName name="XA167.15" localSheetId="52">'[1]Bancos Múltiples'!#REF!</definedName>
    <definedName name="XA167.15" localSheetId="5">'[1]Bancos Múltiples'!#REF!</definedName>
    <definedName name="XA167.15" localSheetId="53">'[1]Bancos Múltiples'!#REF!</definedName>
    <definedName name="XA167.15" localSheetId="64">'[1]Bancos Múltiples'!#REF!</definedName>
    <definedName name="XA167.15" localSheetId="65">'[1]Bancos Múltiples'!#REF!</definedName>
    <definedName name="XA167.15" localSheetId="73">'[1]Bancos Múltiples'!#REF!</definedName>
    <definedName name="XA167.15" localSheetId="74">'[1]Bancos Múltiples'!#REF!</definedName>
    <definedName name="XA167.15" localSheetId="0">'[1]Bancos Múltiples'!#REF!</definedName>
    <definedName name="XA167.15">'[1]Bancos Múltiples'!#REF!</definedName>
    <definedName name="XA167.16" localSheetId="1">'[1]Bancos Múltiples'!#REF!</definedName>
    <definedName name="XA167.16" localSheetId="28">'[1]Bancos Múltiples'!#REF!</definedName>
    <definedName name="XA167.16" localSheetId="29">'[1]Bancos Múltiples'!#REF!</definedName>
    <definedName name="XA167.16" localSheetId="4">'[1]Bancos Múltiples'!#REF!</definedName>
    <definedName name="XA167.16" localSheetId="43">'[1]Bancos Múltiples'!#REF!</definedName>
    <definedName name="XA167.16" localSheetId="44">'[1]Bancos Múltiples'!#REF!</definedName>
    <definedName name="XA167.16" localSheetId="52">'[1]Bancos Múltiples'!#REF!</definedName>
    <definedName name="XA167.16" localSheetId="5">'[1]Bancos Múltiples'!#REF!</definedName>
    <definedName name="XA167.16" localSheetId="53">'[1]Bancos Múltiples'!#REF!</definedName>
    <definedName name="XA167.16" localSheetId="64">'[1]Bancos Múltiples'!#REF!</definedName>
    <definedName name="XA167.16" localSheetId="65">'[1]Bancos Múltiples'!#REF!</definedName>
    <definedName name="XA167.16" localSheetId="73">'[1]Bancos Múltiples'!#REF!</definedName>
    <definedName name="XA167.16" localSheetId="74">'[1]Bancos Múltiples'!#REF!</definedName>
    <definedName name="XA167.16" localSheetId="0">'[1]Bancos Múltiples'!#REF!</definedName>
    <definedName name="XA167.16">'[1]Bancos Múltiples'!#REF!</definedName>
    <definedName name="XA167.18" localSheetId="1">'[1]Bancos Múltiples'!#REF!</definedName>
    <definedName name="XA167.18" localSheetId="28">'[1]Bancos Múltiples'!#REF!</definedName>
    <definedName name="XA167.18" localSheetId="29">'[1]Bancos Múltiples'!#REF!</definedName>
    <definedName name="XA167.18" localSheetId="4">'[1]Bancos Múltiples'!#REF!</definedName>
    <definedName name="XA167.18" localSheetId="43">'[1]Bancos Múltiples'!#REF!</definedName>
    <definedName name="XA167.18" localSheetId="44">'[1]Bancos Múltiples'!#REF!</definedName>
    <definedName name="XA167.18" localSheetId="52">'[1]Bancos Múltiples'!#REF!</definedName>
    <definedName name="XA167.18" localSheetId="5">'[1]Bancos Múltiples'!#REF!</definedName>
    <definedName name="XA167.18" localSheetId="53">'[1]Bancos Múltiples'!#REF!</definedName>
    <definedName name="XA167.18" localSheetId="64">'[1]Bancos Múltiples'!#REF!</definedName>
    <definedName name="XA167.18" localSheetId="65">'[1]Bancos Múltiples'!#REF!</definedName>
    <definedName name="XA167.18" localSheetId="73">'[1]Bancos Múltiples'!#REF!</definedName>
    <definedName name="XA167.18" localSheetId="74">'[1]Bancos Múltiples'!#REF!</definedName>
    <definedName name="XA167.18" localSheetId="0">'[1]Bancos Múltiples'!#REF!</definedName>
    <definedName name="XA167.18">'[1]Bancos Múltiples'!#REF!</definedName>
    <definedName name="XA167.19" localSheetId="1">'[1]Bancos Múltiples'!#REF!</definedName>
    <definedName name="XA167.19" localSheetId="28">'[1]Bancos Múltiples'!#REF!</definedName>
    <definedName name="XA167.19" localSheetId="29">'[1]Bancos Múltiples'!#REF!</definedName>
    <definedName name="XA167.19" localSheetId="4">'[1]Bancos Múltiples'!#REF!</definedName>
    <definedName name="XA167.19" localSheetId="43">'[1]Bancos Múltiples'!#REF!</definedName>
    <definedName name="XA167.19" localSheetId="44">'[1]Bancos Múltiples'!#REF!</definedName>
    <definedName name="XA167.19" localSheetId="52">'[1]Bancos Múltiples'!#REF!</definedName>
    <definedName name="XA167.19" localSheetId="5">'[1]Bancos Múltiples'!#REF!</definedName>
    <definedName name="XA167.19" localSheetId="53">'[1]Bancos Múltiples'!#REF!</definedName>
    <definedName name="XA167.19" localSheetId="64">'[1]Bancos Múltiples'!#REF!</definedName>
    <definedName name="XA167.19" localSheetId="65">'[1]Bancos Múltiples'!#REF!</definedName>
    <definedName name="XA167.19" localSheetId="73">'[1]Bancos Múltiples'!#REF!</definedName>
    <definedName name="XA167.19" localSheetId="74">'[1]Bancos Múltiples'!#REF!</definedName>
    <definedName name="XA167.19" localSheetId="0">'[1]Bancos Múltiples'!#REF!</definedName>
    <definedName name="XA167.19">'[1]Bancos Múltiples'!#REF!</definedName>
    <definedName name="XA167.20" localSheetId="1">'[1]Bancos Múltiples'!#REF!</definedName>
    <definedName name="XA167.20" localSheetId="28">'[1]Bancos Múltiples'!#REF!</definedName>
    <definedName name="XA167.20" localSheetId="29">'[1]Bancos Múltiples'!#REF!</definedName>
    <definedName name="XA167.20" localSheetId="4">'[1]Bancos Múltiples'!#REF!</definedName>
    <definedName name="XA167.20" localSheetId="43">'[1]Bancos Múltiples'!#REF!</definedName>
    <definedName name="XA167.20" localSheetId="44">'[1]Bancos Múltiples'!#REF!</definedName>
    <definedName name="XA167.20" localSheetId="52">'[1]Bancos Múltiples'!#REF!</definedName>
    <definedName name="XA167.20" localSheetId="5">'[1]Bancos Múltiples'!#REF!</definedName>
    <definedName name="XA167.20" localSheetId="53">'[1]Bancos Múltiples'!#REF!</definedName>
    <definedName name="XA167.20" localSheetId="64">'[1]Bancos Múltiples'!#REF!</definedName>
    <definedName name="XA167.20" localSheetId="65">'[1]Bancos Múltiples'!#REF!</definedName>
    <definedName name="XA167.20" localSheetId="73">'[1]Bancos Múltiples'!#REF!</definedName>
    <definedName name="XA167.20" localSheetId="74">'[1]Bancos Múltiples'!#REF!</definedName>
    <definedName name="XA167.20" localSheetId="0">'[1]Bancos Múltiples'!#REF!</definedName>
    <definedName name="XA167.20">'[1]Bancos Múltiples'!#REF!</definedName>
    <definedName name="XA167.21" localSheetId="1">'[1]Bancos Múltiples'!#REF!</definedName>
    <definedName name="XA167.21" localSheetId="28">'[1]Bancos Múltiples'!#REF!</definedName>
    <definedName name="XA167.21" localSheetId="29">'[1]Bancos Múltiples'!#REF!</definedName>
    <definedName name="XA167.21" localSheetId="4">'[1]Bancos Múltiples'!#REF!</definedName>
    <definedName name="XA167.21" localSheetId="43">'[1]Bancos Múltiples'!#REF!</definedName>
    <definedName name="XA167.21" localSheetId="44">'[1]Bancos Múltiples'!#REF!</definedName>
    <definedName name="XA167.21" localSheetId="52">'[1]Bancos Múltiples'!#REF!</definedName>
    <definedName name="XA167.21" localSheetId="5">'[1]Bancos Múltiples'!#REF!</definedName>
    <definedName name="XA167.21" localSheetId="53">'[1]Bancos Múltiples'!#REF!</definedName>
    <definedName name="XA167.21" localSheetId="64">'[1]Bancos Múltiples'!#REF!</definedName>
    <definedName name="XA167.21" localSheetId="65">'[1]Bancos Múltiples'!#REF!</definedName>
    <definedName name="XA167.21" localSheetId="73">'[1]Bancos Múltiples'!#REF!</definedName>
    <definedName name="XA167.21" localSheetId="74">'[1]Bancos Múltiples'!#REF!</definedName>
    <definedName name="XA167.21" localSheetId="0">'[1]Bancos Múltiples'!#REF!</definedName>
    <definedName name="XA167.21">'[1]Bancos Múltiples'!#REF!</definedName>
    <definedName name="XA167.22" localSheetId="1">'[1]Bancos Múltiples'!#REF!</definedName>
    <definedName name="XA167.22" localSheetId="28">'[1]Bancos Múltiples'!#REF!</definedName>
    <definedName name="XA167.22" localSheetId="29">'[1]Bancos Múltiples'!#REF!</definedName>
    <definedName name="XA167.22" localSheetId="4">'[1]Bancos Múltiples'!#REF!</definedName>
    <definedName name="XA167.22" localSheetId="43">'[1]Bancos Múltiples'!#REF!</definedName>
    <definedName name="XA167.22" localSheetId="44">'[1]Bancos Múltiples'!#REF!</definedName>
    <definedName name="XA167.22" localSheetId="52">'[1]Bancos Múltiples'!#REF!</definedName>
    <definedName name="XA167.22" localSheetId="5">'[1]Bancos Múltiples'!#REF!</definedName>
    <definedName name="XA167.22" localSheetId="53">'[1]Bancos Múltiples'!#REF!</definedName>
    <definedName name="XA167.22" localSheetId="64">'[1]Bancos Múltiples'!#REF!</definedName>
    <definedName name="XA167.22" localSheetId="65">'[1]Bancos Múltiples'!#REF!</definedName>
    <definedName name="XA167.22" localSheetId="73">'[1]Bancos Múltiples'!#REF!</definedName>
    <definedName name="XA167.22" localSheetId="74">'[1]Bancos Múltiples'!#REF!</definedName>
    <definedName name="XA167.22" localSheetId="0">'[1]Bancos Múltiples'!#REF!</definedName>
    <definedName name="XA167.22">'[1]Bancos Múltiples'!#REF!</definedName>
    <definedName name="XA168.00" localSheetId="1">'[1]Bancos Múltiples'!#REF!</definedName>
    <definedName name="XA168.00" localSheetId="28">'[1]Bancos Múltiples'!#REF!</definedName>
    <definedName name="XA168.00" localSheetId="29">'[1]Bancos Múltiples'!#REF!</definedName>
    <definedName name="XA168.00" localSheetId="4">'[1]Bancos Múltiples'!#REF!</definedName>
    <definedName name="XA168.00" localSheetId="43">'[1]Bancos Múltiples'!#REF!</definedName>
    <definedName name="XA168.00" localSheetId="44">'[1]Bancos Múltiples'!#REF!</definedName>
    <definedName name="XA168.00" localSheetId="52">'[1]Bancos Múltiples'!#REF!</definedName>
    <definedName name="XA168.00" localSheetId="5">'[1]Bancos Múltiples'!#REF!</definedName>
    <definedName name="XA168.00" localSheetId="53">'[1]Bancos Múltiples'!#REF!</definedName>
    <definedName name="XA168.00" localSheetId="64">'[1]Bancos Múltiples'!#REF!</definedName>
    <definedName name="XA168.00" localSheetId="65">'[1]Bancos Múltiples'!#REF!</definedName>
    <definedName name="XA168.00" localSheetId="73">'[1]Bancos Múltiples'!#REF!</definedName>
    <definedName name="XA168.00" localSheetId="74">'[1]Bancos Múltiples'!#REF!</definedName>
    <definedName name="XA168.00" localSheetId="0">'[1]Bancos Múltiples'!#REF!</definedName>
    <definedName name="XA168.00">'[1]Bancos Múltiples'!#REF!</definedName>
    <definedName name="XA168.01" localSheetId="1">'[1]Bancos Múltiples'!#REF!</definedName>
    <definedName name="XA168.01" localSheetId="28">'[1]Bancos Múltiples'!#REF!</definedName>
    <definedName name="XA168.01" localSheetId="29">'[1]Bancos Múltiples'!#REF!</definedName>
    <definedName name="XA168.01" localSheetId="4">'[1]Bancos Múltiples'!#REF!</definedName>
    <definedName name="XA168.01" localSheetId="43">'[1]Bancos Múltiples'!#REF!</definedName>
    <definedName name="XA168.01" localSheetId="44">'[1]Bancos Múltiples'!#REF!</definedName>
    <definedName name="XA168.01" localSheetId="52">'[1]Bancos Múltiples'!#REF!</definedName>
    <definedName name="XA168.01" localSheetId="5">'[1]Bancos Múltiples'!#REF!</definedName>
    <definedName name="XA168.01" localSheetId="53">'[1]Bancos Múltiples'!#REF!</definedName>
    <definedName name="XA168.01" localSheetId="64">'[1]Bancos Múltiples'!#REF!</definedName>
    <definedName name="XA168.01" localSheetId="65">'[1]Bancos Múltiples'!#REF!</definedName>
    <definedName name="XA168.01" localSheetId="73">'[1]Bancos Múltiples'!#REF!</definedName>
    <definedName name="XA168.01" localSheetId="74">'[1]Bancos Múltiples'!#REF!</definedName>
    <definedName name="XA168.01" localSheetId="0">'[1]Bancos Múltiples'!#REF!</definedName>
    <definedName name="XA168.01">'[1]Bancos Múltiples'!#REF!</definedName>
    <definedName name="XA168.02" localSheetId="1">'[1]Bancos Múltiples'!#REF!</definedName>
    <definedName name="XA168.02" localSheetId="28">'[1]Bancos Múltiples'!#REF!</definedName>
    <definedName name="XA168.02" localSheetId="29">'[1]Bancos Múltiples'!#REF!</definedName>
    <definedName name="XA168.02" localSheetId="4">'[1]Bancos Múltiples'!#REF!</definedName>
    <definedName name="XA168.02" localSheetId="43">'[1]Bancos Múltiples'!#REF!</definedName>
    <definedName name="XA168.02" localSheetId="44">'[1]Bancos Múltiples'!#REF!</definedName>
    <definedName name="XA168.02" localSheetId="52">'[1]Bancos Múltiples'!#REF!</definedName>
    <definedName name="XA168.02" localSheetId="5">'[1]Bancos Múltiples'!#REF!</definedName>
    <definedName name="XA168.02" localSheetId="53">'[1]Bancos Múltiples'!#REF!</definedName>
    <definedName name="XA168.02" localSheetId="64">'[1]Bancos Múltiples'!#REF!</definedName>
    <definedName name="XA168.02" localSheetId="65">'[1]Bancos Múltiples'!#REF!</definedName>
    <definedName name="XA168.02" localSheetId="73">'[1]Bancos Múltiples'!#REF!</definedName>
    <definedName name="XA168.02" localSheetId="74">'[1]Bancos Múltiples'!#REF!</definedName>
    <definedName name="XA168.02" localSheetId="0">'[1]Bancos Múltiples'!#REF!</definedName>
    <definedName name="XA168.02">'[1]Bancos Múltiples'!#REF!</definedName>
    <definedName name="XA168.03" localSheetId="1">'[1]Bancos Múltiples'!#REF!</definedName>
    <definedName name="XA168.03" localSheetId="28">'[1]Bancos Múltiples'!#REF!</definedName>
    <definedName name="XA168.03" localSheetId="29">'[1]Bancos Múltiples'!#REF!</definedName>
    <definedName name="XA168.03" localSheetId="4">'[1]Bancos Múltiples'!#REF!</definedName>
    <definedName name="XA168.03" localSheetId="43">'[1]Bancos Múltiples'!#REF!</definedName>
    <definedName name="XA168.03" localSheetId="44">'[1]Bancos Múltiples'!#REF!</definedName>
    <definedName name="XA168.03" localSheetId="52">'[1]Bancos Múltiples'!#REF!</definedName>
    <definedName name="XA168.03" localSheetId="5">'[1]Bancos Múltiples'!#REF!</definedName>
    <definedName name="XA168.03" localSheetId="53">'[1]Bancos Múltiples'!#REF!</definedName>
    <definedName name="XA168.03" localSheetId="64">'[1]Bancos Múltiples'!#REF!</definedName>
    <definedName name="XA168.03" localSheetId="65">'[1]Bancos Múltiples'!#REF!</definedName>
    <definedName name="XA168.03" localSheetId="73">'[1]Bancos Múltiples'!#REF!</definedName>
    <definedName name="XA168.03" localSheetId="74">'[1]Bancos Múltiples'!#REF!</definedName>
    <definedName name="XA168.03" localSheetId="0">'[1]Bancos Múltiples'!#REF!</definedName>
    <definedName name="XA168.03">'[1]Bancos Múltiples'!#REF!</definedName>
    <definedName name="XA168.04" localSheetId="1">'[1]Bancos Múltiples'!#REF!</definedName>
    <definedName name="XA168.04" localSheetId="28">'[1]Bancos Múltiples'!#REF!</definedName>
    <definedName name="XA168.04" localSheetId="29">'[1]Bancos Múltiples'!#REF!</definedName>
    <definedName name="XA168.04" localSheetId="4">'[1]Bancos Múltiples'!#REF!</definedName>
    <definedName name="XA168.04" localSheetId="43">'[1]Bancos Múltiples'!#REF!</definedName>
    <definedName name="XA168.04" localSheetId="44">'[1]Bancos Múltiples'!#REF!</definedName>
    <definedName name="XA168.04" localSheetId="52">'[1]Bancos Múltiples'!#REF!</definedName>
    <definedName name="XA168.04" localSheetId="5">'[1]Bancos Múltiples'!#REF!</definedName>
    <definedName name="XA168.04" localSheetId="53">'[1]Bancos Múltiples'!#REF!</definedName>
    <definedName name="XA168.04" localSheetId="64">'[1]Bancos Múltiples'!#REF!</definedName>
    <definedName name="XA168.04" localSheetId="65">'[1]Bancos Múltiples'!#REF!</definedName>
    <definedName name="XA168.04" localSheetId="73">'[1]Bancos Múltiples'!#REF!</definedName>
    <definedName name="XA168.04" localSheetId="74">'[1]Bancos Múltiples'!#REF!</definedName>
    <definedName name="XA168.04" localSheetId="0">'[1]Bancos Múltiples'!#REF!</definedName>
    <definedName name="XA168.04">'[1]Bancos Múltiples'!#REF!</definedName>
    <definedName name="XA168.06" localSheetId="1">'[1]Bancos Múltiples'!#REF!</definedName>
    <definedName name="XA168.06" localSheetId="28">'[1]Bancos Múltiples'!#REF!</definedName>
    <definedName name="XA168.06" localSheetId="29">'[1]Bancos Múltiples'!#REF!</definedName>
    <definedName name="XA168.06" localSheetId="4">'[1]Bancos Múltiples'!#REF!</definedName>
    <definedName name="XA168.06" localSheetId="43">'[1]Bancos Múltiples'!#REF!</definedName>
    <definedName name="XA168.06" localSheetId="44">'[1]Bancos Múltiples'!#REF!</definedName>
    <definedName name="XA168.06" localSheetId="52">'[1]Bancos Múltiples'!#REF!</definedName>
    <definedName name="XA168.06" localSheetId="5">'[1]Bancos Múltiples'!#REF!</definedName>
    <definedName name="XA168.06" localSheetId="53">'[1]Bancos Múltiples'!#REF!</definedName>
    <definedName name="XA168.06" localSheetId="64">'[1]Bancos Múltiples'!#REF!</definedName>
    <definedName name="XA168.06" localSheetId="65">'[1]Bancos Múltiples'!#REF!</definedName>
    <definedName name="XA168.06" localSheetId="73">'[1]Bancos Múltiples'!#REF!</definedName>
    <definedName name="XA168.06" localSheetId="74">'[1]Bancos Múltiples'!#REF!</definedName>
    <definedName name="XA168.06" localSheetId="0">'[1]Bancos Múltiples'!#REF!</definedName>
    <definedName name="XA168.06">'[1]Bancos Múltiples'!#REF!</definedName>
    <definedName name="XA168.07" localSheetId="1">'[1]Bancos Múltiples'!#REF!</definedName>
    <definedName name="XA168.07" localSheetId="28">'[1]Bancos Múltiples'!#REF!</definedName>
    <definedName name="XA168.07" localSheetId="29">'[1]Bancos Múltiples'!#REF!</definedName>
    <definedName name="XA168.07" localSheetId="4">'[1]Bancos Múltiples'!#REF!</definedName>
    <definedName name="XA168.07" localSheetId="43">'[1]Bancos Múltiples'!#REF!</definedName>
    <definedName name="XA168.07" localSheetId="44">'[1]Bancos Múltiples'!#REF!</definedName>
    <definedName name="XA168.07" localSheetId="52">'[1]Bancos Múltiples'!#REF!</definedName>
    <definedName name="XA168.07" localSheetId="5">'[1]Bancos Múltiples'!#REF!</definedName>
    <definedName name="XA168.07" localSheetId="53">'[1]Bancos Múltiples'!#REF!</definedName>
    <definedName name="XA168.07" localSheetId="64">'[1]Bancos Múltiples'!#REF!</definedName>
    <definedName name="XA168.07" localSheetId="65">'[1]Bancos Múltiples'!#REF!</definedName>
    <definedName name="XA168.07" localSheetId="73">'[1]Bancos Múltiples'!#REF!</definedName>
    <definedName name="XA168.07" localSheetId="74">'[1]Bancos Múltiples'!#REF!</definedName>
    <definedName name="XA168.07" localSheetId="0">'[1]Bancos Múltiples'!#REF!</definedName>
    <definedName name="XA168.07">'[1]Bancos Múltiples'!#REF!</definedName>
    <definedName name="XA169.00" localSheetId="1">'[1]Bancos Múltiples'!#REF!</definedName>
    <definedName name="XA169.00" localSheetId="28">'[1]Bancos Múltiples'!#REF!</definedName>
    <definedName name="XA169.00" localSheetId="29">'[1]Bancos Múltiples'!#REF!</definedName>
    <definedName name="XA169.00" localSheetId="4">'[1]Bancos Múltiples'!#REF!</definedName>
    <definedName name="XA169.00" localSheetId="43">'[1]Bancos Múltiples'!#REF!</definedName>
    <definedName name="XA169.00" localSheetId="44">'[1]Bancos Múltiples'!#REF!</definedName>
    <definedName name="XA169.00" localSheetId="52">'[1]Bancos Múltiples'!#REF!</definedName>
    <definedName name="XA169.00" localSheetId="5">'[1]Bancos Múltiples'!#REF!</definedName>
    <definedName name="XA169.00" localSheetId="53">'[1]Bancos Múltiples'!#REF!</definedName>
    <definedName name="XA169.00" localSheetId="64">'[1]Bancos Múltiples'!#REF!</definedName>
    <definedName name="XA169.00" localSheetId="65">'[1]Bancos Múltiples'!#REF!</definedName>
    <definedName name="XA169.00" localSheetId="73">'[1]Bancos Múltiples'!#REF!</definedName>
    <definedName name="XA169.00" localSheetId="74">'[1]Bancos Múltiples'!#REF!</definedName>
    <definedName name="XA169.00" localSheetId="0">'[1]Bancos Múltiples'!#REF!</definedName>
    <definedName name="XA169.00">'[1]Bancos Múltiples'!#REF!</definedName>
    <definedName name="XA169.01" localSheetId="1">'[1]Bancos Múltiples'!#REF!</definedName>
    <definedName name="XA169.01" localSheetId="28">'[1]Bancos Múltiples'!#REF!</definedName>
    <definedName name="XA169.01" localSheetId="29">'[1]Bancos Múltiples'!#REF!</definedName>
    <definedName name="XA169.01" localSheetId="4">'[1]Bancos Múltiples'!#REF!</definedName>
    <definedName name="XA169.01" localSheetId="43">'[1]Bancos Múltiples'!#REF!</definedName>
    <definedName name="XA169.01" localSheetId="44">'[1]Bancos Múltiples'!#REF!</definedName>
    <definedName name="XA169.01" localSheetId="52">'[1]Bancos Múltiples'!#REF!</definedName>
    <definedName name="XA169.01" localSheetId="5">'[1]Bancos Múltiples'!#REF!</definedName>
    <definedName name="XA169.01" localSheetId="53">'[1]Bancos Múltiples'!#REF!</definedName>
    <definedName name="XA169.01" localSheetId="64">'[1]Bancos Múltiples'!#REF!</definedName>
    <definedName name="XA169.01" localSheetId="65">'[1]Bancos Múltiples'!#REF!</definedName>
    <definedName name="XA169.01" localSheetId="73">'[1]Bancos Múltiples'!#REF!</definedName>
    <definedName name="XA169.01" localSheetId="74">'[1]Bancos Múltiples'!#REF!</definedName>
    <definedName name="XA169.01" localSheetId="0">'[1]Bancos Múltiples'!#REF!</definedName>
    <definedName name="XA169.01">'[1]Bancos Múltiples'!#REF!</definedName>
    <definedName name="XA169.02" localSheetId="1">'[1]Bancos Múltiples'!#REF!</definedName>
    <definedName name="XA169.02" localSheetId="28">'[1]Bancos Múltiples'!#REF!</definedName>
    <definedName name="XA169.02" localSheetId="29">'[1]Bancos Múltiples'!#REF!</definedName>
    <definedName name="XA169.02" localSheetId="4">'[1]Bancos Múltiples'!#REF!</definedName>
    <definedName name="XA169.02" localSheetId="43">'[1]Bancos Múltiples'!#REF!</definedName>
    <definedName name="XA169.02" localSheetId="44">'[1]Bancos Múltiples'!#REF!</definedName>
    <definedName name="XA169.02" localSheetId="52">'[1]Bancos Múltiples'!#REF!</definedName>
    <definedName name="XA169.02" localSheetId="5">'[1]Bancos Múltiples'!#REF!</definedName>
    <definedName name="XA169.02" localSheetId="53">'[1]Bancos Múltiples'!#REF!</definedName>
    <definedName name="XA169.02" localSheetId="64">'[1]Bancos Múltiples'!#REF!</definedName>
    <definedName name="XA169.02" localSheetId="65">'[1]Bancos Múltiples'!#REF!</definedName>
    <definedName name="XA169.02" localSheetId="73">'[1]Bancos Múltiples'!#REF!</definedName>
    <definedName name="XA169.02" localSheetId="74">'[1]Bancos Múltiples'!#REF!</definedName>
    <definedName name="XA169.02" localSheetId="0">'[1]Bancos Múltiples'!#REF!</definedName>
    <definedName name="XA169.02">'[1]Bancos Múltiples'!#REF!</definedName>
    <definedName name="XA169.03" localSheetId="1">'[1]Bancos Múltiples'!#REF!</definedName>
    <definedName name="XA169.03" localSheetId="28">'[1]Bancos Múltiples'!#REF!</definedName>
    <definedName name="XA169.03" localSheetId="29">'[1]Bancos Múltiples'!#REF!</definedName>
    <definedName name="XA169.03" localSheetId="4">'[1]Bancos Múltiples'!#REF!</definedName>
    <definedName name="XA169.03" localSheetId="43">'[1]Bancos Múltiples'!#REF!</definedName>
    <definedName name="XA169.03" localSheetId="44">'[1]Bancos Múltiples'!#REF!</definedName>
    <definedName name="XA169.03" localSheetId="52">'[1]Bancos Múltiples'!#REF!</definedName>
    <definedName name="XA169.03" localSheetId="5">'[1]Bancos Múltiples'!#REF!</definedName>
    <definedName name="XA169.03" localSheetId="53">'[1]Bancos Múltiples'!#REF!</definedName>
    <definedName name="XA169.03" localSheetId="64">'[1]Bancos Múltiples'!#REF!</definedName>
    <definedName name="XA169.03" localSheetId="65">'[1]Bancos Múltiples'!#REF!</definedName>
    <definedName name="XA169.03" localSheetId="73">'[1]Bancos Múltiples'!#REF!</definedName>
    <definedName name="XA169.03" localSheetId="74">'[1]Bancos Múltiples'!#REF!</definedName>
    <definedName name="XA169.03" localSheetId="0">'[1]Bancos Múltiples'!#REF!</definedName>
    <definedName name="XA169.03">'[1]Bancos Múltiples'!#REF!</definedName>
    <definedName name="XA169.04" localSheetId="1">'[1]Bancos Múltiples'!#REF!</definedName>
    <definedName name="XA169.04" localSheetId="28">'[1]Bancos Múltiples'!#REF!</definedName>
    <definedName name="XA169.04" localSheetId="29">'[1]Bancos Múltiples'!#REF!</definedName>
    <definedName name="XA169.04" localSheetId="4">'[1]Bancos Múltiples'!#REF!</definedName>
    <definedName name="XA169.04" localSheetId="43">'[1]Bancos Múltiples'!#REF!</definedName>
    <definedName name="XA169.04" localSheetId="44">'[1]Bancos Múltiples'!#REF!</definedName>
    <definedName name="XA169.04" localSheetId="52">'[1]Bancos Múltiples'!#REF!</definedName>
    <definedName name="XA169.04" localSheetId="5">'[1]Bancos Múltiples'!#REF!</definedName>
    <definedName name="XA169.04" localSheetId="53">'[1]Bancos Múltiples'!#REF!</definedName>
    <definedName name="XA169.04" localSheetId="64">'[1]Bancos Múltiples'!#REF!</definedName>
    <definedName name="XA169.04" localSheetId="65">'[1]Bancos Múltiples'!#REF!</definedName>
    <definedName name="XA169.04" localSheetId="73">'[1]Bancos Múltiples'!#REF!</definedName>
    <definedName name="XA169.04" localSheetId="74">'[1]Bancos Múltiples'!#REF!</definedName>
    <definedName name="XA169.04" localSheetId="0">'[1]Bancos Múltiples'!#REF!</definedName>
    <definedName name="XA169.04">'[1]Bancos Múltiples'!#REF!</definedName>
    <definedName name="XA169.05" localSheetId="1">'[1]Bancos Múltiples'!#REF!</definedName>
    <definedName name="XA169.05" localSheetId="28">'[1]Bancos Múltiples'!#REF!</definedName>
    <definedName name="XA169.05" localSheetId="29">'[1]Bancos Múltiples'!#REF!</definedName>
    <definedName name="XA169.05" localSheetId="4">'[1]Bancos Múltiples'!#REF!</definedName>
    <definedName name="XA169.05" localSheetId="43">'[1]Bancos Múltiples'!#REF!</definedName>
    <definedName name="XA169.05" localSheetId="44">'[1]Bancos Múltiples'!#REF!</definedName>
    <definedName name="XA169.05" localSheetId="52">'[1]Bancos Múltiples'!#REF!</definedName>
    <definedName name="XA169.05" localSheetId="5">'[1]Bancos Múltiples'!#REF!</definedName>
    <definedName name="XA169.05" localSheetId="53">'[1]Bancos Múltiples'!#REF!</definedName>
    <definedName name="XA169.05" localSheetId="64">'[1]Bancos Múltiples'!#REF!</definedName>
    <definedName name="XA169.05" localSheetId="65">'[1]Bancos Múltiples'!#REF!</definedName>
    <definedName name="XA169.05" localSheetId="73">'[1]Bancos Múltiples'!#REF!</definedName>
    <definedName name="XA169.05" localSheetId="74">'[1]Bancos Múltiples'!#REF!</definedName>
    <definedName name="XA169.05" localSheetId="0">'[1]Bancos Múltiples'!#REF!</definedName>
    <definedName name="XA169.05">'[1]Bancos Múltiples'!#REF!</definedName>
    <definedName name="XA169.06" localSheetId="1">'[1]Bancos Múltiples'!#REF!</definedName>
    <definedName name="XA169.06" localSheetId="28">'[1]Bancos Múltiples'!#REF!</definedName>
    <definedName name="XA169.06" localSheetId="29">'[1]Bancos Múltiples'!#REF!</definedName>
    <definedName name="XA169.06" localSheetId="4">'[1]Bancos Múltiples'!#REF!</definedName>
    <definedName name="XA169.06" localSheetId="43">'[1]Bancos Múltiples'!#REF!</definedName>
    <definedName name="XA169.06" localSheetId="44">'[1]Bancos Múltiples'!#REF!</definedName>
    <definedName name="XA169.06" localSheetId="52">'[1]Bancos Múltiples'!#REF!</definedName>
    <definedName name="XA169.06" localSheetId="5">'[1]Bancos Múltiples'!#REF!</definedName>
    <definedName name="XA169.06" localSheetId="53">'[1]Bancos Múltiples'!#REF!</definedName>
    <definedName name="XA169.06" localSheetId="64">'[1]Bancos Múltiples'!#REF!</definedName>
    <definedName name="XA169.06" localSheetId="65">'[1]Bancos Múltiples'!#REF!</definedName>
    <definedName name="XA169.06" localSheetId="73">'[1]Bancos Múltiples'!#REF!</definedName>
    <definedName name="XA169.06" localSheetId="74">'[1]Bancos Múltiples'!#REF!</definedName>
    <definedName name="XA169.06" localSheetId="0">'[1]Bancos Múltiples'!#REF!</definedName>
    <definedName name="XA169.06">'[1]Bancos Múltiples'!#REF!</definedName>
    <definedName name="XA169.07" localSheetId="1">'[1]Bancos Múltiples'!#REF!</definedName>
    <definedName name="XA169.07" localSheetId="28">'[1]Bancos Múltiples'!#REF!</definedName>
    <definedName name="XA169.07" localSheetId="29">'[1]Bancos Múltiples'!#REF!</definedName>
    <definedName name="XA169.07" localSheetId="4">'[1]Bancos Múltiples'!#REF!</definedName>
    <definedName name="XA169.07" localSheetId="43">'[1]Bancos Múltiples'!#REF!</definedName>
    <definedName name="XA169.07" localSheetId="44">'[1]Bancos Múltiples'!#REF!</definedName>
    <definedName name="XA169.07" localSheetId="52">'[1]Bancos Múltiples'!#REF!</definedName>
    <definedName name="XA169.07" localSheetId="5">'[1]Bancos Múltiples'!#REF!</definedName>
    <definedName name="XA169.07" localSheetId="53">'[1]Bancos Múltiples'!#REF!</definedName>
    <definedName name="XA169.07" localSheetId="64">'[1]Bancos Múltiples'!#REF!</definedName>
    <definedName name="XA169.07" localSheetId="65">'[1]Bancos Múltiples'!#REF!</definedName>
    <definedName name="XA169.07" localSheetId="73">'[1]Bancos Múltiples'!#REF!</definedName>
    <definedName name="XA169.07" localSheetId="74">'[1]Bancos Múltiples'!#REF!</definedName>
    <definedName name="XA169.07" localSheetId="0">'[1]Bancos Múltiples'!#REF!</definedName>
    <definedName name="XA169.07">'[1]Bancos Múltiples'!#REF!</definedName>
    <definedName name="XA170.00" localSheetId="1">'[1]Bancos Múltiples'!#REF!</definedName>
    <definedName name="XA170.00" localSheetId="28">'[1]Bancos Múltiples'!#REF!</definedName>
    <definedName name="XA170.00" localSheetId="29">'[1]Bancos Múltiples'!#REF!</definedName>
    <definedName name="XA170.00" localSheetId="4">'[1]Bancos Múltiples'!#REF!</definedName>
    <definedName name="XA170.00" localSheetId="43">'[1]Bancos Múltiples'!#REF!</definedName>
    <definedName name="XA170.00" localSheetId="44">'[1]Bancos Múltiples'!#REF!</definedName>
    <definedName name="XA170.00" localSheetId="52">'[1]Bancos Múltiples'!#REF!</definedName>
    <definedName name="XA170.00" localSheetId="5">'[1]Bancos Múltiples'!#REF!</definedName>
    <definedName name="XA170.00" localSheetId="53">'[1]Bancos Múltiples'!#REF!</definedName>
    <definedName name="XA170.00" localSheetId="64">'[1]Bancos Múltiples'!#REF!</definedName>
    <definedName name="XA170.00" localSheetId="65">'[1]Bancos Múltiples'!#REF!</definedName>
    <definedName name="XA170.00" localSheetId="73">'[1]Bancos Múltiples'!#REF!</definedName>
    <definedName name="XA170.00" localSheetId="74">'[1]Bancos Múltiples'!#REF!</definedName>
    <definedName name="XA170.00" localSheetId="0">'[1]Bancos Múltiples'!#REF!</definedName>
    <definedName name="XA170.00">'[1]Bancos Múltiples'!#REF!</definedName>
    <definedName name="XA171.00" localSheetId="1">'[1]Bancos Múltiples'!#REF!</definedName>
    <definedName name="XA171.00" localSheetId="28">'[1]Bancos Múltiples'!#REF!</definedName>
    <definedName name="XA171.00" localSheetId="29">'[1]Bancos Múltiples'!#REF!</definedName>
    <definedName name="XA171.00" localSheetId="4">'[1]Bancos Múltiples'!#REF!</definedName>
    <definedName name="XA171.00" localSheetId="43">'[1]Bancos Múltiples'!#REF!</definedName>
    <definedName name="XA171.00" localSheetId="44">'[1]Bancos Múltiples'!#REF!</definedName>
    <definedName name="XA171.00" localSheetId="52">'[1]Bancos Múltiples'!#REF!</definedName>
    <definedName name="XA171.00" localSheetId="5">'[1]Bancos Múltiples'!#REF!</definedName>
    <definedName name="XA171.00" localSheetId="53">'[1]Bancos Múltiples'!#REF!</definedName>
    <definedName name="XA171.00" localSheetId="64">'[1]Bancos Múltiples'!#REF!</definedName>
    <definedName name="XA171.00" localSheetId="65">'[1]Bancos Múltiples'!#REF!</definedName>
    <definedName name="XA171.00" localSheetId="73">'[1]Bancos Múltiples'!#REF!</definedName>
    <definedName name="XA171.00" localSheetId="74">'[1]Bancos Múltiples'!#REF!</definedName>
    <definedName name="XA171.00" localSheetId="0">'[1]Bancos Múltiples'!#REF!</definedName>
    <definedName name="XA171.00">'[1]Bancos Múltiples'!#REF!</definedName>
    <definedName name="XA171.01" localSheetId="1">'[1]Bancos Múltiples'!#REF!</definedName>
    <definedName name="XA171.01" localSheetId="28">'[1]Bancos Múltiples'!#REF!</definedName>
    <definedName name="XA171.01" localSheetId="29">'[1]Bancos Múltiples'!#REF!</definedName>
    <definedName name="XA171.01" localSheetId="4">'[1]Bancos Múltiples'!#REF!</definedName>
    <definedName name="XA171.01" localSheetId="43">'[1]Bancos Múltiples'!#REF!</definedName>
    <definedName name="XA171.01" localSheetId="44">'[1]Bancos Múltiples'!#REF!</definedName>
    <definedName name="XA171.01" localSheetId="52">'[1]Bancos Múltiples'!#REF!</definedName>
    <definedName name="XA171.01" localSheetId="5">'[1]Bancos Múltiples'!#REF!</definedName>
    <definedName name="XA171.01" localSheetId="53">'[1]Bancos Múltiples'!#REF!</definedName>
    <definedName name="XA171.01" localSheetId="64">'[1]Bancos Múltiples'!#REF!</definedName>
    <definedName name="XA171.01" localSheetId="65">'[1]Bancos Múltiples'!#REF!</definedName>
    <definedName name="XA171.01" localSheetId="73">'[1]Bancos Múltiples'!#REF!</definedName>
    <definedName name="XA171.01" localSheetId="74">'[1]Bancos Múltiples'!#REF!</definedName>
    <definedName name="XA171.01" localSheetId="0">'[1]Bancos Múltiples'!#REF!</definedName>
    <definedName name="XA171.01">'[1]Bancos Múltiples'!#REF!</definedName>
    <definedName name="XA172.00" localSheetId="1">'[1]Bancos Múltiples'!#REF!</definedName>
    <definedName name="XA172.00" localSheetId="28">'[1]Bancos Múltiples'!#REF!</definedName>
    <definedName name="XA172.00" localSheetId="29">'[1]Bancos Múltiples'!#REF!</definedName>
    <definedName name="XA172.00" localSheetId="4">'[1]Bancos Múltiples'!#REF!</definedName>
    <definedName name="XA172.00" localSheetId="43">'[1]Bancos Múltiples'!#REF!</definedName>
    <definedName name="XA172.00" localSheetId="44">'[1]Bancos Múltiples'!#REF!</definedName>
    <definedName name="XA172.00" localSheetId="52">'[1]Bancos Múltiples'!#REF!</definedName>
    <definedName name="XA172.00" localSheetId="5">'[1]Bancos Múltiples'!#REF!</definedName>
    <definedName name="XA172.00" localSheetId="53">'[1]Bancos Múltiples'!#REF!</definedName>
    <definedName name="XA172.00" localSheetId="64">'[1]Bancos Múltiples'!#REF!</definedName>
    <definedName name="XA172.00" localSheetId="65">'[1]Bancos Múltiples'!#REF!</definedName>
    <definedName name="XA172.00" localSheetId="73">'[1]Bancos Múltiples'!#REF!</definedName>
    <definedName name="XA172.00" localSheetId="74">'[1]Bancos Múltiples'!#REF!</definedName>
    <definedName name="XA172.00" localSheetId="0">'[1]Bancos Múltiples'!#REF!</definedName>
    <definedName name="XA172.00">'[1]Bancos Múltiples'!#REF!</definedName>
    <definedName name="XA172.01" localSheetId="1">'[1]Bancos Múltiples'!#REF!</definedName>
    <definedName name="XA172.01" localSheetId="28">'[1]Bancos Múltiples'!#REF!</definedName>
    <definedName name="XA172.01" localSheetId="29">'[1]Bancos Múltiples'!#REF!</definedName>
    <definedName name="XA172.01" localSheetId="4">'[1]Bancos Múltiples'!#REF!</definedName>
    <definedName name="XA172.01" localSheetId="43">'[1]Bancos Múltiples'!#REF!</definedName>
    <definedName name="XA172.01" localSheetId="44">'[1]Bancos Múltiples'!#REF!</definedName>
    <definedName name="XA172.01" localSheetId="52">'[1]Bancos Múltiples'!#REF!</definedName>
    <definedName name="XA172.01" localSheetId="5">'[1]Bancos Múltiples'!#REF!</definedName>
    <definedName name="XA172.01" localSheetId="53">'[1]Bancos Múltiples'!#REF!</definedName>
    <definedName name="XA172.01" localSheetId="64">'[1]Bancos Múltiples'!#REF!</definedName>
    <definedName name="XA172.01" localSheetId="65">'[1]Bancos Múltiples'!#REF!</definedName>
    <definedName name="XA172.01" localSheetId="73">'[1]Bancos Múltiples'!#REF!</definedName>
    <definedName name="XA172.01" localSheetId="74">'[1]Bancos Múltiples'!#REF!</definedName>
    <definedName name="XA172.01" localSheetId="0">'[1]Bancos Múltiples'!#REF!</definedName>
    <definedName name="XA172.01">'[1]Bancos Múltiples'!#REF!</definedName>
    <definedName name="XA172.02" localSheetId="1">'[1]Bancos Múltiples'!#REF!</definedName>
    <definedName name="XA172.02" localSheetId="28">'[1]Bancos Múltiples'!#REF!</definedName>
    <definedName name="XA172.02" localSheetId="29">'[1]Bancos Múltiples'!#REF!</definedName>
    <definedName name="XA172.02" localSheetId="4">'[1]Bancos Múltiples'!#REF!</definedName>
    <definedName name="XA172.02" localSheetId="43">'[1]Bancos Múltiples'!#REF!</definedName>
    <definedName name="XA172.02" localSheetId="44">'[1]Bancos Múltiples'!#REF!</definedName>
    <definedName name="XA172.02" localSheetId="52">'[1]Bancos Múltiples'!#REF!</definedName>
    <definedName name="XA172.02" localSheetId="5">'[1]Bancos Múltiples'!#REF!</definedName>
    <definedName name="XA172.02" localSheetId="53">'[1]Bancos Múltiples'!#REF!</definedName>
    <definedName name="XA172.02" localSheetId="64">'[1]Bancos Múltiples'!#REF!</definedName>
    <definedName name="XA172.02" localSheetId="65">'[1]Bancos Múltiples'!#REF!</definedName>
    <definedName name="XA172.02" localSheetId="73">'[1]Bancos Múltiples'!#REF!</definedName>
    <definedName name="XA172.02" localSheetId="74">'[1]Bancos Múltiples'!#REF!</definedName>
    <definedName name="XA172.02" localSheetId="0">'[1]Bancos Múltiples'!#REF!</definedName>
    <definedName name="XA172.02">'[1]Bancos Múltiples'!#REF!</definedName>
    <definedName name="XA173.00" localSheetId="1">'[1]Bancos Múltiples'!#REF!</definedName>
    <definedName name="XA173.00" localSheetId="28">'[1]Bancos Múltiples'!#REF!</definedName>
    <definedName name="XA173.00" localSheetId="29">'[1]Bancos Múltiples'!#REF!</definedName>
    <definedName name="XA173.00" localSheetId="4">'[1]Bancos Múltiples'!#REF!</definedName>
    <definedName name="XA173.00" localSheetId="43">'[1]Bancos Múltiples'!#REF!</definedName>
    <definedName name="XA173.00" localSheetId="44">'[1]Bancos Múltiples'!#REF!</definedName>
    <definedName name="XA173.00" localSheetId="52">'[1]Bancos Múltiples'!#REF!</definedName>
    <definedName name="XA173.00" localSheetId="5">'[1]Bancos Múltiples'!#REF!</definedName>
    <definedName name="XA173.00" localSheetId="53">'[1]Bancos Múltiples'!#REF!</definedName>
    <definedName name="XA173.00" localSheetId="64">'[1]Bancos Múltiples'!#REF!</definedName>
    <definedName name="XA173.00" localSheetId="65">'[1]Bancos Múltiples'!#REF!</definedName>
    <definedName name="XA173.00" localSheetId="73">'[1]Bancos Múltiples'!#REF!</definedName>
    <definedName name="XA173.00" localSheetId="74">'[1]Bancos Múltiples'!#REF!</definedName>
    <definedName name="XA173.00" localSheetId="0">'[1]Bancos Múltiples'!#REF!</definedName>
    <definedName name="XA173.00">'[1]Bancos Múltiples'!#REF!</definedName>
    <definedName name="XA173.01" localSheetId="1">'[1]Bancos Múltiples'!#REF!</definedName>
    <definedName name="XA173.01" localSheetId="28">'[1]Bancos Múltiples'!#REF!</definedName>
    <definedName name="XA173.01" localSheetId="29">'[1]Bancos Múltiples'!#REF!</definedName>
    <definedName name="XA173.01" localSheetId="4">'[1]Bancos Múltiples'!#REF!</definedName>
    <definedName name="XA173.01" localSheetId="43">'[1]Bancos Múltiples'!#REF!</definedName>
    <definedName name="XA173.01" localSheetId="44">'[1]Bancos Múltiples'!#REF!</definedName>
    <definedName name="XA173.01" localSheetId="52">'[1]Bancos Múltiples'!#REF!</definedName>
    <definedName name="XA173.01" localSheetId="5">'[1]Bancos Múltiples'!#REF!</definedName>
    <definedName name="XA173.01" localSheetId="53">'[1]Bancos Múltiples'!#REF!</definedName>
    <definedName name="XA173.01" localSheetId="64">'[1]Bancos Múltiples'!#REF!</definedName>
    <definedName name="XA173.01" localSheetId="65">'[1]Bancos Múltiples'!#REF!</definedName>
    <definedName name="XA173.01" localSheetId="73">'[1]Bancos Múltiples'!#REF!</definedName>
    <definedName name="XA173.01" localSheetId="74">'[1]Bancos Múltiples'!#REF!</definedName>
    <definedName name="XA173.01" localSheetId="0">'[1]Bancos Múltiples'!#REF!</definedName>
    <definedName name="XA173.01">'[1]Bancos Múltiples'!#REF!</definedName>
    <definedName name="XA173.02" localSheetId="1">'[1]Bancos Múltiples'!#REF!</definedName>
    <definedName name="XA173.02" localSheetId="28">'[1]Bancos Múltiples'!#REF!</definedName>
    <definedName name="XA173.02" localSheetId="29">'[1]Bancos Múltiples'!#REF!</definedName>
    <definedName name="XA173.02" localSheetId="4">'[1]Bancos Múltiples'!#REF!</definedName>
    <definedName name="XA173.02" localSheetId="43">'[1]Bancos Múltiples'!#REF!</definedName>
    <definedName name="XA173.02" localSheetId="44">'[1]Bancos Múltiples'!#REF!</definedName>
    <definedName name="XA173.02" localSheetId="52">'[1]Bancos Múltiples'!#REF!</definedName>
    <definedName name="XA173.02" localSheetId="5">'[1]Bancos Múltiples'!#REF!</definedName>
    <definedName name="XA173.02" localSheetId="53">'[1]Bancos Múltiples'!#REF!</definedName>
    <definedName name="XA173.02" localSheetId="64">'[1]Bancos Múltiples'!#REF!</definedName>
    <definedName name="XA173.02" localSheetId="65">'[1]Bancos Múltiples'!#REF!</definedName>
    <definedName name="XA173.02" localSheetId="73">'[1]Bancos Múltiples'!#REF!</definedName>
    <definedName name="XA173.02" localSheetId="74">'[1]Bancos Múltiples'!#REF!</definedName>
    <definedName name="XA173.02" localSheetId="0">'[1]Bancos Múltiples'!#REF!</definedName>
    <definedName name="XA173.02">'[1]Bancos Múltiples'!#REF!</definedName>
    <definedName name="XA174.00" localSheetId="1">'[1]Bancos Múltiples'!#REF!</definedName>
    <definedName name="XA174.00" localSheetId="28">'[1]Bancos Múltiples'!#REF!</definedName>
    <definedName name="XA174.00" localSheetId="29">'[1]Bancos Múltiples'!#REF!</definedName>
    <definedName name="XA174.00" localSheetId="4">'[1]Bancos Múltiples'!#REF!</definedName>
    <definedName name="XA174.00" localSheetId="43">'[1]Bancos Múltiples'!#REF!</definedName>
    <definedName name="XA174.00" localSheetId="44">'[1]Bancos Múltiples'!#REF!</definedName>
    <definedName name="XA174.00" localSheetId="52">'[1]Bancos Múltiples'!#REF!</definedName>
    <definedName name="XA174.00" localSheetId="5">'[1]Bancos Múltiples'!#REF!</definedName>
    <definedName name="XA174.00" localSheetId="53">'[1]Bancos Múltiples'!#REF!</definedName>
    <definedName name="XA174.00" localSheetId="64">'[1]Bancos Múltiples'!#REF!</definedName>
    <definedName name="XA174.00" localSheetId="65">'[1]Bancos Múltiples'!#REF!</definedName>
    <definedName name="XA174.00" localSheetId="73">'[1]Bancos Múltiples'!#REF!</definedName>
    <definedName name="XA174.00" localSheetId="74">'[1]Bancos Múltiples'!#REF!</definedName>
    <definedName name="XA174.00" localSheetId="0">'[1]Bancos Múltiples'!#REF!</definedName>
    <definedName name="XA174.00">'[1]Bancos Múltiples'!#REF!</definedName>
    <definedName name="XA174.01" localSheetId="1">'[1]Bancos Múltiples'!#REF!</definedName>
    <definedName name="XA174.01" localSheetId="28">'[1]Bancos Múltiples'!#REF!</definedName>
    <definedName name="XA174.01" localSheetId="29">'[1]Bancos Múltiples'!#REF!</definedName>
    <definedName name="XA174.01" localSheetId="4">'[1]Bancos Múltiples'!#REF!</definedName>
    <definedName name="XA174.01" localSheetId="43">'[1]Bancos Múltiples'!#REF!</definedName>
    <definedName name="XA174.01" localSheetId="44">'[1]Bancos Múltiples'!#REF!</definedName>
    <definedName name="XA174.01" localSheetId="52">'[1]Bancos Múltiples'!#REF!</definedName>
    <definedName name="XA174.01" localSheetId="5">'[1]Bancos Múltiples'!#REF!</definedName>
    <definedName name="XA174.01" localSheetId="53">'[1]Bancos Múltiples'!#REF!</definedName>
    <definedName name="XA174.01" localSheetId="64">'[1]Bancos Múltiples'!#REF!</definedName>
    <definedName name="XA174.01" localSheetId="65">'[1]Bancos Múltiples'!#REF!</definedName>
    <definedName name="XA174.01" localSheetId="73">'[1]Bancos Múltiples'!#REF!</definedName>
    <definedName name="XA174.01" localSheetId="74">'[1]Bancos Múltiples'!#REF!</definedName>
    <definedName name="XA174.01" localSheetId="0">'[1]Bancos Múltiples'!#REF!</definedName>
    <definedName name="XA174.01">'[1]Bancos Múltiples'!#REF!</definedName>
    <definedName name="XA174.02" localSheetId="1">'[1]Bancos Múltiples'!#REF!</definedName>
    <definedName name="XA174.02" localSheetId="28">'[1]Bancos Múltiples'!#REF!</definedName>
    <definedName name="XA174.02" localSheetId="29">'[1]Bancos Múltiples'!#REF!</definedName>
    <definedName name="XA174.02" localSheetId="4">'[1]Bancos Múltiples'!#REF!</definedName>
    <definedName name="XA174.02" localSheetId="43">'[1]Bancos Múltiples'!#REF!</definedName>
    <definedName name="XA174.02" localSheetId="44">'[1]Bancos Múltiples'!#REF!</definedName>
    <definedName name="XA174.02" localSheetId="52">'[1]Bancos Múltiples'!#REF!</definedName>
    <definedName name="XA174.02" localSheetId="5">'[1]Bancos Múltiples'!#REF!</definedName>
    <definedName name="XA174.02" localSheetId="53">'[1]Bancos Múltiples'!#REF!</definedName>
    <definedName name="XA174.02" localSheetId="64">'[1]Bancos Múltiples'!#REF!</definedName>
    <definedName name="XA174.02" localSheetId="65">'[1]Bancos Múltiples'!#REF!</definedName>
    <definedName name="XA174.02" localSheetId="73">'[1]Bancos Múltiples'!#REF!</definedName>
    <definedName name="XA174.02" localSheetId="74">'[1]Bancos Múltiples'!#REF!</definedName>
    <definedName name="XA174.02" localSheetId="0">'[1]Bancos Múltiples'!#REF!</definedName>
    <definedName name="XA174.02">'[1]Bancos Múltiples'!#REF!</definedName>
    <definedName name="XA175.00" localSheetId="1">'[1]Bancos Múltiples'!#REF!</definedName>
    <definedName name="XA175.00" localSheetId="28">'[1]Bancos Múltiples'!#REF!</definedName>
    <definedName name="XA175.00" localSheetId="29">'[1]Bancos Múltiples'!#REF!</definedName>
    <definedName name="XA175.00" localSheetId="4">'[1]Bancos Múltiples'!#REF!</definedName>
    <definedName name="XA175.00" localSheetId="43">'[1]Bancos Múltiples'!#REF!</definedName>
    <definedName name="XA175.00" localSheetId="44">'[1]Bancos Múltiples'!#REF!</definedName>
    <definedName name="XA175.00" localSheetId="52">'[1]Bancos Múltiples'!#REF!</definedName>
    <definedName name="XA175.00" localSheetId="5">'[1]Bancos Múltiples'!#REF!</definedName>
    <definedName name="XA175.00" localSheetId="53">'[1]Bancos Múltiples'!#REF!</definedName>
    <definedName name="XA175.00" localSheetId="64">'[1]Bancos Múltiples'!#REF!</definedName>
    <definedName name="XA175.00" localSheetId="65">'[1]Bancos Múltiples'!#REF!</definedName>
    <definedName name="XA175.00" localSheetId="73">'[1]Bancos Múltiples'!#REF!</definedName>
    <definedName name="XA175.00" localSheetId="74">'[1]Bancos Múltiples'!#REF!</definedName>
    <definedName name="XA175.00" localSheetId="0">'[1]Bancos Múltiples'!#REF!</definedName>
    <definedName name="XA175.00">'[1]Bancos Múltiples'!#REF!</definedName>
    <definedName name="XA175.01" localSheetId="1">'[1]Bancos Múltiples'!#REF!</definedName>
    <definedName name="XA175.01" localSheetId="28">'[1]Bancos Múltiples'!#REF!</definedName>
    <definedName name="XA175.01" localSheetId="29">'[1]Bancos Múltiples'!#REF!</definedName>
    <definedName name="XA175.01" localSheetId="4">'[1]Bancos Múltiples'!#REF!</definedName>
    <definedName name="XA175.01" localSheetId="43">'[1]Bancos Múltiples'!#REF!</definedName>
    <definedName name="XA175.01" localSheetId="44">'[1]Bancos Múltiples'!#REF!</definedName>
    <definedName name="XA175.01" localSheetId="52">'[1]Bancos Múltiples'!#REF!</definedName>
    <definedName name="XA175.01" localSheetId="5">'[1]Bancos Múltiples'!#REF!</definedName>
    <definedName name="XA175.01" localSheetId="53">'[1]Bancos Múltiples'!#REF!</definedName>
    <definedName name="XA175.01" localSheetId="64">'[1]Bancos Múltiples'!#REF!</definedName>
    <definedName name="XA175.01" localSheetId="65">'[1]Bancos Múltiples'!#REF!</definedName>
    <definedName name="XA175.01" localSheetId="73">'[1]Bancos Múltiples'!#REF!</definedName>
    <definedName name="XA175.01" localSheetId="74">'[1]Bancos Múltiples'!#REF!</definedName>
    <definedName name="XA175.01" localSheetId="0">'[1]Bancos Múltiples'!#REF!</definedName>
    <definedName name="XA175.01">'[1]Bancos Múltiples'!#REF!</definedName>
    <definedName name="XA175.02" localSheetId="1">'[1]Bancos Múltiples'!#REF!</definedName>
    <definedName name="XA175.02" localSheetId="28">'[1]Bancos Múltiples'!#REF!</definedName>
    <definedName name="XA175.02" localSheetId="29">'[1]Bancos Múltiples'!#REF!</definedName>
    <definedName name="XA175.02" localSheetId="4">'[1]Bancos Múltiples'!#REF!</definedName>
    <definedName name="XA175.02" localSheetId="43">'[1]Bancos Múltiples'!#REF!</definedName>
    <definedName name="XA175.02" localSheetId="44">'[1]Bancos Múltiples'!#REF!</definedName>
    <definedName name="XA175.02" localSheetId="52">'[1]Bancos Múltiples'!#REF!</definedName>
    <definedName name="XA175.02" localSheetId="5">'[1]Bancos Múltiples'!#REF!</definedName>
    <definedName name="XA175.02" localSheetId="53">'[1]Bancos Múltiples'!#REF!</definedName>
    <definedName name="XA175.02" localSheetId="64">'[1]Bancos Múltiples'!#REF!</definedName>
    <definedName name="XA175.02" localSheetId="65">'[1]Bancos Múltiples'!#REF!</definedName>
    <definedName name="XA175.02" localSheetId="73">'[1]Bancos Múltiples'!#REF!</definedName>
    <definedName name="XA175.02" localSheetId="74">'[1]Bancos Múltiples'!#REF!</definedName>
    <definedName name="XA175.02" localSheetId="0">'[1]Bancos Múltiples'!#REF!</definedName>
    <definedName name="XA175.02">'[1]Bancos Múltiples'!#REF!</definedName>
    <definedName name="XA176.00" localSheetId="1">'[1]Bancos Múltiples'!#REF!</definedName>
    <definedName name="XA176.00" localSheetId="28">'[1]Bancos Múltiples'!#REF!</definedName>
    <definedName name="XA176.00" localSheetId="29">'[1]Bancos Múltiples'!#REF!</definedName>
    <definedName name="XA176.00" localSheetId="4">'[1]Bancos Múltiples'!#REF!</definedName>
    <definedName name="XA176.00" localSheetId="43">'[1]Bancos Múltiples'!#REF!</definedName>
    <definedName name="XA176.00" localSheetId="44">'[1]Bancos Múltiples'!#REF!</definedName>
    <definedName name="XA176.00" localSheetId="52">'[1]Bancos Múltiples'!#REF!</definedName>
    <definedName name="XA176.00" localSheetId="5">'[1]Bancos Múltiples'!#REF!</definedName>
    <definedName name="XA176.00" localSheetId="53">'[1]Bancos Múltiples'!#REF!</definedName>
    <definedName name="XA176.00" localSheetId="64">'[1]Bancos Múltiples'!#REF!</definedName>
    <definedName name="XA176.00" localSheetId="65">'[1]Bancos Múltiples'!#REF!</definedName>
    <definedName name="XA176.00" localSheetId="73">'[1]Bancos Múltiples'!#REF!</definedName>
    <definedName name="XA176.00" localSheetId="74">'[1]Bancos Múltiples'!#REF!</definedName>
    <definedName name="XA176.00" localSheetId="0">'[1]Bancos Múltiples'!#REF!</definedName>
    <definedName name="XA176.00">'[1]Bancos Múltiples'!#REF!</definedName>
    <definedName name="XA176.01" localSheetId="1">'[1]Bancos Múltiples'!#REF!</definedName>
    <definedName name="XA176.01" localSheetId="28">'[1]Bancos Múltiples'!#REF!</definedName>
    <definedName name="XA176.01" localSheetId="29">'[1]Bancos Múltiples'!#REF!</definedName>
    <definedName name="XA176.01" localSheetId="4">'[1]Bancos Múltiples'!#REF!</definedName>
    <definedName name="XA176.01" localSheetId="43">'[1]Bancos Múltiples'!#REF!</definedName>
    <definedName name="XA176.01" localSheetId="44">'[1]Bancos Múltiples'!#REF!</definedName>
    <definedName name="XA176.01" localSheetId="52">'[1]Bancos Múltiples'!#REF!</definedName>
    <definedName name="XA176.01" localSheetId="5">'[1]Bancos Múltiples'!#REF!</definedName>
    <definedName name="XA176.01" localSheetId="53">'[1]Bancos Múltiples'!#REF!</definedName>
    <definedName name="XA176.01" localSheetId="64">'[1]Bancos Múltiples'!#REF!</definedName>
    <definedName name="XA176.01" localSheetId="65">'[1]Bancos Múltiples'!#REF!</definedName>
    <definedName name="XA176.01" localSheetId="73">'[1]Bancos Múltiples'!#REF!</definedName>
    <definedName name="XA176.01" localSheetId="74">'[1]Bancos Múltiples'!#REF!</definedName>
    <definedName name="XA176.01" localSheetId="0">'[1]Bancos Múltiples'!#REF!</definedName>
    <definedName name="XA176.01">'[1]Bancos Múltiples'!#REF!</definedName>
    <definedName name="XA176.02" localSheetId="1">'[1]Bancos Múltiples'!#REF!</definedName>
    <definedName name="XA176.02" localSheetId="28">'[1]Bancos Múltiples'!#REF!</definedName>
    <definedName name="XA176.02" localSheetId="29">'[1]Bancos Múltiples'!#REF!</definedName>
    <definedName name="XA176.02" localSheetId="4">'[1]Bancos Múltiples'!#REF!</definedName>
    <definedName name="XA176.02" localSheetId="43">'[1]Bancos Múltiples'!#REF!</definedName>
    <definedName name="XA176.02" localSheetId="44">'[1]Bancos Múltiples'!#REF!</definedName>
    <definedName name="XA176.02" localSheetId="52">'[1]Bancos Múltiples'!#REF!</definedName>
    <definedName name="XA176.02" localSheetId="5">'[1]Bancos Múltiples'!#REF!</definedName>
    <definedName name="XA176.02" localSheetId="53">'[1]Bancos Múltiples'!#REF!</definedName>
    <definedName name="XA176.02" localSheetId="64">'[1]Bancos Múltiples'!#REF!</definedName>
    <definedName name="XA176.02" localSheetId="65">'[1]Bancos Múltiples'!#REF!</definedName>
    <definedName name="XA176.02" localSheetId="73">'[1]Bancos Múltiples'!#REF!</definedName>
    <definedName name="XA176.02" localSheetId="74">'[1]Bancos Múltiples'!#REF!</definedName>
    <definedName name="XA176.02" localSheetId="0">'[1]Bancos Múltiples'!#REF!</definedName>
    <definedName name="XA176.02">'[1]Bancos Múltiples'!#REF!</definedName>
    <definedName name="XA177.00" localSheetId="1">'[1]Bancos Múltiples'!#REF!</definedName>
    <definedName name="XA177.00" localSheetId="28">'[1]Bancos Múltiples'!#REF!</definedName>
    <definedName name="XA177.00" localSheetId="29">'[1]Bancos Múltiples'!#REF!</definedName>
    <definedName name="XA177.00" localSheetId="4">'[1]Bancos Múltiples'!#REF!</definedName>
    <definedName name="XA177.00" localSheetId="43">'[1]Bancos Múltiples'!#REF!</definedName>
    <definedName name="XA177.00" localSheetId="44">'[1]Bancos Múltiples'!#REF!</definedName>
    <definedName name="XA177.00" localSheetId="52">'[1]Bancos Múltiples'!#REF!</definedName>
    <definedName name="XA177.00" localSheetId="5">'[1]Bancos Múltiples'!#REF!</definedName>
    <definedName name="XA177.00" localSheetId="53">'[1]Bancos Múltiples'!#REF!</definedName>
    <definedName name="XA177.00" localSheetId="64">'[1]Bancos Múltiples'!#REF!</definedName>
    <definedName name="XA177.00" localSheetId="65">'[1]Bancos Múltiples'!#REF!</definedName>
    <definedName name="XA177.00" localSheetId="73">'[1]Bancos Múltiples'!#REF!</definedName>
    <definedName name="XA177.00" localSheetId="74">'[1]Bancos Múltiples'!#REF!</definedName>
    <definedName name="XA177.00" localSheetId="0">'[1]Bancos Múltiples'!#REF!</definedName>
    <definedName name="XA177.00">'[1]Bancos Múltiples'!#REF!</definedName>
    <definedName name="XA177.01" localSheetId="1">'[1]Bancos Múltiples'!#REF!</definedName>
    <definedName name="XA177.01" localSheetId="28">'[1]Bancos Múltiples'!#REF!</definedName>
    <definedName name="XA177.01" localSheetId="29">'[1]Bancos Múltiples'!#REF!</definedName>
    <definedName name="XA177.01" localSheetId="4">'[1]Bancos Múltiples'!#REF!</definedName>
    <definedName name="XA177.01" localSheetId="43">'[1]Bancos Múltiples'!#REF!</definedName>
    <definedName name="XA177.01" localSheetId="44">'[1]Bancos Múltiples'!#REF!</definedName>
    <definedName name="XA177.01" localSheetId="52">'[1]Bancos Múltiples'!#REF!</definedName>
    <definedName name="XA177.01" localSheetId="5">'[1]Bancos Múltiples'!#REF!</definedName>
    <definedName name="XA177.01" localSheetId="53">'[1]Bancos Múltiples'!#REF!</definedName>
    <definedName name="XA177.01" localSheetId="64">'[1]Bancos Múltiples'!#REF!</definedName>
    <definedName name="XA177.01" localSheetId="65">'[1]Bancos Múltiples'!#REF!</definedName>
    <definedName name="XA177.01" localSheetId="73">'[1]Bancos Múltiples'!#REF!</definedName>
    <definedName name="XA177.01" localSheetId="74">'[1]Bancos Múltiples'!#REF!</definedName>
    <definedName name="XA177.01" localSheetId="0">'[1]Bancos Múltiples'!#REF!</definedName>
    <definedName name="XA177.01">'[1]Bancos Múltiples'!#REF!</definedName>
    <definedName name="XA178.00" localSheetId="1">'[1]Bancos Múltiples'!#REF!</definedName>
    <definedName name="XA178.00" localSheetId="28">'[1]Bancos Múltiples'!#REF!</definedName>
    <definedName name="XA178.00" localSheetId="29">'[1]Bancos Múltiples'!#REF!</definedName>
    <definedName name="XA178.00" localSheetId="4">'[1]Bancos Múltiples'!#REF!</definedName>
    <definedName name="XA178.00" localSheetId="43">'[1]Bancos Múltiples'!#REF!</definedName>
    <definedName name="XA178.00" localSheetId="44">'[1]Bancos Múltiples'!#REF!</definedName>
    <definedName name="XA178.00" localSheetId="52">'[1]Bancos Múltiples'!#REF!</definedName>
    <definedName name="XA178.00" localSheetId="5">'[1]Bancos Múltiples'!#REF!</definedName>
    <definedName name="XA178.00" localSheetId="53">'[1]Bancos Múltiples'!#REF!</definedName>
    <definedName name="XA178.00" localSheetId="64">'[1]Bancos Múltiples'!#REF!</definedName>
    <definedName name="XA178.00" localSheetId="65">'[1]Bancos Múltiples'!#REF!</definedName>
    <definedName name="XA178.00" localSheetId="73">'[1]Bancos Múltiples'!#REF!</definedName>
    <definedName name="XA178.00" localSheetId="74">'[1]Bancos Múltiples'!#REF!</definedName>
    <definedName name="XA178.00" localSheetId="0">'[1]Bancos Múltiples'!#REF!</definedName>
    <definedName name="XA178.00">'[1]Bancos Múltiples'!#REF!</definedName>
    <definedName name="XA178.01" localSheetId="1">'[1]Bancos Múltiples'!#REF!</definedName>
    <definedName name="XA178.01" localSheetId="28">'[1]Bancos Múltiples'!#REF!</definedName>
    <definedName name="XA178.01" localSheetId="29">'[1]Bancos Múltiples'!#REF!</definedName>
    <definedName name="XA178.01" localSheetId="4">'[1]Bancos Múltiples'!#REF!</definedName>
    <definedName name="XA178.01" localSheetId="43">'[1]Bancos Múltiples'!#REF!</definedName>
    <definedName name="XA178.01" localSheetId="44">'[1]Bancos Múltiples'!#REF!</definedName>
    <definedName name="XA178.01" localSheetId="52">'[1]Bancos Múltiples'!#REF!</definedName>
    <definedName name="XA178.01" localSheetId="5">'[1]Bancos Múltiples'!#REF!</definedName>
    <definedName name="XA178.01" localSheetId="53">'[1]Bancos Múltiples'!#REF!</definedName>
    <definedName name="XA178.01" localSheetId="64">'[1]Bancos Múltiples'!#REF!</definedName>
    <definedName name="XA178.01" localSheetId="65">'[1]Bancos Múltiples'!#REF!</definedName>
    <definedName name="XA178.01" localSheetId="73">'[1]Bancos Múltiples'!#REF!</definedName>
    <definedName name="XA178.01" localSheetId="74">'[1]Bancos Múltiples'!#REF!</definedName>
    <definedName name="XA178.01" localSheetId="0">'[1]Bancos Múltiples'!#REF!</definedName>
    <definedName name="XA178.01">'[1]Bancos Múltiples'!#REF!</definedName>
    <definedName name="XA178.02" localSheetId="1">'[1]Bancos Múltiples'!#REF!</definedName>
    <definedName name="XA178.02" localSheetId="28">'[1]Bancos Múltiples'!#REF!</definedName>
    <definedName name="XA178.02" localSheetId="29">'[1]Bancos Múltiples'!#REF!</definedName>
    <definedName name="XA178.02" localSheetId="4">'[1]Bancos Múltiples'!#REF!</definedName>
    <definedName name="XA178.02" localSheetId="43">'[1]Bancos Múltiples'!#REF!</definedName>
    <definedName name="XA178.02" localSheetId="44">'[1]Bancos Múltiples'!#REF!</definedName>
    <definedName name="XA178.02" localSheetId="52">'[1]Bancos Múltiples'!#REF!</definedName>
    <definedName name="XA178.02" localSheetId="5">'[1]Bancos Múltiples'!#REF!</definedName>
    <definedName name="XA178.02" localSheetId="53">'[1]Bancos Múltiples'!#REF!</definedName>
    <definedName name="XA178.02" localSheetId="64">'[1]Bancos Múltiples'!#REF!</definedName>
    <definedName name="XA178.02" localSheetId="65">'[1]Bancos Múltiples'!#REF!</definedName>
    <definedName name="XA178.02" localSheetId="73">'[1]Bancos Múltiples'!#REF!</definedName>
    <definedName name="XA178.02" localSheetId="74">'[1]Bancos Múltiples'!#REF!</definedName>
    <definedName name="XA178.02" localSheetId="0">'[1]Bancos Múltiples'!#REF!</definedName>
    <definedName name="XA178.02">'[1]Bancos Múltiples'!#REF!</definedName>
    <definedName name="XA179.00" localSheetId="1">'[1]Bancos Múltiples'!#REF!</definedName>
    <definedName name="XA179.00" localSheetId="28">'[1]Bancos Múltiples'!#REF!</definedName>
    <definedName name="XA179.00" localSheetId="29">'[1]Bancos Múltiples'!#REF!</definedName>
    <definedName name="XA179.00" localSheetId="4">'[1]Bancos Múltiples'!#REF!</definedName>
    <definedName name="XA179.00" localSheetId="43">'[1]Bancos Múltiples'!#REF!</definedName>
    <definedName name="XA179.00" localSheetId="44">'[1]Bancos Múltiples'!#REF!</definedName>
    <definedName name="XA179.00" localSheetId="52">'[1]Bancos Múltiples'!#REF!</definedName>
    <definedName name="XA179.00" localSheetId="5">'[1]Bancos Múltiples'!#REF!</definedName>
    <definedName name="XA179.00" localSheetId="53">'[1]Bancos Múltiples'!#REF!</definedName>
    <definedName name="XA179.00" localSheetId="64">'[1]Bancos Múltiples'!#REF!</definedName>
    <definedName name="XA179.00" localSheetId="65">'[1]Bancos Múltiples'!#REF!</definedName>
    <definedName name="XA179.00" localSheetId="73">'[1]Bancos Múltiples'!#REF!</definedName>
    <definedName name="XA179.00" localSheetId="74">'[1]Bancos Múltiples'!#REF!</definedName>
    <definedName name="XA179.00" localSheetId="0">'[1]Bancos Múltiples'!#REF!</definedName>
    <definedName name="XA179.00">'[1]Bancos Múltiples'!#REF!</definedName>
    <definedName name="XA179.01" localSheetId="1">'[1]Bancos Múltiples'!#REF!</definedName>
    <definedName name="XA179.01" localSheetId="28">'[1]Bancos Múltiples'!#REF!</definedName>
    <definedName name="XA179.01" localSheetId="29">'[1]Bancos Múltiples'!#REF!</definedName>
    <definedName name="XA179.01" localSheetId="4">'[1]Bancos Múltiples'!#REF!</definedName>
    <definedName name="XA179.01" localSheetId="43">'[1]Bancos Múltiples'!#REF!</definedName>
    <definedName name="XA179.01" localSheetId="44">'[1]Bancos Múltiples'!#REF!</definedName>
    <definedName name="XA179.01" localSheetId="52">'[1]Bancos Múltiples'!#REF!</definedName>
    <definedName name="XA179.01" localSheetId="5">'[1]Bancos Múltiples'!#REF!</definedName>
    <definedName name="XA179.01" localSheetId="53">'[1]Bancos Múltiples'!#REF!</definedName>
    <definedName name="XA179.01" localSheetId="64">'[1]Bancos Múltiples'!#REF!</definedName>
    <definedName name="XA179.01" localSheetId="65">'[1]Bancos Múltiples'!#REF!</definedName>
    <definedName name="XA179.01" localSheetId="73">'[1]Bancos Múltiples'!#REF!</definedName>
    <definedName name="XA179.01" localSheetId="74">'[1]Bancos Múltiples'!#REF!</definedName>
    <definedName name="XA179.01" localSheetId="0">'[1]Bancos Múltiples'!#REF!</definedName>
    <definedName name="XA179.01">'[1]Bancos Múltiples'!#REF!</definedName>
    <definedName name="XA180.00" localSheetId="1">'[1]Bancos Múltiples'!#REF!</definedName>
    <definedName name="XA180.00" localSheetId="28">'[1]Bancos Múltiples'!#REF!</definedName>
    <definedName name="XA180.00" localSheetId="29">'[1]Bancos Múltiples'!#REF!</definedName>
    <definedName name="XA180.00" localSheetId="4">'[1]Bancos Múltiples'!#REF!</definedName>
    <definedName name="XA180.00" localSheetId="43">'[1]Bancos Múltiples'!#REF!</definedName>
    <definedName name="XA180.00" localSheetId="44">'[1]Bancos Múltiples'!#REF!</definedName>
    <definedName name="XA180.00" localSheetId="52">'[1]Bancos Múltiples'!#REF!</definedName>
    <definedName name="XA180.00" localSheetId="5">'[1]Bancos Múltiples'!#REF!</definedName>
    <definedName name="XA180.00" localSheetId="53">'[1]Bancos Múltiples'!#REF!</definedName>
    <definedName name="XA180.00" localSheetId="64">'[1]Bancos Múltiples'!#REF!</definedName>
    <definedName name="XA180.00" localSheetId="65">'[1]Bancos Múltiples'!#REF!</definedName>
    <definedName name="XA180.00" localSheetId="73">'[1]Bancos Múltiples'!#REF!</definedName>
    <definedName name="XA180.00" localSheetId="74">'[1]Bancos Múltiples'!#REF!</definedName>
    <definedName name="XA180.00" localSheetId="0">'[1]Bancos Múltiples'!#REF!</definedName>
    <definedName name="XA180.00">'[1]Bancos Múltiples'!#REF!</definedName>
    <definedName name="XA181.00" localSheetId="1">'[1]Bancos Múltiples'!#REF!</definedName>
    <definedName name="XA181.00" localSheetId="28">'[1]Bancos Múltiples'!#REF!</definedName>
    <definedName name="XA181.00" localSheetId="29">'[1]Bancos Múltiples'!#REF!</definedName>
    <definedName name="XA181.00" localSheetId="4">'[1]Bancos Múltiples'!#REF!</definedName>
    <definedName name="XA181.00" localSheetId="43">'[1]Bancos Múltiples'!#REF!</definedName>
    <definedName name="XA181.00" localSheetId="44">'[1]Bancos Múltiples'!#REF!</definedName>
    <definedName name="XA181.00" localSheetId="52">'[1]Bancos Múltiples'!#REF!</definedName>
    <definedName name="XA181.00" localSheetId="5">'[1]Bancos Múltiples'!#REF!</definedName>
    <definedName name="XA181.00" localSheetId="53">'[1]Bancos Múltiples'!#REF!</definedName>
    <definedName name="XA181.00" localSheetId="64">'[1]Bancos Múltiples'!#REF!</definedName>
    <definedName name="XA181.00" localSheetId="65">'[1]Bancos Múltiples'!#REF!</definedName>
    <definedName name="XA181.00" localSheetId="73">'[1]Bancos Múltiples'!#REF!</definedName>
    <definedName name="XA181.00" localSheetId="74">'[1]Bancos Múltiples'!#REF!</definedName>
    <definedName name="XA181.00" localSheetId="0">'[1]Bancos Múltiples'!#REF!</definedName>
    <definedName name="XA181.00">'[1]Bancos Múltiples'!#REF!</definedName>
    <definedName name="XA181.01" localSheetId="1">'[1]Bancos Múltiples'!#REF!</definedName>
    <definedName name="XA181.01" localSheetId="28">'[1]Bancos Múltiples'!#REF!</definedName>
    <definedName name="XA181.01" localSheetId="29">'[1]Bancos Múltiples'!#REF!</definedName>
    <definedName name="XA181.01" localSheetId="4">'[1]Bancos Múltiples'!#REF!</definedName>
    <definedName name="XA181.01" localSheetId="43">'[1]Bancos Múltiples'!#REF!</definedName>
    <definedName name="XA181.01" localSheetId="44">'[1]Bancos Múltiples'!#REF!</definedName>
    <definedName name="XA181.01" localSheetId="52">'[1]Bancos Múltiples'!#REF!</definedName>
    <definedName name="XA181.01" localSheetId="5">'[1]Bancos Múltiples'!#REF!</definedName>
    <definedName name="XA181.01" localSheetId="53">'[1]Bancos Múltiples'!#REF!</definedName>
    <definedName name="XA181.01" localSheetId="64">'[1]Bancos Múltiples'!#REF!</definedName>
    <definedName name="XA181.01" localSheetId="65">'[1]Bancos Múltiples'!#REF!</definedName>
    <definedName name="XA181.01" localSheetId="73">'[1]Bancos Múltiples'!#REF!</definedName>
    <definedName name="XA181.01" localSheetId="74">'[1]Bancos Múltiples'!#REF!</definedName>
    <definedName name="XA181.01" localSheetId="0">'[1]Bancos Múltiples'!#REF!</definedName>
    <definedName name="XA181.01">'[1]Bancos Múltiples'!#REF!</definedName>
    <definedName name="XA181.02" localSheetId="1">'[1]Bancos Múltiples'!#REF!</definedName>
    <definedName name="XA181.02" localSheetId="28">'[1]Bancos Múltiples'!#REF!</definedName>
    <definedName name="XA181.02" localSheetId="29">'[1]Bancos Múltiples'!#REF!</definedName>
    <definedName name="XA181.02" localSheetId="4">'[1]Bancos Múltiples'!#REF!</definedName>
    <definedName name="XA181.02" localSheetId="43">'[1]Bancos Múltiples'!#REF!</definedName>
    <definedName name="XA181.02" localSheetId="44">'[1]Bancos Múltiples'!#REF!</definedName>
    <definedName name="XA181.02" localSheetId="52">'[1]Bancos Múltiples'!#REF!</definedName>
    <definedName name="XA181.02" localSheetId="5">'[1]Bancos Múltiples'!#REF!</definedName>
    <definedName name="XA181.02" localSheetId="53">'[1]Bancos Múltiples'!#REF!</definedName>
    <definedName name="XA181.02" localSheetId="64">'[1]Bancos Múltiples'!#REF!</definedName>
    <definedName name="XA181.02" localSheetId="65">'[1]Bancos Múltiples'!#REF!</definedName>
    <definedName name="XA181.02" localSheetId="73">'[1]Bancos Múltiples'!#REF!</definedName>
    <definedName name="XA181.02" localSheetId="74">'[1]Bancos Múltiples'!#REF!</definedName>
    <definedName name="XA181.02" localSheetId="0">'[1]Bancos Múltiples'!#REF!</definedName>
    <definedName name="XA181.02">'[1]Bancos Múltiples'!#REF!</definedName>
    <definedName name="XA181.03" localSheetId="1">'[1]Bancos Múltiples'!#REF!</definedName>
    <definedName name="XA181.03" localSheetId="28">'[1]Bancos Múltiples'!#REF!</definedName>
    <definedName name="XA181.03" localSheetId="29">'[1]Bancos Múltiples'!#REF!</definedName>
    <definedName name="XA181.03" localSheetId="4">'[1]Bancos Múltiples'!#REF!</definedName>
    <definedName name="XA181.03" localSheetId="43">'[1]Bancos Múltiples'!#REF!</definedName>
    <definedName name="XA181.03" localSheetId="44">'[1]Bancos Múltiples'!#REF!</definedName>
    <definedName name="XA181.03" localSheetId="52">'[1]Bancos Múltiples'!#REF!</definedName>
    <definedName name="XA181.03" localSheetId="5">'[1]Bancos Múltiples'!#REF!</definedName>
    <definedName name="XA181.03" localSheetId="53">'[1]Bancos Múltiples'!#REF!</definedName>
    <definedName name="XA181.03" localSheetId="64">'[1]Bancos Múltiples'!#REF!</definedName>
    <definedName name="XA181.03" localSheetId="65">'[1]Bancos Múltiples'!#REF!</definedName>
    <definedName name="XA181.03" localSheetId="73">'[1]Bancos Múltiples'!#REF!</definedName>
    <definedName name="XA181.03" localSheetId="74">'[1]Bancos Múltiples'!#REF!</definedName>
    <definedName name="XA181.03" localSheetId="0">'[1]Bancos Múltiples'!#REF!</definedName>
    <definedName name="XA181.03">'[1]Bancos Múltiples'!#REF!</definedName>
    <definedName name="XA181.99" localSheetId="1">'[1]Bancos Múltiples'!#REF!</definedName>
    <definedName name="XA181.99" localSheetId="28">'[1]Bancos Múltiples'!#REF!</definedName>
    <definedName name="XA181.99" localSheetId="29">'[1]Bancos Múltiples'!#REF!</definedName>
    <definedName name="XA181.99" localSheetId="4">'[1]Bancos Múltiples'!#REF!</definedName>
    <definedName name="XA181.99" localSheetId="43">'[1]Bancos Múltiples'!#REF!</definedName>
    <definedName name="XA181.99" localSheetId="44">'[1]Bancos Múltiples'!#REF!</definedName>
    <definedName name="XA181.99" localSheetId="52">'[1]Bancos Múltiples'!#REF!</definedName>
    <definedName name="XA181.99" localSheetId="5">'[1]Bancos Múltiples'!#REF!</definedName>
    <definedName name="XA181.99" localSheetId="53">'[1]Bancos Múltiples'!#REF!</definedName>
    <definedName name="XA181.99" localSheetId="64">'[1]Bancos Múltiples'!#REF!</definedName>
    <definedName name="XA181.99" localSheetId="65">'[1]Bancos Múltiples'!#REF!</definedName>
    <definedName name="XA181.99" localSheetId="73">'[1]Bancos Múltiples'!#REF!</definedName>
    <definedName name="XA181.99" localSheetId="74">'[1]Bancos Múltiples'!#REF!</definedName>
    <definedName name="XA181.99" localSheetId="0">'[1]Bancos Múltiples'!#REF!</definedName>
    <definedName name="XA181.99">'[1]Bancos Múltiples'!#REF!</definedName>
    <definedName name="XA182.00" localSheetId="1">'[1]Bancos Múltiples'!#REF!</definedName>
    <definedName name="XA182.00" localSheetId="28">'[1]Bancos Múltiples'!#REF!</definedName>
    <definedName name="XA182.00" localSheetId="29">'[1]Bancos Múltiples'!#REF!</definedName>
    <definedName name="XA182.00" localSheetId="4">'[1]Bancos Múltiples'!#REF!</definedName>
    <definedName name="XA182.00" localSheetId="43">'[1]Bancos Múltiples'!#REF!</definedName>
    <definedName name="XA182.00" localSheetId="44">'[1]Bancos Múltiples'!#REF!</definedName>
    <definedName name="XA182.00" localSheetId="52">'[1]Bancos Múltiples'!#REF!</definedName>
    <definedName name="XA182.00" localSheetId="5">'[1]Bancos Múltiples'!#REF!</definedName>
    <definedName name="XA182.00" localSheetId="53">'[1]Bancos Múltiples'!#REF!</definedName>
    <definedName name="XA182.00" localSheetId="64">'[1]Bancos Múltiples'!#REF!</definedName>
    <definedName name="XA182.00" localSheetId="65">'[1]Bancos Múltiples'!#REF!</definedName>
    <definedName name="XA182.00" localSheetId="73">'[1]Bancos Múltiples'!#REF!</definedName>
    <definedName name="XA182.00" localSheetId="74">'[1]Bancos Múltiples'!#REF!</definedName>
    <definedName name="XA182.00" localSheetId="0">'[1]Bancos Múltiples'!#REF!</definedName>
    <definedName name="XA182.00">'[1]Bancos Múltiples'!#REF!</definedName>
    <definedName name="XA182.01" localSheetId="1">'[1]Bancos Múltiples'!#REF!</definedName>
    <definedName name="XA182.01" localSheetId="28">'[1]Bancos Múltiples'!#REF!</definedName>
    <definedName name="XA182.01" localSheetId="29">'[1]Bancos Múltiples'!#REF!</definedName>
    <definedName name="XA182.01" localSheetId="4">'[1]Bancos Múltiples'!#REF!</definedName>
    <definedName name="XA182.01" localSheetId="43">'[1]Bancos Múltiples'!#REF!</definedName>
    <definedName name="XA182.01" localSheetId="44">'[1]Bancos Múltiples'!#REF!</definedName>
    <definedName name="XA182.01" localSheetId="52">'[1]Bancos Múltiples'!#REF!</definedName>
    <definedName name="XA182.01" localSheetId="5">'[1]Bancos Múltiples'!#REF!</definedName>
    <definedName name="XA182.01" localSheetId="53">'[1]Bancos Múltiples'!#REF!</definedName>
    <definedName name="XA182.01" localSheetId="64">'[1]Bancos Múltiples'!#REF!</definedName>
    <definedName name="XA182.01" localSheetId="65">'[1]Bancos Múltiples'!#REF!</definedName>
    <definedName name="XA182.01" localSheetId="73">'[1]Bancos Múltiples'!#REF!</definedName>
    <definedName name="XA182.01" localSheetId="74">'[1]Bancos Múltiples'!#REF!</definedName>
    <definedName name="XA182.01" localSheetId="0">'[1]Bancos Múltiples'!#REF!</definedName>
    <definedName name="XA182.01">'[1]Bancos Múltiples'!#REF!</definedName>
    <definedName name="XA182.02" localSheetId="1">'[1]Bancos Múltiples'!#REF!</definedName>
    <definedName name="XA182.02" localSheetId="28">'[1]Bancos Múltiples'!#REF!</definedName>
    <definedName name="XA182.02" localSheetId="29">'[1]Bancos Múltiples'!#REF!</definedName>
    <definedName name="XA182.02" localSheetId="4">'[1]Bancos Múltiples'!#REF!</definedName>
    <definedName name="XA182.02" localSheetId="43">'[1]Bancos Múltiples'!#REF!</definedName>
    <definedName name="XA182.02" localSheetId="44">'[1]Bancos Múltiples'!#REF!</definedName>
    <definedName name="XA182.02" localSheetId="52">'[1]Bancos Múltiples'!#REF!</definedName>
    <definedName name="XA182.02" localSheetId="5">'[1]Bancos Múltiples'!#REF!</definedName>
    <definedName name="XA182.02" localSheetId="53">'[1]Bancos Múltiples'!#REF!</definedName>
    <definedName name="XA182.02" localSheetId="64">'[1]Bancos Múltiples'!#REF!</definedName>
    <definedName name="XA182.02" localSheetId="65">'[1]Bancos Múltiples'!#REF!</definedName>
    <definedName name="XA182.02" localSheetId="73">'[1]Bancos Múltiples'!#REF!</definedName>
    <definedName name="XA182.02" localSheetId="74">'[1]Bancos Múltiples'!#REF!</definedName>
    <definedName name="XA182.02" localSheetId="0">'[1]Bancos Múltiples'!#REF!</definedName>
    <definedName name="XA182.02">'[1]Bancos Múltiples'!#REF!</definedName>
    <definedName name="XA182.03" localSheetId="1">'[1]Bancos Múltiples'!#REF!</definedName>
    <definedName name="XA182.03" localSheetId="28">'[1]Bancos Múltiples'!#REF!</definedName>
    <definedName name="XA182.03" localSheetId="29">'[1]Bancos Múltiples'!#REF!</definedName>
    <definedName name="XA182.03" localSheetId="4">'[1]Bancos Múltiples'!#REF!</definedName>
    <definedName name="XA182.03" localSheetId="43">'[1]Bancos Múltiples'!#REF!</definedName>
    <definedName name="XA182.03" localSheetId="44">'[1]Bancos Múltiples'!#REF!</definedName>
    <definedName name="XA182.03" localSheetId="52">'[1]Bancos Múltiples'!#REF!</definedName>
    <definedName name="XA182.03" localSheetId="5">'[1]Bancos Múltiples'!#REF!</definedName>
    <definedName name="XA182.03" localSheetId="53">'[1]Bancos Múltiples'!#REF!</definedName>
    <definedName name="XA182.03" localSheetId="64">'[1]Bancos Múltiples'!#REF!</definedName>
    <definedName name="XA182.03" localSheetId="65">'[1]Bancos Múltiples'!#REF!</definedName>
    <definedName name="XA182.03" localSheetId="73">'[1]Bancos Múltiples'!#REF!</definedName>
    <definedName name="XA182.03" localSheetId="74">'[1]Bancos Múltiples'!#REF!</definedName>
    <definedName name="XA182.03" localSheetId="0">'[1]Bancos Múltiples'!#REF!</definedName>
    <definedName name="XA182.03">'[1]Bancos Múltiples'!#REF!</definedName>
    <definedName name="XA183.00" localSheetId="1">'[1]Bancos Múltiples'!#REF!</definedName>
    <definedName name="XA183.00" localSheetId="28">'[1]Bancos Múltiples'!#REF!</definedName>
    <definedName name="XA183.00" localSheetId="29">'[1]Bancos Múltiples'!#REF!</definedName>
    <definedName name="XA183.00" localSheetId="4">'[1]Bancos Múltiples'!#REF!</definedName>
    <definedName name="XA183.00" localSheetId="43">'[1]Bancos Múltiples'!#REF!</definedName>
    <definedName name="XA183.00" localSheetId="44">'[1]Bancos Múltiples'!#REF!</definedName>
    <definedName name="XA183.00" localSheetId="52">'[1]Bancos Múltiples'!#REF!</definedName>
    <definedName name="XA183.00" localSheetId="5">'[1]Bancos Múltiples'!#REF!</definedName>
    <definedName name="XA183.00" localSheetId="53">'[1]Bancos Múltiples'!#REF!</definedName>
    <definedName name="XA183.00" localSheetId="64">'[1]Bancos Múltiples'!#REF!</definedName>
    <definedName name="XA183.00" localSheetId="65">'[1]Bancos Múltiples'!#REF!</definedName>
    <definedName name="XA183.00" localSheetId="73">'[1]Bancos Múltiples'!#REF!</definedName>
    <definedName name="XA183.00" localSheetId="74">'[1]Bancos Múltiples'!#REF!</definedName>
    <definedName name="XA183.00" localSheetId="0">'[1]Bancos Múltiples'!#REF!</definedName>
    <definedName name="XA183.00">'[1]Bancos Múltiples'!#REF!</definedName>
    <definedName name="XA183.01" localSheetId="1">'[1]Bancos Múltiples'!#REF!</definedName>
    <definedName name="XA183.01" localSheetId="28">'[1]Bancos Múltiples'!#REF!</definedName>
    <definedName name="XA183.01" localSheetId="29">'[1]Bancos Múltiples'!#REF!</definedName>
    <definedName name="XA183.01" localSheetId="4">'[1]Bancos Múltiples'!#REF!</definedName>
    <definedName name="XA183.01" localSheetId="43">'[1]Bancos Múltiples'!#REF!</definedName>
    <definedName name="XA183.01" localSheetId="44">'[1]Bancos Múltiples'!#REF!</definedName>
    <definedName name="XA183.01" localSheetId="52">'[1]Bancos Múltiples'!#REF!</definedName>
    <definedName name="XA183.01" localSheetId="5">'[1]Bancos Múltiples'!#REF!</definedName>
    <definedName name="XA183.01" localSheetId="53">'[1]Bancos Múltiples'!#REF!</definedName>
    <definedName name="XA183.01" localSheetId="64">'[1]Bancos Múltiples'!#REF!</definedName>
    <definedName name="XA183.01" localSheetId="65">'[1]Bancos Múltiples'!#REF!</definedName>
    <definedName name="XA183.01" localSheetId="73">'[1]Bancos Múltiples'!#REF!</definedName>
    <definedName name="XA183.01" localSheetId="74">'[1]Bancos Múltiples'!#REF!</definedName>
    <definedName name="XA183.01" localSheetId="0">'[1]Bancos Múltiples'!#REF!</definedName>
    <definedName name="XA183.01">'[1]Bancos Múltiples'!#REF!</definedName>
    <definedName name="XA183.02" localSheetId="1">'[1]Bancos Múltiples'!#REF!</definedName>
    <definedName name="XA183.02" localSheetId="28">'[1]Bancos Múltiples'!#REF!</definedName>
    <definedName name="XA183.02" localSheetId="29">'[1]Bancos Múltiples'!#REF!</definedName>
    <definedName name="XA183.02" localSheetId="4">'[1]Bancos Múltiples'!#REF!</definedName>
    <definedName name="XA183.02" localSheetId="43">'[1]Bancos Múltiples'!#REF!</definedName>
    <definedName name="XA183.02" localSheetId="44">'[1]Bancos Múltiples'!#REF!</definedName>
    <definedName name="XA183.02" localSheetId="52">'[1]Bancos Múltiples'!#REF!</definedName>
    <definedName name="XA183.02" localSheetId="5">'[1]Bancos Múltiples'!#REF!</definedName>
    <definedName name="XA183.02" localSheetId="53">'[1]Bancos Múltiples'!#REF!</definedName>
    <definedName name="XA183.02" localSheetId="64">'[1]Bancos Múltiples'!#REF!</definedName>
    <definedName name="XA183.02" localSheetId="65">'[1]Bancos Múltiples'!#REF!</definedName>
    <definedName name="XA183.02" localSheetId="73">'[1]Bancos Múltiples'!#REF!</definedName>
    <definedName name="XA183.02" localSheetId="74">'[1]Bancos Múltiples'!#REF!</definedName>
    <definedName name="XA183.02" localSheetId="0">'[1]Bancos Múltiples'!#REF!</definedName>
    <definedName name="XA183.02">'[1]Bancos Múltiples'!#REF!</definedName>
    <definedName name="XA183.03" localSheetId="1">'[1]Bancos Múltiples'!#REF!</definedName>
    <definedName name="XA183.03" localSheetId="28">'[1]Bancos Múltiples'!#REF!</definedName>
    <definedName name="XA183.03" localSheetId="29">'[1]Bancos Múltiples'!#REF!</definedName>
    <definedName name="XA183.03" localSheetId="4">'[1]Bancos Múltiples'!#REF!</definedName>
    <definedName name="XA183.03" localSheetId="43">'[1]Bancos Múltiples'!#REF!</definedName>
    <definedName name="XA183.03" localSheetId="44">'[1]Bancos Múltiples'!#REF!</definedName>
    <definedName name="XA183.03" localSheetId="52">'[1]Bancos Múltiples'!#REF!</definedName>
    <definedName name="XA183.03" localSheetId="5">'[1]Bancos Múltiples'!#REF!</definedName>
    <definedName name="XA183.03" localSheetId="53">'[1]Bancos Múltiples'!#REF!</definedName>
    <definedName name="XA183.03" localSheetId="64">'[1]Bancos Múltiples'!#REF!</definedName>
    <definedName name="XA183.03" localSheetId="65">'[1]Bancos Múltiples'!#REF!</definedName>
    <definedName name="XA183.03" localSheetId="73">'[1]Bancos Múltiples'!#REF!</definedName>
    <definedName name="XA183.03" localSheetId="74">'[1]Bancos Múltiples'!#REF!</definedName>
    <definedName name="XA183.03" localSheetId="0">'[1]Bancos Múltiples'!#REF!</definedName>
    <definedName name="XA183.03">'[1]Bancos Múltiples'!#REF!</definedName>
    <definedName name="XA183.04" localSheetId="1">'[1]Bancos Múltiples'!#REF!</definedName>
    <definedName name="XA183.04" localSheetId="28">'[1]Bancos Múltiples'!#REF!</definedName>
    <definedName name="XA183.04" localSheetId="29">'[1]Bancos Múltiples'!#REF!</definedName>
    <definedName name="XA183.04" localSheetId="4">'[1]Bancos Múltiples'!#REF!</definedName>
    <definedName name="XA183.04" localSheetId="43">'[1]Bancos Múltiples'!#REF!</definedName>
    <definedName name="XA183.04" localSheetId="44">'[1]Bancos Múltiples'!#REF!</definedName>
    <definedName name="XA183.04" localSheetId="52">'[1]Bancos Múltiples'!#REF!</definedName>
    <definedName name="XA183.04" localSheetId="5">'[1]Bancos Múltiples'!#REF!</definedName>
    <definedName name="XA183.04" localSheetId="53">'[1]Bancos Múltiples'!#REF!</definedName>
    <definedName name="XA183.04" localSheetId="64">'[1]Bancos Múltiples'!#REF!</definedName>
    <definedName name="XA183.04" localSheetId="65">'[1]Bancos Múltiples'!#REF!</definedName>
    <definedName name="XA183.04" localSheetId="73">'[1]Bancos Múltiples'!#REF!</definedName>
    <definedName name="XA183.04" localSheetId="74">'[1]Bancos Múltiples'!#REF!</definedName>
    <definedName name="XA183.04" localSheetId="0">'[1]Bancos Múltiples'!#REF!</definedName>
    <definedName name="XA183.04">'[1]Bancos Múltiples'!#REF!</definedName>
    <definedName name="XA183.05" localSheetId="1">'[1]Bancos Múltiples'!#REF!</definedName>
    <definedName name="XA183.05" localSheetId="28">'[1]Bancos Múltiples'!#REF!</definedName>
    <definedName name="XA183.05" localSheetId="29">'[1]Bancos Múltiples'!#REF!</definedName>
    <definedName name="XA183.05" localSheetId="4">'[1]Bancos Múltiples'!#REF!</definedName>
    <definedName name="XA183.05" localSheetId="43">'[1]Bancos Múltiples'!#REF!</definedName>
    <definedName name="XA183.05" localSheetId="44">'[1]Bancos Múltiples'!#REF!</definedName>
    <definedName name="XA183.05" localSheetId="52">'[1]Bancos Múltiples'!#REF!</definedName>
    <definedName name="XA183.05" localSheetId="5">'[1]Bancos Múltiples'!#REF!</definedName>
    <definedName name="XA183.05" localSheetId="53">'[1]Bancos Múltiples'!#REF!</definedName>
    <definedName name="XA183.05" localSheetId="64">'[1]Bancos Múltiples'!#REF!</definedName>
    <definedName name="XA183.05" localSheetId="65">'[1]Bancos Múltiples'!#REF!</definedName>
    <definedName name="XA183.05" localSheetId="73">'[1]Bancos Múltiples'!#REF!</definedName>
    <definedName name="XA183.05" localSheetId="74">'[1]Bancos Múltiples'!#REF!</definedName>
    <definedName name="XA183.05" localSheetId="0">'[1]Bancos Múltiples'!#REF!</definedName>
    <definedName name="XA183.05">'[1]Bancos Múltiples'!#REF!</definedName>
    <definedName name="XA183.06" localSheetId="1">'[1]Bancos Múltiples'!#REF!</definedName>
    <definedName name="XA183.06" localSheetId="28">'[1]Bancos Múltiples'!#REF!</definedName>
    <definedName name="XA183.06" localSheetId="29">'[1]Bancos Múltiples'!#REF!</definedName>
    <definedName name="XA183.06" localSheetId="4">'[1]Bancos Múltiples'!#REF!</definedName>
    <definedName name="XA183.06" localSheetId="43">'[1]Bancos Múltiples'!#REF!</definedName>
    <definedName name="XA183.06" localSheetId="44">'[1]Bancos Múltiples'!#REF!</definedName>
    <definedName name="XA183.06" localSheetId="52">'[1]Bancos Múltiples'!#REF!</definedName>
    <definedName name="XA183.06" localSheetId="5">'[1]Bancos Múltiples'!#REF!</definedName>
    <definedName name="XA183.06" localSheetId="53">'[1]Bancos Múltiples'!#REF!</definedName>
    <definedName name="XA183.06" localSheetId="64">'[1]Bancos Múltiples'!#REF!</definedName>
    <definedName name="XA183.06" localSheetId="65">'[1]Bancos Múltiples'!#REF!</definedName>
    <definedName name="XA183.06" localSheetId="73">'[1]Bancos Múltiples'!#REF!</definedName>
    <definedName name="XA183.06" localSheetId="74">'[1]Bancos Múltiples'!#REF!</definedName>
    <definedName name="XA183.06" localSheetId="0">'[1]Bancos Múltiples'!#REF!</definedName>
    <definedName name="XA183.06">'[1]Bancos Múltiples'!#REF!</definedName>
    <definedName name="XA183.07" localSheetId="1">'[1]Bancos Múltiples'!#REF!</definedName>
    <definedName name="XA183.07" localSheetId="28">'[1]Bancos Múltiples'!#REF!</definedName>
    <definedName name="XA183.07" localSheetId="29">'[1]Bancos Múltiples'!#REF!</definedName>
    <definedName name="XA183.07" localSheetId="4">'[1]Bancos Múltiples'!#REF!</definedName>
    <definedName name="XA183.07" localSheetId="43">'[1]Bancos Múltiples'!#REF!</definedName>
    <definedName name="XA183.07" localSheetId="44">'[1]Bancos Múltiples'!#REF!</definedName>
    <definedName name="XA183.07" localSheetId="52">'[1]Bancos Múltiples'!#REF!</definedName>
    <definedName name="XA183.07" localSheetId="5">'[1]Bancos Múltiples'!#REF!</definedName>
    <definedName name="XA183.07" localSheetId="53">'[1]Bancos Múltiples'!#REF!</definedName>
    <definedName name="XA183.07" localSheetId="64">'[1]Bancos Múltiples'!#REF!</definedName>
    <definedName name="XA183.07" localSheetId="65">'[1]Bancos Múltiples'!#REF!</definedName>
    <definedName name="XA183.07" localSheetId="73">'[1]Bancos Múltiples'!#REF!</definedName>
    <definedName name="XA183.07" localSheetId="74">'[1]Bancos Múltiples'!#REF!</definedName>
    <definedName name="XA183.07" localSheetId="0">'[1]Bancos Múltiples'!#REF!</definedName>
    <definedName name="XA183.07">'[1]Bancos Múltiples'!#REF!</definedName>
    <definedName name="XA183.08" localSheetId="1">'[1]Bancos Múltiples'!#REF!</definedName>
    <definedName name="XA183.08" localSheetId="28">'[1]Bancos Múltiples'!#REF!</definedName>
    <definedName name="XA183.08" localSheetId="29">'[1]Bancos Múltiples'!#REF!</definedName>
    <definedName name="XA183.08" localSheetId="4">'[1]Bancos Múltiples'!#REF!</definedName>
    <definedName name="XA183.08" localSheetId="43">'[1]Bancos Múltiples'!#REF!</definedName>
    <definedName name="XA183.08" localSheetId="44">'[1]Bancos Múltiples'!#REF!</definedName>
    <definedName name="XA183.08" localSheetId="52">'[1]Bancos Múltiples'!#REF!</definedName>
    <definedName name="XA183.08" localSheetId="5">'[1]Bancos Múltiples'!#REF!</definedName>
    <definedName name="XA183.08" localSheetId="53">'[1]Bancos Múltiples'!#REF!</definedName>
    <definedName name="XA183.08" localSheetId="64">'[1]Bancos Múltiples'!#REF!</definedName>
    <definedName name="XA183.08" localSheetId="65">'[1]Bancos Múltiples'!#REF!</definedName>
    <definedName name="XA183.08" localSheetId="73">'[1]Bancos Múltiples'!#REF!</definedName>
    <definedName name="XA183.08" localSheetId="74">'[1]Bancos Múltiples'!#REF!</definedName>
    <definedName name="XA183.08" localSheetId="0">'[1]Bancos Múltiples'!#REF!</definedName>
    <definedName name="XA183.08">'[1]Bancos Múltiples'!#REF!</definedName>
    <definedName name="XA183.09" localSheetId="1">'[1]Bancos Múltiples'!#REF!</definedName>
    <definedName name="XA183.09" localSheetId="28">'[1]Bancos Múltiples'!#REF!</definedName>
    <definedName name="XA183.09" localSheetId="29">'[1]Bancos Múltiples'!#REF!</definedName>
    <definedName name="XA183.09" localSheetId="4">'[1]Bancos Múltiples'!#REF!</definedName>
    <definedName name="XA183.09" localSheetId="43">'[1]Bancos Múltiples'!#REF!</definedName>
    <definedName name="XA183.09" localSheetId="44">'[1]Bancos Múltiples'!#REF!</definedName>
    <definedName name="XA183.09" localSheetId="52">'[1]Bancos Múltiples'!#REF!</definedName>
    <definedName name="XA183.09" localSheetId="5">'[1]Bancos Múltiples'!#REF!</definedName>
    <definedName name="XA183.09" localSheetId="53">'[1]Bancos Múltiples'!#REF!</definedName>
    <definedName name="XA183.09" localSheetId="64">'[1]Bancos Múltiples'!#REF!</definedName>
    <definedName name="XA183.09" localSheetId="65">'[1]Bancos Múltiples'!#REF!</definedName>
    <definedName name="XA183.09" localSheetId="73">'[1]Bancos Múltiples'!#REF!</definedName>
    <definedName name="XA183.09" localSheetId="74">'[1]Bancos Múltiples'!#REF!</definedName>
    <definedName name="XA183.09" localSheetId="0">'[1]Bancos Múltiples'!#REF!</definedName>
    <definedName name="XA183.09">'[1]Bancos Múltiples'!#REF!</definedName>
    <definedName name="XA183.99" localSheetId="1">'[1]Bancos Múltiples'!#REF!</definedName>
    <definedName name="XA183.99" localSheetId="28">'[1]Bancos Múltiples'!#REF!</definedName>
    <definedName name="XA183.99" localSheetId="29">'[1]Bancos Múltiples'!#REF!</definedName>
    <definedName name="XA183.99" localSheetId="4">'[1]Bancos Múltiples'!#REF!</definedName>
    <definedName name="XA183.99" localSheetId="43">'[1]Bancos Múltiples'!#REF!</definedName>
    <definedName name="XA183.99" localSheetId="44">'[1]Bancos Múltiples'!#REF!</definedName>
    <definedName name="XA183.99" localSheetId="52">'[1]Bancos Múltiples'!#REF!</definedName>
    <definedName name="XA183.99" localSheetId="5">'[1]Bancos Múltiples'!#REF!</definedName>
    <definedName name="XA183.99" localSheetId="53">'[1]Bancos Múltiples'!#REF!</definedName>
    <definedName name="XA183.99" localSheetId="64">'[1]Bancos Múltiples'!#REF!</definedName>
    <definedName name="XA183.99" localSheetId="65">'[1]Bancos Múltiples'!#REF!</definedName>
    <definedName name="XA183.99" localSheetId="73">'[1]Bancos Múltiples'!#REF!</definedName>
    <definedName name="XA183.99" localSheetId="74">'[1]Bancos Múltiples'!#REF!</definedName>
    <definedName name="XA183.99" localSheetId="0">'[1]Bancos Múltiples'!#REF!</definedName>
    <definedName name="XA183.99">'[1]Bancos Múltiples'!#REF!</definedName>
    <definedName name="XA200.00" localSheetId="1">'[1]Bancos Múltiples'!#REF!</definedName>
    <definedName name="XA200.00" localSheetId="28">'[1]Bancos Múltiples'!#REF!</definedName>
    <definedName name="XA200.00" localSheetId="29">'[1]Bancos Múltiples'!#REF!</definedName>
    <definedName name="XA200.00" localSheetId="4">'[1]Bancos Múltiples'!#REF!</definedName>
    <definedName name="XA200.00" localSheetId="43">'[1]Bancos Múltiples'!#REF!</definedName>
    <definedName name="XA200.00" localSheetId="44">'[1]Bancos Múltiples'!#REF!</definedName>
    <definedName name="XA200.00" localSheetId="52">'[1]Bancos Múltiples'!#REF!</definedName>
    <definedName name="XA200.00" localSheetId="5">'[1]Bancos Múltiples'!#REF!</definedName>
    <definedName name="XA200.00" localSheetId="53">'[1]Bancos Múltiples'!#REF!</definedName>
    <definedName name="XA200.00" localSheetId="64">'[1]Bancos Múltiples'!#REF!</definedName>
    <definedName name="XA200.00" localSheetId="65">'[1]Bancos Múltiples'!#REF!</definedName>
    <definedName name="XA200.00" localSheetId="73">'[1]Bancos Múltiples'!#REF!</definedName>
    <definedName name="XA200.00" localSheetId="74">'[1]Bancos Múltiples'!#REF!</definedName>
    <definedName name="XA200.00" localSheetId="0">'[1]Bancos Múltiples'!#REF!</definedName>
    <definedName name="XA200.00">'[1]Bancos Múltiples'!#REF!</definedName>
    <definedName name="XA210.00" localSheetId="1">'[1]Bancos Múltiples'!#REF!</definedName>
    <definedName name="XA210.00" localSheetId="28">'[1]Bancos Múltiples'!#REF!</definedName>
    <definedName name="XA210.00" localSheetId="29">'[1]Bancos Múltiples'!#REF!</definedName>
    <definedName name="XA210.00" localSheetId="4">'[1]Bancos Múltiples'!#REF!</definedName>
    <definedName name="XA210.00" localSheetId="43">'[1]Bancos Múltiples'!#REF!</definedName>
    <definedName name="XA210.00" localSheetId="44">'[1]Bancos Múltiples'!#REF!</definedName>
    <definedName name="XA210.00" localSheetId="52">'[1]Bancos Múltiples'!#REF!</definedName>
    <definedName name="XA210.00" localSheetId="5">'[1]Bancos Múltiples'!#REF!</definedName>
    <definedName name="XA210.00" localSheetId="53">'[1]Bancos Múltiples'!#REF!</definedName>
    <definedName name="XA210.00" localSheetId="64">'[1]Bancos Múltiples'!#REF!</definedName>
    <definedName name="XA210.00" localSheetId="65">'[1]Bancos Múltiples'!#REF!</definedName>
    <definedName name="XA210.00" localSheetId="73">'[1]Bancos Múltiples'!#REF!</definedName>
    <definedName name="XA210.00" localSheetId="74">'[1]Bancos Múltiples'!#REF!</definedName>
    <definedName name="XA210.00" localSheetId="0">'[1]Bancos Múltiples'!#REF!</definedName>
    <definedName name="XA210.00">'[1]Bancos Múltiples'!#REF!</definedName>
    <definedName name="XA211.00" localSheetId="1">'[1]Bancos Múltiples'!#REF!</definedName>
    <definedName name="XA211.00" localSheetId="28">'[1]Bancos Múltiples'!#REF!</definedName>
    <definedName name="XA211.00" localSheetId="29">'[1]Bancos Múltiples'!#REF!</definedName>
    <definedName name="XA211.00" localSheetId="4">'[1]Bancos Múltiples'!#REF!</definedName>
    <definedName name="XA211.00" localSheetId="43">'[1]Bancos Múltiples'!#REF!</definedName>
    <definedName name="XA211.00" localSheetId="44">'[1]Bancos Múltiples'!#REF!</definedName>
    <definedName name="XA211.00" localSheetId="52">'[1]Bancos Múltiples'!#REF!</definedName>
    <definedName name="XA211.00" localSheetId="5">'[1]Bancos Múltiples'!#REF!</definedName>
    <definedName name="XA211.00" localSheetId="53">'[1]Bancos Múltiples'!#REF!</definedName>
    <definedName name="XA211.00" localSheetId="64">'[1]Bancos Múltiples'!#REF!</definedName>
    <definedName name="XA211.00" localSheetId="65">'[1]Bancos Múltiples'!#REF!</definedName>
    <definedName name="XA211.00" localSheetId="73">'[1]Bancos Múltiples'!#REF!</definedName>
    <definedName name="XA211.00" localSheetId="74">'[1]Bancos Múltiples'!#REF!</definedName>
    <definedName name="XA211.00" localSheetId="0">'[1]Bancos Múltiples'!#REF!</definedName>
    <definedName name="XA211.00">'[1]Bancos Múltiples'!#REF!</definedName>
    <definedName name="XA211.01" localSheetId="1">'[1]Bancos Múltiples'!#REF!</definedName>
    <definedName name="XA211.01" localSheetId="28">'[1]Bancos Múltiples'!#REF!</definedName>
    <definedName name="XA211.01" localSheetId="29">'[1]Bancos Múltiples'!#REF!</definedName>
    <definedName name="XA211.01" localSheetId="4">'[1]Bancos Múltiples'!#REF!</definedName>
    <definedName name="XA211.01" localSheetId="43">'[1]Bancos Múltiples'!#REF!</definedName>
    <definedName name="XA211.01" localSheetId="44">'[1]Bancos Múltiples'!#REF!</definedName>
    <definedName name="XA211.01" localSheetId="52">'[1]Bancos Múltiples'!#REF!</definedName>
    <definedName name="XA211.01" localSheetId="5">'[1]Bancos Múltiples'!#REF!</definedName>
    <definedName name="XA211.01" localSheetId="53">'[1]Bancos Múltiples'!#REF!</definedName>
    <definedName name="XA211.01" localSheetId="64">'[1]Bancos Múltiples'!#REF!</definedName>
    <definedName name="XA211.01" localSheetId="65">'[1]Bancos Múltiples'!#REF!</definedName>
    <definedName name="XA211.01" localSheetId="73">'[1]Bancos Múltiples'!#REF!</definedName>
    <definedName name="XA211.01" localSheetId="74">'[1]Bancos Múltiples'!#REF!</definedName>
    <definedName name="XA211.01" localSheetId="0">'[1]Bancos Múltiples'!#REF!</definedName>
    <definedName name="XA211.01">'[1]Bancos Múltiples'!#REF!</definedName>
    <definedName name="XA211.02" localSheetId="1">'[1]Bancos Múltiples'!#REF!</definedName>
    <definedName name="XA211.02" localSheetId="28">'[1]Bancos Múltiples'!#REF!</definedName>
    <definedName name="XA211.02" localSheetId="29">'[1]Bancos Múltiples'!#REF!</definedName>
    <definedName name="XA211.02" localSheetId="4">'[1]Bancos Múltiples'!#REF!</definedName>
    <definedName name="XA211.02" localSheetId="43">'[1]Bancos Múltiples'!#REF!</definedName>
    <definedName name="XA211.02" localSheetId="44">'[1]Bancos Múltiples'!#REF!</definedName>
    <definedName name="XA211.02" localSheetId="52">'[1]Bancos Múltiples'!#REF!</definedName>
    <definedName name="XA211.02" localSheetId="5">'[1]Bancos Múltiples'!#REF!</definedName>
    <definedName name="XA211.02" localSheetId="53">'[1]Bancos Múltiples'!#REF!</definedName>
    <definedName name="XA211.02" localSheetId="64">'[1]Bancos Múltiples'!#REF!</definedName>
    <definedName name="XA211.02" localSheetId="65">'[1]Bancos Múltiples'!#REF!</definedName>
    <definedName name="XA211.02" localSheetId="73">'[1]Bancos Múltiples'!#REF!</definedName>
    <definedName name="XA211.02" localSheetId="74">'[1]Bancos Múltiples'!#REF!</definedName>
    <definedName name="XA211.02" localSheetId="0">'[1]Bancos Múltiples'!#REF!</definedName>
    <definedName name="XA211.02">'[1]Bancos Múltiples'!#REF!</definedName>
    <definedName name="XA211.03" localSheetId="1">'[1]Bancos Múltiples'!#REF!</definedName>
    <definedName name="XA211.03" localSheetId="28">'[1]Bancos Múltiples'!#REF!</definedName>
    <definedName name="XA211.03" localSheetId="29">'[1]Bancos Múltiples'!#REF!</definedName>
    <definedName name="XA211.03" localSheetId="4">'[1]Bancos Múltiples'!#REF!</definedName>
    <definedName name="XA211.03" localSheetId="43">'[1]Bancos Múltiples'!#REF!</definedName>
    <definedName name="XA211.03" localSheetId="44">'[1]Bancos Múltiples'!#REF!</definedName>
    <definedName name="XA211.03" localSheetId="52">'[1]Bancos Múltiples'!#REF!</definedName>
    <definedName name="XA211.03" localSheetId="5">'[1]Bancos Múltiples'!#REF!</definedName>
    <definedName name="XA211.03" localSheetId="53">'[1]Bancos Múltiples'!#REF!</definedName>
    <definedName name="XA211.03" localSheetId="64">'[1]Bancos Múltiples'!#REF!</definedName>
    <definedName name="XA211.03" localSheetId="65">'[1]Bancos Múltiples'!#REF!</definedName>
    <definedName name="XA211.03" localSheetId="73">'[1]Bancos Múltiples'!#REF!</definedName>
    <definedName name="XA211.03" localSheetId="74">'[1]Bancos Múltiples'!#REF!</definedName>
    <definedName name="XA211.03" localSheetId="0">'[1]Bancos Múltiples'!#REF!</definedName>
    <definedName name="XA211.03">'[1]Bancos Múltiples'!#REF!</definedName>
    <definedName name="XA211.04" localSheetId="1">'[1]Bancos Múltiples'!#REF!</definedName>
    <definedName name="XA211.04" localSheetId="28">'[1]Bancos Múltiples'!#REF!</definedName>
    <definedName name="XA211.04" localSheetId="29">'[1]Bancos Múltiples'!#REF!</definedName>
    <definedName name="XA211.04" localSheetId="4">'[1]Bancos Múltiples'!#REF!</definedName>
    <definedName name="XA211.04" localSheetId="43">'[1]Bancos Múltiples'!#REF!</definedName>
    <definedName name="XA211.04" localSheetId="44">'[1]Bancos Múltiples'!#REF!</definedName>
    <definedName name="XA211.04" localSheetId="52">'[1]Bancos Múltiples'!#REF!</definedName>
    <definedName name="XA211.04" localSheetId="5">'[1]Bancos Múltiples'!#REF!</definedName>
    <definedName name="XA211.04" localSheetId="53">'[1]Bancos Múltiples'!#REF!</definedName>
    <definedName name="XA211.04" localSheetId="64">'[1]Bancos Múltiples'!#REF!</definedName>
    <definedName name="XA211.04" localSheetId="65">'[1]Bancos Múltiples'!#REF!</definedName>
    <definedName name="XA211.04" localSheetId="73">'[1]Bancos Múltiples'!#REF!</definedName>
    <definedName name="XA211.04" localSheetId="74">'[1]Bancos Múltiples'!#REF!</definedName>
    <definedName name="XA211.04" localSheetId="0">'[1]Bancos Múltiples'!#REF!</definedName>
    <definedName name="XA211.04">'[1]Bancos Múltiples'!#REF!</definedName>
    <definedName name="XA211.05" localSheetId="1">'[1]Bancos Múltiples'!#REF!</definedName>
    <definedName name="XA211.05" localSheetId="28">'[1]Bancos Múltiples'!#REF!</definedName>
    <definedName name="XA211.05" localSheetId="29">'[1]Bancos Múltiples'!#REF!</definedName>
    <definedName name="XA211.05" localSheetId="4">'[1]Bancos Múltiples'!#REF!</definedName>
    <definedName name="XA211.05" localSheetId="43">'[1]Bancos Múltiples'!#REF!</definedName>
    <definedName name="XA211.05" localSheetId="44">'[1]Bancos Múltiples'!#REF!</definedName>
    <definedName name="XA211.05" localSheetId="52">'[1]Bancos Múltiples'!#REF!</definedName>
    <definedName name="XA211.05" localSheetId="5">'[1]Bancos Múltiples'!#REF!</definedName>
    <definedName name="XA211.05" localSheetId="53">'[1]Bancos Múltiples'!#REF!</definedName>
    <definedName name="XA211.05" localSheetId="64">'[1]Bancos Múltiples'!#REF!</definedName>
    <definedName name="XA211.05" localSheetId="65">'[1]Bancos Múltiples'!#REF!</definedName>
    <definedName name="XA211.05" localSheetId="73">'[1]Bancos Múltiples'!#REF!</definedName>
    <definedName name="XA211.05" localSheetId="74">'[1]Bancos Múltiples'!#REF!</definedName>
    <definedName name="XA211.05" localSheetId="0">'[1]Bancos Múltiples'!#REF!</definedName>
    <definedName name="XA211.05">'[1]Bancos Múltiples'!#REF!</definedName>
    <definedName name="XA211.06" localSheetId="1">'[1]Bancos Múltiples'!#REF!</definedName>
    <definedName name="XA211.06" localSheetId="28">'[1]Bancos Múltiples'!#REF!</definedName>
    <definedName name="XA211.06" localSheetId="29">'[1]Bancos Múltiples'!#REF!</definedName>
    <definedName name="XA211.06" localSheetId="4">'[1]Bancos Múltiples'!#REF!</definedName>
    <definedName name="XA211.06" localSheetId="43">'[1]Bancos Múltiples'!#REF!</definedName>
    <definedName name="XA211.06" localSheetId="44">'[1]Bancos Múltiples'!#REF!</definedName>
    <definedName name="XA211.06" localSheetId="52">'[1]Bancos Múltiples'!#REF!</definedName>
    <definedName name="XA211.06" localSheetId="5">'[1]Bancos Múltiples'!#REF!</definedName>
    <definedName name="XA211.06" localSheetId="53">'[1]Bancos Múltiples'!#REF!</definedName>
    <definedName name="XA211.06" localSheetId="64">'[1]Bancos Múltiples'!#REF!</definedName>
    <definedName name="XA211.06" localSheetId="65">'[1]Bancos Múltiples'!#REF!</definedName>
    <definedName name="XA211.06" localSheetId="73">'[1]Bancos Múltiples'!#REF!</definedName>
    <definedName name="XA211.06" localSheetId="74">'[1]Bancos Múltiples'!#REF!</definedName>
    <definedName name="XA211.06" localSheetId="0">'[1]Bancos Múltiples'!#REF!</definedName>
    <definedName name="XA211.06">'[1]Bancos Múltiples'!#REF!</definedName>
    <definedName name="XA211.07" localSheetId="1">'[1]Bancos Múltiples'!#REF!</definedName>
    <definedName name="XA211.07" localSheetId="28">'[1]Bancos Múltiples'!#REF!</definedName>
    <definedName name="XA211.07" localSheetId="29">'[1]Bancos Múltiples'!#REF!</definedName>
    <definedName name="XA211.07" localSheetId="4">'[1]Bancos Múltiples'!#REF!</definedName>
    <definedName name="XA211.07" localSheetId="43">'[1]Bancos Múltiples'!#REF!</definedName>
    <definedName name="XA211.07" localSheetId="44">'[1]Bancos Múltiples'!#REF!</definedName>
    <definedName name="XA211.07" localSheetId="52">'[1]Bancos Múltiples'!#REF!</definedName>
    <definedName name="XA211.07" localSheetId="5">'[1]Bancos Múltiples'!#REF!</definedName>
    <definedName name="XA211.07" localSheetId="53">'[1]Bancos Múltiples'!#REF!</definedName>
    <definedName name="XA211.07" localSheetId="64">'[1]Bancos Múltiples'!#REF!</definedName>
    <definedName name="XA211.07" localSheetId="65">'[1]Bancos Múltiples'!#REF!</definedName>
    <definedName name="XA211.07" localSheetId="73">'[1]Bancos Múltiples'!#REF!</definedName>
    <definedName name="XA211.07" localSheetId="74">'[1]Bancos Múltiples'!#REF!</definedName>
    <definedName name="XA211.07" localSheetId="0">'[1]Bancos Múltiples'!#REF!</definedName>
    <definedName name="XA211.07">'[1]Bancos Múltiples'!#REF!</definedName>
    <definedName name="XA211.08" localSheetId="1">'[1]Bancos Múltiples'!#REF!</definedName>
    <definedName name="XA211.08" localSheetId="28">'[1]Bancos Múltiples'!#REF!</definedName>
    <definedName name="XA211.08" localSheetId="29">'[1]Bancos Múltiples'!#REF!</definedName>
    <definedName name="XA211.08" localSheetId="4">'[1]Bancos Múltiples'!#REF!</definedName>
    <definedName name="XA211.08" localSheetId="43">'[1]Bancos Múltiples'!#REF!</definedName>
    <definedName name="XA211.08" localSheetId="44">'[1]Bancos Múltiples'!#REF!</definedName>
    <definedName name="XA211.08" localSheetId="52">'[1]Bancos Múltiples'!#REF!</definedName>
    <definedName name="XA211.08" localSheetId="5">'[1]Bancos Múltiples'!#REF!</definedName>
    <definedName name="XA211.08" localSheetId="53">'[1]Bancos Múltiples'!#REF!</definedName>
    <definedName name="XA211.08" localSheetId="64">'[1]Bancos Múltiples'!#REF!</definedName>
    <definedName name="XA211.08" localSheetId="65">'[1]Bancos Múltiples'!#REF!</definedName>
    <definedName name="XA211.08" localSheetId="73">'[1]Bancos Múltiples'!#REF!</definedName>
    <definedName name="XA211.08" localSheetId="74">'[1]Bancos Múltiples'!#REF!</definedName>
    <definedName name="XA211.08" localSheetId="0">'[1]Bancos Múltiples'!#REF!</definedName>
    <definedName name="XA211.08">'[1]Bancos Múltiples'!#REF!</definedName>
    <definedName name="XA211.09" localSheetId="1">'[1]Bancos Múltiples'!#REF!</definedName>
    <definedName name="XA211.09" localSheetId="28">'[1]Bancos Múltiples'!#REF!</definedName>
    <definedName name="XA211.09" localSheetId="29">'[1]Bancos Múltiples'!#REF!</definedName>
    <definedName name="XA211.09" localSheetId="4">'[1]Bancos Múltiples'!#REF!</definedName>
    <definedName name="XA211.09" localSheetId="43">'[1]Bancos Múltiples'!#REF!</definedName>
    <definedName name="XA211.09" localSheetId="44">'[1]Bancos Múltiples'!#REF!</definedName>
    <definedName name="XA211.09" localSheetId="52">'[1]Bancos Múltiples'!#REF!</definedName>
    <definedName name="XA211.09" localSheetId="5">'[1]Bancos Múltiples'!#REF!</definedName>
    <definedName name="XA211.09" localSheetId="53">'[1]Bancos Múltiples'!#REF!</definedName>
    <definedName name="XA211.09" localSheetId="64">'[1]Bancos Múltiples'!#REF!</definedName>
    <definedName name="XA211.09" localSheetId="65">'[1]Bancos Múltiples'!#REF!</definedName>
    <definedName name="XA211.09" localSheetId="73">'[1]Bancos Múltiples'!#REF!</definedName>
    <definedName name="XA211.09" localSheetId="74">'[1]Bancos Múltiples'!#REF!</definedName>
    <definedName name="XA211.09" localSheetId="0">'[1]Bancos Múltiples'!#REF!</definedName>
    <definedName name="XA211.09">'[1]Bancos Múltiples'!#REF!</definedName>
    <definedName name="XA211.10" localSheetId="1">'[1]Bancos Múltiples'!#REF!</definedName>
    <definedName name="XA211.10" localSheetId="28">'[1]Bancos Múltiples'!#REF!</definedName>
    <definedName name="XA211.10" localSheetId="29">'[1]Bancos Múltiples'!#REF!</definedName>
    <definedName name="XA211.10" localSheetId="4">'[1]Bancos Múltiples'!#REF!</definedName>
    <definedName name="XA211.10" localSheetId="43">'[1]Bancos Múltiples'!#REF!</definedName>
    <definedName name="XA211.10" localSheetId="44">'[1]Bancos Múltiples'!#REF!</definedName>
    <definedName name="XA211.10" localSheetId="52">'[1]Bancos Múltiples'!#REF!</definedName>
    <definedName name="XA211.10" localSheetId="5">'[1]Bancos Múltiples'!#REF!</definedName>
    <definedName name="XA211.10" localSheetId="53">'[1]Bancos Múltiples'!#REF!</definedName>
    <definedName name="XA211.10" localSheetId="64">'[1]Bancos Múltiples'!#REF!</definedName>
    <definedName name="XA211.10" localSheetId="65">'[1]Bancos Múltiples'!#REF!</definedName>
    <definedName name="XA211.10" localSheetId="73">'[1]Bancos Múltiples'!#REF!</definedName>
    <definedName name="XA211.10" localSheetId="74">'[1]Bancos Múltiples'!#REF!</definedName>
    <definedName name="XA211.10" localSheetId="0">'[1]Bancos Múltiples'!#REF!</definedName>
    <definedName name="XA211.10">'[1]Bancos Múltiples'!#REF!</definedName>
    <definedName name="XA211.11" localSheetId="1">'[1]Bancos Múltiples'!#REF!</definedName>
    <definedName name="XA211.11" localSheetId="28">'[1]Bancos Múltiples'!#REF!</definedName>
    <definedName name="XA211.11" localSheetId="29">'[1]Bancos Múltiples'!#REF!</definedName>
    <definedName name="XA211.11" localSheetId="4">'[1]Bancos Múltiples'!#REF!</definedName>
    <definedName name="XA211.11" localSheetId="43">'[1]Bancos Múltiples'!#REF!</definedName>
    <definedName name="XA211.11" localSheetId="44">'[1]Bancos Múltiples'!#REF!</definedName>
    <definedName name="XA211.11" localSheetId="52">'[1]Bancos Múltiples'!#REF!</definedName>
    <definedName name="XA211.11" localSheetId="5">'[1]Bancos Múltiples'!#REF!</definedName>
    <definedName name="XA211.11" localSheetId="53">'[1]Bancos Múltiples'!#REF!</definedName>
    <definedName name="XA211.11" localSheetId="64">'[1]Bancos Múltiples'!#REF!</definedName>
    <definedName name="XA211.11" localSheetId="65">'[1]Bancos Múltiples'!#REF!</definedName>
    <definedName name="XA211.11" localSheetId="73">'[1]Bancos Múltiples'!#REF!</definedName>
    <definedName name="XA211.11" localSheetId="74">'[1]Bancos Múltiples'!#REF!</definedName>
    <definedName name="XA211.11" localSheetId="0">'[1]Bancos Múltiples'!#REF!</definedName>
    <definedName name="XA211.11">'[1]Bancos Múltiples'!#REF!</definedName>
    <definedName name="XA211.12" localSheetId="1">'[1]Bancos Múltiples'!#REF!</definedName>
    <definedName name="XA211.12" localSheetId="28">'[1]Bancos Múltiples'!#REF!</definedName>
    <definedName name="XA211.12" localSheetId="29">'[1]Bancos Múltiples'!#REF!</definedName>
    <definedName name="XA211.12" localSheetId="4">'[1]Bancos Múltiples'!#REF!</definedName>
    <definedName name="XA211.12" localSheetId="43">'[1]Bancos Múltiples'!#REF!</definedName>
    <definedName name="XA211.12" localSheetId="44">'[1]Bancos Múltiples'!#REF!</definedName>
    <definedName name="XA211.12" localSheetId="52">'[1]Bancos Múltiples'!#REF!</definedName>
    <definedName name="XA211.12" localSheetId="5">'[1]Bancos Múltiples'!#REF!</definedName>
    <definedName name="XA211.12" localSheetId="53">'[1]Bancos Múltiples'!#REF!</definedName>
    <definedName name="XA211.12" localSheetId="64">'[1]Bancos Múltiples'!#REF!</definedName>
    <definedName name="XA211.12" localSheetId="65">'[1]Bancos Múltiples'!#REF!</definedName>
    <definedName name="XA211.12" localSheetId="73">'[1]Bancos Múltiples'!#REF!</definedName>
    <definedName name="XA211.12" localSheetId="74">'[1]Bancos Múltiples'!#REF!</definedName>
    <definedName name="XA211.12" localSheetId="0">'[1]Bancos Múltiples'!#REF!</definedName>
    <definedName name="XA211.12">'[1]Bancos Múltiples'!#REF!</definedName>
    <definedName name="XA211.99" localSheetId="1">'[1]Bancos Múltiples'!#REF!</definedName>
    <definedName name="XA211.99" localSheetId="28">'[1]Bancos Múltiples'!#REF!</definedName>
    <definedName name="XA211.99" localSheetId="29">'[1]Bancos Múltiples'!#REF!</definedName>
    <definedName name="XA211.99" localSheetId="4">'[1]Bancos Múltiples'!#REF!</definedName>
    <definedName name="XA211.99" localSheetId="43">'[1]Bancos Múltiples'!#REF!</definedName>
    <definedName name="XA211.99" localSheetId="44">'[1]Bancos Múltiples'!#REF!</definedName>
    <definedName name="XA211.99" localSheetId="52">'[1]Bancos Múltiples'!#REF!</definedName>
    <definedName name="XA211.99" localSheetId="5">'[1]Bancos Múltiples'!#REF!</definedName>
    <definedName name="XA211.99" localSheetId="53">'[1]Bancos Múltiples'!#REF!</definedName>
    <definedName name="XA211.99" localSheetId="64">'[1]Bancos Múltiples'!#REF!</definedName>
    <definedName name="XA211.99" localSheetId="65">'[1]Bancos Múltiples'!#REF!</definedName>
    <definedName name="XA211.99" localSheetId="73">'[1]Bancos Múltiples'!#REF!</definedName>
    <definedName name="XA211.99" localSheetId="74">'[1]Bancos Múltiples'!#REF!</definedName>
    <definedName name="XA211.99" localSheetId="0">'[1]Bancos Múltiples'!#REF!</definedName>
    <definedName name="XA211.99">'[1]Bancos Múltiples'!#REF!</definedName>
    <definedName name="XA212.00" localSheetId="1">'[1]Bancos Múltiples'!#REF!</definedName>
    <definedName name="XA212.00" localSheetId="28">'[1]Bancos Múltiples'!#REF!</definedName>
    <definedName name="XA212.00" localSheetId="29">'[1]Bancos Múltiples'!#REF!</definedName>
    <definedName name="XA212.00" localSheetId="4">'[1]Bancos Múltiples'!#REF!</definedName>
    <definedName name="XA212.00" localSheetId="43">'[1]Bancos Múltiples'!#REF!</definedName>
    <definedName name="XA212.00" localSheetId="44">'[1]Bancos Múltiples'!#REF!</definedName>
    <definedName name="XA212.00" localSheetId="52">'[1]Bancos Múltiples'!#REF!</definedName>
    <definedName name="XA212.00" localSheetId="5">'[1]Bancos Múltiples'!#REF!</definedName>
    <definedName name="XA212.00" localSheetId="53">'[1]Bancos Múltiples'!#REF!</definedName>
    <definedName name="XA212.00" localSheetId="64">'[1]Bancos Múltiples'!#REF!</definedName>
    <definedName name="XA212.00" localSheetId="65">'[1]Bancos Múltiples'!#REF!</definedName>
    <definedName name="XA212.00" localSheetId="73">'[1]Bancos Múltiples'!#REF!</definedName>
    <definedName name="XA212.00" localSheetId="74">'[1]Bancos Múltiples'!#REF!</definedName>
    <definedName name="XA212.00" localSheetId="0">'[1]Bancos Múltiples'!#REF!</definedName>
    <definedName name="XA212.00">'[1]Bancos Múltiples'!#REF!</definedName>
    <definedName name="XA212.01" localSheetId="1">'[1]Bancos Múltiples'!#REF!</definedName>
    <definedName name="XA212.01" localSheetId="28">'[1]Bancos Múltiples'!#REF!</definedName>
    <definedName name="XA212.01" localSheetId="29">'[1]Bancos Múltiples'!#REF!</definedName>
    <definedName name="XA212.01" localSheetId="4">'[1]Bancos Múltiples'!#REF!</definedName>
    <definedName name="XA212.01" localSheetId="43">'[1]Bancos Múltiples'!#REF!</definedName>
    <definedName name="XA212.01" localSheetId="44">'[1]Bancos Múltiples'!#REF!</definedName>
    <definedName name="XA212.01" localSheetId="52">'[1]Bancos Múltiples'!#REF!</definedName>
    <definedName name="XA212.01" localSheetId="5">'[1]Bancos Múltiples'!#REF!</definedName>
    <definedName name="XA212.01" localSheetId="53">'[1]Bancos Múltiples'!#REF!</definedName>
    <definedName name="XA212.01" localSheetId="64">'[1]Bancos Múltiples'!#REF!</definedName>
    <definedName name="XA212.01" localSheetId="65">'[1]Bancos Múltiples'!#REF!</definedName>
    <definedName name="XA212.01" localSheetId="73">'[1]Bancos Múltiples'!#REF!</definedName>
    <definedName name="XA212.01" localSheetId="74">'[1]Bancos Múltiples'!#REF!</definedName>
    <definedName name="XA212.01" localSheetId="0">'[1]Bancos Múltiples'!#REF!</definedName>
    <definedName name="XA212.01">'[1]Bancos Múltiples'!#REF!</definedName>
    <definedName name="XA212.02" localSheetId="1">'[1]Bancos Múltiples'!#REF!</definedName>
    <definedName name="XA212.02" localSheetId="28">'[1]Bancos Múltiples'!#REF!</definedName>
    <definedName name="XA212.02" localSheetId="29">'[1]Bancos Múltiples'!#REF!</definedName>
    <definedName name="XA212.02" localSheetId="4">'[1]Bancos Múltiples'!#REF!</definedName>
    <definedName name="XA212.02" localSheetId="43">'[1]Bancos Múltiples'!#REF!</definedName>
    <definedName name="XA212.02" localSheetId="44">'[1]Bancos Múltiples'!#REF!</definedName>
    <definedName name="XA212.02" localSheetId="52">'[1]Bancos Múltiples'!#REF!</definedName>
    <definedName name="XA212.02" localSheetId="5">'[1]Bancos Múltiples'!#REF!</definedName>
    <definedName name="XA212.02" localSheetId="53">'[1]Bancos Múltiples'!#REF!</definedName>
    <definedName name="XA212.02" localSheetId="64">'[1]Bancos Múltiples'!#REF!</definedName>
    <definedName name="XA212.02" localSheetId="65">'[1]Bancos Múltiples'!#REF!</definedName>
    <definedName name="XA212.02" localSheetId="73">'[1]Bancos Múltiples'!#REF!</definedName>
    <definedName name="XA212.02" localSheetId="74">'[1]Bancos Múltiples'!#REF!</definedName>
    <definedName name="XA212.02" localSheetId="0">'[1]Bancos Múltiples'!#REF!</definedName>
    <definedName name="XA212.02">'[1]Bancos Múltiples'!#REF!</definedName>
    <definedName name="XA212.03" localSheetId="1">'[1]Bancos Múltiples'!#REF!</definedName>
    <definedName name="XA212.03" localSheetId="28">'[1]Bancos Múltiples'!#REF!</definedName>
    <definedName name="XA212.03" localSheetId="29">'[1]Bancos Múltiples'!#REF!</definedName>
    <definedName name="XA212.03" localSheetId="4">'[1]Bancos Múltiples'!#REF!</definedName>
    <definedName name="XA212.03" localSheetId="43">'[1]Bancos Múltiples'!#REF!</definedName>
    <definedName name="XA212.03" localSheetId="44">'[1]Bancos Múltiples'!#REF!</definedName>
    <definedName name="XA212.03" localSheetId="52">'[1]Bancos Múltiples'!#REF!</definedName>
    <definedName name="XA212.03" localSheetId="5">'[1]Bancos Múltiples'!#REF!</definedName>
    <definedName name="XA212.03" localSheetId="53">'[1]Bancos Múltiples'!#REF!</definedName>
    <definedName name="XA212.03" localSheetId="64">'[1]Bancos Múltiples'!#REF!</definedName>
    <definedName name="XA212.03" localSheetId="65">'[1]Bancos Múltiples'!#REF!</definedName>
    <definedName name="XA212.03" localSheetId="73">'[1]Bancos Múltiples'!#REF!</definedName>
    <definedName name="XA212.03" localSheetId="74">'[1]Bancos Múltiples'!#REF!</definedName>
    <definedName name="XA212.03" localSheetId="0">'[1]Bancos Múltiples'!#REF!</definedName>
    <definedName name="XA212.03">'[1]Bancos Múltiples'!#REF!</definedName>
    <definedName name="XA213.00" localSheetId="1">'[1]Bancos Múltiples'!#REF!</definedName>
    <definedName name="XA213.00" localSheetId="28">'[1]Bancos Múltiples'!#REF!</definedName>
    <definedName name="XA213.00" localSheetId="29">'[1]Bancos Múltiples'!#REF!</definedName>
    <definedName name="XA213.00" localSheetId="4">'[1]Bancos Múltiples'!#REF!</definedName>
    <definedName name="XA213.00" localSheetId="43">'[1]Bancos Múltiples'!#REF!</definedName>
    <definedName name="XA213.00" localSheetId="44">'[1]Bancos Múltiples'!#REF!</definedName>
    <definedName name="XA213.00" localSheetId="52">'[1]Bancos Múltiples'!#REF!</definedName>
    <definedName name="XA213.00" localSheetId="5">'[1]Bancos Múltiples'!#REF!</definedName>
    <definedName name="XA213.00" localSheetId="53">'[1]Bancos Múltiples'!#REF!</definedName>
    <definedName name="XA213.00" localSheetId="64">'[1]Bancos Múltiples'!#REF!</definedName>
    <definedName name="XA213.00" localSheetId="65">'[1]Bancos Múltiples'!#REF!</definedName>
    <definedName name="XA213.00" localSheetId="73">'[1]Bancos Múltiples'!#REF!</definedName>
    <definedName name="XA213.00" localSheetId="74">'[1]Bancos Múltiples'!#REF!</definedName>
    <definedName name="XA213.00" localSheetId="0">'[1]Bancos Múltiples'!#REF!</definedName>
    <definedName name="XA213.00">'[1]Bancos Múltiples'!#REF!</definedName>
    <definedName name="XA213.01" localSheetId="1">'[1]Bancos Múltiples'!#REF!</definedName>
    <definedName name="XA213.01" localSheetId="28">'[1]Bancos Múltiples'!#REF!</definedName>
    <definedName name="XA213.01" localSheetId="29">'[1]Bancos Múltiples'!#REF!</definedName>
    <definedName name="XA213.01" localSheetId="4">'[1]Bancos Múltiples'!#REF!</definedName>
    <definedName name="XA213.01" localSheetId="43">'[1]Bancos Múltiples'!#REF!</definedName>
    <definedName name="XA213.01" localSheetId="44">'[1]Bancos Múltiples'!#REF!</definedName>
    <definedName name="XA213.01" localSheetId="52">'[1]Bancos Múltiples'!#REF!</definedName>
    <definedName name="XA213.01" localSheetId="5">'[1]Bancos Múltiples'!#REF!</definedName>
    <definedName name="XA213.01" localSheetId="53">'[1]Bancos Múltiples'!#REF!</definedName>
    <definedName name="XA213.01" localSheetId="64">'[1]Bancos Múltiples'!#REF!</definedName>
    <definedName name="XA213.01" localSheetId="65">'[1]Bancos Múltiples'!#REF!</definedName>
    <definedName name="XA213.01" localSheetId="73">'[1]Bancos Múltiples'!#REF!</definedName>
    <definedName name="XA213.01" localSheetId="74">'[1]Bancos Múltiples'!#REF!</definedName>
    <definedName name="XA213.01" localSheetId="0">'[1]Bancos Múltiples'!#REF!</definedName>
    <definedName name="XA213.01">'[1]Bancos Múltiples'!#REF!</definedName>
    <definedName name="XA213.02" localSheetId="1">'[1]Bancos Múltiples'!#REF!</definedName>
    <definedName name="XA213.02" localSheetId="28">'[1]Bancos Múltiples'!#REF!</definedName>
    <definedName name="XA213.02" localSheetId="29">'[1]Bancos Múltiples'!#REF!</definedName>
    <definedName name="XA213.02" localSheetId="4">'[1]Bancos Múltiples'!#REF!</definedName>
    <definedName name="XA213.02" localSheetId="43">'[1]Bancos Múltiples'!#REF!</definedName>
    <definedName name="XA213.02" localSheetId="44">'[1]Bancos Múltiples'!#REF!</definedName>
    <definedName name="XA213.02" localSheetId="52">'[1]Bancos Múltiples'!#REF!</definedName>
    <definedName name="XA213.02" localSheetId="5">'[1]Bancos Múltiples'!#REF!</definedName>
    <definedName name="XA213.02" localSheetId="53">'[1]Bancos Múltiples'!#REF!</definedName>
    <definedName name="XA213.02" localSheetId="64">'[1]Bancos Múltiples'!#REF!</definedName>
    <definedName name="XA213.02" localSheetId="65">'[1]Bancos Múltiples'!#REF!</definedName>
    <definedName name="XA213.02" localSheetId="73">'[1]Bancos Múltiples'!#REF!</definedName>
    <definedName name="XA213.02" localSheetId="74">'[1]Bancos Múltiples'!#REF!</definedName>
    <definedName name="XA213.02" localSheetId="0">'[1]Bancos Múltiples'!#REF!</definedName>
    <definedName name="XA213.02">'[1]Bancos Múltiples'!#REF!</definedName>
    <definedName name="XA213.03" localSheetId="1">'[1]Bancos Múltiples'!#REF!</definedName>
    <definedName name="XA213.03" localSheetId="28">'[1]Bancos Múltiples'!#REF!</definedName>
    <definedName name="XA213.03" localSheetId="29">'[1]Bancos Múltiples'!#REF!</definedName>
    <definedName name="XA213.03" localSheetId="4">'[1]Bancos Múltiples'!#REF!</definedName>
    <definedName name="XA213.03" localSheetId="43">'[1]Bancos Múltiples'!#REF!</definedName>
    <definedName name="XA213.03" localSheetId="44">'[1]Bancos Múltiples'!#REF!</definedName>
    <definedName name="XA213.03" localSheetId="52">'[1]Bancos Múltiples'!#REF!</definedName>
    <definedName name="XA213.03" localSheetId="5">'[1]Bancos Múltiples'!#REF!</definedName>
    <definedName name="XA213.03" localSheetId="53">'[1]Bancos Múltiples'!#REF!</definedName>
    <definedName name="XA213.03" localSheetId="64">'[1]Bancos Múltiples'!#REF!</definedName>
    <definedName name="XA213.03" localSheetId="65">'[1]Bancos Múltiples'!#REF!</definedName>
    <definedName name="XA213.03" localSheetId="73">'[1]Bancos Múltiples'!#REF!</definedName>
    <definedName name="XA213.03" localSheetId="74">'[1]Bancos Múltiples'!#REF!</definedName>
    <definedName name="XA213.03" localSheetId="0">'[1]Bancos Múltiples'!#REF!</definedName>
    <definedName name="XA213.03">'[1]Bancos Múltiples'!#REF!</definedName>
    <definedName name="XA213.04" localSheetId="1">'[1]Bancos Múltiples'!#REF!</definedName>
    <definedName name="XA213.04" localSheetId="28">'[1]Bancos Múltiples'!#REF!</definedName>
    <definedName name="XA213.04" localSheetId="29">'[1]Bancos Múltiples'!#REF!</definedName>
    <definedName name="XA213.04" localSheetId="4">'[1]Bancos Múltiples'!#REF!</definedName>
    <definedName name="XA213.04" localSheetId="43">'[1]Bancos Múltiples'!#REF!</definedName>
    <definedName name="XA213.04" localSheetId="44">'[1]Bancos Múltiples'!#REF!</definedName>
    <definedName name="XA213.04" localSheetId="52">'[1]Bancos Múltiples'!#REF!</definedName>
    <definedName name="XA213.04" localSheetId="5">'[1]Bancos Múltiples'!#REF!</definedName>
    <definedName name="XA213.04" localSheetId="53">'[1]Bancos Múltiples'!#REF!</definedName>
    <definedName name="XA213.04" localSheetId="64">'[1]Bancos Múltiples'!#REF!</definedName>
    <definedName name="XA213.04" localSheetId="65">'[1]Bancos Múltiples'!#REF!</definedName>
    <definedName name="XA213.04" localSheetId="73">'[1]Bancos Múltiples'!#REF!</definedName>
    <definedName name="XA213.04" localSheetId="74">'[1]Bancos Múltiples'!#REF!</definedName>
    <definedName name="XA213.04" localSheetId="0">'[1]Bancos Múltiples'!#REF!</definedName>
    <definedName name="XA213.04">'[1]Bancos Múltiples'!#REF!</definedName>
    <definedName name="XA213.05" localSheetId="1">'[1]Bancos Múltiples'!#REF!</definedName>
    <definedName name="XA213.05" localSheetId="28">'[1]Bancos Múltiples'!#REF!</definedName>
    <definedName name="XA213.05" localSheetId="29">'[1]Bancos Múltiples'!#REF!</definedName>
    <definedName name="XA213.05" localSheetId="4">'[1]Bancos Múltiples'!#REF!</definedName>
    <definedName name="XA213.05" localSheetId="43">'[1]Bancos Múltiples'!#REF!</definedName>
    <definedName name="XA213.05" localSheetId="44">'[1]Bancos Múltiples'!#REF!</definedName>
    <definedName name="XA213.05" localSheetId="52">'[1]Bancos Múltiples'!#REF!</definedName>
    <definedName name="XA213.05" localSheetId="5">'[1]Bancos Múltiples'!#REF!</definedName>
    <definedName name="XA213.05" localSheetId="53">'[1]Bancos Múltiples'!#REF!</definedName>
    <definedName name="XA213.05" localSheetId="64">'[1]Bancos Múltiples'!#REF!</definedName>
    <definedName name="XA213.05" localSheetId="65">'[1]Bancos Múltiples'!#REF!</definedName>
    <definedName name="XA213.05" localSheetId="73">'[1]Bancos Múltiples'!#REF!</definedName>
    <definedName name="XA213.05" localSheetId="74">'[1]Bancos Múltiples'!#REF!</definedName>
    <definedName name="XA213.05" localSheetId="0">'[1]Bancos Múltiples'!#REF!</definedName>
    <definedName name="XA213.05">'[1]Bancos Múltiples'!#REF!</definedName>
    <definedName name="XA213.06" localSheetId="1">'[1]Bancos Múltiples'!#REF!</definedName>
    <definedName name="XA213.06" localSheetId="28">'[1]Bancos Múltiples'!#REF!</definedName>
    <definedName name="XA213.06" localSheetId="29">'[1]Bancos Múltiples'!#REF!</definedName>
    <definedName name="XA213.06" localSheetId="4">'[1]Bancos Múltiples'!#REF!</definedName>
    <definedName name="XA213.06" localSheetId="43">'[1]Bancos Múltiples'!#REF!</definedName>
    <definedName name="XA213.06" localSheetId="44">'[1]Bancos Múltiples'!#REF!</definedName>
    <definedName name="XA213.06" localSheetId="52">'[1]Bancos Múltiples'!#REF!</definedName>
    <definedName name="XA213.06" localSheetId="5">'[1]Bancos Múltiples'!#REF!</definedName>
    <definedName name="XA213.06" localSheetId="53">'[1]Bancos Múltiples'!#REF!</definedName>
    <definedName name="XA213.06" localSheetId="64">'[1]Bancos Múltiples'!#REF!</definedName>
    <definedName name="XA213.06" localSheetId="65">'[1]Bancos Múltiples'!#REF!</definedName>
    <definedName name="XA213.06" localSheetId="73">'[1]Bancos Múltiples'!#REF!</definedName>
    <definedName name="XA213.06" localSheetId="74">'[1]Bancos Múltiples'!#REF!</definedName>
    <definedName name="XA213.06" localSheetId="0">'[1]Bancos Múltiples'!#REF!</definedName>
    <definedName name="XA213.06">'[1]Bancos Múltiples'!#REF!</definedName>
    <definedName name="XA213.07" localSheetId="1">'[1]Bancos Múltiples'!#REF!</definedName>
    <definedName name="XA213.07" localSheetId="28">'[1]Bancos Múltiples'!#REF!</definedName>
    <definedName name="XA213.07" localSheetId="29">'[1]Bancos Múltiples'!#REF!</definedName>
    <definedName name="XA213.07" localSheetId="4">'[1]Bancos Múltiples'!#REF!</definedName>
    <definedName name="XA213.07" localSheetId="43">'[1]Bancos Múltiples'!#REF!</definedName>
    <definedName name="XA213.07" localSheetId="44">'[1]Bancos Múltiples'!#REF!</definedName>
    <definedName name="XA213.07" localSheetId="52">'[1]Bancos Múltiples'!#REF!</definedName>
    <definedName name="XA213.07" localSheetId="5">'[1]Bancos Múltiples'!#REF!</definedName>
    <definedName name="XA213.07" localSheetId="53">'[1]Bancos Múltiples'!#REF!</definedName>
    <definedName name="XA213.07" localSheetId="64">'[1]Bancos Múltiples'!#REF!</definedName>
    <definedName name="XA213.07" localSheetId="65">'[1]Bancos Múltiples'!#REF!</definedName>
    <definedName name="XA213.07" localSheetId="73">'[1]Bancos Múltiples'!#REF!</definedName>
    <definedName name="XA213.07" localSheetId="74">'[1]Bancos Múltiples'!#REF!</definedName>
    <definedName name="XA213.07" localSheetId="0">'[1]Bancos Múltiples'!#REF!</definedName>
    <definedName name="XA213.07">'[1]Bancos Múltiples'!#REF!</definedName>
    <definedName name="XA213.08" localSheetId="1">'[1]Bancos Múltiples'!#REF!</definedName>
    <definedName name="XA213.08" localSheetId="28">'[1]Bancos Múltiples'!#REF!</definedName>
    <definedName name="XA213.08" localSheetId="29">'[1]Bancos Múltiples'!#REF!</definedName>
    <definedName name="XA213.08" localSheetId="4">'[1]Bancos Múltiples'!#REF!</definedName>
    <definedName name="XA213.08" localSheetId="43">'[1]Bancos Múltiples'!#REF!</definedName>
    <definedName name="XA213.08" localSheetId="44">'[1]Bancos Múltiples'!#REF!</definedName>
    <definedName name="XA213.08" localSheetId="52">'[1]Bancos Múltiples'!#REF!</definedName>
    <definedName name="XA213.08" localSheetId="5">'[1]Bancos Múltiples'!#REF!</definedName>
    <definedName name="XA213.08" localSheetId="53">'[1]Bancos Múltiples'!#REF!</definedName>
    <definedName name="XA213.08" localSheetId="64">'[1]Bancos Múltiples'!#REF!</definedName>
    <definedName name="XA213.08" localSheetId="65">'[1]Bancos Múltiples'!#REF!</definedName>
    <definedName name="XA213.08" localSheetId="73">'[1]Bancos Múltiples'!#REF!</definedName>
    <definedName name="XA213.08" localSheetId="74">'[1]Bancos Múltiples'!#REF!</definedName>
    <definedName name="XA213.08" localSheetId="0">'[1]Bancos Múltiples'!#REF!</definedName>
    <definedName name="XA213.08">'[1]Bancos Múltiples'!#REF!</definedName>
    <definedName name="XA213.10" localSheetId="1">'[1]Bancos Múltiples'!#REF!</definedName>
    <definedName name="XA213.10" localSheetId="28">'[1]Bancos Múltiples'!#REF!</definedName>
    <definedName name="XA213.10" localSheetId="29">'[1]Bancos Múltiples'!#REF!</definedName>
    <definedName name="XA213.10" localSheetId="4">'[1]Bancos Múltiples'!#REF!</definedName>
    <definedName name="XA213.10" localSheetId="43">'[1]Bancos Múltiples'!#REF!</definedName>
    <definedName name="XA213.10" localSheetId="44">'[1]Bancos Múltiples'!#REF!</definedName>
    <definedName name="XA213.10" localSheetId="52">'[1]Bancos Múltiples'!#REF!</definedName>
    <definedName name="XA213.10" localSheetId="5">'[1]Bancos Múltiples'!#REF!</definedName>
    <definedName name="XA213.10" localSheetId="53">'[1]Bancos Múltiples'!#REF!</definedName>
    <definedName name="XA213.10" localSheetId="64">'[1]Bancos Múltiples'!#REF!</definedName>
    <definedName name="XA213.10" localSheetId="65">'[1]Bancos Múltiples'!#REF!</definedName>
    <definedName name="XA213.10" localSheetId="73">'[1]Bancos Múltiples'!#REF!</definedName>
    <definedName name="XA213.10" localSheetId="74">'[1]Bancos Múltiples'!#REF!</definedName>
    <definedName name="XA213.10" localSheetId="0">'[1]Bancos Múltiples'!#REF!</definedName>
    <definedName name="XA213.10">'[1]Bancos Múltiples'!#REF!</definedName>
    <definedName name="XA213.99" localSheetId="1">'[1]Bancos Múltiples'!#REF!</definedName>
    <definedName name="XA213.99" localSheetId="28">'[1]Bancos Múltiples'!#REF!</definedName>
    <definedName name="XA213.99" localSheetId="29">'[1]Bancos Múltiples'!#REF!</definedName>
    <definedName name="XA213.99" localSheetId="4">'[1]Bancos Múltiples'!#REF!</definedName>
    <definedName name="XA213.99" localSheetId="43">'[1]Bancos Múltiples'!#REF!</definedName>
    <definedName name="XA213.99" localSheetId="44">'[1]Bancos Múltiples'!#REF!</definedName>
    <definedName name="XA213.99" localSheetId="52">'[1]Bancos Múltiples'!#REF!</definedName>
    <definedName name="XA213.99" localSheetId="5">'[1]Bancos Múltiples'!#REF!</definedName>
    <definedName name="XA213.99" localSheetId="53">'[1]Bancos Múltiples'!#REF!</definedName>
    <definedName name="XA213.99" localSheetId="64">'[1]Bancos Múltiples'!#REF!</definedName>
    <definedName name="XA213.99" localSheetId="65">'[1]Bancos Múltiples'!#REF!</definedName>
    <definedName name="XA213.99" localSheetId="73">'[1]Bancos Múltiples'!#REF!</definedName>
    <definedName name="XA213.99" localSheetId="74">'[1]Bancos Múltiples'!#REF!</definedName>
    <definedName name="XA213.99" localSheetId="0">'[1]Bancos Múltiples'!#REF!</definedName>
    <definedName name="XA213.99">'[1]Bancos Múltiples'!#REF!</definedName>
    <definedName name="XA214.00" localSheetId="1">'[1]Bancos Múltiples'!#REF!</definedName>
    <definedName name="XA214.00" localSheetId="28">'[1]Bancos Múltiples'!#REF!</definedName>
    <definedName name="XA214.00" localSheetId="29">'[1]Bancos Múltiples'!#REF!</definedName>
    <definedName name="XA214.00" localSheetId="4">'[1]Bancos Múltiples'!#REF!</definedName>
    <definedName name="XA214.00" localSheetId="43">'[1]Bancos Múltiples'!#REF!</definedName>
    <definedName name="XA214.00" localSheetId="44">'[1]Bancos Múltiples'!#REF!</definedName>
    <definedName name="XA214.00" localSheetId="52">'[1]Bancos Múltiples'!#REF!</definedName>
    <definedName name="XA214.00" localSheetId="5">'[1]Bancos Múltiples'!#REF!</definedName>
    <definedName name="XA214.00" localSheetId="53">'[1]Bancos Múltiples'!#REF!</definedName>
    <definedName name="XA214.00" localSheetId="64">'[1]Bancos Múltiples'!#REF!</definedName>
    <definedName name="XA214.00" localSheetId="65">'[1]Bancos Múltiples'!#REF!</definedName>
    <definedName name="XA214.00" localSheetId="73">'[1]Bancos Múltiples'!#REF!</definedName>
    <definedName name="XA214.00" localSheetId="74">'[1]Bancos Múltiples'!#REF!</definedName>
    <definedName name="XA214.00" localSheetId="0">'[1]Bancos Múltiples'!#REF!</definedName>
    <definedName name="XA214.00">'[1]Bancos Múltiples'!#REF!</definedName>
    <definedName name="XA214.01" localSheetId="1">'[1]Bancos Múltiples'!#REF!</definedName>
    <definedName name="XA214.01" localSheetId="28">'[1]Bancos Múltiples'!#REF!</definedName>
    <definedName name="XA214.01" localSheetId="29">'[1]Bancos Múltiples'!#REF!</definedName>
    <definedName name="XA214.01" localSheetId="4">'[1]Bancos Múltiples'!#REF!</definedName>
    <definedName name="XA214.01" localSheetId="43">'[1]Bancos Múltiples'!#REF!</definedName>
    <definedName name="XA214.01" localSheetId="44">'[1]Bancos Múltiples'!#REF!</definedName>
    <definedName name="XA214.01" localSheetId="52">'[1]Bancos Múltiples'!#REF!</definedName>
    <definedName name="XA214.01" localSheetId="5">'[1]Bancos Múltiples'!#REF!</definedName>
    <definedName name="XA214.01" localSheetId="53">'[1]Bancos Múltiples'!#REF!</definedName>
    <definedName name="XA214.01" localSheetId="64">'[1]Bancos Múltiples'!#REF!</definedName>
    <definedName name="XA214.01" localSheetId="65">'[1]Bancos Múltiples'!#REF!</definedName>
    <definedName name="XA214.01" localSheetId="73">'[1]Bancos Múltiples'!#REF!</definedName>
    <definedName name="XA214.01" localSheetId="74">'[1]Bancos Múltiples'!#REF!</definedName>
    <definedName name="XA214.01" localSheetId="0">'[1]Bancos Múltiples'!#REF!</definedName>
    <definedName name="XA214.01">'[1]Bancos Múltiples'!#REF!</definedName>
    <definedName name="XA214.02" localSheetId="1">'[1]Bancos Múltiples'!#REF!</definedName>
    <definedName name="XA214.02" localSheetId="28">'[1]Bancos Múltiples'!#REF!</definedName>
    <definedName name="XA214.02" localSheetId="29">'[1]Bancos Múltiples'!#REF!</definedName>
    <definedName name="XA214.02" localSheetId="4">'[1]Bancos Múltiples'!#REF!</definedName>
    <definedName name="XA214.02" localSheetId="43">'[1]Bancos Múltiples'!#REF!</definedName>
    <definedName name="XA214.02" localSheetId="44">'[1]Bancos Múltiples'!#REF!</definedName>
    <definedName name="XA214.02" localSheetId="52">'[1]Bancos Múltiples'!#REF!</definedName>
    <definedName name="XA214.02" localSheetId="5">'[1]Bancos Múltiples'!#REF!</definedName>
    <definedName name="XA214.02" localSheetId="53">'[1]Bancos Múltiples'!#REF!</definedName>
    <definedName name="XA214.02" localSheetId="64">'[1]Bancos Múltiples'!#REF!</definedName>
    <definedName name="XA214.02" localSheetId="65">'[1]Bancos Múltiples'!#REF!</definedName>
    <definedName name="XA214.02" localSheetId="73">'[1]Bancos Múltiples'!#REF!</definedName>
    <definedName name="XA214.02" localSheetId="74">'[1]Bancos Múltiples'!#REF!</definedName>
    <definedName name="XA214.02" localSheetId="0">'[1]Bancos Múltiples'!#REF!</definedName>
    <definedName name="XA214.02">'[1]Bancos Múltiples'!#REF!</definedName>
    <definedName name="XA214.03" localSheetId="1">'[1]Bancos Múltiples'!#REF!</definedName>
    <definedName name="XA214.03" localSheetId="28">'[1]Bancos Múltiples'!#REF!</definedName>
    <definedName name="XA214.03" localSheetId="29">'[1]Bancos Múltiples'!#REF!</definedName>
    <definedName name="XA214.03" localSheetId="4">'[1]Bancos Múltiples'!#REF!</definedName>
    <definedName name="XA214.03" localSheetId="43">'[1]Bancos Múltiples'!#REF!</definedName>
    <definedName name="XA214.03" localSheetId="44">'[1]Bancos Múltiples'!#REF!</definedName>
    <definedName name="XA214.03" localSheetId="52">'[1]Bancos Múltiples'!#REF!</definedName>
    <definedName name="XA214.03" localSheetId="5">'[1]Bancos Múltiples'!#REF!</definedName>
    <definedName name="XA214.03" localSheetId="53">'[1]Bancos Múltiples'!#REF!</definedName>
    <definedName name="XA214.03" localSheetId="64">'[1]Bancos Múltiples'!#REF!</definedName>
    <definedName name="XA214.03" localSheetId="65">'[1]Bancos Múltiples'!#REF!</definedName>
    <definedName name="XA214.03" localSheetId="73">'[1]Bancos Múltiples'!#REF!</definedName>
    <definedName name="XA214.03" localSheetId="74">'[1]Bancos Múltiples'!#REF!</definedName>
    <definedName name="XA214.03" localSheetId="0">'[1]Bancos Múltiples'!#REF!</definedName>
    <definedName name="XA214.03">'[1]Bancos Múltiples'!#REF!</definedName>
    <definedName name="XA214.04" localSheetId="1">'[1]Bancos Múltiples'!#REF!</definedName>
    <definedName name="XA214.04" localSheetId="28">'[1]Bancos Múltiples'!#REF!</definedName>
    <definedName name="XA214.04" localSheetId="29">'[1]Bancos Múltiples'!#REF!</definedName>
    <definedName name="XA214.04" localSheetId="4">'[1]Bancos Múltiples'!#REF!</definedName>
    <definedName name="XA214.04" localSheetId="43">'[1]Bancos Múltiples'!#REF!</definedName>
    <definedName name="XA214.04" localSheetId="44">'[1]Bancos Múltiples'!#REF!</definedName>
    <definedName name="XA214.04" localSheetId="52">'[1]Bancos Múltiples'!#REF!</definedName>
    <definedName name="XA214.04" localSheetId="5">'[1]Bancos Múltiples'!#REF!</definedName>
    <definedName name="XA214.04" localSheetId="53">'[1]Bancos Múltiples'!#REF!</definedName>
    <definedName name="XA214.04" localSheetId="64">'[1]Bancos Múltiples'!#REF!</definedName>
    <definedName name="XA214.04" localSheetId="65">'[1]Bancos Múltiples'!#REF!</definedName>
    <definedName name="XA214.04" localSheetId="73">'[1]Bancos Múltiples'!#REF!</definedName>
    <definedName name="XA214.04" localSheetId="74">'[1]Bancos Múltiples'!#REF!</definedName>
    <definedName name="XA214.04" localSheetId="0">'[1]Bancos Múltiples'!#REF!</definedName>
    <definedName name="XA214.04">'[1]Bancos Múltiples'!#REF!</definedName>
    <definedName name="XA214.05" localSheetId="1">'[1]Bancos Múltiples'!#REF!</definedName>
    <definedName name="XA214.05" localSheetId="28">'[1]Bancos Múltiples'!#REF!</definedName>
    <definedName name="XA214.05" localSheetId="29">'[1]Bancos Múltiples'!#REF!</definedName>
    <definedName name="XA214.05" localSheetId="4">'[1]Bancos Múltiples'!#REF!</definedName>
    <definedName name="XA214.05" localSheetId="43">'[1]Bancos Múltiples'!#REF!</definedName>
    <definedName name="XA214.05" localSheetId="44">'[1]Bancos Múltiples'!#REF!</definedName>
    <definedName name="XA214.05" localSheetId="52">'[1]Bancos Múltiples'!#REF!</definedName>
    <definedName name="XA214.05" localSheetId="5">'[1]Bancos Múltiples'!#REF!</definedName>
    <definedName name="XA214.05" localSheetId="53">'[1]Bancos Múltiples'!#REF!</definedName>
    <definedName name="XA214.05" localSheetId="64">'[1]Bancos Múltiples'!#REF!</definedName>
    <definedName name="XA214.05" localSheetId="65">'[1]Bancos Múltiples'!#REF!</definedName>
    <definedName name="XA214.05" localSheetId="73">'[1]Bancos Múltiples'!#REF!</definedName>
    <definedName name="XA214.05" localSheetId="74">'[1]Bancos Múltiples'!#REF!</definedName>
    <definedName name="XA214.05" localSheetId="0">'[1]Bancos Múltiples'!#REF!</definedName>
    <definedName name="XA214.05">'[1]Bancos Múltiples'!#REF!</definedName>
    <definedName name="XA214.06" localSheetId="1">'[1]Bancos Múltiples'!#REF!</definedName>
    <definedName name="XA214.06" localSheetId="28">'[1]Bancos Múltiples'!#REF!</definedName>
    <definedName name="XA214.06" localSheetId="29">'[1]Bancos Múltiples'!#REF!</definedName>
    <definedName name="XA214.06" localSheetId="4">'[1]Bancos Múltiples'!#REF!</definedName>
    <definedName name="XA214.06" localSheetId="43">'[1]Bancos Múltiples'!#REF!</definedName>
    <definedName name="XA214.06" localSheetId="44">'[1]Bancos Múltiples'!#REF!</definedName>
    <definedName name="XA214.06" localSheetId="52">'[1]Bancos Múltiples'!#REF!</definedName>
    <definedName name="XA214.06" localSheetId="5">'[1]Bancos Múltiples'!#REF!</definedName>
    <definedName name="XA214.06" localSheetId="53">'[1]Bancos Múltiples'!#REF!</definedName>
    <definedName name="XA214.06" localSheetId="64">'[1]Bancos Múltiples'!#REF!</definedName>
    <definedName name="XA214.06" localSheetId="65">'[1]Bancos Múltiples'!#REF!</definedName>
    <definedName name="XA214.06" localSheetId="73">'[1]Bancos Múltiples'!#REF!</definedName>
    <definedName name="XA214.06" localSheetId="74">'[1]Bancos Múltiples'!#REF!</definedName>
    <definedName name="XA214.06" localSheetId="0">'[1]Bancos Múltiples'!#REF!</definedName>
    <definedName name="XA214.06">'[1]Bancos Múltiples'!#REF!</definedName>
    <definedName name="XA214.07" localSheetId="1">'[1]Bancos Múltiples'!#REF!</definedName>
    <definedName name="XA214.07" localSheetId="28">'[1]Bancos Múltiples'!#REF!</definedName>
    <definedName name="XA214.07" localSheetId="29">'[1]Bancos Múltiples'!#REF!</definedName>
    <definedName name="XA214.07" localSheetId="4">'[1]Bancos Múltiples'!#REF!</definedName>
    <definedName name="XA214.07" localSheetId="43">'[1]Bancos Múltiples'!#REF!</definedName>
    <definedName name="XA214.07" localSheetId="44">'[1]Bancos Múltiples'!#REF!</definedName>
    <definedName name="XA214.07" localSheetId="52">'[1]Bancos Múltiples'!#REF!</definedName>
    <definedName name="XA214.07" localSheetId="5">'[1]Bancos Múltiples'!#REF!</definedName>
    <definedName name="XA214.07" localSheetId="53">'[1]Bancos Múltiples'!#REF!</definedName>
    <definedName name="XA214.07" localSheetId="64">'[1]Bancos Múltiples'!#REF!</definedName>
    <definedName name="XA214.07" localSheetId="65">'[1]Bancos Múltiples'!#REF!</definedName>
    <definedName name="XA214.07" localSheetId="73">'[1]Bancos Múltiples'!#REF!</definedName>
    <definedName name="XA214.07" localSheetId="74">'[1]Bancos Múltiples'!#REF!</definedName>
    <definedName name="XA214.07" localSheetId="0">'[1]Bancos Múltiples'!#REF!</definedName>
    <definedName name="XA214.07">'[1]Bancos Múltiples'!#REF!</definedName>
    <definedName name="XA214.99" localSheetId="1">'[1]Bancos Múltiples'!#REF!</definedName>
    <definedName name="XA214.99" localSheetId="28">'[1]Bancos Múltiples'!#REF!</definedName>
    <definedName name="XA214.99" localSheetId="29">'[1]Bancos Múltiples'!#REF!</definedName>
    <definedName name="XA214.99" localSheetId="4">'[1]Bancos Múltiples'!#REF!</definedName>
    <definedName name="XA214.99" localSheetId="43">'[1]Bancos Múltiples'!#REF!</definedName>
    <definedName name="XA214.99" localSheetId="44">'[1]Bancos Múltiples'!#REF!</definedName>
    <definedName name="XA214.99" localSheetId="52">'[1]Bancos Múltiples'!#REF!</definedName>
    <definedName name="XA214.99" localSheetId="5">'[1]Bancos Múltiples'!#REF!</definedName>
    <definedName name="XA214.99" localSheetId="53">'[1]Bancos Múltiples'!#REF!</definedName>
    <definedName name="XA214.99" localSheetId="64">'[1]Bancos Múltiples'!#REF!</definedName>
    <definedName name="XA214.99" localSheetId="65">'[1]Bancos Múltiples'!#REF!</definedName>
    <definedName name="XA214.99" localSheetId="73">'[1]Bancos Múltiples'!#REF!</definedName>
    <definedName name="XA214.99" localSheetId="74">'[1]Bancos Múltiples'!#REF!</definedName>
    <definedName name="XA214.99" localSheetId="0">'[1]Bancos Múltiples'!#REF!</definedName>
    <definedName name="XA214.99">'[1]Bancos Múltiples'!#REF!</definedName>
    <definedName name="XA218.00" localSheetId="1">'[1]Bancos Múltiples'!#REF!</definedName>
    <definedName name="XA218.00" localSheetId="28">'[1]Bancos Múltiples'!#REF!</definedName>
    <definedName name="XA218.00" localSheetId="29">'[1]Bancos Múltiples'!#REF!</definedName>
    <definedName name="XA218.00" localSheetId="4">'[1]Bancos Múltiples'!#REF!</definedName>
    <definedName name="XA218.00" localSheetId="43">'[1]Bancos Múltiples'!#REF!</definedName>
    <definedName name="XA218.00" localSheetId="44">'[1]Bancos Múltiples'!#REF!</definedName>
    <definedName name="XA218.00" localSheetId="52">'[1]Bancos Múltiples'!#REF!</definedName>
    <definedName name="XA218.00" localSheetId="5">'[1]Bancos Múltiples'!#REF!</definedName>
    <definedName name="XA218.00" localSheetId="53">'[1]Bancos Múltiples'!#REF!</definedName>
    <definedName name="XA218.00" localSheetId="64">'[1]Bancos Múltiples'!#REF!</definedName>
    <definedName name="XA218.00" localSheetId="65">'[1]Bancos Múltiples'!#REF!</definedName>
    <definedName name="XA218.00" localSheetId="73">'[1]Bancos Múltiples'!#REF!</definedName>
    <definedName name="XA218.00" localSheetId="74">'[1]Bancos Múltiples'!#REF!</definedName>
    <definedName name="XA218.00" localSheetId="0">'[1]Bancos Múltiples'!#REF!</definedName>
    <definedName name="XA218.00">'[1]Bancos Múltiples'!#REF!</definedName>
    <definedName name="XA218.01" localSheetId="1">'[1]Bancos Múltiples'!#REF!</definedName>
    <definedName name="XA218.01" localSheetId="28">'[1]Bancos Múltiples'!#REF!</definedName>
    <definedName name="XA218.01" localSheetId="29">'[1]Bancos Múltiples'!#REF!</definedName>
    <definedName name="XA218.01" localSheetId="4">'[1]Bancos Múltiples'!#REF!</definedName>
    <definedName name="XA218.01" localSheetId="43">'[1]Bancos Múltiples'!#REF!</definedName>
    <definedName name="XA218.01" localSheetId="44">'[1]Bancos Múltiples'!#REF!</definedName>
    <definedName name="XA218.01" localSheetId="52">'[1]Bancos Múltiples'!#REF!</definedName>
    <definedName name="XA218.01" localSheetId="5">'[1]Bancos Múltiples'!#REF!</definedName>
    <definedName name="XA218.01" localSheetId="53">'[1]Bancos Múltiples'!#REF!</definedName>
    <definedName name="XA218.01" localSheetId="64">'[1]Bancos Múltiples'!#REF!</definedName>
    <definedName name="XA218.01" localSheetId="65">'[1]Bancos Múltiples'!#REF!</definedName>
    <definedName name="XA218.01" localSheetId="73">'[1]Bancos Múltiples'!#REF!</definedName>
    <definedName name="XA218.01" localSheetId="74">'[1]Bancos Múltiples'!#REF!</definedName>
    <definedName name="XA218.01" localSheetId="0">'[1]Bancos Múltiples'!#REF!</definedName>
    <definedName name="XA218.01">'[1]Bancos Múltiples'!#REF!</definedName>
    <definedName name="XA218.02" localSheetId="1">'[1]Bancos Múltiples'!#REF!</definedName>
    <definedName name="XA218.02" localSheetId="28">'[1]Bancos Múltiples'!#REF!</definedName>
    <definedName name="XA218.02" localSheetId="29">'[1]Bancos Múltiples'!#REF!</definedName>
    <definedName name="XA218.02" localSheetId="4">'[1]Bancos Múltiples'!#REF!</definedName>
    <definedName name="XA218.02" localSheetId="43">'[1]Bancos Múltiples'!#REF!</definedName>
    <definedName name="XA218.02" localSheetId="44">'[1]Bancos Múltiples'!#REF!</definedName>
    <definedName name="XA218.02" localSheetId="52">'[1]Bancos Múltiples'!#REF!</definedName>
    <definedName name="XA218.02" localSheetId="5">'[1]Bancos Múltiples'!#REF!</definedName>
    <definedName name="XA218.02" localSheetId="53">'[1]Bancos Múltiples'!#REF!</definedName>
    <definedName name="XA218.02" localSheetId="64">'[1]Bancos Múltiples'!#REF!</definedName>
    <definedName name="XA218.02" localSheetId="65">'[1]Bancos Múltiples'!#REF!</definedName>
    <definedName name="XA218.02" localSheetId="73">'[1]Bancos Múltiples'!#REF!</definedName>
    <definedName name="XA218.02" localSheetId="74">'[1]Bancos Múltiples'!#REF!</definedName>
    <definedName name="XA218.02" localSheetId="0">'[1]Bancos Múltiples'!#REF!</definedName>
    <definedName name="XA218.02">'[1]Bancos Múltiples'!#REF!</definedName>
    <definedName name="XA218.03" localSheetId="1">'[1]Bancos Múltiples'!#REF!</definedName>
    <definedName name="XA218.03" localSheetId="28">'[1]Bancos Múltiples'!#REF!</definedName>
    <definedName name="XA218.03" localSheetId="29">'[1]Bancos Múltiples'!#REF!</definedName>
    <definedName name="XA218.03" localSheetId="4">'[1]Bancos Múltiples'!#REF!</definedName>
    <definedName name="XA218.03" localSheetId="43">'[1]Bancos Múltiples'!#REF!</definedName>
    <definedName name="XA218.03" localSheetId="44">'[1]Bancos Múltiples'!#REF!</definedName>
    <definedName name="XA218.03" localSheetId="52">'[1]Bancos Múltiples'!#REF!</definedName>
    <definedName name="XA218.03" localSheetId="5">'[1]Bancos Múltiples'!#REF!</definedName>
    <definedName name="XA218.03" localSheetId="53">'[1]Bancos Múltiples'!#REF!</definedName>
    <definedName name="XA218.03" localSheetId="64">'[1]Bancos Múltiples'!#REF!</definedName>
    <definedName name="XA218.03" localSheetId="65">'[1]Bancos Múltiples'!#REF!</definedName>
    <definedName name="XA218.03" localSheetId="73">'[1]Bancos Múltiples'!#REF!</definedName>
    <definedName name="XA218.03" localSheetId="74">'[1]Bancos Múltiples'!#REF!</definedName>
    <definedName name="XA218.03" localSheetId="0">'[1]Bancos Múltiples'!#REF!</definedName>
    <definedName name="XA218.03">'[1]Bancos Múltiples'!#REF!</definedName>
    <definedName name="XA218.04" localSheetId="1">'[1]Bancos Múltiples'!#REF!</definedName>
    <definedName name="XA218.04" localSheetId="28">'[1]Bancos Múltiples'!#REF!</definedName>
    <definedName name="XA218.04" localSheetId="29">'[1]Bancos Múltiples'!#REF!</definedName>
    <definedName name="XA218.04" localSheetId="4">'[1]Bancos Múltiples'!#REF!</definedName>
    <definedName name="XA218.04" localSheetId="43">'[1]Bancos Múltiples'!#REF!</definedName>
    <definedName name="XA218.04" localSheetId="44">'[1]Bancos Múltiples'!#REF!</definedName>
    <definedName name="XA218.04" localSheetId="52">'[1]Bancos Múltiples'!#REF!</definedName>
    <definedName name="XA218.04" localSheetId="5">'[1]Bancos Múltiples'!#REF!</definedName>
    <definedName name="XA218.04" localSheetId="53">'[1]Bancos Múltiples'!#REF!</definedName>
    <definedName name="XA218.04" localSheetId="64">'[1]Bancos Múltiples'!#REF!</definedName>
    <definedName name="XA218.04" localSheetId="65">'[1]Bancos Múltiples'!#REF!</definedName>
    <definedName name="XA218.04" localSheetId="73">'[1]Bancos Múltiples'!#REF!</definedName>
    <definedName name="XA218.04" localSheetId="74">'[1]Bancos Múltiples'!#REF!</definedName>
    <definedName name="XA218.04" localSheetId="0">'[1]Bancos Múltiples'!#REF!</definedName>
    <definedName name="XA218.04">'[1]Bancos Múltiples'!#REF!</definedName>
    <definedName name="XA220.00" localSheetId="1">'[1]Bancos Múltiples'!#REF!</definedName>
    <definedName name="XA220.00" localSheetId="28">'[1]Bancos Múltiples'!#REF!</definedName>
    <definedName name="XA220.00" localSheetId="29">'[1]Bancos Múltiples'!#REF!</definedName>
    <definedName name="XA220.00" localSheetId="4">'[1]Bancos Múltiples'!#REF!</definedName>
    <definedName name="XA220.00" localSheetId="43">'[1]Bancos Múltiples'!#REF!</definedName>
    <definedName name="XA220.00" localSheetId="44">'[1]Bancos Múltiples'!#REF!</definedName>
    <definedName name="XA220.00" localSheetId="52">'[1]Bancos Múltiples'!#REF!</definedName>
    <definedName name="XA220.00" localSheetId="5">'[1]Bancos Múltiples'!#REF!</definedName>
    <definedName name="XA220.00" localSheetId="53">'[1]Bancos Múltiples'!#REF!</definedName>
    <definedName name="XA220.00" localSheetId="64">'[1]Bancos Múltiples'!#REF!</definedName>
    <definedName name="XA220.00" localSheetId="65">'[1]Bancos Múltiples'!#REF!</definedName>
    <definedName name="XA220.00" localSheetId="73">'[1]Bancos Múltiples'!#REF!</definedName>
    <definedName name="XA220.00" localSheetId="74">'[1]Bancos Múltiples'!#REF!</definedName>
    <definedName name="XA220.00" localSheetId="0">'[1]Bancos Múltiples'!#REF!</definedName>
    <definedName name="XA220.00">'[1]Bancos Múltiples'!#REF!</definedName>
    <definedName name="XA221.00" localSheetId="1">'[1]Bancos Múltiples'!#REF!</definedName>
    <definedName name="XA221.00" localSheetId="28">'[1]Bancos Múltiples'!#REF!</definedName>
    <definedName name="XA221.00" localSheetId="29">'[1]Bancos Múltiples'!#REF!</definedName>
    <definedName name="XA221.00" localSheetId="4">'[1]Bancos Múltiples'!#REF!</definedName>
    <definedName name="XA221.00" localSheetId="43">'[1]Bancos Múltiples'!#REF!</definedName>
    <definedName name="XA221.00" localSheetId="44">'[1]Bancos Múltiples'!#REF!</definedName>
    <definedName name="XA221.00" localSheetId="52">'[1]Bancos Múltiples'!#REF!</definedName>
    <definedName name="XA221.00" localSheetId="5">'[1]Bancos Múltiples'!#REF!</definedName>
    <definedName name="XA221.00" localSheetId="53">'[1]Bancos Múltiples'!#REF!</definedName>
    <definedName name="XA221.00" localSheetId="64">'[1]Bancos Múltiples'!#REF!</definedName>
    <definedName name="XA221.00" localSheetId="65">'[1]Bancos Múltiples'!#REF!</definedName>
    <definedName name="XA221.00" localSheetId="73">'[1]Bancos Múltiples'!#REF!</definedName>
    <definedName name="XA221.00" localSheetId="74">'[1]Bancos Múltiples'!#REF!</definedName>
    <definedName name="XA221.00" localSheetId="0">'[1]Bancos Múltiples'!#REF!</definedName>
    <definedName name="XA221.00">'[1]Bancos Múltiples'!#REF!</definedName>
    <definedName name="XA221.01" localSheetId="1">'[1]Bancos Múltiples'!#REF!</definedName>
    <definedName name="XA221.01" localSheetId="28">'[1]Bancos Múltiples'!#REF!</definedName>
    <definedName name="XA221.01" localSheetId="29">'[1]Bancos Múltiples'!#REF!</definedName>
    <definedName name="XA221.01" localSheetId="4">'[1]Bancos Múltiples'!#REF!</definedName>
    <definedName name="XA221.01" localSheetId="43">'[1]Bancos Múltiples'!#REF!</definedName>
    <definedName name="XA221.01" localSheetId="44">'[1]Bancos Múltiples'!#REF!</definedName>
    <definedName name="XA221.01" localSheetId="52">'[1]Bancos Múltiples'!#REF!</definedName>
    <definedName name="XA221.01" localSheetId="5">'[1]Bancos Múltiples'!#REF!</definedName>
    <definedName name="XA221.01" localSheetId="53">'[1]Bancos Múltiples'!#REF!</definedName>
    <definedName name="XA221.01" localSheetId="64">'[1]Bancos Múltiples'!#REF!</definedName>
    <definedName name="XA221.01" localSheetId="65">'[1]Bancos Múltiples'!#REF!</definedName>
    <definedName name="XA221.01" localSheetId="73">'[1]Bancos Múltiples'!#REF!</definedName>
    <definedName name="XA221.01" localSheetId="74">'[1]Bancos Múltiples'!#REF!</definedName>
    <definedName name="XA221.01" localSheetId="0">'[1]Bancos Múltiples'!#REF!</definedName>
    <definedName name="XA221.01">'[1]Bancos Múltiples'!#REF!</definedName>
    <definedName name="XA221.02" localSheetId="1">'[1]Bancos Múltiples'!#REF!</definedName>
    <definedName name="XA221.02" localSheetId="28">'[1]Bancos Múltiples'!#REF!</definedName>
    <definedName name="XA221.02" localSheetId="29">'[1]Bancos Múltiples'!#REF!</definedName>
    <definedName name="XA221.02" localSheetId="4">'[1]Bancos Múltiples'!#REF!</definedName>
    <definedName name="XA221.02" localSheetId="43">'[1]Bancos Múltiples'!#REF!</definedName>
    <definedName name="XA221.02" localSheetId="44">'[1]Bancos Múltiples'!#REF!</definedName>
    <definedName name="XA221.02" localSheetId="52">'[1]Bancos Múltiples'!#REF!</definedName>
    <definedName name="XA221.02" localSheetId="5">'[1]Bancos Múltiples'!#REF!</definedName>
    <definedName name="XA221.02" localSheetId="53">'[1]Bancos Múltiples'!#REF!</definedName>
    <definedName name="XA221.02" localSheetId="64">'[1]Bancos Múltiples'!#REF!</definedName>
    <definedName name="XA221.02" localSheetId="65">'[1]Bancos Múltiples'!#REF!</definedName>
    <definedName name="XA221.02" localSheetId="73">'[1]Bancos Múltiples'!#REF!</definedName>
    <definedName name="XA221.02" localSheetId="74">'[1]Bancos Múltiples'!#REF!</definedName>
    <definedName name="XA221.02" localSheetId="0">'[1]Bancos Múltiples'!#REF!</definedName>
    <definedName name="XA221.02">'[1]Bancos Múltiples'!#REF!</definedName>
    <definedName name="XA221.03" localSheetId="1">'[1]Bancos Múltiples'!#REF!</definedName>
    <definedName name="XA221.03" localSheetId="28">'[1]Bancos Múltiples'!#REF!</definedName>
    <definedName name="XA221.03" localSheetId="29">'[1]Bancos Múltiples'!#REF!</definedName>
    <definedName name="XA221.03" localSheetId="4">'[1]Bancos Múltiples'!#REF!</definedName>
    <definedName name="XA221.03" localSheetId="43">'[1]Bancos Múltiples'!#REF!</definedName>
    <definedName name="XA221.03" localSheetId="44">'[1]Bancos Múltiples'!#REF!</definedName>
    <definedName name="XA221.03" localSheetId="52">'[1]Bancos Múltiples'!#REF!</definedName>
    <definedName name="XA221.03" localSheetId="5">'[1]Bancos Múltiples'!#REF!</definedName>
    <definedName name="XA221.03" localSheetId="53">'[1]Bancos Múltiples'!#REF!</definedName>
    <definedName name="XA221.03" localSheetId="64">'[1]Bancos Múltiples'!#REF!</definedName>
    <definedName name="XA221.03" localSheetId="65">'[1]Bancos Múltiples'!#REF!</definedName>
    <definedName name="XA221.03" localSheetId="73">'[1]Bancos Múltiples'!#REF!</definedName>
    <definedName name="XA221.03" localSheetId="74">'[1]Bancos Múltiples'!#REF!</definedName>
    <definedName name="XA221.03" localSheetId="0">'[1]Bancos Múltiples'!#REF!</definedName>
    <definedName name="XA221.03">'[1]Bancos Múltiples'!#REF!</definedName>
    <definedName name="XA221.04" localSheetId="1">'[1]Bancos Múltiples'!#REF!</definedName>
    <definedName name="XA221.04" localSheetId="28">'[1]Bancos Múltiples'!#REF!</definedName>
    <definedName name="XA221.04" localSheetId="29">'[1]Bancos Múltiples'!#REF!</definedName>
    <definedName name="XA221.04" localSheetId="4">'[1]Bancos Múltiples'!#REF!</definedName>
    <definedName name="XA221.04" localSheetId="43">'[1]Bancos Múltiples'!#REF!</definedName>
    <definedName name="XA221.04" localSheetId="44">'[1]Bancos Múltiples'!#REF!</definedName>
    <definedName name="XA221.04" localSheetId="52">'[1]Bancos Múltiples'!#REF!</definedName>
    <definedName name="XA221.04" localSheetId="5">'[1]Bancos Múltiples'!#REF!</definedName>
    <definedName name="XA221.04" localSheetId="53">'[1]Bancos Múltiples'!#REF!</definedName>
    <definedName name="XA221.04" localSheetId="64">'[1]Bancos Múltiples'!#REF!</definedName>
    <definedName name="XA221.04" localSheetId="65">'[1]Bancos Múltiples'!#REF!</definedName>
    <definedName name="XA221.04" localSheetId="73">'[1]Bancos Múltiples'!#REF!</definedName>
    <definedName name="XA221.04" localSheetId="74">'[1]Bancos Múltiples'!#REF!</definedName>
    <definedName name="XA221.04" localSheetId="0">'[1]Bancos Múltiples'!#REF!</definedName>
    <definedName name="XA221.04">'[1]Bancos Múltiples'!#REF!</definedName>
    <definedName name="XA221.05" localSheetId="1">'[1]Bancos Múltiples'!#REF!</definedName>
    <definedName name="XA221.05" localSheetId="28">'[1]Bancos Múltiples'!#REF!</definedName>
    <definedName name="XA221.05" localSheetId="29">'[1]Bancos Múltiples'!#REF!</definedName>
    <definedName name="XA221.05" localSheetId="4">'[1]Bancos Múltiples'!#REF!</definedName>
    <definedName name="XA221.05" localSheetId="43">'[1]Bancos Múltiples'!#REF!</definedName>
    <definedName name="XA221.05" localSheetId="44">'[1]Bancos Múltiples'!#REF!</definedName>
    <definedName name="XA221.05" localSheetId="52">'[1]Bancos Múltiples'!#REF!</definedName>
    <definedName name="XA221.05" localSheetId="5">'[1]Bancos Múltiples'!#REF!</definedName>
    <definedName name="XA221.05" localSheetId="53">'[1]Bancos Múltiples'!#REF!</definedName>
    <definedName name="XA221.05" localSheetId="64">'[1]Bancos Múltiples'!#REF!</definedName>
    <definedName name="XA221.05" localSheetId="65">'[1]Bancos Múltiples'!#REF!</definedName>
    <definedName name="XA221.05" localSheetId="73">'[1]Bancos Múltiples'!#REF!</definedName>
    <definedName name="XA221.05" localSheetId="74">'[1]Bancos Múltiples'!#REF!</definedName>
    <definedName name="XA221.05" localSheetId="0">'[1]Bancos Múltiples'!#REF!</definedName>
    <definedName name="XA221.05">'[1]Bancos Múltiples'!#REF!</definedName>
    <definedName name="XA221.06" localSheetId="1">'[1]Bancos Múltiples'!#REF!</definedName>
    <definedName name="XA221.06" localSheetId="28">'[1]Bancos Múltiples'!#REF!</definedName>
    <definedName name="XA221.06" localSheetId="29">'[1]Bancos Múltiples'!#REF!</definedName>
    <definedName name="XA221.06" localSheetId="4">'[1]Bancos Múltiples'!#REF!</definedName>
    <definedName name="XA221.06" localSheetId="43">'[1]Bancos Múltiples'!#REF!</definedName>
    <definedName name="XA221.06" localSheetId="44">'[1]Bancos Múltiples'!#REF!</definedName>
    <definedName name="XA221.06" localSheetId="52">'[1]Bancos Múltiples'!#REF!</definedName>
    <definedName name="XA221.06" localSheetId="5">'[1]Bancos Múltiples'!#REF!</definedName>
    <definedName name="XA221.06" localSheetId="53">'[1]Bancos Múltiples'!#REF!</definedName>
    <definedName name="XA221.06" localSheetId="64">'[1]Bancos Múltiples'!#REF!</definedName>
    <definedName name="XA221.06" localSheetId="65">'[1]Bancos Múltiples'!#REF!</definedName>
    <definedName name="XA221.06" localSheetId="73">'[1]Bancos Múltiples'!#REF!</definedName>
    <definedName name="XA221.06" localSheetId="74">'[1]Bancos Múltiples'!#REF!</definedName>
    <definedName name="XA221.06" localSheetId="0">'[1]Bancos Múltiples'!#REF!</definedName>
    <definedName name="XA221.06">'[1]Bancos Múltiples'!#REF!</definedName>
    <definedName name="XA221.07" localSheetId="1">'[1]Bancos Múltiples'!#REF!</definedName>
    <definedName name="XA221.07" localSheetId="28">'[1]Bancos Múltiples'!#REF!</definedName>
    <definedName name="XA221.07" localSheetId="29">'[1]Bancos Múltiples'!#REF!</definedName>
    <definedName name="XA221.07" localSheetId="4">'[1]Bancos Múltiples'!#REF!</definedName>
    <definedName name="XA221.07" localSheetId="43">'[1]Bancos Múltiples'!#REF!</definedName>
    <definedName name="XA221.07" localSheetId="44">'[1]Bancos Múltiples'!#REF!</definedName>
    <definedName name="XA221.07" localSheetId="52">'[1]Bancos Múltiples'!#REF!</definedName>
    <definedName name="XA221.07" localSheetId="5">'[1]Bancos Múltiples'!#REF!</definedName>
    <definedName name="XA221.07" localSheetId="53">'[1]Bancos Múltiples'!#REF!</definedName>
    <definedName name="XA221.07" localSheetId="64">'[1]Bancos Múltiples'!#REF!</definedName>
    <definedName name="XA221.07" localSheetId="65">'[1]Bancos Múltiples'!#REF!</definedName>
    <definedName name="XA221.07" localSheetId="73">'[1]Bancos Múltiples'!#REF!</definedName>
    <definedName name="XA221.07" localSheetId="74">'[1]Bancos Múltiples'!#REF!</definedName>
    <definedName name="XA221.07" localSheetId="0">'[1]Bancos Múltiples'!#REF!</definedName>
    <definedName name="XA221.07">'[1]Bancos Múltiples'!#REF!</definedName>
    <definedName name="XA221.08" localSheetId="1">'[1]Bancos Múltiples'!#REF!</definedName>
    <definedName name="XA221.08" localSheetId="28">'[1]Bancos Múltiples'!#REF!</definedName>
    <definedName name="XA221.08" localSheetId="29">'[1]Bancos Múltiples'!#REF!</definedName>
    <definedName name="XA221.08" localSheetId="4">'[1]Bancos Múltiples'!#REF!</definedName>
    <definedName name="XA221.08" localSheetId="43">'[1]Bancos Múltiples'!#REF!</definedName>
    <definedName name="XA221.08" localSheetId="44">'[1]Bancos Múltiples'!#REF!</definedName>
    <definedName name="XA221.08" localSheetId="52">'[1]Bancos Múltiples'!#REF!</definedName>
    <definedName name="XA221.08" localSheetId="5">'[1]Bancos Múltiples'!#REF!</definedName>
    <definedName name="XA221.08" localSheetId="53">'[1]Bancos Múltiples'!#REF!</definedName>
    <definedName name="XA221.08" localSheetId="64">'[1]Bancos Múltiples'!#REF!</definedName>
    <definedName name="XA221.08" localSheetId="65">'[1]Bancos Múltiples'!#REF!</definedName>
    <definedName name="XA221.08" localSheetId="73">'[1]Bancos Múltiples'!#REF!</definedName>
    <definedName name="XA221.08" localSheetId="74">'[1]Bancos Múltiples'!#REF!</definedName>
    <definedName name="XA221.08" localSheetId="0">'[1]Bancos Múltiples'!#REF!</definedName>
    <definedName name="XA221.08">'[1]Bancos Múltiples'!#REF!</definedName>
    <definedName name="XA221.09" localSheetId="1">'[1]Bancos Múltiples'!#REF!</definedName>
    <definedName name="XA221.09" localSheetId="28">'[1]Bancos Múltiples'!#REF!</definedName>
    <definedName name="XA221.09" localSheetId="29">'[1]Bancos Múltiples'!#REF!</definedName>
    <definedName name="XA221.09" localSheetId="4">'[1]Bancos Múltiples'!#REF!</definedName>
    <definedName name="XA221.09" localSheetId="43">'[1]Bancos Múltiples'!#REF!</definedName>
    <definedName name="XA221.09" localSheetId="44">'[1]Bancos Múltiples'!#REF!</definedName>
    <definedName name="XA221.09" localSheetId="52">'[1]Bancos Múltiples'!#REF!</definedName>
    <definedName name="XA221.09" localSheetId="5">'[1]Bancos Múltiples'!#REF!</definedName>
    <definedName name="XA221.09" localSheetId="53">'[1]Bancos Múltiples'!#REF!</definedName>
    <definedName name="XA221.09" localSheetId="64">'[1]Bancos Múltiples'!#REF!</definedName>
    <definedName name="XA221.09" localSheetId="65">'[1]Bancos Múltiples'!#REF!</definedName>
    <definedName name="XA221.09" localSheetId="73">'[1]Bancos Múltiples'!#REF!</definedName>
    <definedName name="XA221.09" localSheetId="74">'[1]Bancos Múltiples'!#REF!</definedName>
    <definedName name="XA221.09" localSheetId="0">'[1]Bancos Múltiples'!#REF!</definedName>
    <definedName name="XA221.09">'[1]Bancos Múltiples'!#REF!</definedName>
    <definedName name="XA221.10" localSheetId="1">'[1]Bancos Múltiples'!#REF!</definedName>
    <definedName name="XA221.10" localSheetId="28">'[1]Bancos Múltiples'!#REF!</definedName>
    <definedName name="XA221.10" localSheetId="29">'[1]Bancos Múltiples'!#REF!</definedName>
    <definedName name="XA221.10" localSheetId="4">'[1]Bancos Múltiples'!#REF!</definedName>
    <definedName name="XA221.10" localSheetId="43">'[1]Bancos Múltiples'!#REF!</definedName>
    <definedName name="XA221.10" localSheetId="44">'[1]Bancos Múltiples'!#REF!</definedName>
    <definedName name="XA221.10" localSheetId="52">'[1]Bancos Múltiples'!#REF!</definedName>
    <definedName name="XA221.10" localSheetId="5">'[1]Bancos Múltiples'!#REF!</definedName>
    <definedName name="XA221.10" localSheetId="53">'[1]Bancos Múltiples'!#REF!</definedName>
    <definedName name="XA221.10" localSheetId="64">'[1]Bancos Múltiples'!#REF!</definedName>
    <definedName name="XA221.10" localSheetId="65">'[1]Bancos Múltiples'!#REF!</definedName>
    <definedName name="XA221.10" localSheetId="73">'[1]Bancos Múltiples'!#REF!</definedName>
    <definedName name="XA221.10" localSheetId="74">'[1]Bancos Múltiples'!#REF!</definedName>
    <definedName name="XA221.10" localSheetId="0">'[1]Bancos Múltiples'!#REF!</definedName>
    <definedName name="XA221.10">'[1]Bancos Múltiples'!#REF!</definedName>
    <definedName name="XA221.99" localSheetId="1">'[1]Bancos Múltiples'!#REF!</definedName>
    <definedName name="XA221.99" localSheetId="28">'[1]Bancos Múltiples'!#REF!</definedName>
    <definedName name="XA221.99" localSheetId="29">'[1]Bancos Múltiples'!#REF!</definedName>
    <definedName name="XA221.99" localSheetId="4">'[1]Bancos Múltiples'!#REF!</definedName>
    <definedName name="XA221.99" localSheetId="43">'[1]Bancos Múltiples'!#REF!</definedName>
    <definedName name="XA221.99" localSheetId="44">'[1]Bancos Múltiples'!#REF!</definedName>
    <definedName name="XA221.99" localSheetId="52">'[1]Bancos Múltiples'!#REF!</definedName>
    <definedName name="XA221.99" localSheetId="5">'[1]Bancos Múltiples'!#REF!</definedName>
    <definedName name="XA221.99" localSheetId="53">'[1]Bancos Múltiples'!#REF!</definedName>
    <definedName name="XA221.99" localSheetId="64">'[1]Bancos Múltiples'!#REF!</definedName>
    <definedName name="XA221.99" localSheetId="65">'[1]Bancos Múltiples'!#REF!</definedName>
    <definedName name="XA221.99" localSheetId="73">'[1]Bancos Múltiples'!#REF!</definedName>
    <definedName name="XA221.99" localSheetId="74">'[1]Bancos Múltiples'!#REF!</definedName>
    <definedName name="XA221.99" localSheetId="0">'[1]Bancos Múltiples'!#REF!</definedName>
    <definedName name="XA221.99">'[1]Bancos Múltiples'!#REF!</definedName>
    <definedName name="XA222.00" localSheetId="1">'[1]Bancos Múltiples'!#REF!</definedName>
    <definedName name="XA222.00" localSheetId="28">'[1]Bancos Múltiples'!#REF!</definedName>
    <definedName name="XA222.00" localSheetId="29">'[1]Bancos Múltiples'!#REF!</definedName>
    <definedName name="XA222.00" localSheetId="4">'[1]Bancos Múltiples'!#REF!</definedName>
    <definedName name="XA222.00" localSheetId="43">'[1]Bancos Múltiples'!#REF!</definedName>
    <definedName name="XA222.00" localSheetId="44">'[1]Bancos Múltiples'!#REF!</definedName>
    <definedName name="XA222.00" localSheetId="52">'[1]Bancos Múltiples'!#REF!</definedName>
    <definedName name="XA222.00" localSheetId="5">'[1]Bancos Múltiples'!#REF!</definedName>
    <definedName name="XA222.00" localSheetId="53">'[1]Bancos Múltiples'!#REF!</definedName>
    <definedName name="XA222.00" localSheetId="64">'[1]Bancos Múltiples'!#REF!</definedName>
    <definedName name="XA222.00" localSheetId="65">'[1]Bancos Múltiples'!#REF!</definedName>
    <definedName name="XA222.00" localSheetId="73">'[1]Bancos Múltiples'!#REF!</definedName>
    <definedName name="XA222.00" localSheetId="74">'[1]Bancos Múltiples'!#REF!</definedName>
    <definedName name="XA222.00" localSheetId="0">'[1]Bancos Múltiples'!#REF!</definedName>
    <definedName name="XA222.00">'[1]Bancos Múltiples'!#REF!</definedName>
    <definedName name="XA222.01" localSheetId="1">'[1]Bancos Múltiples'!#REF!</definedName>
    <definedName name="XA222.01" localSheetId="28">'[1]Bancos Múltiples'!#REF!</definedName>
    <definedName name="XA222.01" localSheetId="29">'[1]Bancos Múltiples'!#REF!</definedName>
    <definedName name="XA222.01" localSheetId="4">'[1]Bancos Múltiples'!#REF!</definedName>
    <definedName name="XA222.01" localSheetId="43">'[1]Bancos Múltiples'!#REF!</definedName>
    <definedName name="XA222.01" localSheetId="44">'[1]Bancos Múltiples'!#REF!</definedName>
    <definedName name="XA222.01" localSheetId="52">'[1]Bancos Múltiples'!#REF!</definedName>
    <definedName name="XA222.01" localSheetId="5">'[1]Bancos Múltiples'!#REF!</definedName>
    <definedName name="XA222.01" localSheetId="53">'[1]Bancos Múltiples'!#REF!</definedName>
    <definedName name="XA222.01" localSheetId="64">'[1]Bancos Múltiples'!#REF!</definedName>
    <definedName name="XA222.01" localSheetId="65">'[1]Bancos Múltiples'!#REF!</definedName>
    <definedName name="XA222.01" localSheetId="73">'[1]Bancos Múltiples'!#REF!</definedName>
    <definedName name="XA222.01" localSheetId="74">'[1]Bancos Múltiples'!#REF!</definedName>
    <definedName name="XA222.01" localSheetId="0">'[1]Bancos Múltiples'!#REF!</definedName>
    <definedName name="XA222.01">'[1]Bancos Múltiples'!#REF!</definedName>
    <definedName name="XA222.02" localSheetId="1">'[1]Bancos Múltiples'!#REF!</definedName>
    <definedName name="XA222.02" localSheetId="28">'[1]Bancos Múltiples'!#REF!</definedName>
    <definedName name="XA222.02" localSheetId="29">'[1]Bancos Múltiples'!#REF!</definedName>
    <definedName name="XA222.02" localSheetId="4">'[1]Bancos Múltiples'!#REF!</definedName>
    <definedName name="XA222.02" localSheetId="43">'[1]Bancos Múltiples'!#REF!</definedName>
    <definedName name="XA222.02" localSheetId="44">'[1]Bancos Múltiples'!#REF!</definedName>
    <definedName name="XA222.02" localSheetId="52">'[1]Bancos Múltiples'!#REF!</definedName>
    <definedName name="XA222.02" localSheetId="5">'[1]Bancos Múltiples'!#REF!</definedName>
    <definedName name="XA222.02" localSheetId="53">'[1]Bancos Múltiples'!#REF!</definedName>
    <definedName name="XA222.02" localSheetId="64">'[1]Bancos Múltiples'!#REF!</definedName>
    <definedName name="XA222.02" localSheetId="65">'[1]Bancos Múltiples'!#REF!</definedName>
    <definedName name="XA222.02" localSheetId="73">'[1]Bancos Múltiples'!#REF!</definedName>
    <definedName name="XA222.02" localSheetId="74">'[1]Bancos Múltiples'!#REF!</definedName>
    <definedName name="XA222.02" localSheetId="0">'[1]Bancos Múltiples'!#REF!</definedName>
    <definedName name="XA222.02">'[1]Bancos Múltiples'!#REF!</definedName>
    <definedName name="XA223.00" localSheetId="1">'[1]Bancos Múltiples'!#REF!</definedName>
    <definedName name="XA223.00" localSheetId="28">'[1]Bancos Múltiples'!#REF!</definedName>
    <definedName name="XA223.00" localSheetId="29">'[1]Bancos Múltiples'!#REF!</definedName>
    <definedName name="XA223.00" localSheetId="4">'[1]Bancos Múltiples'!#REF!</definedName>
    <definedName name="XA223.00" localSheetId="43">'[1]Bancos Múltiples'!#REF!</definedName>
    <definedName name="XA223.00" localSheetId="44">'[1]Bancos Múltiples'!#REF!</definedName>
    <definedName name="XA223.00" localSheetId="52">'[1]Bancos Múltiples'!#REF!</definedName>
    <definedName name="XA223.00" localSheetId="5">'[1]Bancos Múltiples'!#REF!</definedName>
    <definedName name="XA223.00" localSheetId="53">'[1]Bancos Múltiples'!#REF!</definedName>
    <definedName name="XA223.00" localSheetId="64">'[1]Bancos Múltiples'!#REF!</definedName>
    <definedName name="XA223.00" localSheetId="65">'[1]Bancos Múltiples'!#REF!</definedName>
    <definedName name="XA223.00" localSheetId="73">'[1]Bancos Múltiples'!#REF!</definedName>
    <definedName name="XA223.00" localSheetId="74">'[1]Bancos Múltiples'!#REF!</definedName>
    <definedName name="XA223.00" localSheetId="0">'[1]Bancos Múltiples'!#REF!</definedName>
    <definedName name="XA223.00">'[1]Bancos Múltiples'!#REF!</definedName>
    <definedName name="XA223.01" localSheetId="1">'[1]Bancos Múltiples'!#REF!</definedName>
    <definedName name="XA223.01" localSheetId="28">'[1]Bancos Múltiples'!#REF!</definedName>
    <definedName name="XA223.01" localSheetId="29">'[1]Bancos Múltiples'!#REF!</definedName>
    <definedName name="XA223.01" localSheetId="4">'[1]Bancos Múltiples'!#REF!</definedName>
    <definedName name="XA223.01" localSheetId="43">'[1]Bancos Múltiples'!#REF!</definedName>
    <definedName name="XA223.01" localSheetId="44">'[1]Bancos Múltiples'!#REF!</definedName>
    <definedName name="XA223.01" localSheetId="52">'[1]Bancos Múltiples'!#REF!</definedName>
    <definedName name="XA223.01" localSheetId="5">'[1]Bancos Múltiples'!#REF!</definedName>
    <definedName name="XA223.01" localSheetId="53">'[1]Bancos Múltiples'!#REF!</definedName>
    <definedName name="XA223.01" localSheetId="64">'[1]Bancos Múltiples'!#REF!</definedName>
    <definedName name="XA223.01" localSheetId="65">'[1]Bancos Múltiples'!#REF!</definedName>
    <definedName name="XA223.01" localSheetId="73">'[1]Bancos Múltiples'!#REF!</definedName>
    <definedName name="XA223.01" localSheetId="74">'[1]Bancos Múltiples'!#REF!</definedName>
    <definedName name="XA223.01" localSheetId="0">'[1]Bancos Múltiples'!#REF!</definedName>
    <definedName name="XA223.01">'[1]Bancos Múltiples'!#REF!</definedName>
    <definedName name="XA223.02" localSheetId="1">'[1]Bancos Múltiples'!#REF!</definedName>
    <definedName name="XA223.02" localSheetId="28">'[1]Bancos Múltiples'!#REF!</definedName>
    <definedName name="XA223.02" localSheetId="29">'[1]Bancos Múltiples'!#REF!</definedName>
    <definedName name="XA223.02" localSheetId="4">'[1]Bancos Múltiples'!#REF!</definedName>
    <definedName name="XA223.02" localSheetId="43">'[1]Bancos Múltiples'!#REF!</definedName>
    <definedName name="XA223.02" localSheetId="44">'[1]Bancos Múltiples'!#REF!</definedName>
    <definedName name="XA223.02" localSheetId="52">'[1]Bancos Múltiples'!#REF!</definedName>
    <definedName name="XA223.02" localSheetId="5">'[1]Bancos Múltiples'!#REF!</definedName>
    <definedName name="XA223.02" localSheetId="53">'[1]Bancos Múltiples'!#REF!</definedName>
    <definedName name="XA223.02" localSheetId="64">'[1]Bancos Múltiples'!#REF!</definedName>
    <definedName name="XA223.02" localSheetId="65">'[1]Bancos Múltiples'!#REF!</definedName>
    <definedName name="XA223.02" localSheetId="73">'[1]Bancos Múltiples'!#REF!</definedName>
    <definedName name="XA223.02" localSheetId="74">'[1]Bancos Múltiples'!#REF!</definedName>
    <definedName name="XA223.02" localSheetId="0">'[1]Bancos Múltiples'!#REF!</definedName>
    <definedName name="XA223.02">'[1]Bancos Múltiples'!#REF!</definedName>
    <definedName name="XA223.03" localSheetId="1">'[1]Bancos Múltiples'!#REF!</definedName>
    <definedName name="XA223.03" localSheetId="28">'[1]Bancos Múltiples'!#REF!</definedName>
    <definedName name="XA223.03" localSheetId="29">'[1]Bancos Múltiples'!#REF!</definedName>
    <definedName name="XA223.03" localSheetId="4">'[1]Bancos Múltiples'!#REF!</definedName>
    <definedName name="XA223.03" localSheetId="43">'[1]Bancos Múltiples'!#REF!</definedName>
    <definedName name="XA223.03" localSheetId="44">'[1]Bancos Múltiples'!#REF!</definedName>
    <definedName name="XA223.03" localSheetId="52">'[1]Bancos Múltiples'!#REF!</definedName>
    <definedName name="XA223.03" localSheetId="5">'[1]Bancos Múltiples'!#REF!</definedName>
    <definedName name="XA223.03" localSheetId="53">'[1]Bancos Múltiples'!#REF!</definedName>
    <definedName name="XA223.03" localSheetId="64">'[1]Bancos Múltiples'!#REF!</definedName>
    <definedName name="XA223.03" localSheetId="65">'[1]Bancos Múltiples'!#REF!</definedName>
    <definedName name="XA223.03" localSheetId="73">'[1]Bancos Múltiples'!#REF!</definedName>
    <definedName name="XA223.03" localSheetId="74">'[1]Bancos Múltiples'!#REF!</definedName>
    <definedName name="XA223.03" localSheetId="0">'[1]Bancos Múltiples'!#REF!</definedName>
    <definedName name="XA223.03">'[1]Bancos Múltiples'!#REF!</definedName>
    <definedName name="XA223.04" localSheetId="1">'[1]Bancos Múltiples'!#REF!</definedName>
    <definedName name="XA223.04" localSheetId="28">'[1]Bancos Múltiples'!#REF!</definedName>
    <definedName name="XA223.04" localSheetId="29">'[1]Bancos Múltiples'!#REF!</definedName>
    <definedName name="XA223.04" localSheetId="4">'[1]Bancos Múltiples'!#REF!</definedName>
    <definedName name="XA223.04" localSheetId="43">'[1]Bancos Múltiples'!#REF!</definedName>
    <definedName name="XA223.04" localSheetId="44">'[1]Bancos Múltiples'!#REF!</definedName>
    <definedName name="XA223.04" localSheetId="52">'[1]Bancos Múltiples'!#REF!</definedName>
    <definedName name="XA223.04" localSheetId="5">'[1]Bancos Múltiples'!#REF!</definedName>
    <definedName name="XA223.04" localSheetId="53">'[1]Bancos Múltiples'!#REF!</definedName>
    <definedName name="XA223.04" localSheetId="64">'[1]Bancos Múltiples'!#REF!</definedName>
    <definedName name="XA223.04" localSheetId="65">'[1]Bancos Múltiples'!#REF!</definedName>
    <definedName name="XA223.04" localSheetId="73">'[1]Bancos Múltiples'!#REF!</definedName>
    <definedName name="XA223.04" localSheetId="74">'[1]Bancos Múltiples'!#REF!</definedName>
    <definedName name="XA223.04" localSheetId="0">'[1]Bancos Múltiples'!#REF!</definedName>
    <definedName name="XA223.04">'[1]Bancos Múltiples'!#REF!</definedName>
    <definedName name="XA223.05" localSheetId="1">'[1]Bancos Múltiples'!#REF!</definedName>
    <definedName name="XA223.05" localSheetId="28">'[1]Bancos Múltiples'!#REF!</definedName>
    <definedName name="XA223.05" localSheetId="29">'[1]Bancos Múltiples'!#REF!</definedName>
    <definedName name="XA223.05" localSheetId="4">'[1]Bancos Múltiples'!#REF!</definedName>
    <definedName name="XA223.05" localSheetId="43">'[1]Bancos Múltiples'!#REF!</definedName>
    <definedName name="XA223.05" localSheetId="44">'[1]Bancos Múltiples'!#REF!</definedName>
    <definedName name="XA223.05" localSheetId="52">'[1]Bancos Múltiples'!#REF!</definedName>
    <definedName name="XA223.05" localSheetId="5">'[1]Bancos Múltiples'!#REF!</definedName>
    <definedName name="XA223.05" localSheetId="53">'[1]Bancos Múltiples'!#REF!</definedName>
    <definedName name="XA223.05" localSheetId="64">'[1]Bancos Múltiples'!#REF!</definedName>
    <definedName name="XA223.05" localSheetId="65">'[1]Bancos Múltiples'!#REF!</definedName>
    <definedName name="XA223.05" localSheetId="73">'[1]Bancos Múltiples'!#REF!</definedName>
    <definedName name="XA223.05" localSheetId="74">'[1]Bancos Múltiples'!#REF!</definedName>
    <definedName name="XA223.05" localSheetId="0">'[1]Bancos Múltiples'!#REF!</definedName>
    <definedName name="XA223.05">'[1]Bancos Múltiples'!#REF!</definedName>
    <definedName name="XA223.06" localSheetId="1">'[1]Bancos Múltiples'!#REF!</definedName>
    <definedName name="XA223.06" localSheetId="28">'[1]Bancos Múltiples'!#REF!</definedName>
    <definedName name="XA223.06" localSheetId="29">'[1]Bancos Múltiples'!#REF!</definedName>
    <definedName name="XA223.06" localSheetId="4">'[1]Bancos Múltiples'!#REF!</definedName>
    <definedName name="XA223.06" localSheetId="43">'[1]Bancos Múltiples'!#REF!</definedName>
    <definedName name="XA223.06" localSheetId="44">'[1]Bancos Múltiples'!#REF!</definedName>
    <definedName name="XA223.06" localSheetId="52">'[1]Bancos Múltiples'!#REF!</definedName>
    <definedName name="XA223.06" localSheetId="5">'[1]Bancos Múltiples'!#REF!</definedName>
    <definedName name="XA223.06" localSheetId="53">'[1]Bancos Múltiples'!#REF!</definedName>
    <definedName name="XA223.06" localSheetId="64">'[1]Bancos Múltiples'!#REF!</definedName>
    <definedName name="XA223.06" localSheetId="65">'[1]Bancos Múltiples'!#REF!</definedName>
    <definedName name="XA223.06" localSheetId="73">'[1]Bancos Múltiples'!#REF!</definedName>
    <definedName name="XA223.06" localSheetId="74">'[1]Bancos Múltiples'!#REF!</definedName>
    <definedName name="XA223.06" localSheetId="0">'[1]Bancos Múltiples'!#REF!</definedName>
    <definedName name="XA223.06">'[1]Bancos Múltiples'!#REF!</definedName>
    <definedName name="XA223.07" localSheetId="1">'[1]Bancos Múltiples'!#REF!</definedName>
    <definedName name="XA223.07" localSheetId="28">'[1]Bancos Múltiples'!#REF!</definedName>
    <definedName name="XA223.07" localSheetId="29">'[1]Bancos Múltiples'!#REF!</definedName>
    <definedName name="XA223.07" localSheetId="4">'[1]Bancos Múltiples'!#REF!</definedName>
    <definedName name="XA223.07" localSheetId="43">'[1]Bancos Múltiples'!#REF!</definedName>
    <definedName name="XA223.07" localSheetId="44">'[1]Bancos Múltiples'!#REF!</definedName>
    <definedName name="XA223.07" localSheetId="52">'[1]Bancos Múltiples'!#REF!</definedName>
    <definedName name="XA223.07" localSheetId="5">'[1]Bancos Múltiples'!#REF!</definedName>
    <definedName name="XA223.07" localSheetId="53">'[1]Bancos Múltiples'!#REF!</definedName>
    <definedName name="XA223.07" localSheetId="64">'[1]Bancos Múltiples'!#REF!</definedName>
    <definedName name="XA223.07" localSheetId="65">'[1]Bancos Múltiples'!#REF!</definedName>
    <definedName name="XA223.07" localSheetId="73">'[1]Bancos Múltiples'!#REF!</definedName>
    <definedName name="XA223.07" localSheetId="74">'[1]Bancos Múltiples'!#REF!</definedName>
    <definedName name="XA223.07" localSheetId="0">'[1]Bancos Múltiples'!#REF!</definedName>
    <definedName name="XA223.07">'[1]Bancos Múltiples'!#REF!</definedName>
    <definedName name="XA223.08" localSheetId="1">'[1]Bancos Múltiples'!#REF!</definedName>
    <definedName name="XA223.08" localSheetId="28">'[1]Bancos Múltiples'!#REF!</definedName>
    <definedName name="XA223.08" localSheetId="29">'[1]Bancos Múltiples'!#REF!</definedName>
    <definedName name="XA223.08" localSheetId="4">'[1]Bancos Múltiples'!#REF!</definedName>
    <definedName name="XA223.08" localSheetId="43">'[1]Bancos Múltiples'!#REF!</definedName>
    <definedName name="XA223.08" localSheetId="44">'[1]Bancos Múltiples'!#REF!</definedName>
    <definedName name="XA223.08" localSheetId="52">'[1]Bancos Múltiples'!#REF!</definedName>
    <definedName name="XA223.08" localSheetId="5">'[1]Bancos Múltiples'!#REF!</definedName>
    <definedName name="XA223.08" localSheetId="53">'[1]Bancos Múltiples'!#REF!</definedName>
    <definedName name="XA223.08" localSheetId="64">'[1]Bancos Múltiples'!#REF!</definedName>
    <definedName name="XA223.08" localSheetId="65">'[1]Bancos Múltiples'!#REF!</definedName>
    <definedName name="XA223.08" localSheetId="73">'[1]Bancos Múltiples'!#REF!</definedName>
    <definedName name="XA223.08" localSheetId="74">'[1]Bancos Múltiples'!#REF!</definedName>
    <definedName name="XA223.08" localSheetId="0">'[1]Bancos Múltiples'!#REF!</definedName>
    <definedName name="XA223.08">'[1]Bancos Múltiples'!#REF!</definedName>
    <definedName name="XA223.99" localSheetId="1">'[1]Bancos Múltiples'!#REF!</definedName>
    <definedName name="XA223.99" localSheetId="28">'[1]Bancos Múltiples'!#REF!</definedName>
    <definedName name="XA223.99" localSheetId="29">'[1]Bancos Múltiples'!#REF!</definedName>
    <definedName name="XA223.99" localSheetId="4">'[1]Bancos Múltiples'!#REF!</definedName>
    <definedName name="XA223.99" localSheetId="43">'[1]Bancos Múltiples'!#REF!</definedName>
    <definedName name="XA223.99" localSheetId="44">'[1]Bancos Múltiples'!#REF!</definedName>
    <definedName name="XA223.99" localSheetId="52">'[1]Bancos Múltiples'!#REF!</definedName>
    <definedName name="XA223.99" localSheetId="5">'[1]Bancos Múltiples'!#REF!</definedName>
    <definedName name="XA223.99" localSheetId="53">'[1]Bancos Múltiples'!#REF!</definedName>
    <definedName name="XA223.99" localSheetId="64">'[1]Bancos Múltiples'!#REF!</definedName>
    <definedName name="XA223.99" localSheetId="65">'[1]Bancos Múltiples'!#REF!</definedName>
    <definedName name="XA223.99" localSheetId="73">'[1]Bancos Múltiples'!#REF!</definedName>
    <definedName name="XA223.99" localSheetId="74">'[1]Bancos Múltiples'!#REF!</definedName>
    <definedName name="XA223.99" localSheetId="0">'[1]Bancos Múltiples'!#REF!</definedName>
    <definedName name="XA223.99">'[1]Bancos Múltiples'!#REF!</definedName>
    <definedName name="XA224.00" localSheetId="1">'[1]Bancos Múltiples'!#REF!</definedName>
    <definedName name="XA224.00" localSheetId="28">'[1]Bancos Múltiples'!#REF!</definedName>
    <definedName name="XA224.00" localSheetId="29">'[1]Bancos Múltiples'!#REF!</definedName>
    <definedName name="XA224.00" localSheetId="4">'[1]Bancos Múltiples'!#REF!</definedName>
    <definedName name="XA224.00" localSheetId="43">'[1]Bancos Múltiples'!#REF!</definedName>
    <definedName name="XA224.00" localSheetId="44">'[1]Bancos Múltiples'!#REF!</definedName>
    <definedName name="XA224.00" localSheetId="52">'[1]Bancos Múltiples'!#REF!</definedName>
    <definedName name="XA224.00" localSheetId="5">'[1]Bancos Múltiples'!#REF!</definedName>
    <definedName name="XA224.00" localSheetId="53">'[1]Bancos Múltiples'!#REF!</definedName>
    <definedName name="XA224.00" localSheetId="64">'[1]Bancos Múltiples'!#REF!</definedName>
    <definedName name="XA224.00" localSheetId="65">'[1]Bancos Múltiples'!#REF!</definedName>
    <definedName name="XA224.00" localSheetId="73">'[1]Bancos Múltiples'!#REF!</definedName>
    <definedName name="XA224.00" localSheetId="74">'[1]Bancos Múltiples'!#REF!</definedName>
    <definedName name="XA224.00" localSheetId="0">'[1]Bancos Múltiples'!#REF!</definedName>
    <definedName name="XA224.00">'[1]Bancos Múltiples'!#REF!</definedName>
    <definedName name="XA224.01" localSheetId="1">'[1]Bancos Múltiples'!#REF!</definedName>
    <definedName name="XA224.01" localSheetId="28">'[1]Bancos Múltiples'!#REF!</definedName>
    <definedName name="XA224.01" localSheetId="29">'[1]Bancos Múltiples'!#REF!</definedName>
    <definedName name="XA224.01" localSheetId="4">'[1]Bancos Múltiples'!#REF!</definedName>
    <definedName name="XA224.01" localSheetId="43">'[1]Bancos Múltiples'!#REF!</definedName>
    <definedName name="XA224.01" localSheetId="44">'[1]Bancos Múltiples'!#REF!</definedName>
    <definedName name="XA224.01" localSheetId="52">'[1]Bancos Múltiples'!#REF!</definedName>
    <definedName name="XA224.01" localSheetId="5">'[1]Bancos Múltiples'!#REF!</definedName>
    <definedName name="XA224.01" localSheetId="53">'[1]Bancos Múltiples'!#REF!</definedName>
    <definedName name="XA224.01" localSheetId="64">'[1]Bancos Múltiples'!#REF!</definedName>
    <definedName name="XA224.01" localSheetId="65">'[1]Bancos Múltiples'!#REF!</definedName>
    <definedName name="XA224.01" localSheetId="73">'[1]Bancos Múltiples'!#REF!</definedName>
    <definedName name="XA224.01" localSheetId="74">'[1]Bancos Múltiples'!#REF!</definedName>
    <definedName name="XA224.01" localSheetId="0">'[1]Bancos Múltiples'!#REF!</definedName>
    <definedName name="XA224.01">'[1]Bancos Múltiples'!#REF!</definedName>
    <definedName name="XA224.02" localSheetId="1">'[1]Bancos Múltiples'!#REF!</definedName>
    <definedName name="XA224.02" localSheetId="28">'[1]Bancos Múltiples'!#REF!</definedName>
    <definedName name="XA224.02" localSheetId="29">'[1]Bancos Múltiples'!#REF!</definedName>
    <definedName name="XA224.02" localSheetId="4">'[1]Bancos Múltiples'!#REF!</definedName>
    <definedName name="XA224.02" localSheetId="43">'[1]Bancos Múltiples'!#REF!</definedName>
    <definedName name="XA224.02" localSheetId="44">'[1]Bancos Múltiples'!#REF!</definedName>
    <definedName name="XA224.02" localSheetId="52">'[1]Bancos Múltiples'!#REF!</definedName>
    <definedName name="XA224.02" localSheetId="5">'[1]Bancos Múltiples'!#REF!</definedName>
    <definedName name="XA224.02" localSheetId="53">'[1]Bancos Múltiples'!#REF!</definedName>
    <definedName name="XA224.02" localSheetId="64">'[1]Bancos Múltiples'!#REF!</definedName>
    <definedName name="XA224.02" localSheetId="65">'[1]Bancos Múltiples'!#REF!</definedName>
    <definedName name="XA224.02" localSheetId="73">'[1]Bancos Múltiples'!#REF!</definedName>
    <definedName name="XA224.02" localSheetId="74">'[1]Bancos Múltiples'!#REF!</definedName>
    <definedName name="XA224.02" localSheetId="0">'[1]Bancos Múltiples'!#REF!</definedName>
    <definedName name="XA224.02">'[1]Bancos Múltiples'!#REF!</definedName>
    <definedName name="XA224.03" localSheetId="1">'[1]Bancos Múltiples'!#REF!</definedName>
    <definedName name="XA224.03" localSheetId="28">'[1]Bancos Múltiples'!#REF!</definedName>
    <definedName name="XA224.03" localSheetId="29">'[1]Bancos Múltiples'!#REF!</definedName>
    <definedName name="XA224.03" localSheetId="4">'[1]Bancos Múltiples'!#REF!</definedName>
    <definedName name="XA224.03" localSheetId="43">'[1]Bancos Múltiples'!#REF!</definedName>
    <definedName name="XA224.03" localSheetId="44">'[1]Bancos Múltiples'!#REF!</definedName>
    <definedName name="XA224.03" localSheetId="52">'[1]Bancos Múltiples'!#REF!</definedName>
    <definedName name="XA224.03" localSheetId="5">'[1]Bancos Múltiples'!#REF!</definedName>
    <definedName name="XA224.03" localSheetId="53">'[1]Bancos Múltiples'!#REF!</definedName>
    <definedName name="XA224.03" localSheetId="64">'[1]Bancos Múltiples'!#REF!</definedName>
    <definedName name="XA224.03" localSheetId="65">'[1]Bancos Múltiples'!#REF!</definedName>
    <definedName name="XA224.03" localSheetId="73">'[1]Bancos Múltiples'!#REF!</definedName>
    <definedName name="XA224.03" localSheetId="74">'[1]Bancos Múltiples'!#REF!</definedName>
    <definedName name="XA224.03" localSheetId="0">'[1]Bancos Múltiples'!#REF!</definedName>
    <definedName name="XA224.03">'[1]Bancos Múltiples'!#REF!</definedName>
    <definedName name="XA224.99" localSheetId="1">'[1]Bancos Múltiples'!#REF!</definedName>
    <definedName name="XA224.99" localSheetId="28">'[1]Bancos Múltiples'!#REF!</definedName>
    <definedName name="XA224.99" localSheetId="29">'[1]Bancos Múltiples'!#REF!</definedName>
    <definedName name="XA224.99" localSheetId="4">'[1]Bancos Múltiples'!#REF!</definedName>
    <definedName name="XA224.99" localSheetId="43">'[1]Bancos Múltiples'!#REF!</definedName>
    <definedName name="XA224.99" localSheetId="44">'[1]Bancos Múltiples'!#REF!</definedName>
    <definedName name="XA224.99" localSheetId="52">'[1]Bancos Múltiples'!#REF!</definedName>
    <definedName name="XA224.99" localSheetId="5">'[1]Bancos Múltiples'!#REF!</definedName>
    <definedName name="XA224.99" localSheetId="53">'[1]Bancos Múltiples'!#REF!</definedName>
    <definedName name="XA224.99" localSheetId="64">'[1]Bancos Múltiples'!#REF!</definedName>
    <definedName name="XA224.99" localSheetId="65">'[1]Bancos Múltiples'!#REF!</definedName>
    <definedName name="XA224.99" localSheetId="73">'[1]Bancos Múltiples'!#REF!</definedName>
    <definedName name="XA224.99" localSheetId="74">'[1]Bancos Múltiples'!#REF!</definedName>
    <definedName name="XA224.99" localSheetId="0">'[1]Bancos Múltiples'!#REF!</definedName>
    <definedName name="XA224.99">'[1]Bancos Múltiples'!#REF!</definedName>
    <definedName name="XA228.00" localSheetId="1">'[1]Bancos Múltiples'!#REF!</definedName>
    <definedName name="XA228.00" localSheetId="28">'[1]Bancos Múltiples'!#REF!</definedName>
    <definedName name="XA228.00" localSheetId="29">'[1]Bancos Múltiples'!#REF!</definedName>
    <definedName name="XA228.00" localSheetId="4">'[1]Bancos Múltiples'!#REF!</definedName>
    <definedName name="XA228.00" localSheetId="43">'[1]Bancos Múltiples'!#REF!</definedName>
    <definedName name="XA228.00" localSheetId="44">'[1]Bancos Múltiples'!#REF!</definedName>
    <definedName name="XA228.00" localSheetId="52">'[1]Bancos Múltiples'!#REF!</definedName>
    <definedName name="XA228.00" localSheetId="5">'[1]Bancos Múltiples'!#REF!</definedName>
    <definedName name="XA228.00" localSheetId="53">'[1]Bancos Múltiples'!#REF!</definedName>
    <definedName name="XA228.00" localSheetId="64">'[1]Bancos Múltiples'!#REF!</definedName>
    <definedName name="XA228.00" localSheetId="65">'[1]Bancos Múltiples'!#REF!</definedName>
    <definedName name="XA228.00" localSheetId="73">'[1]Bancos Múltiples'!#REF!</definedName>
    <definedName name="XA228.00" localSheetId="74">'[1]Bancos Múltiples'!#REF!</definedName>
    <definedName name="XA228.00" localSheetId="0">'[1]Bancos Múltiples'!#REF!</definedName>
    <definedName name="XA228.00">'[1]Bancos Múltiples'!#REF!</definedName>
    <definedName name="XA228.01" localSheetId="1">'[1]Bancos Múltiples'!#REF!</definedName>
    <definedName name="XA228.01" localSheetId="28">'[1]Bancos Múltiples'!#REF!</definedName>
    <definedName name="XA228.01" localSheetId="29">'[1]Bancos Múltiples'!#REF!</definedName>
    <definedName name="XA228.01" localSheetId="4">'[1]Bancos Múltiples'!#REF!</definedName>
    <definedName name="XA228.01" localSheetId="43">'[1]Bancos Múltiples'!#REF!</definedName>
    <definedName name="XA228.01" localSheetId="44">'[1]Bancos Múltiples'!#REF!</definedName>
    <definedName name="XA228.01" localSheetId="52">'[1]Bancos Múltiples'!#REF!</definedName>
    <definedName name="XA228.01" localSheetId="5">'[1]Bancos Múltiples'!#REF!</definedName>
    <definedName name="XA228.01" localSheetId="53">'[1]Bancos Múltiples'!#REF!</definedName>
    <definedName name="XA228.01" localSheetId="64">'[1]Bancos Múltiples'!#REF!</definedName>
    <definedName name="XA228.01" localSheetId="65">'[1]Bancos Múltiples'!#REF!</definedName>
    <definedName name="XA228.01" localSheetId="73">'[1]Bancos Múltiples'!#REF!</definedName>
    <definedName name="XA228.01" localSheetId="74">'[1]Bancos Múltiples'!#REF!</definedName>
    <definedName name="XA228.01" localSheetId="0">'[1]Bancos Múltiples'!#REF!</definedName>
    <definedName name="XA228.01">'[1]Bancos Múltiples'!#REF!</definedName>
    <definedName name="XA228.02" localSheetId="1">'[1]Bancos Múltiples'!#REF!</definedName>
    <definedName name="XA228.02" localSheetId="28">'[1]Bancos Múltiples'!#REF!</definedName>
    <definedName name="XA228.02" localSheetId="29">'[1]Bancos Múltiples'!#REF!</definedName>
    <definedName name="XA228.02" localSheetId="4">'[1]Bancos Múltiples'!#REF!</definedName>
    <definedName name="XA228.02" localSheetId="43">'[1]Bancos Múltiples'!#REF!</definedName>
    <definedName name="XA228.02" localSheetId="44">'[1]Bancos Múltiples'!#REF!</definedName>
    <definedName name="XA228.02" localSheetId="52">'[1]Bancos Múltiples'!#REF!</definedName>
    <definedName name="XA228.02" localSheetId="5">'[1]Bancos Múltiples'!#REF!</definedName>
    <definedName name="XA228.02" localSheetId="53">'[1]Bancos Múltiples'!#REF!</definedName>
    <definedName name="XA228.02" localSheetId="64">'[1]Bancos Múltiples'!#REF!</definedName>
    <definedName name="XA228.02" localSheetId="65">'[1]Bancos Múltiples'!#REF!</definedName>
    <definedName name="XA228.02" localSheetId="73">'[1]Bancos Múltiples'!#REF!</definedName>
    <definedName name="XA228.02" localSheetId="74">'[1]Bancos Múltiples'!#REF!</definedName>
    <definedName name="XA228.02" localSheetId="0">'[1]Bancos Múltiples'!#REF!</definedName>
    <definedName name="XA228.02">'[1]Bancos Múltiples'!#REF!</definedName>
    <definedName name="XA228.03" localSheetId="1">'[1]Bancos Múltiples'!#REF!</definedName>
    <definedName name="XA228.03" localSheetId="28">'[1]Bancos Múltiples'!#REF!</definedName>
    <definedName name="XA228.03" localSheetId="29">'[1]Bancos Múltiples'!#REF!</definedName>
    <definedName name="XA228.03" localSheetId="4">'[1]Bancos Múltiples'!#REF!</definedName>
    <definedName name="XA228.03" localSheetId="43">'[1]Bancos Múltiples'!#REF!</definedName>
    <definedName name="XA228.03" localSheetId="44">'[1]Bancos Múltiples'!#REF!</definedName>
    <definedName name="XA228.03" localSheetId="52">'[1]Bancos Múltiples'!#REF!</definedName>
    <definedName name="XA228.03" localSheetId="5">'[1]Bancos Múltiples'!#REF!</definedName>
    <definedName name="XA228.03" localSheetId="53">'[1]Bancos Múltiples'!#REF!</definedName>
    <definedName name="XA228.03" localSheetId="64">'[1]Bancos Múltiples'!#REF!</definedName>
    <definedName name="XA228.03" localSheetId="65">'[1]Bancos Múltiples'!#REF!</definedName>
    <definedName name="XA228.03" localSheetId="73">'[1]Bancos Múltiples'!#REF!</definedName>
    <definedName name="XA228.03" localSheetId="74">'[1]Bancos Múltiples'!#REF!</definedName>
    <definedName name="XA228.03" localSheetId="0">'[1]Bancos Múltiples'!#REF!</definedName>
    <definedName name="XA228.03">'[1]Bancos Múltiples'!#REF!</definedName>
    <definedName name="XA228.04" localSheetId="1">'[1]Bancos Múltiples'!#REF!</definedName>
    <definedName name="XA228.04" localSheetId="28">'[1]Bancos Múltiples'!#REF!</definedName>
    <definedName name="XA228.04" localSheetId="29">'[1]Bancos Múltiples'!#REF!</definedName>
    <definedName name="XA228.04" localSheetId="4">'[1]Bancos Múltiples'!#REF!</definedName>
    <definedName name="XA228.04" localSheetId="43">'[1]Bancos Múltiples'!#REF!</definedName>
    <definedName name="XA228.04" localSheetId="44">'[1]Bancos Múltiples'!#REF!</definedName>
    <definedName name="XA228.04" localSheetId="52">'[1]Bancos Múltiples'!#REF!</definedName>
    <definedName name="XA228.04" localSheetId="5">'[1]Bancos Múltiples'!#REF!</definedName>
    <definedName name="XA228.04" localSheetId="53">'[1]Bancos Múltiples'!#REF!</definedName>
    <definedName name="XA228.04" localSheetId="64">'[1]Bancos Múltiples'!#REF!</definedName>
    <definedName name="XA228.04" localSheetId="65">'[1]Bancos Múltiples'!#REF!</definedName>
    <definedName name="XA228.04" localSheetId="73">'[1]Bancos Múltiples'!#REF!</definedName>
    <definedName name="XA228.04" localSheetId="74">'[1]Bancos Múltiples'!#REF!</definedName>
    <definedName name="XA228.04" localSheetId="0">'[1]Bancos Múltiples'!#REF!</definedName>
    <definedName name="XA228.04">'[1]Bancos Múltiples'!#REF!</definedName>
    <definedName name="XA230.00" localSheetId="1">'[1]Bancos Múltiples'!#REF!</definedName>
    <definedName name="XA230.00" localSheetId="28">'[1]Bancos Múltiples'!#REF!</definedName>
    <definedName name="XA230.00" localSheetId="29">'[1]Bancos Múltiples'!#REF!</definedName>
    <definedName name="XA230.00" localSheetId="4">'[1]Bancos Múltiples'!#REF!</definedName>
    <definedName name="XA230.00" localSheetId="43">'[1]Bancos Múltiples'!#REF!</definedName>
    <definedName name="XA230.00" localSheetId="44">'[1]Bancos Múltiples'!#REF!</definedName>
    <definedName name="XA230.00" localSheetId="52">'[1]Bancos Múltiples'!#REF!</definedName>
    <definedName name="XA230.00" localSheetId="5">'[1]Bancos Múltiples'!#REF!</definedName>
    <definedName name="XA230.00" localSheetId="53">'[1]Bancos Múltiples'!#REF!</definedName>
    <definedName name="XA230.00" localSheetId="64">'[1]Bancos Múltiples'!#REF!</definedName>
    <definedName name="XA230.00" localSheetId="65">'[1]Bancos Múltiples'!#REF!</definedName>
    <definedName name="XA230.00" localSheetId="73">'[1]Bancos Múltiples'!#REF!</definedName>
    <definedName name="XA230.00" localSheetId="74">'[1]Bancos Múltiples'!#REF!</definedName>
    <definedName name="XA230.00" localSheetId="0">'[1]Bancos Múltiples'!#REF!</definedName>
    <definedName name="XA230.00">'[1]Bancos Múltiples'!#REF!</definedName>
    <definedName name="XA231.00" localSheetId="1">'[1]Bancos Múltiples'!#REF!</definedName>
    <definedName name="XA231.00" localSheetId="28">'[1]Bancos Múltiples'!#REF!</definedName>
    <definedName name="XA231.00" localSheetId="29">'[1]Bancos Múltiples'!#REF!</definedName>
    <definedName name="XA231.00" localSheetId="4">'[1]Bancos Múltiples'!#REF!</definedName>
    <definedName name="XA231.00" localSheetId="43">'[1]Bancos Múltiples'!#REF!</definedName>
    <definedName name="XA231.00" localSheetId="44">'[1]Bancos Múltiples'!#REF!</definedName>
    <definedName name="XA231.00" localSheetId="52">'[1]Bancos Múltiples'!#REF!</definedName>
    <definedName name="XA231.00" localSheetId="5">'[1]Bancos Múltiples'!#REF!</definedName>
    <definedName name="XA231.00" localSheetId="53">'[1]Bancos Múltiples'!#REF!</definedName>
    <definedName name="XA231.00" localSheetId="64">'[1]Bancos Múltiples'!#REF!</definedName>
    <definedName name="XA231.00" localSheetId="65">'[1]Bancos Múltiples'!#REF!</definedName>
    <definedName name="XA231.00" localSheetId="73">'[1]Bancos Múltiples'!#REF!</definedName>
    <definedName name="XA231.00" localSheetId="74">'[1]Bancos Múltiples'!#REF!</definedName>
    <definedName name="XA231.00" localSheetId="0">'[1]Bancos Múltiples'!#REF!</definedName>
    <definedName name="XA231.00">'[1]Bancos Múltiples'!#REF!</definedName>
    <definedName name="XA231.01" localSheetId="1">'[1]Bancos Múltiples'!#REF!</definedName>
    <definedName name="XA231.01" localSheetId="28">'[1]Bancos Múltiples'!#REF!</definedName>
    <definedName name="XA231.01" localSheetId="29">'[1]Bancos Múltiples'!#REF!</definedName>
    <definedName name="XA231.01" localSheetId="4">'[1]Bancos Múltiples'!#REF!</definedName>
    <definedName name="XA231.01" localSheetId="43">'[1]Bancos Múltiples'!#REF!</definedName>
    <definedName name="XA231.01" localSheetId="44">'[1]Bancos Múltiples'!#REF!</definedName>
    <definedName name="XA231.01" localSheetId="52">'[1]Bancos Múltiples'!#REF!</definedName>
    <definedName name="XA231.01" localSheetId="5">'[1]Bancos Múltiples'!#REF!</definedName>
    <definedName name="XA231.01" localSheetId="53">'[1]Bancos Múltiples'!#REF!</definedName>
    <definedName name="XA231.01" localSheetId="64">'[1]Bancos Múltiples'!#REF!</definedName>
    <definedName name="XA231.01" localSheetId="65">'[1]Bancos Múltiples'!#REF!</definedName>
    <definedName name="XA231.01" localSheetId="73">'[1]Bancos Múltiples'!#REF!</definedName>
    <definedName name="XA231.01" localSheetId="74">'[1]Bancos Múltiples'!#REF!</definedName>
    <definedName name="XA231.01" localSheetId="0">'[1]Bancos Múltiples'!#REF!</definedName>
    <definedName name="XA231.01">'[1]Bancos Múltiples'!#REF!</definedName>
    <definedName name="XA231.02" localSheetId="1">'[1]Bancos Múltiples'!#REF!</definedName>
    <definedName name="XA231.02" localSheetId="28">'[1]Bancos Múltiples'!#REF!</definedName>
    <definedName name="XA231.02" localSheetId="29">'[1]Bancos Múltiples'!#REF!</definedName>
    <definedName name="XA231.02" localSheetId="4">'[1]Bancos Múltiples'!#REF!</definedName>
    <definedName name="XA231.02" localSheetId="43">'[1]Bancos Múltiples'!#REF!</definedName>
    <definedName name="XA231.02" localSheetId="44">'[1]Bancos Múltiples'!#REF!</definedName>
    <definedName name="XA231.02" localSheetId="52">'[1]Bancos Múltiples'!#REF!</definedName>
    <definedName name="XA231.02" localSheetId="5">'[1]Bancos Múltiples'!#REF!</definedName>
    <definedName name="XA231.02" localSheetId="53">'[1]Bancos Múltiples'!#REF!</definedName>
    <definedName name="XA231.02" localSheetId="64">'[1]Bancos Múltiples'!#REF!</definedName>
    <definedName name="XA231.02" localSheetId="65">'[1]Bancos Múltiples'!#REF!</definedName>
    <definedName name="XA231.02" localSheetId="73">'[1]Bancos Múltiples'!#REF!</definedName>
    <definedName name="XA231.02" localSheetId="74">'[1]Bancos Múltiples'!#REF!</definedName>
    <definedName name="XA231.02" localSheetId="0">'[1]Bancos Múltiples'!#REF!</definedName>
    <definedName name="XA231.02">'[1]Bancos Múltiples'!#REF!</definedName>
    <definedName name="XA231.03" localSheetId="1">'[1]Bancos Múltiples'!#REF!</definedName>
    <definedName name="XA231.03" localSheetId="28">'[1]Bancos Múltiples'!#REF!</definedName>
    <definedName name="XA231.03" localSheetId="29">'[1]Bancos Múltiples'!#REF!</definedName>
    <definedName name="XA231.03" localSheetId="4">'[1]Bancos Múltiples'!#REF!</definedName>
    <definedName name="XA231.03" localSheetId="43">'[1]Bancos Múltiples'!#REF!</definedName>
    <definedName name="XA231.03" localSheetId="44">'[1]Bancos Múltiples'!#REF!</definedName>
    <definedName name="XA231.03" localSheetId="52">'[1]Bancos Múltiples'!#REF!</definedName>
    <definedName name="XA231.03" localSheetId="5">'[1]Bancos Múltiples'!#REF!</definedName>
    <definedName name="XA231.03" localSheetId="53">'[1]Bancos Múltiples'!#REF!</definedName>
    <definedName name="XA231.03" localSheetId="64">'[1]Bancos Múltiples'!#REF!</definedName>
    <definedName name="XA231.03" localSheetId="65">'[1]Bancos Múltiples'!#REF!</definedName>
    <definedName name="XA231.03" localSheetId="73">'[1]Bancos Múltiples'!#REF!</definedName>
    <definedName name="XA231.03" localSheetId="74">'[1]Bancos Múltiples'!#REF!</definedName>
    <definedName name="XA231.03" localSheetId="0">'[1]Bancos Múltiples'!#REF!</definedName>
    <definedName name="XA231.03">'[1]Bancos Múltiples'!#REF!</definedName>
    <definedName name="XA231.04" localSheetId="1">'[1]Bancos Múltiples'!#REF!</definedName>
    <definedName name="XA231.04" localSheetId="28">'[1]Bancos Múltiples'!#REF!</definedName>
    <definedName name="XA231.04" localSheetId="29">'[1]Bancos Múltiples'!#REF!</definedName>
    <definedName name="XA231.04" localSheetId="4">'[1]Bancos Múltiples'!#REF!</definedName>
    <definedName name="XA231.04" localSheetId="43">'[1]Bancos Múltiples'!#REF!</definedName>
    <definedName name="XA231.04" localSheetId="44">'[1]Bancos Múltiples'!#REF!</definedName>
    <definedName name="XA231.04" localSheetId="52">'[1]Bancos Múltiples'!#REF!</definedName>
    <definedName name="XA231.04" localSheetId="5">'[1]Bancos Múltiples'!#REF!</definedName>
    <definedName name="XA231.04" localSheetId="53">'[1]Bancos Múltiples'!#REF!</definedName>
    <definedName name="XA231.04" localSheetId="64">'[1]Bancos Múltiples'!#REF!</definedName>
    <definedName name="XA231.04" localSheetId="65">'[1]Bancos Múltiples'!#REF!</definedName>
    <definedName name="XA231.04" localSheetId="73">'[1]Bancos Múltiples'!#REF!</definedName>
    <definedName name="XA231.04" localSheetId="74">'[1]Bancos Múltiples'!#REF!</definedName>
    <definedName name="XA231.04" localSheetId="0">'[1]Bancos Múltiples'!#REF!</definedName>
    <definedName name="XA231.04">'[1]Bancos Múltiples'!#REF!</definedName>
    <definedName name="XA231.05" localSheetId="1">'[1]Bancos Múltiples'!#REF!</definedName>
    <definedName name="XA231.05" localSheetId="28">'[1]Bancos Múltiples'!#REF!</definedName>
    <definedName name="XA231.05" localSheetId="29">'[1]Bancos Múltiples'!#REF!</definedName>
    <definedName name="XA231.05" localSheetId="4">'[1]Bancos Múltiples'!#REF!</definedName>
    <definedName name="XA231.05" localSheetId="43">'[1]Bancos Múltiples'!#REF!</definedName>
    <definedName name="XA231.05" localSheetId="44">'[1]Bancos Múltiples'!#REF!</definedName>
    <definedName name="XA231.05" localSheetId="52">'[1]Bancos Múltiples'!#REF!</definedName>
    <definedName name="XA231.05" localSheetId="5">'[1]Bancos Múltiples'!#REF!</definedName>
    <definedName name="XA231.05" localSheetId="53">'[1]Bancos Múltiples'!#REF!</definedName>
    <definedName name="XA231.05" localSheetId="64">'[1]Bancos Múltiples'!#REF!</definedName>
    <definedName name="XA231.05" localSheetId="65">'[1]Bancos Múltiples'!#REF!</definedName>
    <definedName name="XA231.05" localSheetId="73">'[1]Bancos Múltiples'!#REF!</definedName>
    <definedName name="XA231.05" localSheetId="74">'[1]Bancos Múltiples'!#REF!</definedName>
    <definedName name="XA231.05" localSheetId="0">'[1]Bancos Múltiples'!#REF!</definedName>
    <definedName name="XA231.05">'[1]Bancos Múltiples'!#REF!</definedName>
    <definedName name="XA231.06" localSheetId="1">'[1]Bancos Múltiples'!#REF!</definedName>
    <definedName name="XA231.06" localSheetId="28">'[1]Bancos Múltiples'!#REF!</definedName>
    <definedName name="XA231.06" localSheetId="29">'[1]Bancos Múltiples'!#REF!</definedName>
    <definedName name="XA231.06" localSheetId="4">'[1]Bancos Múltiples'!#REF!</definedName>
    <definedName name="XA231.06" localSheetId="43">'[1]Bancos Múltiples'!#REF!</definedName>
    <definedName name="XA231.06" localSheetId="44">'[1]Bancos Múltiples'!#REF!</definedName>
    <definedName name="XA231.06" localSheetId="52">'[1]Bancos Múltiples'!#REF!</definedName>
    <definedName name="XA231.06" localSheetId="5">'[1]Bancos Múltiples'!#REF!</definedName>
    <definedName name="XA231.06" localSheetId="53">'[1]Bancos Múltiples'!#REF!</definedName>
    <definedName name="XA231.06" localSheetId="64">'[1]Bancos Múltiples'!#REF!</definedName>
    <definedName name="XA231.06" localSheetId="65">'[1]Bancos Múltiples'!#REF!</definedName>
    <definedName name="XA231.06" localSheetId="73">'[1]Bancos Múltiples'!#REF!</definedName>
    <definedName name="XA231.06" localSheetId="74">'[1]Bancos Múltiples'!#REF!</definedName>
    <definedName name="XA231.06" localSheetId="0">'[1]Bancos Múltiples'!#REF!</definedName>
    <definedName name="XA231.06">'[1]Bancos Múltiples'!#REF!</definedName>
    <definedName name="XA231.07" localSheetId="1">'[1]Bancos Múltiples'!#REF!</definedName>
    <definedName name="XA231.07" localSheetId="28">'[1]Bancos Múltiples'!#REF!</definedName>
    <definedName name="XA231.07" localSheetId="29">'[1]Bancos Múltiples'!#REF!</definedName>
    <definedName name="XA231.07" localSheetId="4">'[1]Bancos Múltiples'!#REF!</definedName>
    <definedName name="XA231.07" localSheetId="43">'[1]Bancos Múltiples'!#REF!</definedName>
    <definedName name="XA231.07" localSheetId="44">'[1]Bancos Múltiples'!#REF!</definedName>
    <definedName name="XA231.07" localSheetId="52">'[1]Bancos Múltiples'!#REF!</definedName>
    <definedName name="XA231.07" localSheetId="5">'[1]Bancos Múltiples'!#REF!</definedName>
    <definedName name="XA231.07" localSheetId="53">'[1]Bancos Múltiples'!#REF!</definedName>
    <definedName name="XA231.07" localSheetId="64">'[1]Bancos Múltiples'!#REF!</definedName>
    <definedName name="XA231.07" localSheetId="65">'[1]Bancos Múltiples'!#REF!</definedName>
    <definedName name="XA231.07" localSheetId="73">'[1]Bancos Múltiples'!#REF!</definedName>
    <definedName name="XA231.07" localSheetId="74">'[1]Bancos Múltiples'!#REF!</definedName>
    <definedName name="XA231.07" localSheetId="0">'[1]Bancos Múltiples'!#REF!</definedName>
    <definedName name="XA231.07">'[1]Bancos Múltiples'!#REF!</definedName>
    <definedName name="XA231.08" localSheetId="1">'[1]Bancos Múltiples'!#REF!</definedName>
    <definedName name="XA231.08" localSheetId="28">'[1]Bancos Múltiples'!#REF!</definedName>
    <definedName name="XA231.08" localSheetId="29">'[1]Bancos Múltiples'!#REF!</definedName>
    <definedName name="XA231.08" localSheetId="4">'[1]Bancos Múltiples'!#REF!</definedName>
    <definedName name="XA231.08" localSheetId="43">'[1]Bancos Múltiples'!#REF!</definedName>
    <definedName name="XA231.08" localSheetId="44">'[1]Bancos Múltiples'!#REF!</definedName>
    <definedName name="XA231.08" localSheetId="52">'[1]Bancos Múltiples'!#REF!</definedName>
    <definedName name="XA231.08" localSheetId="5">'[1]Bancos Múltiples'!#REF!</definedName>
    <definedName name="XA231.08" localSheetId="53">'[1]Bancos Múltiples'!#REF!</definedName>
    <definedName name="XA231.08" localSheetId="64">'[1]Bancos Múltiples'!#REF!</definedName>
    <definedName name="XA231.08" localSheetId="65">'[1]Bancos Múltiples'!#REF!</definedName>
    <definedName name="XA231.08" localSheetId="73">'[1]Bancos Múltiples'!#REF!</definedName>
    <definedName name="XA231.08" localSheetId="74">'[1]Bancos Múltiples'!#REF!</definedName>
    <definedName name="XA231.08" localSheetId="0">'[1]Bancos Múltiples'!#REF!</definedName>
    <definedName name="XA231.08">'[1]Bancos Múltiples'!#REF!</definedName>
    <definedName name="XA231.09" localSheetId="1">'[1]Bancos Múltiples'!#REF!</definedName>
    <definedName name="XA231.09" localSheetId="28">'[1]Bancos Múltiples'!#REF!</definedName>
    <definedName name="XA231.09" localSheetId="29">'[1]Bancos Múltiples'!#REF!</definedName>
    <definedName name="XA231.09" localSheetId="4">'[1]Bancos Múltiples'!#REF!</definedName>
    <definedName name="XA231.09" localSheetId="43">'[1]Bancos Múltiples'!#REF!</definedName>
    <definedName name="XA231.09" localSheetId="44">'[1]Bancos Múltiples'!#REF!</definedName>
    <definedName name="XA231.09" localSheetId="52">'[1]Bancos Múltiples'!#REF!</definedName>
    <definedName name="XA231.09" localSheetId="5">'[1]Bancos Múltiples'!#REF!</definedName>
    <definedName name="XA231.09" localSheetId="53">'[1]Bancos Múltiples'!#REF!</definedName>
    <definedName name="XA231.09" localSheetId="64">'[1]Bancos Múltiples'!#REF!</definedName>
    <definedName name="XA231.09" localSheetId="65">'[1]Bancos Múltiples'!#REF!</definedName>
    <definedName name="XA231.09" localSheetId="73">'[1]Bancos Múltiples'!#REF!</definedName>
    <definedName name="XA231.09" localSheetId="74">'[1]Bancos Múltiples'!#REF!</definedName>
    <definedName name="XA231.09" localSheetId="0">'[1]Bancos Múltiples'!#REF!</definedName>
    <definedName name="XA231.09">'[1]Bancos Múltiples'!#REF!</definedName>
    <definedName name="XA231.10" localSheetId="1">'[1]Bancos Múltiples'!#REF!</definedName>
    <definedName name="XA231.10" localSheetId="28">'[1]Bancos Múltiples'!#REF!</definedName>
    <definedName name="XA231.10" localSheetId="29">'[1]Bancos Múltiples'!#REF!</definedName>
    <definedName name="XA231.10" localSheetId="4">'[1]Bancos Múltiples'!#REF!</definedName>
    <definedName name="XA231.10" localSheetId="43">'[1]Bancos Múltiples'!#REF!</definedName>
    <definedName name="XA231.10" localSheetId="44">'[1]Bancos Múltiples'!#REF!</definedName>
    <definedName name="XA231.10" localSheetId="52">'[1]Bancos Múltiples'!#REF!</definedName>
    <definedName name="XA231.10" localSheetId="5">'[1]Bancos Múltiples'!#REF!</definedName>
    <definedName name="XA231.10" localSheetId="53">'[1]Bancos Múltiples'!#REF!</definedName>
    <definedName name="XA231.10" localSheetId="64">'[1]Bancos Múltiples'!#REF!</definedName>
    <definedName name="XA231.10" localSheetId="65">'[1]Bancos Múltiples'!#REF!</definedName>
    <definedName name="XA231.10" localSheetId="73">'[1]Bancos Múltiples'!#REF!</definedName>
    <definedName name="XA231.10" localSheetId="74">'[1]Bancos Múltiples'!#REF!</definedName>
    <definedName name="XA231.10" localSheetId="0">'[1]Bancos Múltiples'!#REF!</definedName>
    <definedName name="XA231.10">'[1]Bancos Múltiples'!#REF!</definedName>
    <definedName name="XA231.11" localSheetId="1">'[1]Bancos Múltiples'!#REF!</definedName>
    <definedName name="XA231.11" localSheetId="28">'[1]Bancos Múltiples'!#REF!</definedName>
    <definedName name="XA231.11" localSheetId="29">'[1]Bancos Múltiples'!#REF!</definedName>
    <definedName name="XA231.11" localSheetId="4">'[1]Bancos Múltiples'!#REF!</definedName>
    <definedName name="XA231.11" localSheetId="43">'[1]Bancos Múltiples'!#REF!</definedName>
    <definedName name="XA231.11" localSheetId="44">'[1]Bancos Múltiples'!#REF!</definedName>
    <definedName name="XA231.11" localSheetId="52">'[1]Bancos Múltiples'!#REF!</definedName>
    <definedName name="XA231.11" localSheetId="5">'[1]Bancos Múltiples'!#REF!</definedName>
    <definedName name="XA231.11" localSheetId="53">'[1]Bancos Múltiples'!#REF!</definedName>
    <definedName name="XA231.11" localSheetId="64">'[1]Bancos Múltiples'!#REF!</definedName>
    <definedName name="XA231.11" localSheetId="65">'[1]Bancos Múltiples'!#REF!</definedName>
    <definedName name="XA231.11" localSheetId="73">'[1]Bancos Múltiples'!#REF!</definedName>
    <definedName name="XA231.11" localSheetId="74">'[1]Bancos Múltiples'!#REF!</definedName>
    <definedName name="XA231.11" localSheetId="0">'[1]Bancos Múltiples'!#REF!</definedName>
    <definedName name="XA231.11">'[1]Bancos Múltiples'!#REF!</definedName>
    <definedName name="XA231.12" localSheetId="1">'[1]Bancos Múltiples'!#REF!</definedName>
    <definedName name="XA231.12" localSheetId="28">'[1]Bancos Múltiples'!#REF!</definedName>
    <definedName name="XA231.12" localSheetId="29">'[1]Bancos Múltiples'!#REF!</definedName>
    <definedName name="XA231.12" localSheetId="4">'[1]Bancos Múltiples'!#REF!</definedName>
    <definedName name="XA231.12" localSheetId="43">'[1]Bancos Múltiples'!#REF!</definedName>
    <definedName name="XA231.12" localSheetId="44">'[1]Bancos Múltiples'!#REF!</definedName>
    <definedName name="XA231.12" localSheetId="52">'[1]Bancos Múltiples'!#REF!</definedName>
    <definedName name="XA231.12" localSheetId="5">'[1]Bancos Múltiples'!#REF!</definedName>
    <definedName name="XA231.12" localSheetId="53">'[1]Bancos Múltiples'!#REF!</definedName>
    <definedName name="XA231.12" localSheetId="64">'[1]Bancos Múltiples'!#REF!</definedName>
    <definedName name="XA231.12" localSheetId="65">'[1]Bancos Múltiples'!#REF!</definedName>
    <definedName name="XA231.12" localSheetId="73">'[1]Bancos Múltiples'!#REF!</definedName>
    <definedName name="XA231.12" localSheetId="74">'[1]Bancos Múltiples'!#REF!</definedName>
    <definedName name="XA231.12" localSheetId="0">'[1]Bancos Múltiples'!#REF!</definedName>
    <definedName name="XA231.12">'[1]Bancos Múltiples'!#REF!</definedName>
    <definedName name="XA232.00" localSheetId="1">'[1]Bancos Múltiples'!#REF!</definedName>
    <definedName name="XA232.00" localSheetId="28">'[1]Bancos Múltiples'!#REF!</definedName>
    <definedName name="XA232.00" localSheetId="29">'[1]Bancos Múltiples'!#REF!</definedName>
    <definedName name="XA232.00" localSheetId="4">'[1]Bancos Múltiples'!#REF!</definedName>
    <definedName name="XA232.00" localSheetId="43">'[1]Bancos Múltiples'!#REF!</definedName>
    <definedName name="XA232.00" localSheetId="44">'[1]Bancos Múltiples'!#REF!</definedName>
    <definedName name="XA232.00" localSheetId="52">'[1]Bancos Múltiples'!#REF!</definedName>
    <definedName name="XA232.00" localSheetId="5">'[1]Bancos Múltiples'!#REF!</definedName>
    <definedName name="XA232.00" localSheetId="53">'[1]Bancos Múltiples'!#REF!</definedName>
    <definedName name="XA232.00" localSheetId="64">'[1]Bancos Múltiples'!#REF!</definedName>
    <definedName name="XA232.00" localSheetId="65">'[1]Bancos Múltiples'!#REF!</definedName>
    <definedName name="XA232.00" localSheetId="73">'[1]Bancos Múltiples'!#REF!</definedName>
    <definedName name="XA232.00" localSheetId="74">'[1]Bancos Múltiples'!#REF!</definedName>
    <definedName name="XA232.00" localSheetId="0">'[1]Bancos Múltiples'!#REF!</definedName>
    <definedName name="XA232.00">'[1]Bancos Múltiples'!#REF!</definedName>
    <definedName name="XA232.01" localSheetId="1">'[1]Bancos Múltiples'!#REF!</definedName>
    <definedName name="XA232.01" localSheetId="28">'[1]Bancos Múltiples'!#REF!</definedName>
    <definedName name="XA232.01" localSheetId="29">'[1]Bancos Múltiples'!#REF!</definedName>
    <definedName name="XA232.01" localSheetId="4">'[1]Bancos Múltiples'!#REF!</definedName>
    <definedName name="XA232.01" localSheetId="43">'[1]Bancos Múltiples'!#REF!</definedName>
    <definedName name="XA232.01" localSheetId="44">'[1]Bancos Múltiples'!#REF!</definedName>
    <definedName name="XA232.01" localSheetId="52">'[1]Bancos Múltiples'!#REF!</definedName>
    <definedName name="XA232.01" localSheetId="5">'[1]Bancos Múltiples'!#REF!</definedName>
    <definedName name="XA232.01" localSheetId="53">'[1]Bancos Múltiples'!#REF!</definedName>
    <definedName name="XA232.01" localSheetId="64">'[1]Bancos Múltiples'!#REF!</definedName>
    <definedName name="XA232.01" localSheetId="65">'[1]Bancos Múltiples'!#REF!</definedName>
    <definedName name="XA232.01" localSheetId="73">'[1]Bancos Múltiples'!#REF!</definedName>
    <definedName name="XA232.01" localSheetId="74">'[1]Bancos Múltiples'!#REF!</definedName>
    <definedName name="XA232.01" localSheetId="0">'[1]Bancos Múltiples'!#REF!</definedName>
    <definedName name="XA232.01">'[1]Bancos Múltiples'!#REF!</definedName>
    <definedName name="XA232.02" localSheetId="1">'[1]Bancos Múltiples'!#REF!</definedName>
    <definedName name="XA232.02" localSheetId="28">'[1]Bancos Múltiples'!#REF!</definedName>
    <definedName name="XA232.02" localSheetId="29">'[1]Bancos Múltiples'!#REF!</definedName>
    <definedName name="XA232.02" localSheetId="4">'[1]Bancos Múltiples'!#REF!</definedName>
    <definedName name="XA232.02" localSheetId="43">'[1]Bancos Múltiples'!#REF!</definedName>
    <definedName name="XA232.02" localSheetId="44">'[1]Bancos Múltiples'!#REF!</definedName>
    <definedName name="XA232.02" localSheetId="52">'[1]Bancos Múltiples'!#REF!</definedName>
    <definedName name="XA232.02" localSheetId="5">'[1]Bancos Múltiples'!#REF!</definedName>
    <definedName name="XA232.02" localSheetId="53">'[1]Bancos Múltiples'!#REF!</definedName>
    <definedName name="XA232.02" localSheetId="64">'[1]Bancos Múltiples'!#REF!</definedName>
    <definedName name="XA232.02" localSheetId="65">'[1]Bancos Múltiples'!#REF!</definedName>
    <definedName name="XA232.02" localSheetId="73">'[1]Bancos Múltiples'!#REF!</definedName>
    <definedName name="XA232.02" localSheetId="74">'[1]Bancos Múltiples'!#REF!</definedName>
    <definedName name="XA232.02" localSheetId="0">'[1]Bancos Múltiples'!#REF!</definedName>
    <definedName name="XA232.02">'[1]Bancos Múltiples'!#REF!</definedName>
    <definedName name="XA232.03" localSheetId="1">'[1]Bancos Múltiples'!#REF!</definedName>
    <definedName name="XA232.03" localSheetId="28">'[1]Bancos Múltiples'!#REF!</definedName>
    <definedName name="XA232.03" localSheetId="29">'[1]Bancos Múltiples'!#REF!</definedName>
    <definedName name="XA232.03" localSheetId="4">'[1]Bancos Múltiples'!#REF!</definedName>
    <definedName name="XA232.03" localSheetId="43">'[1]Bancos Múltiples'!#REF!</definedName>
    <definedName name="XA232.03" localSheetId="44">'[1]Bancos Múltiples'!#REF!</definedName>
    <definedName name="XA232.03" localSheetId="52">'[1]Bancos Múltiples'!#REF!</definedName>
    <definedName name="XA232.03" localSheetId="5">'[1]Bancos Múltiples'!#REF!</definedName>
    <definedName name="XA232.03" localSheetId="53">'[1]Bancos Múltiples'!#REF!</definedName>
    <definedName name="XA232.03" localSheetId="64">'[1]Bancos Múltiples'!#REF!</definedName>
    <definedName name="XA232.03" localSheetId="65">'[1]Bancos Múltiples'!#REF!</definedName>
    <definedName name="XA232.03" localSheetId="73">'[1]Bancos Múltiples'!#REF!</definedName>
    <definedName name="XA232.03" localSheetId="74">'[1]Bancos Múltiples'!#REF!</definedName>
    <definedName name="XA232.03" localSheetId="0">'[1]Bancos Múltiples'!#REF!</definedName>
    <definedName name="XA232.03">'[1]Bancos Múltiples'!#REF!</definedName>
    <definedName name="XA232.04" localSheetId="1">'[1]Bancos Múltiples'!#REF!</definedName>
    <definedName name="XA232.04" localSheetId="28">'[1]Bancos Múltiples'!#REF!</definedName>
    <definedName name="XA232.04" localSheetId="29">'[1]Bancos Múltiples'!#REF!</definedName>
    <definedName name="XA232.04" localSheetId="4">'[1]Bancos Múltiples'!#REF!</definedName>
    <definedName name="XA232.04" localSheetId="43">'[1]Bancos Múltiples'!#REF!</definedName>
    <definedName name="XA232.04" localSheetId="44">'[1]Bancos Múltiples'!#REF!</definedName>
    <definedName name="XA232.04" localSheetId="52">'[1]Bancos Múltiples'!#REF!</definedName>
    <definedName name="XA232.04" localSheetId="5">'[1]Bancos Múltiples'!#REF!</definedName>
    <definedName name="XA232.04" localSheetId="53">'[1]Bancos Múltiples'!#REF!</definedName>
    <definedName name="XA232.04" localSheetId="64">'[1]Bancos Múltiples'!#REF!</definedName>
    <definedName name="XA232.04" localSheetId="65">'[1]Bancos Múltiples'!#REF!</definedName>
    <definedName name="XA232.04" localSheetId="73">'[1]Bancos Múltiples'!#REF!</definedName>
    <definedName name="XA232.04" localSheetId="74">'[1]Bancos Múltiples'!#REF!</definedName>
    <definedName name="XA232.04" localSheetId="0">'[1]Bancos Múltiples'!#REF!</definedName>
    <definedName name="XA232.04">'[1]Bancos Múltiples'!#REF!</definedName>
    <definedName name="XA233.00" localSheetId="1">'[1]Bancos Múltiples'!#REF!</definedName>
    <definedName name="XA233.00" localSheetId="28">'[1]Bancos Múltiples'!#REF!</definedName>
    <definedName name="XA233.00" localSheetId="29">'[1]Bancos Múltiples'!#REF!</definedName>
    <definedName name="XA233.00" localSheetId="4">'[1]Bancos Múltiples'!#REF!</definedName>
    <definedName name="XA233.00" localSheetId="43">'[1]Bancos Múltiples'!#REF!</definedName>
    <definedName name="XA233.00" localSheetId="44">'[1]Bancos Múltiples'!#REF!</definedName>
    <definedName name="XA233.00" localSheetId="52">'[1]Bancos Múltiples'!#REF!</definedName>
    <definedName name="XA233.00" localSheetId="5">'[1]Bancos Múltiples'!#REF!</definedName>
    <definedName name="XA233.00" localSheetId="53">'[1]Bancos Múltiples'!#REF!</definedName>
    <definedName name="XA233.00" localSheetId="64">'[1]Bancos Múltiples'!#REF!</definedName>
    <definedName name="XA233.00" localSheetId="65">'[1]Bancos Múltiples'!#REF!</definedName>
    <definedName name="XA233.00" localSheetId="73">'[1]Bancos Múltiples'!#REF!</definedName>
    <definedName name="XA233.00" localSheetId="74">'[1]Bancos Múltiples'!#REF!</definedName>
    <definedName name="XA233.00" localSheetId="0">'[1]Bancos Múltiples'!#REF!</definedName>
    <definedName name="XA233.00">'[1]Bancos Múltiples'!#REF!</definedName>
    <definedName name="XA233.01" localSheetId="1">'[1]Bancos Múltiples'!#REF!</definedName>
    <definedName name="XA233.01" localSheetId="28">'[1]Bancos Múltiples'!#REF!</definedName>
    <definedName name="XA233.01" localSheetId="29">'[1]Bancos Múltiples'!#REF!</definedName>
    <definedName name="XA233.01" localSheetId="4">'[1]Bancos Múltiples'!#REF!</definedName>
    <definedName name="XA233.01" localSheetId="43">'[1]Bancos Múltiples'!#REF!</definedName>
    <definedName name="XA233.01" localSheetId="44">'[1]Bancos Múltiples'!#REF!</definedName>
    <definedName name="XA233.01" localSheetId="52">'[1]Bancos Múltiples'!#REF!</definedName>
    <definedName name="XA233.01" localSheetId="5">'[1]Bancos Múltiples'!#REF!</definedName>
    <definedName name="XA233.01" localSheetId="53">'[1]Bancos Múltiples'!#REF!</definedName>
    <definedName name="XA233.01" localSheetId="64">'[1]Bancos Múltiples'!#REF!</definedName>
    <definedName name="XA233.01" localSheetId="65">'[1]Bancos Múltiples'!#REF!</definedName>
    <definedName name="XA233.01" localSheetId="73">'[1]Bancos Múltiples'!#REF!</definedName>
    <definedName name="XA233.01" localSheetId="74">'[1]Bancos Múltiples'!#REF!</definedName>
    <definedName name="XA233.01" localSheetId="0">'[1]Bancos Múltiples'!#REF!</definedName>
    <definedName name="XA233.01">'[1]Bancos Múltiples'!#REF!</definedName>
    <definedName name="XA233.02" localSheetId="1">'[1]Bancos Múltiples'!#REF!</definedName>
    <definedName name="XA233.02" localSheetId="28">'[1]Bancos Múltiples'!#REF!</definedName>
    <definedName name="XA233.02" localSheetId="29">'[1]Bancos Múltiples'!#REF!</definedName>
    <definedName name="XA233.02" localSheetId="4">'[1]Bancos Múltiples'!#REF!</definedName>
    <definedName name="XA233.02" localSheetId="43">'[1]Bancos Múltiples'!#REF!</definedName>
    <definedName name="XA233.02" localSheetId="44">'[1]Bancos Múltiples'!#REF!</definedName>
    <definedName name="XA233.02" localSheetId="52">'[1]Bancos Múltiples'!#REF!</definedName>
    <definedName name="XA233.02" localSheetId="5">'[1]Bancos Múltiples'!#REF!</definedName>
    <definedName name="XA233.02" localSheetId="53">'[1]Bancos Múltiples'!#REF!</definedName>
    <definedName name="XA233.02" localSheetId="64">'[1]Bancos Múltiples'!#REF!</definedName>
    <definedName name="XA233.02" localSheetId="65">'[1]Bancos Múltiples'!#REF!</definedName>
    <definedName name="XA233.02" localSheetId="73">'[1]Bancos Múltiples'!#REF!</definedName>
    <definedName name="XA233.02" localSheetId="74">'[1]Bancos Múltiples'!#REF!</definedName>
    <definedName name="XA233.02" localSheetId="0">'[1]Bancos Múltiples'!#REF!</definedName>
    <definedName name="XA233.02">'[1]Bancos Múltiples'!#REF!</definedName>
    <definedName name="XA233.03" localSheetId="1">'[1]Bancos Múltiples'!#REF!</definedName>
    <definedName name="XA233.03" localSheetId="28">'[1]Bancos Múltiples'!#REF!</definedName>
    <definedName name="XA233.03" localSheetId="29">'[1]Bancos Múltiples'!#REF!</definedName>
    <definedName name="XA233.03" localSheetId="4">'[1]Bancos Múltiples'!#REF!</definedName>
    <definedName name="XA233.03" localSheetId="43">'[1]Bancos Múltiples'!#REF!</definedName>
    <definedName name="XA233.03" localSheetId="44">'[1]Bancos Múltiples'!#REF!</definedName>
    <definedName name="XA233.03" localSheetId="52">'[1]Bancos Múltiples'!#REF!</definedName>
    <definedName name="XA233.03" localSheetId="5">'[1]Bancos Múltiples'!#REF!</definedName>
    <definedName name="XA233.03" localSheetId="53">'[1]Bancos Múltiples'!#REF!</definedName>
    <definedName name="XA233.03" localSheetId="64">'[1]Bancos Múltiples'!#REF!</definedName>
    <definedName name="XA233.03" localSheetId="65">'[1]Bancos Múltiples'!#REF!</definedName>
    <definedName name="XA233.03" localSheetId="73">'[1]Bancos Múltiples'!#REF!</definedName>
    <definedName name="XA233.03" localSheetId="74">'[1]Bancos Múltiples'!#REF!</definedName>
    <definedName name="XA233.03" localSheetId="0">'[1]Bancos Múltiples'!#REF!</definedName>
    <definedName name="XA233.03">'[1]Bancos Múltiples'!#REF!</definedName>
    <definedName name="XA233.04" localSheetId="1">'[1]Bancos Múltiples'!#REF!</definedName>
    <definedName name="XA233.04" localSheetId="28">'[1]Bancos Múltiples'!#REF!</definedName>
    <definedName name="XA233.04" localSheetId="29">'[1]Bancos Múltiples'!#REF!</definedName>
    <definedName name="XA233.04" localSheetId="4">'[1]Bancos Múltiples'!#REF!</definedName>
    <definedName name="XA233.04" localSheetId="43">'[1]Bancos Múltiples'!#REF!</definedName>
    <definedName name="XA233.04" localSheetId="44">'[1]Bancos Múltiples'!#REF!</definedName>
    <definedName name="XA233.04" localSheetId="52">'[1]Bancos Múltiples'!#REF!</definedName>
    <definedName name="XA233.04" localSheetId="5">'[1]Bancos Múltiples'!#REF!</definedName>
    <definedName name="XA233.04" localSheetId="53">'[1]Bancos Múltiples'!#REF!</definedName>
    <definedName name="XA233.04" localSheetId="64">'[1]Bancos Múltiples'!#REF!</definedName>
    <definedName name="XA233.04" localSheetId="65">'[1]Bancos Múltiples'!#REF!</definedName>
    <definedName name="XA233.04" localSheetId="73">'[1]Bancos Múltiples'!#REF!</definedName>
    <definedName name="XA233.04" localSheetId="74">'[1]Bancos Múltiples'!#REF!</definedName>
    <definedName name="XA233.04" localSheetId="0">'[1]Bancos Múltiples'!#REF!</definedName>
    <definedName name="XA233.04">'[1]Bancos Múltiples'!#REF!</definedName>
    <definedName name="XA233.05" localSheetId="1">'[1]Bancos Múltiples'!#REF!</definedName>
    <definedName name="XA233.05" localSheetId="28">'[1]Bancos Múltiples'!#REF!</definedName>
    <definedName name="XA233.05" localSheetId="29">'[1]Bancos Múltiples'!#REF!</definedName>
    <definedName name="XA233.05" localSheetId="4">'[1]Bancos Múltiples'!#REF!</definedName>
    <definedName name="XA233.05" localSheetId="43">'[1]Bancos Múltiples'!#REF!</definedName>
    <definedName name="XA233.05" localSheetId="44">'[1]Bancos Múltiples'!#REF!</definedName>
    <definedName name="XA233.05" localSheetId="52">'[1]Bancos Múltiples'!#REF!</definedName>
    <definedName name="XA233.05" localSheetId="5">'[1]Bancos Múltiples'!#REF!</definedName>
    <definedName name="XA233.05" localSheetId="53">'[1]Bancos Múltiples'!#REF!</definedName>
    <definedName name="XA233.05" localSheetId="64">'[1]Bancos Múltiples'!#REF!</definedName>
    <definedName name="XA233.05" localSheetId="65">'[1]Bancos Múltiples'!#REF!</definedName>
    <definedName name="XA233.05" localSheetId="73">'[1]Bancos Múltiples'!#REF!</definedName>
    <definedName name="XA233.05" localSheetId="74">'[1]Bancos Múltiples'!#REF!</definedName>
    <definedName name="XA233.05" localSheetId="0">'[1]Bancos Múltiples'!#REF!</definedName>
    <definedName name="XA233.05">'[1]Bancos Múltiples'!#REF!</definedName>
    <definedName name="XA234.00" localSheetId="1">'[1]Bancos Múltiples'!#REF!</definedName>
    <definedName name="XA234.00" localSheetId="28">'[1]Bancos Múltiples'!#REF!</definedName>
    <definedName name="XA234.00" localSheetId="29">'[1]Bancos Múltiples'!#REF!</definedName>
    <definedName name="XA234.00" localSheetId="4">'[1]Bancos Múltiples'!#REF!</definedName>
    <definedName name="XA234.00" localSheetId="43">'[1]Bancos Múltiples'!#REF!</definedName>
    <definedName name="XA234.00" localSheetId="44">'[1]Bancos Múltiples'!#REF!</definedName>
    <definedName name="XA234.00" localSheetId="52">'[1]Bancos Múltiples'!#REF!</definedName>
    <definedName name="XA234.00" localSheetId="5">'[1]Bancos Múltiples'!#REF!</definedName>
    <definedName name="XA234.00" localSheetId="53">'[1]Bancos Múltiples'!#REF!</definedName>
    <definedName name="XA234.00" localSheetId="64">'[1]Bancos Múltiples'!#REF!</definedName>
    <definedName name="XA234.00" localSheetId="65">'[1]Bancos Múltiples'!#REF!</definedName>
    <definedName name="XA234.00" localSheetId="73">'[1]Bancos Múltiples'!#REF!</definedName>
    <definedName name="XA234.00" localSheetId="74">'[1]Bancos Múltiples'!#REF!</definedName>
    <definedName name="XA234.00" localSheetId="0">'[1]Bancos Múltiples'!#REF!</definedName>
    <definedName name="XA234.00">'[1]Bancos Múltiples'!#REF!</definedName>
    <definedName name="XA234.01" localSheetId="1">'[1]Bancos Múltiples'!#REF!</definedName>
    <definedName name="XA234.01" localSheetId="28">'[1]Bancos Múltiples'!#REF!</definedName>
    <definedName name="XA234.01" localSheetId="29">'[1]Bancos Múltiples'!#REF!</definedName>
    <definedName name="XA234.01" localSheetId="4">'[1]Bancos Múltiples'!#REF!</definedName>
    <definedName name="XA234.01" localSheetId="43">'[1]Bancos Múltiples'!#REF!</definedName>
    <definedName name="XA234.01" localSheetId="44">'[1]Bancos Múltiples'!#REF!</definedName>
    <definedName name="XA234.01" localSheetId="52">'[1]Bancos Múltiples'!#REF!</definedName>
    <definedName name="XA234.01" localSheetId="5">'[1]Bancos Múltiples'!#REF!</definedName>
    <definedName name="XA234.01" localSheetId="53">'[1]Bancos Múltiples'!#REF!</definedName>
    <definedName name="XA234.01" localSheetId="64">'[1]Bancos Múltiples'!#REF!</definedName>
    <definedName name="XA234.01" localSheetId="65">'[1]Bancos Múltiples'!#REF!</definedName>
    <definedName name="XA234.01" localSheetId="73">'[1]Bancos Múltiples'!#REF!</definedName>
    <definedName name="XA234.01" localSheetId="74">'[1]Bancos Múltiples'!#REF!</definedName>
    <definedName name="XA234.01" localSheetId="0">'[1]Bancos Múltiples'!#REF!</definedName>
    <definedName name="XA234.01">'[1]Bancos Múltiples'!#REF!</definedName>
    <definedName name="XA234.02" localSheetId="1">'[1]Bancos Múltiples'!#REF!</definedName>
    <definedName name="XA234.02" localSheetId="28">'[1]Bancos Múltiples'!#REF!</definedName>
    <definedName name="XA234.02" localSheetId="29">'[1]Bancos Múltiples'!#REF!</definedName>
    <definedName name="XA234.02" localSheetId="4">'[1]Bancos Múltiples'!#REF!</definedName>
    <definedName name="XA234.02" localSheetId="43">'[1]Bancos Múltiples'!#REF!</definedName>
    <definedName name="XA234.02" localSheetId="44">'[1]Bancos Múltiples'!#REF!</definedName>
    <definedName name="XA234.02" localSheetId="52">'[1]Bancos Múltiples'!#REF!</definedName>
    <definedName name="XA234.02" localSheetId="5">'[1]Bancos Múltiples'!#REF!</definedName>
    <definedName name="XA234.02" localSheetId="53">'[1]Bancos Múltiples'!#REF!</definedName>
    <definedName name="XA234.02" localSheetId="64">'[1]Bancos Múltiples'!#REF!</definedName>
    <definedName name="XA234.02" localSheetId="65">'[1]Bancos Múltiples'!#REF!</definedName>
    <definedName name="XA234.02" localSheetId="73">'[1]Bancos Múltiples'!#REF!</definedName>
    <definedName name="XA234.02" localSheetId="74">'[1]Bancos Múltiples'!#REF!</definedName>
    <definedName name="XA234.02" localSheetId="0">'[1]Bancos Múltiples'!#REF!</definedName>
    <definedName name="XA234.02">'[1]Bancos Múltiples'!#REF!</definedName>
    <definedName name="XA234.03" localSheetId="1">'[1]Bancos Múltiples'!#REF!</definedName>
    <definedName name="XA234.03" localSheetId="28">'[1]Bancos Múltiples'!#REF!</definedName>
    <definedName name="XA234.03" localSheetId="29">'[1]Bancos Múltiples'!#REF!</definedName>
    <definedName name="XA234.03" localSheetId="4">'[1]Bancos Múltiples'!#REF!</definedName>
    <definedName name="XA234.03" localSheetId="43">'[1]Bancos Múltiples'!#REF!</definedName>
    <definedName name="XA234.03" localSheetId="44">'[1]Bancos Múltiples'!#REF!</definedName>
    <definedName name="XA234.03" localSheetId="52">'[1]Bancos Múltiples'!#REF!</definedName>
    <definedName name="XA234.03" localSheetId="5">'[1]Bancos Múltiples'!#REF!</definedName>
    <definedName name="XA234.03" localSheetId="53">'[1]Bancos Múltiples'!#REF!</definedName>
    <definedName name="XA234.03" localSheetId="64">'[1]Bancos Múltiples'!#REF!</definedName>
    <definedName name="XA234.03" localSheetId="65">'[1]Bancos Múltiples'!#REF!</definedName>
    <definedName name="XA234.03" localSheetId="73">'[1]Bancos Múltiples'!#REF!</definedName>
    <definedName name="XA234.03" localSheetId="74">'[1]Bancos Múltiples'!#REF!</definedName>
    <definedName name="XA234.03" localSheetId="0">'[1]Bancos Múltiples'!#REF!</definedName>
    <definedName name="XA234.03">'[1]Bancos Múltiples'!#REF!</definedName>
    <definedName name="XA234.04" localSheetId="1">'[1]Bancos Múltiples'!#REF!</definedName>
    <definedName name="XA234.04" localSheetId="28">'[1]Bancos Múltiples'!#REF!</definedName>
    <definedName name="XA234.04" localSheetId="29">'[1]Bancos Múltiples'!#REF!</definedName>
    <definedName name="XA234.04" localSheetId="4">'[1]Bancos Múltiples'!#REF!</definedName>
    <definedName name="XA234.04" localSheetId="43">'[1]Bancos Múltiples'!#REF!</definedName>
    <definedName name="XA234.04" localSheetId="44">'[1]Bancos Múltiples'!#REF!</definedName>
    <definedName name="XA234.04" localSheetId="52">'[1]Bancos Múltiples'!#REF!</definedName>
    <definedName name="XA234.04" localSheetId="5">'[1]Bancos Múltiples'!#REF!</definedName>
    <definedName name="XA234.04" localSheetId="53">'[1]Bancos Múltiples'!#REF!</definedName>
    <definedName name="XA234.04" localSheetId="64">'[1]Bancos Múltiples'!#REF!</definedName>
    <definedName name="XA234.04" localSheetId="65">'[1]Bancos Múltiples'!#REF!</definedName>
    <definedName name="XA234.04" localSheetId="73">'[1]Bancos Múltiples'!#REF!</definedName>
    <definedName name="XA234.04" localSheetId="74">'[1]Bancos Múltiples'!#REF!</definedName>
    <definedName name="XA234.04" localSheetId="0">'[1]Bancos Múltiples'!#REF!</definedName>
    <definedName name="XA234.04">'[1]Bancos Múltiples'!#REF!</definedName>
    <definedName name="XA235.00" localSheetId="1">'[1]Bancos Múltiples'!#REF!</definedName>
    <definedName name="XA235.00" localSheetId="28">'[1]Bancos Múltiples'!#REF!</definedName>
    <definedName name="XA235.00" localSheetId="29">'[1]Bancos Múltiples'!#REF!</definedName>
    <definedName name="XA235.00" localSheetId="4">'[1]Bancos Múltiples'!#REF!</definedName>
    <definedName name="XA235.00" localSheetId="43">'[1]Bancos Múltiples'!#REF!</definedName>
    <definedName name="XA235.00" localSheetId="44">'[1]Bancos Múltiples'!#REF!</definedName>
    <definedName name="XA235.00" localSheetId="52">'[1]Bancos Múltiples'!#REF!</definedName>
    <definedName name="XA235.00" localSheetId="5">'[1]Bancos Múltiples'!#REF!</definedName>
    <definedName name="XA235.00" localSheetId="53">'[1]Bancos Múltiples'!#REF!</definedName>
    <definedName name="XA235.00" localSheetId="64">'[1]Bancos Múltiples'!#REF!</definedName>
    <definedName name="XA235.00" localSheetId="65">'[1]Bancos Múltiples'!#REF!</definedName>
    <definedName name="XA235.00" localSheetId="73">'[1]Bancos Múltiples'!#REF!</definedName>
    <definedName name="XA235.00" localSheetId="74">'[1]Bancos Múltiples'!#REF!</definedName>
    <definedName name="XA235.00" localSheetId="0">'[1]Bancos Múltiples'!#REF!</definedName>
    <definedName name="XA235.00">'[1]Bancos Múltiples'!#REF!</definedName>
    <definedName name="XA235.01" localSheetId="1">'[1]Bancos Múltiples'!#REF!</definedName>
    <definedName name="XA235.01" localSheetId="28">'[1]Bancos Múltiples'!#REF!</definedName>
    <definedName name="XA235.01" localSheetId="29">'[1]Bancos Múltiples'!#REF!</definedName>
    <definedName name="XA235.01" localSheetId="4">'[1]Bancos Múltiples'!#REF!</definedName>
    <definedName name="XA235.01" localSheetId="43">'[1]Bancos Múltiples'!#REF!</definedName>
    <definedName name="XA235.01" localSheetId="44">'[1]Bancos Múltiples'!#REF!</definedName>
    <definedName name="XA235.01" localSheetId="52">'[1]Bancos Múltiples'!#REF!</definedName>
    <definedName name="XA235.01" localSheetId="5">'[1]Bancos Múltiples'!#REF!</definedName>
    <definedName name="XA235.01" localSheetId="53">'[1]Bancos Múltiples'!#REF!</definedName>
    <definedName name="XA235.01" localSheetId="64">'[1]Bancos Múltiples'!#REF!</definedName>
    <definedName name="XA235.01" localSheetId="65">'[1]Bancos Múltiples'!#REF!</definedName>
    <definedName name="XA235.01" localSheetId="73">'[1]Bancos Múltiples'!#REF!</definedName>
    <definedName name="XA235.01" localSheetId="74">'[1]Bancos Múltiples'!#REF!</definedName>
    <definedName name="XA235.01" localSheetId="0">'[1]Bancos Múltiples'!#REF!</definedName>
    <definedName name="XA235.01">'[1]Bancos Múltiples'!#REF!</definedName>
    <definedName name="XA235.02" localSheetId="1">'[1]Bancos Múltiples'!#REF!</definedName>
    <definedName name="XA235.02" localSheetId="28">'[1]Bancos Múltiples'!#REF!</definedName>
    <definedName name="XA235.02" localSheetId="29">'[1]Bancos Múltiples'!#REF!</definedName>
    <definedName name="XA235.02" localSheetId="4">'[1]Bancos Múltiples'!#REF!</definedName>
    <definedName name="XA235.02" localSheetId="43">'[1]Bancos Múltiples'!#REF!</definedName>
    <definedName name="XA235.02" localSheetId="44">'[1]Bancos Múltiples'!#REF!</definedName>
    <definedName name="XA235.02" localSheetId="52">'[1]Bancos Múltiples'!#REF!</definedName>
    <definedName name="XA235.02" localSheetId="5">'[1]Bancos Múltiples'!#REF!</definedName>
    <definedName name="XA235.02" localSheetId="53">'[1]Bancos Múltiples'!#REF!</definedName>
    <definedName name="XA235.02" localSheetId="64">'[1]Bancos Múltiples'!#REF!</definedName>
    <definedName name="XA235.02" localSheetId="65">'[1]Bancos Múltiples'!#REF!</definedName>
    <definedName name="XA235.02" localSheetId="73">'[1]Bancos Múltiples'!#REF!</definedName>
    <definedName name="XA235.02" localSheetId="74">'[1]Bancos Múltiples'!#REF!</definedName>
    <definedName name="XA235.02" localSheetId="0">'[1]Bancos Múltiples'!#REF!</definedName>
    <definedName name="XA235.02">'[1]Bancos Múltiples'!#REF!</definedName>
    <definedName name="XA235.03" localSheetId="1">'[1]Bancos Múltiples'!#REF!</definedName>
    <definedName name="XA235.03" localSheetId="28">'[1]Bancos Múltiples'!#REF!</definedName>
    <definedName name="XA235.03" localSheetId="29">'[1]Bancos Múltiples'!#REF!</definedName>
    <definedName name="XA235.03" localSheetId="4">'[1]Bancos Múltiples'!#REF!</definedName>
    <definedName name="XA235.03" localSheetId="43">'[1]Bancos Múltiples'!#REF!</definedName>
    <definedName name="XA235.03" localSheetId="44">'[1]Bancos Múltiples'!#REF!</definedName>
    <definedName name="XA235.03" localSheetId="52">'[1]Bancos Múltiples'!#REF!</definedName>
    <definedName name="XA235.03" localSheetId="5">'[1]Bancos Múltiples'!#REF!</definedName>
    <definedName name="XA235.03" localSheetId="53">'[1]Bancos Múltiples'!#REF!</definedName>
    <definedName name="XA235.03" localSheetId="64">'[1]Bancos Múltiples'!#REF!</definedName>
    <definedName name="XA235.03" localSheetId="65">'[1]Bancos Múltiples'!#REF!</definedName>
    <definedName name="XA235.03" localSheetId="73">'[1]Bancos Múltiples'!#REF!</definedName>
    <definedName name="XA235.03" localSheetId="74">'[1]Bancos Múltiples'!#REF!</definedName>
    <definedName name="XA235.03" localSheetId="0">'[1]Bancos Múltiples'!#REF!</definedName>
    <definedName name="XA235.03">'[1]Bancos Múltiples'!#REF!</definedName>
    <definedName name="XA235.04" localSheetId="1">'[1]Bancos Múltiples'!#REF!</definedName>
    <definedName name="XA235.04" localSheetId="28">'[1]Bancos Múltiples'!#REF!</definedName>
    <definedName name="XA235.04" localSheetId="29">'[1]Bancos Múltiples'!#REF!</definedName>
    <definedName name="XA235.04" localSheetId="4">'[1]Bancos Múltiples'!#REF!</definedName>
    <definedName name="XA235.04" localSheetId="43">'[1]Bancos Múltiples'!#REF!</definedName>
    <definedName name="XA235.04" localSheetId="44">'[1]Bancos Múltiples'!#REF!</definedName>
    <definedName name="XA235.04" localSheetId="52">'[1]Bancos Múltiples'!#REF!</definedName>
    <definedName name="XA235.04" localSheetId="5">'[1]Bancos Múltiples'!#REF!</definedName>
    <definedName name="XA235.04" localSheetId="53">'[1]Bancos Múltiples'!#REF!</definedName>
    <definedName name="XA235.04" localSheetId="64">'[1]Bancos Múltiples'!#REF!</definedName>
    <definedName name="XA235.04" localSheetId="65">'[1]Bancos Múltiples'!#REF!</definedName>
    <definedName name="XA235.04" localSheetId="73">'[1]Bancos Múltiples'!#REF!</definedName>
    <definedName name="XA235.04" localSheetId="74">'[1]Bancos Múltiples'!#REF!</definedName>
    <definedName name="XA235.04" localSheetId="0">'[1]Bancos Múltiples'!#REF!</definedName>
    <definedName name="XA235.04">'[1]Bancos Múltiples'!#REF!</definedName>
    <definedName name="XA235.05" localSheetId="1">'[1]Bancos Múltiples'!#REF!</definedName>
    <definedName name="XA235.05" localSheetId="28">'[1]Bancos Múltiples'!#REF!</definedName>
    <definedName name="XA235.05" localSheetId="29">'[1]Bancos Múltiples'!#REF!</definedName>
    <definedName name="XA235.05" localSheetId="4">'[1]Bancos Múltiples'!#REF!</definedName>
    <definedName name="XA235.05" localSheetId="43">'[1]Bancos Múltiples'!#REF!</definedName>
    <definedName name="XA235.05" localSheetId="44">'[1]Bancos Múltiples'!#REF!</definedName>
    <definedName name="XA235.05" localSheetId="52">'[1]Bancos Múltiples'!#REF!</definedName>
    <definedName name="XA235.05" localSheetId="5">'[1]Bancos Múltiples'!#REF!</definedName>
    <definedName name="XA235.05" localSheetId="53">'[1]Bancos Múltiples'!#REF!</definedName>
    <definedName name="XA235.05" localSheetId="64">'[1]Bancos Múltiples'!#REF!</definedName>
    <definedName name="XA235.05" localSheetId="65">'[1]Bancos Múltiples'!#REF!</definedName>
    <definedName name="XA235.05" localSheetId="73">'[1]Bancos Múltiples'!#REF!</definedName>
    <definedName name="XA235.05" localSheetId="74">'[1]Bancos Múltiples'!#REF!</definedName>
    <definedName name="XA235.05" localSheetId="0">'[1]Bancos Múltiples'!#REF!</definedName>
    <definedName name="XA235.05">'[1]Bancos Múltiples'!#REF!</definedName>
    <definedName name="XA235.06" localSheetId="1">'[1]Bancos Múltiples'!#REF!</definedName>
    <definedName name="XA235.06" localSheetId="28">'[1]Bancos Múltiples'!#REF!</definedName>
    <definedName name="XA235.06" localSheetId="29">'[1]Bancos Múltiples'!#REF!</definedName>
    <definedName name="XA235.06" localSheetId="4">'[1]Bancos Múltiples'!#REF!</definedName>
    <definedName name="XA235.06" localSheetId="43">'[1]Bancos Múltiples'!#REF!</definedName>
    <definedName name="XA235.06" localSheetId="44">'[1]Bancos Múltiples'!#REF!</definedName>
    <definedName name="XA235.06" localSheetId="52">'[1]Bancos Múltiples'!#REF!</definedName>
    <definedName name="XA235.06" localSheetId="5">'[1]Bancos Múltiples'!#REF!</definedName>
    <definedName name="XA235.06" localSheetId="53">'[1]Bancos Múltiples'!#REF!</definedName>
    <definedName name="XA235.06" localSheetId="64">'[1]Bancos Múltiples'!#REF!</definedName>
    <definedName name="XA235.06" localSheetId="65">'[1]Bancos Múltiples'!#REF!</definedName>
    <definedName name="XA235.06" localSheetId="73">'[1]Bancos Múltiples'!#REF!</definedName>
    <definedName name="XA235.06" localSheetId="74">'[1]Bancos Múltiples'!#REF!</definedName>
    <definedName name="XA235.06" localSheetId="0">'[1]Bancos Múltiples'!#REF!</definedName>
    <definedName name="XA235.06">'[1]Bancos Múltiples'!#REF!</definedName>
    <definedName name="XA235.07" localSheetId="1">'[1]Bancos Múltiples'!#REF!</definedName>
    <definedName name="XA235.07" localSheetId="28">'[1]Bancos Múltiples'!#REF!</definedName>
    <definedName name="XA235.07" localSheetId="29">'[1]Bancos Múltiples'!#REF!</definedName>
    <definedName name="XA235.07" localSheetId="4">'[1]Bancos Múltiples'!#REF!</definedName>
    <definedName name="XA235.07" localSheetId="43">'[1]Bancos Múltiples'!#REF!</definedName>
    <definedName name="XA235.07" localSheetId="44">'[1]Bancos Múltiples'!#REF!</definedName>
    <definedName name="XA235.07" localSheetId="52">'[1]Bancos Múltiples'!#REF!</definedName>
    <definedName name="XA235.07" localSheetId="5">'[1]Bancos Múltiples'!#REF!</definedName>
    <definedName name="XA235.07" localSheetId="53">'[1]Bancos Múltiples'!#REF!</definedName>
    <definedName name="XA235.07" localSheetId="64">'[1]Bancos Múltiples'!#REF!</definedName>
    <definedName name="XA235.07" localSheetId="65">'[1]Bancos Múltiples'!#REF!</definedName>
    <definedName name="XA235.07" localSheetId="73">'[1]Bancos Múltiples'!#REF!</definedName>
    <definedName name="XA235.07" localSheetId="74">'[1]Bancos Múltiples'!#REF!</definedName>
    <definedName name="XA235.07" localSheetId="0">'[1]Bancos Múltiples'!#REF!</definedName>
    <definedName name="XA235.07">'[1]Bancos Múltiples'!#REF!</definedName>
    <definedName name="XA235.08" localSheetId="1">'[1]Bancos Múltiples'!#REF!</definedName>
    <definedName name="XA235.08" localSheetId="28">'[1]Bancos Múltiples'!#REF!</definedName>
    <definedName name="XA235.08" localSheetId="29">'[1]Bancos Múltiples'!#REF!</definedName>
    <definedName name="XA235.08" localSheetId="4">'[1]Bancos Múltiples'!#REF!</definedName>
    <definedName name="XA235.08" localSheetId="43">'[1]Bancos Múltiples'!#REF!</definedName>
    <definedName name="XA235.08" localSheetId="44">'[1]Bancos Múltiples'!#REF!</definedName>
    <definedName name="XA235.08" localSheetId="52">'[1]Bancos Múltiples'!#REF!</definedName>
    <definedName name="XA235.08" localSheetId="5">'[1]Bancos Múltiples'!#REF!</definedName>
    <definedName name="XA235.08" localSheetId="53">'[1]Bancos Múltiples'!#REF!</definedName>
    <definedName name="XA235.08" localSheetId="64">'[1]Bancos Múltiples'!#REF!</definedName>
    <definedName name="XA235.08" localSheetId="65">'[1]Bancos Múltiples'!#REF!</definedName>
    <definedName name="XA235.08" localSheetId="73">'[1]Bancos Múltiples'!#REF!</definedName>
    <definedName name="XA235.08" localSheetId="74">'[1]Bancos Múltiples'!#REF!</definedName>
    <definedName name="XA235.08" localSheetId="0">'[1]Bancos Múltiples'!#REF!</definedName>
    <definedName name="XA235.08">'[1]Bancos Múltiples'!#REF!</definedName>
    <definedName name="XA235.09" localSheetId="1">'[1]Bancos Múltiples'!#REF!</definedName>
    <definedName name="XA235.09" localSheetId="28">'[1]Bancos Múltiples'!#REF!</definedName>
    <definedName name="XA235.09" localSheetId="29">'[1]Bancos Múltiples'!#REF!</definedName>
    <definedName name="XA235.09" localSheetId="4">'[1]Bancos Múltiples'!#REF!</definedName>
    <definedName name="XA235.09" localSheetId="43">'[1]Bancos Múltiples'!#REF!</definedName>
    <definedName name="XA235.09" localSheetId="44">'[1]Bancos Múltiples'!#REF!</definedName>
    <definedName name="XA235.09" localSheetId="52">'[1]Bancos Múltiples'!#REF!</definedName>
    <definedName name="XA235.09" localSheetId="5">'[1]Bancos Múltiples'!#REF!</definedName>
    <definedName name="XA235.09" localSheetId="53">'[1]Bancos Múltiples'!#REF!</definedName>
    <definedName name="XA235.09" localSheetId="64">'[1]Bancos Múltiples'!#REF!</definedName>
    <definedName name="XA235.09" localSheetId="65">'[1]Bancos Múltiples'!#REF!</definedName>
    <definedName name="XA235.09" localSheetId="73">'[1]Bancos Múltiples'!#REF!</definedName>
    <definedName name="XA235.09" localSheetId="74">'[1]Bancos Múltiples'!#REF!</definedName>
    <definedName name="XA235.09" localSheetId="0">'[1]Bancos Múltiples'!#REF!</definedName>
    <definedName name="XA235.09">'[1]Bancos Múltiples'!#REF!</definedName>
    <definedName name="XA235.10" localSheetId="1">'[1]Bancos Múltiples'!#REF!</definedName>
    <definedName name="XA235.10" localSheetId="28">'[1]Bancos Múltiples'!#REF!</definedName>
    <definedName name="XA235.10" localSheetId="29">'[1]Bancos Múltiples'!#REF!</definedName>
    <definedName name="XA235.10" localSheetId="4">'[1]Bancos Múltiples'!#REF!</definedName>
    <definedName name="XA235.10" localSheetId="43">'[1]Bancos Múltiples'!#REF!</definedName>
    <definedName name="XA235.10" localSheetId="44">'[1]Bancos Múltiples'!#REF!</definedName>
    <definedName name="XA235.10" localSheetId="52">'[1]Bancos Múltiples'!#REF!</definedName>
    <definedName name="XA235.10" localSheetId="5">'[1]Bancos Múltiples'!#REF!</definedName>
    <definedName name="XA235.10" localSheetId="53">'[1]Bancos Múltiples'!#REF!</definedName>
    <definedName name="XA235.10" localSheetId="64">'[1]Bancos Múltiples'!#REF!</definedName>
    <definedName name="XA235.10" localSheetId="65">'[1]Bancos Múltiples'!#REF!</definedName>
    <definedName name="XA235.10" localSheetId="73">'[1]Bancos Múltiples'!#REF!</definedName>
    <definedName name="XA235.10" localSheetId="74">'[1]Bancos Múltiples'!#REF!</definedName>
    <definedName name="XA235.10" localSheetId="0">'[1]Bancos Múltiples'!#REF!</definedName>
    <definedName name="XA235.10">'[1]Bancos Múltiples'!#REF!</definedName>
    <definedName name="XA236.00" localSheetId="1">'[1]Bancos Múltiples'!#REF!</definedName>
    <definedName name="XA236.00" localSheetId="28">'[1]Bancos Múltiples'!#REF!</definedName>
    <definedName name="XA236.00" localSheetId="29">'[1]Bancos Múltiples'!#REF!</definedName>
    <definedName name="XA236.00" localSheetId="4">'[1]Bancos Múltiples'!#REF!</definedName>
    <definedName name="XA236.00" localSheetId="43">'[1]Bancos Múltiples'!#REF!</definedName>
    <definedName name="XA236.00" localSheetId="44">'[1]Bancos Múltiples'!#REF!</definedName>
    <definedName name="XA236.00" localSheetId="52">'[1]Bancos Múltiples'!#REF!</definedName>
    <definedName name="XA236.00" localSheetId="5">'[1]Bancos Múltiples'!#REF!</definedName>
    <definedName name="XA236.00" localSheetId="53">'[1]Bancos Múltiples'!#REF!</definedName>
    <definedName name="XA236.00" localSheetId="64">'[1]Bancos Múltiples'!#REF!</definedName>
    <definedName name="XA236.00" localSheetId="65">'[1]Bancos Múltiples'!#REF!</definedName>
    <definedName name="XA236.00" localSheetId="73">'[1]Bancos Múltiples'!#REF!</definedName>
    <definedName name="XA236.00" localSheetId="74">'[1]Bancos Múltiples'!#REF!</definedName>
    <definedName name="XA236.00" localSheetId="0">'[1]Bancos Múltiples'!#REF!</definedName>
    <definedName name="XA236.00">'[1]Bancos Múltiples'!#REF!</definedName>
    <definedName name="XA236.01" localSheetId="1">'[1]Bancos Múltiples'!#REF!</definedName>
    <definedName name="XA236.01" localSheetId="28">'[1]Bancos Múltiples'!#REF!</definedName>
    <definedName name="XA236.01" localSheetId="29">'[1]Bancos Múltiples'!#REF!</definedName>
    <definedName name="XA236.01" localSheetId="4">'[1]Bancos Múltiples'!#REF!</definedName>
    <definedName name="XA236.01" localSheetId="43">'[1]Bancos Múltiples'!#REF!</definedName>
    <definedName name="XA236.01" localSheetId="44">'[1]Bancos Múltiples'!#REF!</definedName>
    <definedName name="XA236.01" localSheetId="52">'[1]Bancos Múltiples'!#REF!</definedName>
    <definedName name="XA236.01" localSheetId="5">'[1]Bancos Múltiples'!#REF!</definedName>
    <definedName name="XA236.01" localSheetId="53">'[1]Bancos Múltiples'!#REF!</definedName>
    <definedName name="XA236.01" localSheetId="64">'[1]Bancos Múltiples'!#REF!</definedName>
    <definedName name="XA236.01" localSheetId="65">'[1]Bancos Múltiples'!#REF!</definedName>
    <definedName name="XA236.01" localSheetId="73">'[1]Bancos Múltiples'!#REF!</definedName>
    <definedName name="XA236.01" localSheetId="74">'[1]Bancos Múltiples'!#REF!</definedName>
    <definedName name="XA236.01" localSheetId="0">'[1]Bancos Múltiples'!#REF!</definedName>
    <definedName name="XA236.01">'[1]Bancos Múltiples'!#REF!</definedName>
    <definedName name="XA236.02" localSheetId="1">'[1]Bancos Múltiples'!#REF!</definedName>
    <definedName name="XA236.02" localSheetId="28">'[1]Bancos Múltiples'!#REF!</definedName>
    <definedName name="XA236.02" localSheetId="29">'[1]Bancos Múltiples'!#REF!</definedName>
    <definedName name="XA236.02" localSheetId="4">'[1]Bancos Múltiples'!#REF!</definedName>
    <definedName name="XA236.02" localSheetId="43">'[1]Bancos Múltiples'!#REF!</definedName>
    <definedName name="XA236.02" localSheetId="44">'[1]Bancos Múltiples'!#REF!</definedName>
    <definedName name="XA236.02" localSheetId="52">'[1]Bancos Múltiples'!#REF!</definedName>
    <definedName name="XA236.02" localSheetId="5">'[1]Bancos Múltiples'!#REF!</definedName>
    <definedName name="XA236.02" localSheetId="53">'[1]Bancos Múltiples'!#REF!</definedName>
    <definedName name="XA236.02" localSheetId="64">'[1]Bancos Múltiples'!#REF!</definedName>
    <definedName name="XA236.02" localSheetId="65">'[1]Bancos Múltiples'!#REF!</definedName>
    <definedName name="XA236.02" localSheetId="73">'[1]Bancos Múltiples'!#REF!</definedName>
    <definedName name="XA236.02" localSheetId="74">'[1]Bancos Múltiples'!#REF!</definedName>
    <definedName name="XA236.02" localSheetId="0">'[1]Bancos Múltiples'!#REF!</definedName>
    <definedName name="XA236.02">'[1]Bancos Múltiples'!#REF!</definedName>
    <definedName name="XA236.03" localSheetId="1">'[1]Bancos Múltiples'!#REF!</definedName>
    <definedName name="XA236.03" localSheetId="28">'[1]Bancos Múltiples'!#REF!</definedName>
    <definedName name="XA236.03" localSheetId="29">'[1]Bancos Múltiples'!#REF!</definedName>
    <definedName name="XA236.03" localSheetId="4">'[1]Bancos Múltiples'!#REF!</definedName>
    <definedName name="XA236.03" localSheetId="43">'[1]Bancos Múltiples'!#REF!</definedName>
    <definedName name="XA236.03" localSheetId="44">'[1]Bancos Múltiples'!#REF!</definedName>
    <definedName name="XA236.03" localSheetId="52">'[1]Bancos Múltiples'!#REF!</definedName>
    <definedName name="XA236.03" localSheetId="5">'[1]Bancos Múltiples'!#REF!</definedName>
    <definedName name="XA236.03" localSheetId="53">'[1]Bancos Múltiples'!#REF!</definedName>
    <definedName name="XA236.03" localSheetId="64">'[1]Bancos Múltiples'!#REF!</definedName>
    <definedName name="XA236.03" localSheetId="65">'[1]Bancos Múltiples'!#REF!</definedName>
    <definedName name="XA236.03" localSheetId="73">'[1]Bancos Múltiples'!#REF!</definedName>
    <definedName name="XA236.03" localSheetId="74">'[1]Bancos Múltiples'!#REF!</definedName>
    <definedName name="XA236.03" localSheetId="0">'[1]Bancos Múltiples'!#REF!</definedName>
    <definedName name="XA236.03">'[1]Bancos Múltiples'!#REF!</definedName>
    <definedName name="XA237.00" localSheetId="1">'[1]Bancos Múltiples'!#REF!</definedName>
    <definedName name="XA237.00" localSheetId="28">'[1]Bancos Múltiples'!#REF!</definedName>
    <definedName name="XA237.00" localSheetId="29">'[1]Bancos Múltiples'!#REF!</definedName>
    <definedName name="XA237.00" localSheetId="4">'[1]Bancos Múltiples'!#REF!</definedName>
    <definedName name="XA237.00" localSheetId="43">'[1]Bancos Múltiples'!#REF!</definedName>
    <definedName name="XA237.00" localSheetId="44">'[1]Bancos Múltiples'!#REF!</definedName>
    <definedName name="XA237.00" localSheetId="52">'[1]Bancos Múltiples'!#REF!</definedName>
    <definedName name="XA237.00" localSheetId="5">'[1]Bancos Múltiples'!#REF!</definedName>
    <definedName name="XA237.00" localSheetId="53">'[1]Bancos Múltiples'!#REF!</definedName>
    <definedName name="XA237.00" localSheetId="64">'[1]Bancos Múltiples'!#REF!</definedName>
    <definedName name="XA237.00" localSheetId="65">'[1]Bancos Múltiples'!#REF!</definedName>
    <definedName name="XA237.00" localSheetId="73">'[1]Bancos Múltiples'!#REF!</definedName>
    <definedName name="XA237.00" localSheetId="74">'[1]Bancos Múltiples'!#REF!</definedName>
    <definedName name="XA237.00" localSheetId="0">'[1]Bancos Múltiples'!#REF!</definedName>
    <definedName name="XA237.00">'[1]Bancos Múltiples'!#REF!</definedName>
    <definedName name="XA237.01" localSheetId="1">'[1]Bancos Múltiples'!#REF!</definedName>
    <definedName name="XA237.01" localSheetId="28">'[1]Bancos Múltiples'!#REF!</definedName>
    <definedName name="XA237.01" localSheetId="29">'[1]Bancos Múltiples'!#REF!</definedName>
    <definedName name="XA237.01" localSheetId="4">'[1]Bancos Múltiples'!#REF!</definedName>
    <definedName name="XA237.01" localSheetId="43">'[1]Bancos Múltiples'!#REF!</definedName>
    <definedName name="XA237.01" localSheetId="44">'[1]Bancos Múltiples'!#REF!</definedName>
    <definedName name="XA237.01" localSheetId="52">'[1]Bancos Múltiples'!#REF!</definedName>
    <definedName name="XA237.01" localSheetId="5">'[1]Bancos Múltiples'!#REF!</definedName>
    <definedName name="XA237.01" localSheetId="53">'[1]Bancos Múltiples'!#REF!</definedName>
    <definedName name="XA237.01" localSheetId="64">'[1]Bancos Múltiples'!#REF!</definedName>
    <definedName name="XA237.01" localSheetId="65">'[1]Bancos Múltiples'!#REF!</definedName>
    <definedName name="XA237.01" localSheetId="73">'[1]Bancos Múltiples'!#REF!</definedName>
    <definedName name="XA237.01" localSheetId="74">'[1]Bancos Múltiples'!#REF!</definedName>
    <definedName name="XA237.01" localSheetId="0">'[1]Bancos Múltiples'!#REF!</definedName>
    <definedName name="XA237.01">'[1]Bancos Múltiples'!#REF!</definedName>
    <definedName name="XA237.02" localSheetId="1">'[1]Bancos Múltiples'!#REF!</definedName>
    <definedName name="XA237.02" localSheetId="28">'[1]Bancos Múltiples'!#REF!</definedName>
    <definedName name="XA237.02" localSheetId="29">'[1]Bancos Múltiples'!#REF!</definedName>
    <definedName name="XA237.02" localSheetId="4">'[1]Bancos Múltiples'!#REF!</definedName>
    <definedName name="XA237.02" localSheetId="43">'[1]Bancos Múltiples'!#REF!</definedName>
    <definedName name="XA237.02" localSheetId="44">'[1]Bancos Múltiples'!#REF!</definedName>
    <definedName name="XA237.02" localSheetId="52">'[1]Bancos Múltiples'!#REF!</definedName>
    <definedName name="XA237.02" localSheetId="5">'[1]Bancos Múltiples'!#REF!</definedName>
    <definedName name="XA237.02" localSheetId="53">'[1]Bancos Múltiples'!#REF!</definedName>
    <definedName name="XA237.02" localSheetId="64">'[1]Bancos Múltiples'!#REF!</definedName>
    <definedName name="XA237.02" localSheetId="65">'[1]Bancos Múltiples'!#REF!</definedName>
    <definedName name="XA237.02" localSheetId="73">'[1]Bancos Múltiples'!#REF!</definedName>
    <definedName name="XA237.02" localSheetId="74">'[1]Bancos Múltiples'!#REF!</definedName>
    <definedName name="XA237.02" localSheetId="0">'[1]Bancos Múltiples'!#REF!</definedName>
    <definedName name="XA237.02">'[1]Bancos Múltiples'!#REF!</definedName>
    <definedName name="XA237.03" localSheetId="1">'[1]Bancos Múltiples'!#REF!</definedName>
    <definedName name="XA237.03" localSheetId="28">'[1]Bancos Múltiples'!#REF!</definedName>
    <definedName name="XA237.03" localSheetId="29">'[1]Bancos Múltiples'!#REF!</definedName>
    <definedName name="XA237.03" localSheetId="4">'[1]Bancos Múltiples'!#REF!</definedName>
    <definedName name="XA237.03" localSheetId="43">'[1]Bancos Múltiples'!#REF!</definedName>
    <definedName name="XA237.03" localSheetId="44">'[1]Bancos Múltiples'!#REF!</definedName>
    <definedName name="XA237.03" localSheetId="52">'[1]Bancos Múltiples'!#REF!</definedName>
    <definedName name="XA237.03" localSheetId="5">'[1]Bancos Múltiples'!#REF!</definedName>
    <definedName name="XA237.03" localSheetId="53">'[1]Bancos Múltiples'!#REF!</definedName>
    <definedName name="XA237.03" localSheetId="64">'[1]Bancos Múltiples'!#REF!</definedName>
    <definedName name="XA237.03" localSheetId="65">'[1]Bancos Múltiples'!#REF!</definedName>
    <definedName name="XA237.03" localSheetId="73">'[1]Bancos Múltiples'!#REF!</definedName>
    <definedName name="XA237.03" localSheetId="74">'[1]Bancos Múltiples'!#REF!</definedName>
    <definedName name="XA237.03" localSheetId="0">'[1]Bancos Múltiples'!#REF!</definedName>
    <definedName name="XA237.03">'[1]Bancos Múltiples'!#REF!</definedName>
    <definedName name="XA237.04" localSheetId="1">'[1]Bancos Múltiples'!#REF!</definedName>
    <definedName name="XA237.04" localSheetId="28">'[1]Bancos Múltiples'!#REF!</definedName>
    <definedName name="XA237.04" localSheetId="29">'[1]Bancos Múltiples'!#REF!</definedName>
    <definedName name="XA237.04" localSheetId="4">'[1]Bancos Múltiples'!#REF!</definedName>
    <definedName name="XA237.04" localSheetId="43">'[1]Bancos Múltiples'!#REF!</definedName>
    <definedName name="XA237.04" localSheetId="44">'[1]Bancos Múltiples'!#REF!</definedName>
    <definedName name="XA237.04" localSheetId="52">'[1]Bancos Múltiples'!#REF!</definedName>
    <definedName name="XA237.04" localSheetId="5">'[1]Bancos Múltiples'!#REF!</definedName>
    <definedName name="XA237.04" localSheetId="53">'[1]Bancos Múltiples'!#REF!</definedName>
    <definedName name="XA237.04" localSheetId="64">'[1]Bancos Múltiples'!#REF!</definedName>
    <definedName name="XA237.04" localSheetId="65">'[1]Bancos Múltiples'!#REF!</definedName>
    <definedName name="XA237.04" localSheetId="73">'[1]Bancos Múltiples'!#REF!</definedName>
    <definedName name="XA237.04" localSheetId="74">'[1]Bancos Múltiples'!#REF!</definedName>
    <definedName name="XA237.04" localSheetId="0">'[1]Bancos Múltiples'!#REF!</definedName>
    <definedName name="XA237.04">'[1]Bancos Múltiples'!#REF!</definedName>
    <definedName name="XA237.05" localSheetId="1">'[1]Bancos Múltiples'!#REF!</definedName>
    <definedName name="XA237.05" localSheetId="28">'[1]Bancos Múltiples'!#REF!</definedName>
    <definedName name="XA237.05" localSheetId="29">'[1]Bancos Múltiples'!#REF!</definedName>
    <definedName name="XA237.05" localSheetId="4">'[1]Bancos Múltiples'!#REF!</definedName>
    <definedName name="XA237.05" localSheetId="43">'[1]Bancos Múltiples'!#REF!</definedName>
    <definedName name="XA237.05" localSheetId="44">'[1]Bancos Múltiples'!#REF!</definedName>
    <definedName name="XA237.05" localSheetId="52">'[1]Bancos Múltiples'!#REF!</definedName>
    <definedName name="XA237.05" localSheetId="5">'[1]Bancos Múltiples'!#REF!</definedName>
    <definedName name="XA237.05" localSheetId="53">'[1]Bancos Múltiples'!#REF!</definedName>
    <definedName name="XA237.05" localSheetId="64">'[1]Bancos Múltiples'!#REF!</definedName>
    <definedName name="XA237.05" localSheetId="65">'[1]Bancos Múltiples'!#REF!</definedName>
    <definedName name="XA237.05" localSheetId="73">'[1]Bancos Múltiples'!#REF!</definedName>
    <definedName name="XA237.05" localSheetId="74">'[1]Bancos Múltiples'!#REF!</definedName>
    <definedName name="XA237.05" localSheetId="0">'[1]Bancos Múltiples'!#REF!</definedName>
    <definedName name="XA237.05">'[1]Bancos Múltiples'!#REF!</definedName>
    <definedName name="XA237.06" localSheetId="1">'[1]Bancos Múltiples'!#REF!</definedName>
    <definedName name="XA237.06" localSheetId="28">'[1]Bancos Múltiples'!#REF!</definedName>
    <definedName name="XA237.06" localSheetId="29">'[1]Bancos Múltiples'!#REF!</definedName>
    <definedName name="XA237.06" localSheetId="4">'[1]Bancos Múltiples'!#REF!</definedName>
    <definedName name="XA237.06" localSheetId="43">'[1]Bancos Múltiples'!#REF!</definedName>
    <definedName name="XA237.06" localSheetId="44">'[1]Bancos Múltiples'!#REF!</definedName>
    <definedName name="XA237.06" localSheetId="52">'[1]Bancos Múltiples'!#REF!</definedName>
    <definedName name="XA237.06" localSheetId="5">'[1]Bancos Múltiples'!#REF!</definedName>
    <definedName name="XA237.06" localSheetId="53">'[1]Bancos Múltiples'!#REF!</definedName>
    <definedName name="XA237.06" localSheetId="64">'[1]Bancos Múltiples'!#REF!</definedName>
    <definedName name="XA237.06" localSheetId="65">'[1]Bancos Múltiples'!#REF!</definedName>
    <definedName name="XA237.06" localSheetId="73">'[1]Bancos Múltiples'!#REF!</definedName>
    <definedName name="XA237.06" localSheetId="74">'[1]Bancos Múltiples'!#REF!</definedName>
    <definedName name="XA237.06" localSheetId="0">'[1]Bancos Múltiples'!#REF!</definedName>
    <definedName name="XA237.06">'[1]Bancos Múltiples'!#REF!</definedName>
    <definedName name="XA237.07" localSheetId="1">'[1]Bancos Múltiples'!#REF!</definedName>
    <definedName name="XA237.07" localSheetId="28">'[1]Bancos Múltiples'!#REF!</definedName>
    <definedName name="XA237.07" localSheetId="29">'[1]Bancos Múltiples'!#REF!</definedName>
    <definedName name="XA237.07" localSheetId="4">'[1]Bancos Múltiples'!#REF!</definedName>
    <definedName name="XA237.07" localSheetId="43">'[1]Bancos Múltiples'!#REF!</definedName>
    <definedName name="XA237.07" localSheetId="44">'[1]Bancos Múltiples'!#REF!</definedName>
    <definedName name="XA237.07" localSheetId="52">'[1]Bancos Múltiples'!#REF!</definedName>
    <definedName name="XA237.07" localSheetId="5">'[1]Bancos Múltiples'!#REF!</definedName>
    <definedName name="XA237.07" localSheetId="53">'[1]Bancos Múltiples'!#REF!</definedName>
    <definedName name="XA237.07" localSheetId="64">'[1]Bancos Múltiples'!#REF!</definedName>
    <definedName name="XA237.07" localSheetId="65">'[1]Bancos Múltiples'!#REF!</definedName>
    <definedName name="XA237.07" localSheetId="73">'[1]Bancos Múltiples'!#REF!</definedName>
    <definedName name="XA237.07" localSheetId="74">'[1]Bancos Múltiples'!#REF!</definedName>
    <definedName name="XA237.07" localSheetId="0">'[1]Bancos Múltiples'!#REF!</definedName>
    <definedName name="XA237.07">'[1]Bancos Múltiples'!#REF!</definedName>
    <definedName name="XA237.08" localSheetId="1">'[1]Bancos Múltiples'!#REF!</definedName>
    <definedName name="XA237.08" localSheetId="28">'[1]Bancos Múltiples'!#REF!</definedName>
    <definedName name="XA237.08" localSheetId="29">'[1]Bancos Múltiples'!#REF!</definedName>
    <definedName name="XA237.08" localSheetId="4">'[1]Bancos Múltiples'!#REF!</definedName>
    <definedName name="XA237.08" localSheetId="43">'[1]Bancos Múltiples'!#REF!</definedName>
    <definedName name="XA237.08" localSheetId="44">'[1]Bancos Múltiples'!#REF!</definedName>
    <definedName name="XA237.08" localSheetId="52">'[1]Bancos Múltiples'!#REF!</definedName>
    <definedName name="XA237.08" localSheetId="5">'[1]Bancos Múltiples'!#REF!</definedName>
    <definedName name="XA237.08" localSheetId="53">'[1]Bancos Múltiples'!#REF!</definedName>
    <definedName name="XA237.08" localSheetId="64">'[1]Bancos Múltiples'!#REF!</definedName>
    <definedName name="XA237.08" localSheetId="65">'[1]Bancos Múltiples'!#REF!</definedName>
    <definedName name="XA237.08" localSheetId="73">'[1]Bancos Múltiples'!#REF!</definedName>
    <definedName name="XA237.08" localSheetId="74">'[1]Bancos Múltiples'!#REF!</definedName>
    <definedName name="XA237.08" localSheetId="0">'[1]Bancos Múltiples'!#REF!</definedName>
    <definedName name="XA237.08">'[1]Bancos Múltiples'!#REF!</definedName>
    <definedName name="XA237.09" localSheetId="1">'[1]Bancos Múltiples'!#REF!</definedName>
    <definedName name="XA237.09" localSheetId="28">'[1]Bancos Múltiples'!#REF!</definedName>
    <definedName name="XA237.09" localSheetId="29">'[1]Bancos Múltiples'!#REF!</definedName>
    <definedName name="XA237.09" localSheetId="4">'[1]Bancos Múltiples'!#REF!</definedName>
    <definedName name="XA237.09" localSheetId="43">'[1]Bancos Múltiples'!#REF!</definedName>
    <definedName name="XA237.09" localSheetId="44">'[1]Bancos Múltiples'!#REF!</definedName>
    <definedName name="XA237.09" localSheetId="52">'[1]Bancos Múltiples'!#REF!</definedName>
    <definedName name="XA237.09" localSheetId="5">'[1]Bancos Múltiples'!#REF!</definedName>
    <definedName name="XA237.09" localSheetId="53">'[1]Bancos Múltiples'!#REF!</definedName>
    <definedName name="XA237.09" localSheetId="64">'[1]Bancos Múltiples'!#REF!</definedName>
    <definedName name="XA237.09" localSheetId="65">'[1]Bancos Múltiples'!#REF!</definedName>
    <definedName name="XA237.09" localSheetId="73">'[1]Bancos Múltiples'!#REF!</definedName>
    <definedName name="XA237.09" localSheetId="74">'[1]Bancos Múltiples'!#REF!</definedName>
    <definedName name="XA237.09" localSheetId="0">'[1]Bancos Múltiples'!#REF!</definedName>
    <definedName name="XA237.09">'[1]Bancos Múltiples'!#REF!</definedName>
    <definedName name="XA237.10" localSheetId="1">'[1]Bancos Múltiples'!#REF!</definedName>
    <definedName name="XA237.10" localSheetId="28">'[1]Bancos Múltiples'!#REF!</definedName>
    <definedName name="XA237.10" localSheetId="29">'[1]Bancos Múltiples'!#REF!</definedName>
    <definedName name="XA237.10" localSheetId="4">'[1]Bancos Múltiples'!#REF!</definedName>
    <definedName name="XA237.10" localSheetId="43">'[1]Bancos Múltiples'!#REF!</definedName>
    <definedName name="XA237.10" localSheetId="44">'[1]Bancos Múltiples'!#REF!</definedName>
    <definedName name="XA237.10" localSheetId="52">'[1]Bancos Múltiples'!#REF!</definedName>
    <definedName name="XA237.10" localSheetId="5">'[1]Bancos Múltiples'!#REF!</definedName>
    <definedName name="XA237.10" localSheetId="53">'[1]Bancos Múltiples'!#REF!</definedName>
    <definedName name="XA237.10" localSheetId="64">'[1]Bancos Múltiples'!#REF!</definedName>
    <definedName name="XA237.10" localSheetId="65">'[1]Bancos Múltiples'!#REF!</definedName>
    <definedName name="XA237.10" localSheetId="73">'[1]Bancos Múltiples'!#REF!</definedName>
    <definedName name="XA237.10" localSheetId="74">'[1]Bancos Múltiples'!#REF!</definedName>
    <definedName name="XA237.10" localSheetId="0">'[1]Bancos Múltiples'!#REF!</definedName>
    <definedName name="XA237.10">'[1]Bancos Múltiples'!#REF!</definedName>
    <definedName name="XA237.11" localSheetId="1">'[1]Bancos Múltiples'!#REF!</definedName>
    <definedName name="XA237.11" localSheetId="28">'[1]Bancos Múltiples'!#REF!</definedName>
    <definedName name="XA237.11" localSheetId="29">'[1]Bancos Múltiples'!#REF!</definedName>
    <definedName name="XA237.11" localSheetId="4">'[1]Bancos Múltiples'!#REF!</definedName>
    <definedName name="XA237.11" localSheetId="43">'[1]Bancos Múltiples'!#REF!</definedName>
    <definedName name="XA237.11" localSheetId="44">'[1]Bancos Múltiples'!#REF!</definedName>
    <definedName name="XA237.11" localSheetId="52">'[1]Bancos Múltiples'!#REF!</definedName>
    <definedName name="XA237.11" localSheetId="5">'[1]Bancos Múltiples'!#REF!</definedName>
    <definedName name="XA237.11" localSheetId="53">'[1]Bancos Múltiples'!#REF!</definedName>
    <definedName name="XA237.11" localSheetId="64">'[1]Bancos Múltiples'!#REF!</definedName>
    <definedName name="XA237.11" localSheetId="65">'[1]Bancos Múltiples'!#REF!</definedName>
    <definedName name="XA237.11" localSheetId="73">'[1]Bancos Múltiples'!#REF!</definedName>
    <definedName name="XA237.11" localSheetId="74">'[1]Bancos Múltiples'!#REF!</definedName>
    <definedName name="XA237.11" localSheetId="0">'[1]Bancos Múltiples'!#REF!</definedName>
    <definedName name="XA237.11">'[1]Bancos Múltiples'!#REF!</definedName>
    <definedName name="XA238.00" localSheetId="1">'[1]Bancos Múltiples'!#REF!</definedName>
    <definedName name="XA238.00" localSheetId="28">'[1]Bancos Múltiples'!#REF!</definedName>
    <definedName name="XA238.00" localSheetId="29">'[1]Bancos Múltiples'!#REF!</definedName>
    <definedName name="XA238.00" localSheetId="4">'[1]Bancos Múltiples'!#REF!</definedName>
    <definedName name="XA238.00" localSheetId="43">'[1]Bancos Múltiples'!#REF!</definedName>
    <definedName name="XA238.00" localSheetId="44">'[1]Bancos Múltiples'!#REF!</definedName>
    <definedName name="XA238.00" localSheetId="52">'[1]Bancos Múltiples'!#REF!</definedName>
    <definedName name="XA238.00" localSheetId="5">'[1]Bancos Múltiples'!#REF!</definedName>
    <definedName name="XA238.00" localSheetId="53">'[1]Bancos Múltiples'!#REF!</definedName>
    <definedName name="XA238.00" localSheetId="64">'[1]Bancos Múltiples'!#REF!</definedName>
    <definedName name="XA238.00" localSheetId="65">'[1]Bancos Múltiples'!#REF!</definedName>
    <definedName name="XA238.00" localSheetId="73">'[1]Bancos Múltiples'!#REF!</definedName>
    <definedName name="XA238.00" localSheetId="74">'[1]Bancos Múltiples'!#REF!</definedName>
    <definedName name="XA238.00" localSheetId="0">'[1]Bancos Múltiples'!#REF!</definedName>
    <definedName name="XA238.00">'[1]Bancos Múltiples'!#REF!</definedName>
    <definedName name="XA238.01" localSheetId="1">'[1]Bancos Múltiples'!#REF!</definedName>
    <definedName name="XA238.01" localSheetId="28">'[1]Bancos Múltiples'!#REF!</definedName>
    <definedName name="XA238.01" localSheetId="29">'[1]Bancos Múltiples'!#REF!</definedName>
    <definedName name="XA238.01" localSheetId="4">'[1]Bancos Múltiples'!#REF!</definedName>
    <definedName name="XA238.01" localSheetId="43">'[1]Bancos Múltiples'!#REF!</definedName>
    <definedName name="XA238.01" localSheetId="44">'[1]Bancos Múltiples'!#REF!</definedName>
    <definedName name="XA238.01" localSheetId="52">'[1]Bancos Múltiples'!#REF!</definedName>
    <definedName name="XA238.01" localSheetId="5">'[1]Bancos Múltiples'!#REF!</definedName>
    <definedName name="XA238.01" localSheetId="53">'[1]Bancos Múltiples'!#REF!</definedName>
    <definedName name="XA238.01" localSheetId="64">'[1]Bancos Múltiples'!#REF!</definedName>
    <definedName name="XA238.01" localSheetId="65">'[1]Bancos Múltiples'!#REF!</definedName>
    <definedName name="XA238.01" localSheetId="73">'[1]Bancos Múltiples'!#REF!</definedName>
    <definedName name="XA238.01" localSheetId="74">'[1]Bancos Múltiples'!#REF!</definedName>
    <definedName name="XA238.01" localSheetId="0">'[1]Bancos Múltiples'!#REF!</definedName>
    <definedName name="XA238.01">'[1]Bancos Múltiples'!#REF!</definedName>
    <definedName name="XA238.02" localSheetId="1">'[1]Bancos Múltiples'!#REF!</definedName>
    <definedName name="XA238.02" localSheetId="28">'[1]Bancos Múltiples'!#REF!</definedName>
    <definedName name="XA238.02" localSheetId="29">'[1]Bancos Múltiples'!#REF!</definedName>
    <definedName name="XA238.02" localSheetId="4">'[1]Bancos Múltiples'!#REF!</definedName>
    <definedName name="XA238.02" localSheetId="43">'[1]Bancos Múltiples'!#REF!</definedName>
    <definedName name="XA238.02" localSheetId="44">'[1]Bancos Múltiples'!#REF!</definedName>
    <definedName name="XA238.02" localSheetId="52">'[1]Bancos Múltiples'!#REF!</definedName>
    <definedName name="XA238.02" localSheetId="5">'[1]Bancos Múltiples'!#REF!</definedName>
    <definedName name="XA238.02" localSheetId="53">'[1]Bancos Múltiples'!#REF!</definedName>
    <definedName name="XA238.02" localSheetId="64">'[1]Bancos Múltiples'!#REF!</definedName>
    <definedName name="XA238.02" localSheetId="65">'[1]Bancos Múltiples'!#REF!</definedName>
    <definedName name="XA238.02" localSheetId="73">'[1]Bancos Múltiples'!#REF!</definedName>
    <definedName name="XA238.02" localSheetId="74">'[1]Bancos Múltiples'!#REF!</definedName>
    <definedName name="XA238.02" localSheetId="0">'[1]Bancos Múltiples'!#REF!</definedName>
    <definedName name="XA238.02">'[1]Bancos Múltiples'!#REF!</definedName>
    <definedName name="XA238.03" localSheetId="1">'[1]Bancos Múltiples'!#REF!</definedName>
    <definedName name="XA238.03" localSheetId="28">'[1]Bancos Múltiples'!#REF!</definedName>
    <definedName name="XA238.03" localSheetId="29">'[1]Bancos Múltiples'!#REF!</definedName>
    <definedName name="XA238.03" localSheetId="4">'[1]Bancos Múltiples'!#REF!</definedName>
    <definedName name="XA238.03" localSheetId="43">'[1]Bancos Múltiples'!#REF!</definedName>
    <definedName name="XA238.03" localSheetId="44">'[1]Bancos Múltiples'!#REF!</definedName>
    <definedName name="XA238.03" localSheetId="52">'[1]Bancos Múltiples'!#REF!</definedName>
    <definedName name="XA238.03" localSheetId="5">'[1]Bancos Múltiples'!#REF!</definedName>
    <definedName name="XA238.03" localSheetId="53">'[1]Bancos Múltiples'!#REF!</definedName>
    <definedName name="XA238.03" localSheetId="64">'[1]Bancos Múltiples'!#REF!</definedName>
    <definedName name="XA238.03" localSheetId="65">'[1]Bancos Múltiples'!#REF!</definedName>
    <definedName name="XA238.03" localSheetId="73">'[1]Bancos Múltiples'!#REF!</definedName>
    <definedName name="XA238.03" localSheetId="74">'[1]Bancos Múltiples'!#REF!</definedName>
    <definedName name="XA238.03" localSheetId="0">'[1]Bancos Múltiples'!#REF!</definedName>
    <definedName name="XA238.03">'[1]Bancos Múltiples'!#REF!</definedName>
    <definedName name="XA238.04" localSheetId="1">'[1]Bancos Múltiples'!#REF!</definedName>
    <definedName name="XA238.04" localSheetId="28">'[1]Bancos Múltiples'!#REF!</definedName>
    <definedName name="XA238.04" localSheetId="29">'[1]Bancos Múltiples'!#REF!</definedName>
    <definedName name="XA238.04" localSheetId="4">'[1]Bancos Múltiples'!#REF!</definedName>
    <definedName name="XA238.04" localSheetId="43">'[1]Bancos Múltiples'!#REF!</definedName>
    <definedName name="XA238.04" localSheetId="44">'[1]Bancos Múltiples'!#REF!</definedName>
    <definedName name="XA238.04" localSheetId="52">'[1]Bancos Múltiples'!#REF!</definedName>
    <definedName name="XA238.04" localSheetId="5">'[1]Bancos Múltiples'!#REF!</definedName>
    <definedName name="XA238.04" localSheetId="53">'[1]Bancos Múltiples'!#REF!</definedName>
    <definedName name="XA238.04" localSheetId="64">'[1]Bancos Múltiples'!#REF!</definedName>
    <definedName name="XA238.04" localSheetId="65">'[1]Bancos Múltiples'!#REF!</definedName>
    <definedName name="XA238.04" localSheetId="73">'[1]Bancos Múltiples'!#REF!</definedName>
    <definedName name="XA238.04" localSheetId="74">'[1]Bancos Múltiples'!#REF!</definedName>
    <definedName name="XA238.04" localSheetId="0">'[1]Bancos Múltiples'!#REF!</definedName>
    <definedName name="XA238.04">'[1]Bancos Múltiples'!#REF!</definedName>
    <definedName name="XA238.05" localSheetId="1">'[1]Bancos Múltiples'!#REF!</definedName>
    <definedName name="XA238.05" localSheetId="28">'[1]Bancos Múltiples'!#REF!</definedName>
    <definedName name="XA238.05" localSheetId="29">'[1]Bancos Múltiples'!#REF!</definedName>
    <definedName name="XA238.05" localSheetId="4">'[1]Bancos Múltiples'!#REF!</definedName>
    <definedName name="XA238.05" localSheetId="43">'[1]Bancos Múltiples'!#REF!</definedName>
    <definedName name="XA238.05" localSheetId="44">'[1]Bancos Múltiples'!#REF!</definedName>
    <definedName name="XA238.05" localSheetId="52">'[1]Bancos Múltiples'!#REF!</definedName>
    <definedName name="XA238.05" localSheetId="5">'[1]Bancos Múltiples'!#REF!</definedName>
    <definedName name="XA238.05" localSheetId="53">'[1]Bancos Múltiples'!#REF!</definedName>
    <definedName name="XA238.05" localSheetId="64">'[1]Bancos Múltiples'!#REF!</definedName>
    <definedName name="XA238.05" localSheetId="65">'[1]Bancos Múltiples'!#REF!</definedName>
    <definedName name="XA238.05" localSheetId="73">'[1]Bancos Múltiples'!#REF!</definedName>
    <definedName name="XA238.05" localSheetId="74">'[1]Bancos Múltiples'!#REF!</definedName>
    <definedName name="XA238.05" localSheetId="0">'[1]Bancos Múltiples'!#REF!</definedName>
    <definedName name="XA238.05">'[1]Bancos Múltiples'!#REF!</definedName>
    <definedName name="XA238.06" localSheetId="1">'[1]Bancos Múltiples'!#REF!</definedName>
    <definedName name="XA238.06" localSheetId="28">'[1]Bancos Múltiples'!#REF!</definedName>
    <definedName name="XA238.06" localSheetId="29">'[1]Bancos Múltiples'!#REF!</definedName>
    <definedName name="XA238.06" localSheetId="4">'[1]Bancos Múltiples'!#REF!</definedName>
    <definedName name="XA238.06" localSheetId="43">'[1]Bancos Múltiples'!#REF!</definedName>
    <definedName name="XA238.06" localSheetId="44">'[1]Bancos Múltiples'!#REF!</definedName>
    <definedName name="XA238.06" localSheetId="52">'[1]Bancos Múltiples'!#REF!</definedName>
    <definedName name="XA238.06" localSheetId="5">'[1]Bancos Múltiples'!#REF!</definedName>
    <definedName name="XA238.06" localSheetId="53">'[1]Bancos Múltiples'!#REF!</definedName>
    <definedName name="XA238.06" localSheetId="64">'[1]Bancos Múltiples'!#REF!</definedName>
    <definedName name="XA238.06" localSheetId="65">'[1]Bancos Múltiples'!#REF!</definedName>
    <definedName name="XA238.06" localSheetId="73">'[1]Bancos Múltiples'!#REF!</definedName>
    <definedName name="XA238.06" localSheetId="74">'[1]Bancos Múltiples'!#REF!</definedName>
    <definedName name="XA238.06" localSheetId="0">'[1]Bancos Múltiples'!#REF!</definedName>
    <definedName name="XA238.06">'[1]Bancos Múltiples'!#REF!</definedName>
    <definedName name="XA238.07" localSheetId="1">'[1]Bancos Múltiples'!#REF!</definedName>
    <definedName name="XA238.07" localSheetId="28">'[1]Bancos Múltiples'!#REF!</definedName>
    <definedName name="XA238.07" localSheetId="29">'[1]Bancos Múltiples'!#REF!</definedName>
    <definedName name="XA238.07" localSheetId="4">'[1]Bancos Múltiples'!#REF!</definedName>
    <definedName name="XA238.07" localSheetId="43">'[1]Bancos Múltiples'!#REF!</definedName>
    <definedName name="XA238.07" localSheetId="44">'[1]Bancos Múltiples'!#REF!</definedName>
    <definedName name="XA238.07" localSheetId="52">'[1]Bancos Múltiples'!#REF!</definedName>
    <definedName name="XA238.07" localSheetId="5">'[1]Bancos Múltiples'!#REF!</definedName>
    <definedName name="XA238.07" localSheetId="53">'[1]Bancos Múltiples'!#REF!</definedName>
    <definedName name="XA238.07" localSheetId="64">'[1]Bancos Múltiples'!#REF!</definedName>
    <definedName name="XA238.07" localSheetId="65">'[1]Bancos Múltiples'!#REF!</definedName>
    <definedName name="XA238.07" localSheetId="73">'[1]Bancos Múltiples'!#REF!</definedName>
    <definedName name="XA238.07" localSheetId="74">'[1]Bancos Múltiples'!#REF!</definedName>
    <definedName name="XA238.07" localSheetId="0">'[1]Bancos Múltiples'!#REF!</definedName>
    <definedName name="XA238.07">'[1]Bancos Múltiples'!#REF!</definedName>
    <definedName name="XA238.08" localSheetId="1">'[1]Bancos Múltiples'!#REF!</definedName>
    <definedName name="XA238.08" localSheetId="28">'[1]Bancos Múltiples'!#REF!</definedName>
    <definedName name="XA238.08" localSheetId="29">'[1]Bancos Múltiples'!#REF!</definedName>
    <definedName name="XA238.08" localSheetId="4">'[1]Bancos Múltiples'!#REF!</definedName>
    <definedName name="XA238.08" localSheetId="43">'[1]Bancos Múltiples'!#REF!</definedName>
    <definedName name="XA238.08" localSheetId="44">'[1]Bancos Múltiples'!#REF!</definedName>
    <definedName name="XA238.08" localSheetId="52">'[1]Bancos Múltiples'!#REF!</definedName>
    <definedName name="XA238.08" localSheetId="5">'[1]Bancos Múltiples'!#REF!</definedName>
    <definedName name="XA238.08" localSheetId="53">'[1]Bancos Múltiples'!#REF!</definedName>
    <definedName name="XA238.08" localSheetId="64">'[1]Bancos Múltiples'!#REF!</definedName>
    <definedName name="XA238.08" localSheetId="65">'[1]Bancos Múltiples'!#REF!</definedName>
    <definedName name="XA238.08" localSheetId="73">'[1]Bancos Múltiples'!#REF!</definedName>
    <definedName name="XA238.08" localSheetId="74">'[1]Bancos Múltiples'!#REF!</definedName>
    <definedName name="XA238.08" localSheetId="0">'[1]Bancos Múltiples'!#REF!</definedName>
    <definedName name="XA238.08">'[1]Bancos Múltiples'!#REF!</definedName>
    <definedName name="XA240.00" localSheetId="1">'[1]Bancos Múltiples'!#REF!</definedName>
    <definedName name="XA240.00" localSheetId="28">'[1]Bancos Múltiples'!#REF!</definedName>
    <definedName name="XA240.00" localSheetId="29">'[1]Bancos Múltiples'!#REF!</definedName>
    <definedName name="XA240.00" localSheetId="4">'[1]Bancos Múltiples'!#REF!</definedName>
    <definedName name="XA240.00" localSheetId="43">'[1]Bancos Múltiples'!#REF!</definedName>
    <definedName name="XA240.00" localSheetId="44">'[1]Bancos Múltiples'!#REF!</definedName>
    <definedName name="XA240.00" localSheetId="52">'[1]Bancos Múltiples'!#REF!</definedName>
    <definedName name="XA240.00" localSheetId="5">'[1]Bancos Múltiples'!#REF!</definedName>
    <definedName name="XA240.00" localSheetId="53">'[1]Bancos Múltiples'!#REF!</definedName>
    <definedName name="XA240.00" localSheetId="64">'[1]Bancos Múltiples'!#REF!</definedName>
    <definedName name="XA240.00" localSheetId="65">'[1]Bancos Múltiples'!#REF!</definedName>
    <definedName name="XA240.00" localSheetId="73">'[1]Bancos Múltiples'!#REF!</definedName>
    <definedName name="XA240.00" localSheetId="74">'[1]Bancos Múltiples'!#REF!</definedName>
    <definedName name="XA240.00" localSheetId="0">'[1]Bancos Múltiples'!#REF!</definedName>
    <definedName name="XA240.00">'[1]Bancos Múltiples'!#REF!</definedName>
    <definedName name="XA241.00" localSheetId="1">'[1]Bancos Múltiples'!#REF!</definedName>
    <definedName name="XA241.00" localSheetId="28">'[1]Bancos Múltiples'!#REF!</definedName>
    <definedName name="XA241.00" localSheetId="29">'[1]Bancos Múltiples'!#REF!</definedName>
    <definedName name="XA241.00" localSheetId="4">'[1]Bancos Múltiples'!#REF!</definedName>
    <definedName name="XA241.00" localSheetId="43">'[1]Bancos Múltiples'!#REF!</definedName>
    <definedName name="XA241.00" localSheetId="44">'[1]Bancos Múltiples'!#REF!</definedName>
    <definedName name="XA241.00" localSheetId="52">'[1]Bancos Múltiples'!#REF!</definedName>
    <definedName name="XA241.00" localSheetId="5">'[1]Bancos Múltiples'!#REF!</definedName>
    <definedName name="XA241.00" localSheetId="53">'[1]Bancos Múltiples'!#REF!</definedName>
    <definedName name="XA241.00" localSheetId="64">'[1]Bancos Múltiples'!#REF!</definedName>
    <definedName name="XA241.00" localSheetId="65">'[1]Bancos Múltiples'!#REF!</definedName>
    <definedName name="XA241.00" localSheetId="73">'[1]Bancos Múltiples'!#REF!</definedName>
    <definedName name="XA241.00" localSheetId="74">'[1]Bancos Múltiples'!#REF!</definedName>
    <definedName name="XA241.00" localSheetId="0">'[1]Bancos Múltiples'!#REF!</definedName>
    <definedName name="XA241.00">'[1]Bancos Múltiples'!#REF!</definedName>
    <definedName name="XA241.01" localSheetId="1">'[1]Bancos Múltiples'!#REF!</definedName>
    <definedName name="XA241.01" localSheetId="28">'[1]Bancos Múltiples'!#REF!</definedName>
    <definedName name="XA241.01" localSheetId="29">'[1]Bancos Múltiples'!#REF!</definedName>
    <definedName name="XA241.01" localSheetId="4">'[1]Bancos Múltiples'!#REF!</definedName>
    <definedName name="XA241.01" localSheetId="43">'[1]Bancos Múltiples'!#REF!</definedName>
    <definedName name="XA241.01" localSheetId="44">'[1]Bancos Múltiples'!#REF!</definedName>
    <definedName name="XA241.01" localSheetId="52">'[1]Bancos Múltiples'!#REF!</definedName>
    <definedName name="XA241.01" localSheetId="5">'[1]Bancos Múltiples'!#REF!</definedName>
    <definedName name="XA241.01" localSheetId="53">'[1]Bancos Múltiples'!#REF!</definedName>
    <definedName name="XA241.01" localSheetId="64">'[1]Bancos Múltiples'!#REF!</definedName>
    <definedName name="XA241.01" localSheetId="65">'[1]Bancos Múltiples'!#REF!</definedName>
    <definedName name="XA241.01" localSheetId="73">'[1]Bancos Múltiples'!#REF!</definedName>
    <definedName name="XA241.01" localSheetId="74">'[1]Bancos Múltiples'!#REF!</definedName>
    <definedName name="XA241.01" localSheetId="0">'[1]Bancos Múltiples'!#REF!</definedName>
    <definedName name="XA241.01">'[1]Bancos Múltiples'!#REF!</definedName>
    <definedName name="XA241.02" localSheetId="1">'[1]Bancos Múltiples'!#REF!</definedName>
    <definedName name="XA241.02" localSheetId="28">'[1]Bancos Múltiples'!#REF!</definedName>
    <definedName name="XA241.02" localSheetId="29">'[1]Bancos Múltiples'!#REF!</definedName>
    <definedName name="XA241.02" localSheetId="4">'[1]Bancos Múltiples'!#REF!</definedName>
    <definedName name="XA241.02" localSheetId="43">'[1]Bancos Múltiples'!#REF!</definedName>
    <definedName name="XA241.02" localSheetId="44">'[1]Bancos Múltiples'!#REF!</definedName>
    <definedName name="XA241.02" localSheetId="52">'[1]Bancos Múltiples'!#REF!</definedName>
    <definedName name="XA241.02" localSheetId="5">'[1]Bancos Múltiples'!#REF!</definedName>
    <definedName name="XA241.02" localSheetId="53">'[1]Bancos Múltiples'!#REF!</definedName>
    <definedName name="XA241.02" localSheetId="64">'[1]Bancos Múltiples'!#REF!</definedName>
    <definedName name="XA241.02" localSheetId="65">'[1]Bancos Múltiples'!#REF!</definedName>
    <definedName name="XA241.02" localSheetId="73">'[1]Bancos Múltiples'!#REF!</definedName>
    <definedName name="XA241.02" localSheetId="74">'[1]Bancos Múltiples'!#REF!</definedName>
    <definedName name="XA241.02" localSheetId="0">'[1]Bancos Múltiples'!#REF!</definedName>
    <definedName name="XA241.02">'[1]Bancos Múltiples'!#REF!</definedName>
    <definedName name="XA241.03" localSheetId="1">'[1]Bancos Múltiples'!#REF!</definedName>
    <definedName name="XA241.03" localSheetId="28">'[1]Bancos Múltiples'!#REF!</definedName>
    <definedName name="XA241.03" localSheetId="29">'[1]Bancos Múltiples'!#REF!</definedName>
    <definedName name="XA241.03" localSheetId="4">'[1]Bancos Múltiples'!#REF!</definedName>
    <definedName name="XA241.03" localSheetId="43">'[1]Bancos Múltiples'!#REF!</definedName>
    <definedName name="XA241.03" localSheetId="44">'[1]Bancos Múltiples'!#REF!</definedName>
    <definedName name="XA241.03" localSheetId="52">'[1]Bancos Múltiples'!#REF!</definedName>
    <definedName name="XA241.03" localSheetId="5">'[1]Bancos Múltiples'!#REF!</definedName>
    <definedName name="XA241.03" localSheetId="53">'[1]Bancos Múltiples'!#REF!</definedName>
    <definedName name="XA241.03" localSheetId="64">'[1]Bancos Múltiples'!#REF!</definedName>
    <definedName name="XA241.03" localSheetId="65">'[1]Bancos Múltiples'!#REF!</definedName>
    <definedName name="XA241.03" localSheetId="73">'[1]Bancos Múltiples'!#REF!</definedName>
    <definedName name="XA241.03" localSheetId="74">'[1]Bancos Múltiples'!#REF!</definedName>
    <definedName name="XA241.03" localSheetId="0">'[1]Bancos Múltiples'!#REF!</definedName>
    <definedName name="XA241.03">'[1]Bancos Múltiples'!#REF!</definedName>
    <definedName name="XA241.04" localSheetId="1">'[1]Bancos Múltiples'!#REF!</definedName>
    <definedName name="XA241.04" localSheetId="28">'[1]Bancos Múltiples'!#REF!</definedName>
    <definedName name="XA241.04" localSheetId="29">'[1]Bancos Múltiples'!#REF!</definedName>
    <definedName name="XA241.04" localSheetId="4">'[1]Bancos Múltiples'!#REF!</definedName>
    <definedName name="XA241.04" localSheetId="43">'[1]Bancos Múltiples'!#REF!</definedName>
    <definedName name="XA241.04" localSheetId="44">'[1]Bancos Múltiples'!#REF!</definedName>
    <definedName name="XA241.04" localSheetId="52">'[1]Bancos Múltiples'!#REF!</definedName>
    <definedName name="XA241.04" localSheetId="5">'[1]Bancos Múltiples'!#REF!</definedName>
    <definedName name="XA241.04" localSheetId="53">'[1]Bancos Múltiples'!#REF!</definedName>
    <definedName name="XA241.04" localSheetId="64">'[1]Bancos Múltiples'!#REF!</definedName>
    <definedName name="XA241.04" localSheetId="65">'[1]Bancos Múltiples'!#REF!</definedName>
    <definedName name="XA241.04" localSheetId="73">'[1]Bancos Múltiples'!#REF!</definedName>
    <definedName name="XA241.04" localSheetId="74">'[1]Bancos Múltiples'!#REF!</definedName>
    <definedName name="XA241.04" localSheetId="0">'[1]Bancos Múltiples'!#REF!</definedName>
    <definedName name="XA241.04">'[1]Bancos Múltiples'!#REF!</definedName>
    <definedName name="XA241.05" localSheetId="1">'[1]Bancos Múltiples'!#REF!</definedName>
    <definedName name="XA241.05" localSheetId="28">'[1]Bancos Múltiples'!#REF!</definedName>
    <definedName name="XA241.05" localSheetId="29">'[1]Bancos Múltiples'!#REF!</definedName>
    <definedName name="XA241.05" localSheetId="4">'[1]Bancos Múltiples'!#REF!</definedName>
    <definedName name="XA241.05" localSheetId="43">'[1]Bancos Múltiples'!#REF!</definedName>
    <definedName name="XA241.05" localSheetId="44">'[1]Bancos Múltiples'!#REF!</definedName>
    <definedName name="XA241.05" localSheetId="52">'[1]Bancos Múltiples'!#REF!</definedName>
    <definedName name="XA241.05" localSheetId="5">'[1]Bancos Múltiples'!#REF!</definedName>
    <definedName name="XA241.05" localSheetId="53">'[1]Bancos Múltiples'!#REF!</definedName>
    <definedName name="XA241.05" localSheetId="64">'[1]Bancos Múltiples'!#REF!</definedName>
    <definedName name="XA241.05" localSheetId="65">'[1]Bancos Múltiples'!#REF!</definedName>
    <definedName name="XA241.05" localSheetId="73">'[1]Bancos Múltiples'!#REF!</definedName>
    <definedName name="XA241.05" localSheetId="74">'[1]Bancos Múltiples'!#REF!</definedName>
    <definedName name="XA241.05" localSheetId="0">'[1]Bancos Múltiples'!#REF!</definedName>
    <definedName name="XA241.05">'[1]Bancos Múltiples'!#REF!</definedName>
    <definedName name="XA241.06" localSheetId="1">'[1]Bancos Múltiples'!#REF!</definedName>
    <definedName name="XA241.06" localSheetId="28">'[1]Bancos Múltiples'!#REF!</definedName>
    <definedName name="XA241.06" localSheetId="29">'[1]Bancos Múltiples'!#REF!</definedName>
    <definedName name="XA241.06" localSheetId="4">'[1]Bancos Múltiples'!#REF!</definedName>
    <definedName name="XA241.06" localSheetId="43">'[1]Bancos Múltiples'!#REF!</definedName>
    <definedName name="XA241.06" localSheetId="44">'[1]Bancos Múltiples'!#REF!</definedName>
    <definedName name="XA241.06" localSheetId="52">'[1]Bancos Múltiples'!#REF!</definedName>
    <definedName name="XA241.06" localSheetId="5">'[1]Bancos Múltiples'!#REF!</definedName>
    <definedName name="XA241.06" localSheetId="53">'[1]Bancos Múltiples'!#REF!</definedName>
    <definedName name="XA241.06" localSheetId="64">'[1]Bancos Múltiples'!#REF!</definedName>
    <definedName name="XA241.06" localSheetId="65">'[1]Bancos Múltiples'!#REF!</definedName>
    <definedName name="XA241.06" localSheetId="73">'[1]Bancos Múltiples'!#REF!</definedName>
    <definedName name="XA241.06" localSheetId="74">'[1]Bancos Múltiples'!#REF!</definedName>
    <definedName name="XA241.06" localSheetId="0">'[1]Bancos Múltiples'!#REF!</definedName>
    <definedName name="XA241.06">'[1]Bancos Múltiples'!#REF!</definedName>
    <definedName name="XA241.07" localSheetId="1">'[1]Bancos Múltiples'!#REF!</definedName>
    <definedName name="XA241.07" localSheetId="28">'[1]Bancos Múltiples'!#REF!</definedName>
    <definedName name="XA241.07" localSheetId="29">'[1]Bancos Múltiples'!#REF!</definedName>
    <definedName name="XA241.07" localSheetId="4">'[1]Bancos Múltiples'!#REF!</definedName>
    <definedName name="XA241.07" localSheetId="43">'[1]Bancos Múltiples'!#REF!</definedName>
    <definedName name="XA241.07" localSheetId="44">'[1]Bancos Múltiples'!#REF!</definedName>
    <definedName name="XA241.07" localSheetId="52">'[1]Bancos Múltiples'!#REF!</definedName>
    <definedName name="XA241.07" localSheetId="5">'[1]Bancos Múltiples'!#REF!</definedName>
    <definedName name="XA241.07" localSheetId="53">'[1]Bancos Múltiples'!#REF!</definedName>
    <definedName name="XA241.07" localSheetId="64">'[1]Bancos Múltiples'!#REF!</definedName>
    <definedName name="XA241.07" localSheetId="65">'[1]Bancos Múltiples'!#REF!</definedName>
    <definedName name="XA241.07" localSheetId="73">'[1]Bancos Múltiples'!#REF!</definedName>
    <definedName name="XA241.07" localSheetId="74">'[1]Bancos Múltiples'!#REF!</definedName>
    <definedName name="XA241.07" localSheetId="0">'[1]Bancos Múltiples'!#REF!</definedName>
    <definedName name="XA241.07">'[1]Bancos Múltiples'!#REF!</definedName>
    <definedName name="XA241.08" localSheetId="1">'[1]Bancos Múltiples'!#REF!</definedName>
    <definedName name="XA241.08" localSheetId="28">'[1]Bancos Múltiples'!#REF!</definedName>
    <definedName name="XA241.08" localSheetId="29">'[1]Bancos Múltiples'!#REF!</definedName>
    <definedName name="XA241.08" localSheetId="4">'[1]Bancos Múltiples'!#REF!</definedName>
    <definedName name="XA241.08" localSheetId="43">'[1]Bancos Múltiples'!#REF!</definedName>
    <definedName name="XA241.08" localSheetId="44">'[1]Bancos Múltiples'!#REF!</definedName>
    <definedName name="XA241.08" localSheetId="52">'[1]Bancos Múltiples'!#REF!</definedName>
    <definedName name="XA241.08" localSheetId="5">'[1]Bancos Múltiples'!#REF!</definedName>
    <definedName name="XA241.08" localSheetId="53">'[1]Bancos Múltiples'!#REF!</definedName>
    <definedName name="XA241.08" localSheetId="64">'[1]Bancos Múltiples'!#REF!</definedName>
    <definedName name="XA241.08" localSheetId="65">'[1]Bancos Múltiples'!#REF!</definedName>
    <definedName name="XA241.08" localSheetId="73">'[1]Bancos Múltiples'!#REF!</definedName>
    <definedName name="XA241.08" localSheetId="74">'[1]Bancos Múltiples'!#REF!</definedName>
    <definedName name="XA241.08" localSheetId="0">'[1]Bancos Múltiples'!#REF!</definedName>
    <definedName name="XA241.08">'[1]Bancos Múltiples'!#REF!</definedName>
    <definedName name="XA241.09" localSheetId="1">'[1]Bancos Múltiples'!#REF!</definedName>
    <definedName name="XA241.09" localSheetId="28">'[1]Bancos Múltiples'!#REF!</definedName>
    <definedName name="XA241.09" localSheetId="29">'[1]Bancos Múltiples'!#REF!</definedName>
    <definedName name="XA241.09" localSheetId="4">'[1]Bancos Múltiples'!#REF!</definedName>
    <definedName name="XA241.09" localSheetId="43">'[1]Bancos Múltiples'!#REF!</definedName>
    <definedName name="XA241.09" localSheetId="44">'[1]Bancos Múltiples'!#REF!</definedName>
    <definedName name="XA241.09" localSheetId="52">'[1]Bancos Múltiples'!#REF!</definedName>
    <definedName name="XA241.09" localSheetId="5">'[1]Bancos Múltiples'!#REF!</definedName>
    <definedName name="XA241.09" localSheetId="53">'[1]Bancos Múltiples'!#REF!</definedName>
    <definedName name="XA241.09" localSheetId="64">'[1]Bancos Múltiples'!#REF!</definedName>
    <definedName name="XA241.09" localSheetId="65">'[1]Bancos Múltiples'!#REF!</definedName>
    <definedName name="XA241.09" localSheetId="73">'[1]Bancos Múltiples'!#REF!</definedName>
    <definedName name="XA241.09" localSheetId="74">'[1]Bancos Múltiples'!#REF!</definedName>
    <definedName name="XA241.09" localSheetId="0">'[1]Bancos Múltiples'!#REF!</definedName>
    <definedName name="XA241.09">'[1]Bancos Múltiples'!#REF!</definedName>
    <definedName name="XA241.10" localSheetId="1">'[1]Bancos Múltiples'!#REF!</definedName>
    <definedName name="XA241.10" localSheetId="28">'[1]Bancos Múltiples'!#REF!</definedName>
    <definedName name="XA241.10" localSheetId="29">'[1]Bancos Múltiples'!#REF!</definedName>
    <definedName name="XA241.10" localSheetId="4">'[1]Bancos Múltiples'!#REF!</definedName>
    <definedName name="XA241.10" localSheetId="43">'[1]Bancos Múltiples'!#REF!</definedName>
    <definedName name="XA241.10" localSheetId="44">'[1]Bancos Múltiples'!#REF!</definedName>
    <definedName name="XA241.10" localSheetId="52">'[1]Bancos Múltiples'!#REF!</definedName>
    <definedName name="XA241.10" localSheetId="5">'[1]Bancos Múltiples'!#REF!</definedName>
    <definedName name="XA241.10" localSheetId="53">'[1]Bancos Múltiples'!#REF!</definedName>
    <definedName name="XA241.10" localSheetId="64">'[1]Bancos Múltiples'!#REF!</definedName>
    <definedName name="XA241.10" localSheetId="65">'[1]Bancos Múltiples'!#REF!</definedName>
    <definedName name="XA241.10" localSheetId="73">'[1]Bancos Múltiples'!#REF!</definedName>
    <definedName name="XA241.10" localSheetId="74">'[1]Bancos Múltiples'!#REF!</definedName>
    <definedName name="XA241.10" localSheetId="0">'[1]Bancos Múltiples'!#REF!</definedName>
    <definedName name="XA241.10">'[1]Bancos Múltiples'!#REF!</definedName>
    <definedName name="XA241.11" localSheetId="1">'[1]Bancos Múltiples'!#REF!</definedName>
    <definedName name="XA241.11" localSheetId="28">'[1]Bancos Múltiples'!#REF!</definedName>
    <definedName name="XA241.11" localSheetId="29">'[1]Bancos Múltiples'!#REF!</definedName>
    <definedName name="XA241.11" localSheetId="4">'[1]Bancos Múltiples'!#REF!</definedName>
    <definedName name="XA241.11" localSheetId="43">'[1]Bancos Múltiples'!#REF!</definedName>
    <definedName name="XA241.11" localSheetId="44">'[1]Bancos Múltiples'!#REF!</definedName>
    <definedName name="XA241.11" localSheetId="52">'[1]Bancos Múltiples'!#REF!</definedName>
    <definedName name="XA241.11" localSheetId="5">'[1]Bancos Múltiples'!#REF!</definedName>
    <definedName name="XA241.11" localSheetId="53">'[1]Bancos Múltiples'!#REF!</definedName>
    <definedName name="XA241.11" localSheetId="64">'[1]Bancos Múltiples'!#REF!</definedName>
    <definedName name="XA241.11" localSheetId="65">'[1]Bancos Múltiples'!#REF!</definedName>
    <definedName name="XA241.11" localSheetId="73">'[1]Bancos Múltiples'!#REF!</definedName>
    <definedName name="XA241.11" localSheetId="74">'[1]Bancos Múltiples'!#REF!</definedName>
    <definedName name="XA241.11" localSheetId="0">'[1]Bancos Múltiples'!#REF!</definedName>
    <definedName name="XA241.11">'[1]Bancos Múltiples'!#REF!</definedName>
    <definedName name="XA241.99" localSheetId="1">'[1]Bancos Múltiples'!#REF!</definedName>
    <definedName name="XA241.99" localSheetId="28">'[1]Bancos Múltiples'!#REF!</definedName>
    <definedName name="XA241.99" localSheetId="29">'[1]Bancos Múltiples'!#REF!</definedName>
    <definedName name="XA241.99" localSheetId="4">'[1]Bancos Múltiples'!#REF!</definedName>
    <definedName name="XA241.99" localSheetId="43">'[1]Bancos Múltiples'!#REF!</definedName>
    <definedName name="XA241.99" localSheetId="44">'[1]Bancos Múltiples'!#REF!</definedName>
    <definedName name="XA241.99" localSheetId="52">'[1]Bancos Múltiples'!#REF!</definedName>
    <definedName name="XA241.99" localSheetId="5">'[1]Bancos Múltiples'!#REF!</definedName>
    <definedName name="XA241.99" localSheetId="53">'[1]Bancos Múltiples'!#REF!</definedName>
    <definedName name="XA241.99" localSheetId="64">'[1]Bancos Múltiples'!#REF!</definedName>
    <definedName name="XA241.99" localSheetId="65">'[1]Bancos Múltiples'!#REF!</definedName>
    <definedName name="XA241.99" localSheetId="73">'[1]Bancos Múltiples'!#REF!</definedName>
    <definedName name="XA241.99" localSheetId="74">'[1]Bancos Múltiples'!#REF!</definedName>
    <definedName name="XA241.99" localSheetId="0">'[1]Bancos Múltiples'!#REF!</definedName>
    <definedName name="XA241.99">'[1]Bancos Múltiples'!#REF!</definedName>
    <definedName name="XA242.00" localSheetId="1">'[1]Bancos Múltiples'!#REF!</definedName>
    <definedName name="XA242.00" localSheetId="28">'[1]Bancos Múltiples'!#REF!</definedName>
    <definedName name="XA242.00" localSheetId="29">'[1]Bancos Múltiples'!#REF!</definedName>
    <definedName name="XA242.00" localSheetId="4">'[1]Bancos Múltiples'!#REF!</definedName>
    <definedName name="XA242.00" localSheetId="43">'[1]Bancos Múltiples'!#REF!</definedName>
    <definedName name="XA242.00" localSheetId="44">'[1]Bancos Múltiples'!#REF!</definedName>
    <definedName name="XA242.00" localSheetId="52">'[1]Bancos Múltiples'!#REF!</definedName>
    <definedName name="XA242.00" localSheetId="5">'[1]Bancos Múltiples'!#REF!</definedName>
    <definedName name="XA242.00" localSheetId="53">'[1]Bancos Múltiples'!#REF!</definedName>
    <definedName name="XA242.00" localSheetId="64">'[1]Bancos Múltiples'!#REF!</definedName>
    <definedName name="XA242.00" localSheetId="65">'[1]Bancos Múltiples'!#REF!</definedName>
    <definedName name="XA242.00" localSheetId="73">'[1]Bancos Múltiples'!#REF!</definedName>
    <definedName name="XA242.00" localSheetId="74">'[1]Bancos Múltiples'!#REF!</definedName>
    <definedName name="XA242.00" localSheetId="0">'[1]Bancos Múltiples'!#REF!</definedName>
    <definedName name="XA242.00">'[1]Bancos Múltiples'!#REF!</definedName>
    <definedName name="XA242.01" localSheetId="1">'[1]Bancos Múltiples'!#REF!</definedName>
    <definedName name="XA242.01" localSheetId="28">'[1]Bancos Múltiples'!#REF!</definedName>
    <definedName name="XA242.01" localSheetId="29">'[1]Bancos Múltiples'!#REF!</definedName>
    <definedName name="XA242.01" localSheetId="4">'[1]Bancos Múltiples'!#REF!</definedName>
    <definedName name="XA242.01" localSheetId="43">'[1]Bancos Múltiples'!#REF!</definedName>
    <definedName name="XA242.01" localSheetId="44">'[1]Bancos Múltiples'!#REF!</definedName>
    <definedName name="XA242.01" localSheetId="52">'[1]Bancos Múltiples'!#REF!</definedName>
    <definedName name="XA242.01" localSheetId="5">'[1]Bancos Múltiples'!#REF!</definedName>
    <definedName name="XA242.01" localSheetId="53">'[1]Bancos Múltiples'!#REF!</definedName>
    <definedName name="XA242.01" localSheetId="64">'[1]Bancos Múltiples'!#REF!</definedName>
    <definedName name="XA242.01" localSheetId="65">'[1]Bancos Múltiples'!#REF!</definedName>
    <definedName name="XA242.01" localSheetId="73">'[1]Bancos Múltiples'!#REF!</definedName>
    <definedName name="XA242.01" localSheetId="74">'[1]Bancos Múltiples'!#REF!</definedName>
    <definedName name="XA242.01" localSheetId="0">'[1]Bancos Múltiples'!#REF!</definedName>
    <definedName name="XA242.01">'[1]Bancos Múltiples'!#REF!</definedName>
    <definedName name="XA242.02" localSheetId="1">'[1]Bancos Múltiples'!#REF!</definedName>
    <definedName name="XA242.02" localSheetId="28">'[1]Bancos Múltiples'!#REF!</definedName>
    <definedName name="XA242.02" localSheetId="29">'[1]Bancos Múltiples'!#REF!</definedName>
    <definedName name="XA242.02" localSheetId="4">'[1]Bancos Múltiples'!#REF!</definedName>
    <definedName name="XA242.02" localSheetId="43">'[1]Bancos Múltiples'!#REF!</definedName>
    <definedName name="XA242.02" localSheetId="44">'[1]Bancos Múltiples'!#REF!</definedName>
    <definedName name="XA242.02" localSheetId="52">'[1]Bancos Múltiples'!#REF!</definedName>
    <definedName name="XA242.02" localSheetId="5">'[1]Bancos Múltiples'!#REF!</definedName>
    <definedName name="XA242.02" localSheetId="53">'[1]Bancos Múltiples'!#REF!</definedName>
    <definedName name="XA242.02" localSheetId="64">'[1]Bancos Múltiples'!#REF!</definedName>
    <definedName name="XA242.02" localSheetId="65">'[1]Bancos Múltiples'!#REF!</definedName>
    <definedName name="XA242.02" localSheetId="73">'[1]Bancos Múltiples'!#REF!</definedName>
    <definedName name="XA242.02" localSheetId="74">'[1]Bancos Múltiples'!#REF!</definedName>
    <definedName name="XA242.02" localSheetId="0">'[1]Bancos Múltiples'!#REF!</definedName>
    <definedName name="XA242.02">'[1]Bancos Múltiples'!#REF!</definedName>
    <definedName name="XA242.03" localSheetId="1">'[1]Bancos Múltiples'!#REF!</definedName>
    <definedName name="XA242.03" localSheetId="28">'[1]Bancos Múltiples'!#REF!</definedName>
    <definedName name="XA242.03" localSheetId="29">'[1]Bancos Múltiples'!#REF!</definedName>
    <definedName name="XA242.03" localSheetId="4">'[1]Bancos Múltiples'!#REF!</definedName>
    <definedName name="XA242.03" localSheetId="43">'[1]Bancos Múltiples'!#REF!</definedName>
    <definedName name="XA242.03" localSheetId="44">'[1]Bancos Múltiples'!#REF!</definedName>
    <definedName name="XA242.03" localSheetId="52">'[1]Bancos Múltiples'!#REF!</definedName>
    <definedName name="XA242.03" localSheetId="5">'[1]Bancos Múltiples'!#REF!</definedName>
    <definedName name="XA242.03" localSheetId="53">'[1]Bancos Múltiples'!#REF!</definedName>
    <definedName name="XA242.03" localSheetId="64">'[1]Bancos Múltiples'!#REF!</definedName>
    <definedName name="XA242.03" localSheetId="65">'[1]Bancos Múltiples'!#REF!</definedName>
    <definedName name="XA242.03" localSheetId="73">'[1]Bancos Múltiples'!#REF!</definedName>
    <definedName name="XA242.03" localSheetId="74">'[1]Bancos Múltiples'!#REF!</definedName>
    <definedName name="XA242.03" localSheetId="0">'[1]Bancos Múltiples'!#REF!</definedName>
    <definedName name="XA242.03">'[1]Bancos Múltiples'!#REF!</definedName>
    <definedName name="XA242.04" localSheetId="1">'[1]Bancos Múltiples'!#REF!</definedName>
    <definedName name="XA242.04" localSheetId="28">'[1]Bancos Múltiples'!#REF!</definedName>
    <definedName name="XA242.04" localSheetId="29">'[1]Bancos Múltiples'!#REF!</definedName>
    <definedName name="XA242.04" localSheetId="4">'[1]Bancos Múltiples'!#REF!</definedName>
    <definedName name="XA242.04" localSheetId="43">'[1]Bancos Múltiples'!#REF!</definedName>
    <definedName name="XA242.04" localSheetId="44">'[1]Bancos Múltiples'!#REF!</definedName>
    <definedName name="XA242.04" localSheetId="52">'[1]Bancos Múltiples'!#REF!</definedName>
    <definedName name="XA242.04" localSheetId="5">'[1]Bancos Múltiples'!#REF!</definedName>
    <definedName name="XA242.04" localSheetId="53">'[1]Bancos Múltiples'!#REF!</definedName>
    <definedName name="XA242.04" localSheetId="64">'[1]Bancos Múltiples'!#REF!</definedName>
    <definedName name="XA242.04" localSheetId="65">'[1]Bancos Múltiples'!#REF!</definedName>
    <definedName name="XA242.04" localSheetId="73">'[1]Bancos Múltiples'!#REF!</definedName>
    <definedName name="XA242.04" localSheetId="74">'[1]Bancos Múltiples'!#REF!</definedName>
    <definedName name="XA242.04" localSheetId="0">'[1]Bancos Múltiples'!#REF!</definedName>
    <definedName name="XA242.04">'[1]Bancos Múltiples'!#REF!</definedName>
    <definedName name="XA242.05" localSheetId="1">'[1]Bancos Múltiples'!#REF!</definedName>
    <definedName name="XA242.05" localSheetId="28">'[1]Bancos Múltiples'!#REF!</definedName>
    <definedName name="XA242.05" localSheetId="29">'[1]Bancos Múltiples'!#REF!</definedName>
    <definedName name="XA242.05" localSheetId="4">'[1]Bancos Múltiples'!#REF!</definedName>
    <definedName name="XA242.05" localSheetId="43">'[1]Bancos Múltiples'!#REF!</definedName>
    <definedName name="XA242.05" localSheetId="44">'[1]Bancos Múltiples'!#REF!</definedName>
    <definedName name="XA242.05" localSheetId="52">'[1]Bancos Múltiples'!#REF!</definedName>
    <definedName name="XA242.05" localSheetId="5">'[1]Bancos Múltiples'!#REF!</definedName>
    <definedName name="XA242.05" localSheetId="53">'[1]Bancos Múltiples'!#REF!</definedName>
    <definedName name="XA242.05" localSheetId="64">'[1]Bancos Múltiples'!#REF!</definedName>
    <definedName name="XA242.05" localSheetId="65">'[1]Bancos Múltiples'!#REF!</definedName>
    <definedName name="XA242.05" localSheetId="73">'[1]Bancos Múltiples'!#REF!</definedName>
    <definedName name="XA242.05" localSheetId="74">'[1]Bancos Múltiples'!#REF!</definedName>
    <definedName name="XA242.05" localSheetId="0">'[1]Bancos Múltiples'!#REF!</definedName>
    <definedName name="XA242.05">'[1]Bancos Múltiples'!#REF!</definedName>
    <definedName name="XA242.06" localSheetId="1">'[1]Bancos Múltiples'!#REF!</definedName>
    <definedName name="XA242.06" localSheetId="28">'[1]Bancos Múltiples'!#REF!</definedName>
    <definedName name="XA242.06" localSheetId="29">'[1]Bancos Múltiples'!#REF!</definedName>
    <definedName name="XA242.06" localSheetId="4">'[1]Bancos Múltiples'!#REF!</definedName>
    <definedName name="XA242.06" localSheetId="43">'[1]Bancos Múltiples'!#REF!</definedName>
    <definedName name="XA242.06" localSheetId="44">'[1]Bancos Múltiples'!#REF!</definedName>
    <definedName name="XA242.06" localSheetId="52">'[1]Bancos Múltiples'!#REF!</definedName>
    <definedName name="XA242.06" localSheetId="5">'[1]Bancos Múltiples'!#REF!</definedName>
    <definedName name="XA242.06" localSheetId="53">'[1]Bancos Múltiples'!#REF!</definedName>
    <definedName name="XA242.06" localSheetId="64">'[1]Bancos Múltiples'!#REF!</definedName>
    <definedName name="XA242.06" localSheetId="65">'[1]Bancos Múltiples'!#REF!</definedName>
    <definedName name="XA242.06" localSheetId="73">'[1]Bancos Múltiples'!#REF!</definedName>
    <definedName name="XA242.06" localSheetId="74">'[1]Bancos Múltiples'!#REF!</definedName>
    <definedName name="XA242.06" localSheetId="0">'[1]Bancos Múltiples'!#REF!</definedName>
    <definedName name="XA242.06">'[1]Bancos Múltiples'!#REF!</definedName>
    <definedName name="XA242.07" localSheetId="1">'[1]Bancos Múltiples'!#REF!</definedName>
    <definedName name="XA242.07" localSheetId="28">'[1]Bancos Múltiples'!#REF!</definedName>
    <definedName name="XA242.07" localSheetId="29">'[1]Bancos Múltiples'!#REF!</definedName>
    <definedName name="XA242.07" localSheetId="4">'[1]Bancos Múltiples'!#REF!</definedName>
    <definedName name="XA242.07" localSheetId="43">'[1]Bancos Múltiples'!#REF!</definedName>
    <definedName name="XA242.07" localSheetId="44">'[1]Bancos Múltiples'!#REF!</definedName>
    <definedName name="XA242.07" localSheetId="52">'[1]Bancos Múltiples'!#REF!</definedName>
    <definedName name="XA242.07" localSheetId="5">'[1]Bancos Múltiples'!#REF!</definedName>
    <definedName name="XA242.07" localSheetId="53">'[1]Bancos Múltiples'!#REF!</definedName>
    <definedName name="XA242.07" localSheetId="64">'[1]Bancos Múltiples'!#REF!</definedName>
    <definedName name="XA242.07" localSheetId="65">'[1]Bancos Múltiples'!#REF!</definedName>
    <definedName name="XA242.07" localSheetId="73">'[1]Bancos Múltiples'!#REF!</definedName>
    <definedName name="XA242.07" localSheetId="74">'[1]Bancos Múltiples'!#REF!</definedName>
    <definedName name="XA242.07" localSheetId="0">'[1]Bancos Múltiples'!#REF!</definedName>
    <definedName name="XA242.07">'[1]Bancos Múltiples'!#REF!</definedName>
    <definedName name="XA242.08" localSheetId="1">'[1]Bancos Múltiples'!#REF!</definedName>
    <definedName name="XA242.08" localSheetId="28">'[1]Bancos Múltiples'!#REF!</definedName>
    <definedName name="XA242.08" localSheetId="29">'[1]Bancos Múltiples'!#REF!</definedName>
    <definedName name="XA242.08" localSheetId="4">'[1]Bancos Múltiples'!#REF!</definedName>
    <definedName name="XA242.08" localSheetId="43">'[1]Bancos Múltiples'!#REF!</definedName>
    <definedName name="XA242.08" localSheetId="44">'[1]Bancos Múltiples'!#REF!</definedName>
    <definedName name="XA242.08" localSheetId="52">'[1]Bancos Múltiples'!#REF!</definedName>
    <definedName name="XA242.08" localSheetId="5">'[1]Bancos Múltiples'!#REF!</definedName>
    <definedName name="XA242.08" localSheetId="53">'[1]Bancos Múltiples'!#REF!</definedName>
    <definedName name="XA242.08" localSheetId="64">'[1]Bancos Múltiples'!#REF!</definedName>
    <definedName name="XA242.08" localSheetId="65">'[1]Bancos Múltiples'!#REF!</definedName>
    <definedName name="XA242.08" localSheetId="73">'[1]Bancos Múltiples'!#REF!</definedName>
    <definedName name="XA242.08" localSheetId="74">'[1]Bancos Múltiples'!#REF!</definedName>
    <definedName name="XA242.08" localSheetId="0">'[1]Bancos Múltiples'!#REF!</definedName>
    <definedName name="XA242.08">'[1]Bancos Múltiples'!#REF!</definedName>
    <definedName name="XA242.09" localSheetId="1">'[1]Bancos Múltiples'!#REF!</definedName>
    <definedName name="XA242.09" localSheetId="28">'[1]Bancos Múltiples'!#REF!</definedName>
    <definedName name="XA242.09" localSheetId="29">'[1]Bancos Múltiples'!#REF!</definedName>
    <definedName name="XA242.09" localSheetId="4">'[1]Bancos Múltiples'!#REF!</definedName>
    <definedName name="XA242.09" localSheetId="43">'[1]Bancos Múltiples'!#REF!</definedName>
    <definedName name="XA242.09" localSheetId="44">'[1]Bancos Múltiples'!#REF!</definedName>
    <definedName name="XA242.09" localSheetId="52">'[1]Bancos Múltiples'!#REF!</definedName>
    <definedName name="XA242.09" localSheetId="5">'[1]Bancos Múltiples'!#REF!</definedName>
    <definedName name="XA242.09" localSheetId="53">'[1]Bancos Múltiples'!#REF!</definedName>
    <definedName name="XA242.09" localSheetId="64">'[1]Bancos Múltiples'!#REF!</definedName>
    <definedName name="XA242.09" localSheetId="65">'[1]Bancos Múltiples'!#REF!</definedName>
    <definedName name="XA242.09" localSheetId="73">'[1]Bancos Múltiples'!#REF!</definedName>
    <definedName name="XA242.09" localSheetId="74">'[1]Bancos Múltiples'!#REF!</definedName>
    <definedName name="XA242.09" localSheetId="0">'[1]Bancos Múltiples'!#REF!</definedName>
    <definedName name="XA242.09">'[1]Bancos Múltiples'!#REF!</definedName>
    <definedName name="XA242.10" localSheetId="1">'[1]Bancos Múltiples'!#REF!</definedName>
    <definedName name="XA242.10" localSheetId="28">'[1]Bancos Múltiples'!#REF!</definedName>
    <definedName name="XA242.10" localSheetId="29">'[1]Bancos Múltiples'!#REF!</definedName>
    <definedName name="XA242.10" localSheetId="4">'[1]Bancos Múltiples'!#REF!</definedName>
    <definedName name="XA242.10" localSheetId="43">'[1]Bancos Múltiples'!#REF!</definedName>
    <definedName name="XA242.10" localSheetId="44">'[1]Bancos Múltiples'!#REF!</definedName>
    <definedName name="XA242.10" localSheetId="52">'[1]Bancos Múltiples'!#REF!</definedName>
    <definedName name="XA242.10" localSheetId="5">'[1]Bancos Múltiples'!#REF!</definedName>
    <definedName name="XA242.10" localSheetId="53">'[1]Bancos Múltiples'!#REF!</definedName>
    <definedName name="XA242.10" localSheetId="64">'[1]Bancos Múltiples'!#REF!</definedName>
    <definedName name="XA242.10" localSheetId="65">'[1]Bancos Múltiples'!#REF!</definedName>
    <definedName name="XA242.10" localSheetId="73">'[1]Bancos Múltiples'!#REF!</definedName>
    <definedName name="XA242.10" localSheetId="74">'[1]Bancos Múltiples'!#REF!</definedName>
    <definedName name="XA242.10" localSheetId="0">'[1]Bancos Múltiples'!#REF!</definedName>
    <definedName name="XA242.10">'[1]Bancos Múltiples'!#REF!</definedName>
    <definedName name="XA242.11" localSheetId="1">'[1]Bancos Múltiples'!#REF!</definedName>
    <definedName name="XA242.11" localSheetId="28">'[1]Bancos Múltiples'!#REF!</definedName>
    <definedName name="XA242.11" localSheetId="29">'[1]Bancos Múltiples'!#REF!</definedName>
    <definedName name="XA242.11" localSheetId="4">'[1]Bancos Múltiples'!#REF!</definedName>
    <definedName name="XA242.11" localSheetId="43">'[1]Bancos Múltiples'!#REF!</definedName>
    <definedName name="XA242.11" localSheetId="44">'[1]Bancos Múltiples'!#REF!</definedName>
    <definedName name="XA242.11" localSheetId="52">'[1]Bancos Múltiples'!#REF!</definedName>
    <definedName name="XA242.11" localSheetId="5">'[1]Bancos Múltiples'!#REF!</definedName>
    <definedName name="XA242.11" localSheetId="53">'[1]Bancos Múltiples'!#REF!</definedName>
    <definedName name="XA242.11" localSheetId="64">'[1]Bancos Múltiples'!#REF!</definedName>
    <definedName name="XA242.11" localSheetId="65">'[1]Bancos Múltiples'!#REF!</definedName>
    <definedName name="XA242.11" localSheetId="73">'[1]Bancos Múltiples'!#REF!</definedName>
    <definedName name="XA242.11" localSheetId="74">'[1]Bancos Múltiples'!#REF!</definedName>
    <definedName name="XA242.11" localSheetId="0">'[1]Bancos Múltiples'!#REF!</definedName>
    <definedName name="XA242.11">'[1]Bancos Múltiples'!#REF!</definedName>
    <definedName name="XA242.12" localSheetId="1">'[1]Bancos Múltiples'!#REF!</definedName>
    <definedName name="XA242.12" localSheetId="28">'[1]Bancos Múltiples'!#REF!</definedName>
    <definedName name="XA242.12" localSheetId="29">'[1]Bancos Múltiples'!#REF!</definedName>
    <definedName name="XA242.12" localSheetId="4">'[1]Bancos Múltiples'!#REF!</definedName>
    <definedName name="XA242.12" localSheetId="43">'[1]Bancos Múltiples'!#REF!</definedName>
    <definedName name="XA242.12" localSheetId="44">'[1]Bancos Múltiples'!#REF!</definedName>
    <definedName name="XA242.12" localSheetId="52">'[1]Bancos Múltiples'!#REF!</definedName>
    <definedName name="XA242.12" localSheetId="5">'[1]Bancos Múltiples'!#REF!</definedName>
    <definedName name="XA242.12" localSheetId="53">'[1]Bancos Múltiples'!#REF!</definedName>
    <definedName name="XA242.12" localSheetId="64">'[1]Bancos Múltiples'!#REF!</definedName>
    <definedName name="XA242.12" localSheetId="65">'[1]Bancos Múltiples'!#REF!</definedName>
    <definedName name="XA242.12" localSheetId="73">'[1]Bancos Múltiples'!#REF!</definedName>
    <definedName name="XA242.12" localSheetId="74">'[1]Bancos Múltiples'!#REF!</definedName>
    <definedName name="XA242.12" localSheetId="0">'[1]Bancos Múltiples'!#REF!</definedName>
    <definedName name="XA242.12">'[1]Bancos Múltiples'!#REF!</definedName>
    <definedName name="XA242.99" localSheetId="1">'[1]Bancos Múltiples'!#REF!</definedName>
    <definedName name="XA242.99" localSheetId="28">'[1]Bancos Múltiples'!#REF!</definedName>
    <definedName name="XA242.99" localSheetId="29">'[1]Bancos Múltiples'!#REF!</definedName>
    <definedName name="XA242.99" localSheetId="4">'[1]Bancos Múltiples'!#REF!</definedName>
    <definedName name="XA242.99" localSheetId="43">'[1]Bancos Múltiples'!#REF!</definedName>
    <definedName name="XA242.99" localSheetId="44">'[1]Bancos Múltiples'!#REF!</definedName>
    <definedName name="XA242.99" localSheetId="52">'[1]Bancos Múltiples'!#REF!</definedName>
    <definedName name="XA242.99" localSheetId="5">'[1]Bancos Múltiples'!#REF!</definedName>
    <definedName name="XA242.99" localSheetId="53">'[1]Bancos Múltiples'!#REF!</definedName>
    <definedName name="XA242.99" localSheetId="64">'[1]Bancos Múltiples'!#REF!</definedName>
    <definedName name="XA242.99" localSheetId="65">'[1]Bancos Múltiples'!#REF!</definedName>
    <definedName name="XA242.99" localSheetId="73">'[1]Bancos Múltiples'!#REF!</definedName>
    <definedName name="XA242.99" localSheetId="74">'[1]Bancos Múltiples'!#REF!</definedName>
    <definedName name="XA242.99" localSheetId="0">'[1]Bancos Múltiples'!#REF!</definedName>
    <definedName name="XA242.99">'[1]Bancos Múltiples'!#REF!</definedName>
    <definedName name="XA243.00" localSheetId="1">'[1]Bancos Múltiples'!#REF!</definedName>
    <definedName name="XA243.00" localSheetId="28">'[1]Bancos Múltiples'!#REF!</definedName>
    <definedName name="XA243.00" localSheetId="29">'[1]Bancos Múltiples'!#REF!</definedName>
    <definedName name="XA243.00" localSheetId="4">'[1]Bancos Múltiples'!#REF!</definedName>
    <definedName name="XA243.00" localSheetId="43">'[1]Bancos Múltiples'!#REF!</definedName>
    <definedName name="XA243.00" localSheetId="44">'[1]Bancos Múltiples'!#REF!</definedName>
    <definedName name="XA243.00" localSheetId="52">'[1]Bancos Múltiples'!#REF!</definedName>
    <definedName name="XA243.00" localSheetId="5">'[1]Bancos Múltiples'!#REF!</definedName>
    <definedName name="XA243.00" localSheetId="53">'[1]Bancos Múltiples'!#REF!</definedName>
    <definedName name="XA243.00" localSheetId="64">'[1]Bancos Múltiples'!#REF!</definedName>
    <definedName name="XA243.00" localSheetId="65">'[1]Bancos Múltiples'!#REF!</definedName>
    <definedName name="XA243.00" localSheetId="73">'[1]Bancos Múltiples'!#REF!</definedName>
    <definedName name="XA243.00" localSheetId="74">'[1]Bancos Múltiples'!#REF!</definedName>
    <definedName name="XA243.00" localSheetId="0">'[1]Bancos Múltiples'!#REF!</definedName>
    <definedName name="XA243.00">'[1]Bancos Múltiples'!#REF!</definedName>
    <definedName name="XA243.01" localSheetId="1">'[1]Bancos Múltiples'!#REF!</definedName>
    <definedName name="XA243.01" localSheetId="28">'[1]Bancos Múltiples'!#REF!</definedName>
    <definedName name="XA243.01" localSheetId="29">'[1]Bancos Múltiples'!#REF!</definedName>
    <definedName name="XA243.01" localSheetId="4">'[1]Bancos Múltiples'!#REF!</definedName>
    <definedName name="XA243.01" localSheetId="43">'[1]Bancos Múltiples'!#REF!</definedName>
    <definedName name="XA243.01" localSheetId="44">'[1]Bancos Múltiples'!#REF!</definedName>
    <definedName name="XA243.01" localSheetId="52">'[1]Bancos Múltiples'!#REF!</definedName>
    <definedName name="XA243.01" localSheetId="5">'[1]Bancos Múltiples'!#REF!</definedName>
    <definedName name="XA243.01" localSheetId="53">'[1]Bancos Múltiples'!#REF!</definedName>
    <definedName name="XA243.01" localSheetId="64">'[1]Bancos Múltiples'!#REF!</definedName>
    <definedName name="XA243.01" localSheetId="65">'[1]Bancos Múltiples'!#REF!</definedName>
    <definedName name="XA243.01" localSheetId="73">'[1]Bancos Múltiples'!#REF!</definedName>
    <definedName name="XA243.01" localSheetId="74">'[1]Bancos Múltiples'!#REF!</definedName>
    <definedName name="XA243.01" localSheetId="0">'[1]Bancos Múltiples'!#REF!</definedName>
    <definedName name="XA243.01">'[1]Bancos Múltiples'!#REF!</definedName>
    <definedName name="XA243.02" localSheetId="1">'[1]Bancos Múltiples'!#REF!</definedName>
    <definedName name="XA243.02" localSheetId="28">'[1]Bancos Múltiples'!#REF!</definedName>
    <definedName name="XA243.02" localSheetId="29">'[1]Bancos Múltiples'!#REF!</definedName>
    <definedName name="XA243.02" localSheetId="4">'[1]Bancos Múltiples'!#REF!</definedName>
    <definedName name="XA243.02" localSheetId="43">'[1]Bancos Múltiples'!#REF!</definedName>
    <definedName name="XA243.02" localSheetId="44">'[1]Bancos Múltiples'!#REF!</definedName>
    <definedName name="XA243.02" localSheetId="52">'[1]Bancos Múltiples'!#REF!</definedName>
    <definedName name="XA243.02" localSheetId="5">'[1]Bancos Múltiples'!#REF!</definedName>
    <definedName name="XA243.02" localSheetId="53">'[1]Bancos Múltiples'!#REF!</definedName>
    <definedName name="XA243.02" localSheetId="64">'[1]Bancos Múltiples'!#REF!</definedName>
    <definedName name="XA243.02" localSheetId="65">'[1]Bancos Múltiples'!#REF!</definedName>
    <definedName name="XA243.02" localSheetId="73">'[1]Bancos Múltiples'!#REF!</definedName>
    <definedName name="XA243.02" localSheetId="74">'[1]Bancos Múltiples'!#REF!</definedName>
    <definedName name="XA243.02" localSheetId="0">'[1]Bancos Múltiples'!#REF!</definedName>
    <definedName name="XA243.02">'[1]Bancos Múltiples'!#REF!</definedName>
    <definedName name="XA243.03" localSheetId="1">'[1]Bancos Múltiples'!#REF!</definedName>
    <definedName name="XA243.03" localSheetId="28">'[1]Bancos Múltiples'!#REF!</definedName>
    <definedName name="XA243.03" localSheetId="29">'[1]Bancos Múltiples'!#REF!</definedName>
    <definedName name="XA243.03" localSheetId="4">'[1]Bancos Múltiples'!#REF!</definedName>
    <definedName name="XA243.03" localSheetId="43">'[1]Bancos Múltiples'!#REF!</definedName>
    <definedName name="XA243.03" localSheetId="44">'[1]Bancos Múltiples'!#REF!</definedName>
    <definedName name="XA243.03" localSheetId="52">'[1]Bancos Múltiples'!#REF!</definedName>
    <definedName name="XA243.03" localSheetId="5">'[1]Bancos Múltiples'!#REF!</definedName>
    <definedName name="XA243.03" localSheetId="53">'[1]Bancos Múltiples'!#REF!</definedName>
    <definedName name="XA243.03" localSheetId="64">'[1]Bancos Múltiples'!#REF!</definedName>
    <definedName name="XA243.03" localSheetId="65">'[1]Bancos Múltiples'!#REF!</definedName>
    <definedName name="XA243.03" localSheetId="73">'[1]Bancos Múltiples'!#REF!</definedName>
    <definedName name="XA243.03" localSheetId="74">'[1]Bancos Múltiples'!#REF!</definedName>
    <definedName name="XA243.03" localSheetId="0">'[1]Bancos Múltiples'!#REF!</definedName>
    <definedName name="XA243.03">'[1]Bancos Múltiples'!#REF!</definedName>
    <definedName name="XA243.04" localSheetId="1">'[1]Bancos Múltiples'!#REF!</definedName>
    <definedName name="XA243.04" localSheetId="28">'[1]Bancos Múltiples'!#REF!</definedName>
    <definedName name="XA243.04" localSheetId="29">'[1]Bancos Múltiples'!#REF!</definedName>
    <definedName name="XA243.04" localSheetId="4">'[1]Bancos Múltiples'!#REF!</definedName>
    <definedName name="XA243.04" localSheetId="43">'[1]Bancos Múltiples'!#REF!</definedName>
    <definedName name="XA243.04" localSheetId="44">'[1]Bancos Múltiples'!#REF!</definedName>
    <definedName name="XA243.04" localSheetId="52">'[1]Bancos Múltiples'!#REF!</definedName>
    <definedName name="XA243.04" localSheetId="5">'[1]Bancos Múltiples'!#REF!</definedName>
    <definedName name="XA243.04" localSheetId="53">'[1]Bancos Múltiples'!#REF!</definedName>
    <definedName name="XA243.04" localSheetId="64">'[1]Bancos Múltiples'!#REF!</definedName>
    <definedName name="XA243.04" localSheetId="65">'[1]Bancos Múltiples'!#REF!</definedName>
    <definedName name="XA243.04" localSheetId="73">'[1]Bancos Múltiples'!#REF!</definedName>
    <definedName name="XA243.04" localSheetId="74">'[1]Bancos Múltiples'!#REF!</definedName>
    <definedName name="XA243.04" localSheetId="0">'[1]Bancos Múltiples'!#REF!</definedName>
    <definedName name="XA243.04">'[1]Bancos Múltiples'!#REF!</definedName>
    <definedName name="XA243.05" localSheetId="1">'[1]Bancos Múltiples'!#REF!</definedName>
    <definedName name="XA243.05" localSheetId="28">'[1]Bancos Múltiples'!#REF!</definedName>
    <definedName name="XA243.05" localSheetId="29">'[1]Bancos Múltiples'!#REF!</definedName>
    <definedName name="XA243.05" localSheetId="4">'[1]Bancos Múltiples'!#REF!</definedName>
    <definedName name="XA243.05" localSheetId="43">'[1]Bancos Múltiples'!#REF!</definedName>
    <definedName name="XA243.05" localSheetId="44">'[1]Bancos Múltiples'!#REF!</definedName>
    <definedName name="XA243.05" localSheetId="52">'[1]Bancos Múltiples'!#REF!</definedName>
    <definedName name="XA243.05" localSheetId="5">'[1]Bancos Múltiples'!#REF!</definedName>
    <definedName name="XA243.05" localSheetId="53">'[1]Bancos Múltiples'!#REF!</definedName>
    <definedName name="XA243.05" localSheetId="64">'[1]Bancos Múltiples'!#REF!</definedName>
    <definedName name="XA243.05" localSheetId="65">'[1]Bancos Múltiples'!#REF!</definedName>
    <definedName name="XA243.05" localSheetId="73">'[1]Bancos Múltiples'!#REF!</definedName>
    <definedName name="XA243.05" localSheetId="74">'[1]Bancos Múltiples'!#REF!</definedName>
    <definedName name="XA243.05" localSheetId="0">'[1]Bancos Múltiples'!#REF!</definedName>
    <definedName name="XA243.05">'[1]Bancos Múltiples'!#REF!</definedName>
    <definedName name="XA243.06" localSheetId="1">'[1]Bancos Múltiples'!#REF!</definedName>
    <definedName name="XA243.06" localSheetId="28">'[1]Bancos Múltiples'!#REF!</definedName>
    <definedName name="XA243.06" localSheetId="29">'[1]Bancos Múltiples'!#REF!</definedName>
    <definedName name="XA243.06" localSheetId="4">'[1]Bancos Múltiples'!#REF!</definedName>
    <definedName name="XA243.06" localSheetId="43">'[1]Bancos Múltiples'!#REF!</definedName>
    <definedName name="XA243.06" localSheetId="44">'[1]Bancos Múltiples'!#REF!</definedName>
    <definedName name="XA243.06" localSheetId="52">'[1]Bancos Múltiples'!#REF!</definedName>
    <definedName name="XA243.06" localSheetId="5">'[1]Bancos Múltiples'!#REF!</definedName>
    <definedName name="XA243.06" localSheetId="53">'[1]Bancos Múltiples'!#REF!</definedName>
    <definedName name="XA243.06" localSheetId="64">'[1]Bancos Múltiples'!#REF!</definedName>
    <definedName name="XA243.06" localSheetId="65">'[1]Bancos Múltiples'!#REF!</definedName>
    <definedName name="XA243.06" localSheetId="73">'[1]Bancos Múltiples'!#REF!</definedName>
    <definedName name="XA243.06" localSheetId="74">'[1]Bancos Múltiples'!#REF!</definedName>
    <definedName name="XA243.06" localSheetId="0">'[1]Bancos Múltiples'!#REF!</definedName>
    <definedName name="XA243.06">'[1]Bancos Múltiples'!#REF!</definedName>
    <definedName name="XA243.07" localSheetId="1">'[1]Bancos Múltiples'!#REF!</definedName>
    <definedName name="XA243.07" localSheetId="28">'[1]Bancos Múltiples'!#REF!</definedName>
    <definedName name="XA243.07" localSheetId="29">'[1]Bancos Múltiples'!#REF!</definedName>
    <definedName name="XA243.07" localSheetId="4">'[1]Bancos Múltiples'!#REF!</definedName>
    <definedName name="XA243.07" localSheetId="43">'[1]Bancos Múltiples'!#REF!</definedName>
    <definedName name="XA243.07" localSheetId="44">'[1]Bancos Múltiples'!#REF!</definedName>
    <definedName name="XA243.07" localSheetId="52">'[1]Bancos Múltiples'!#REF!</definedName>
    <definedName name="XA243.07" localSheetId="5">'[1]Bancos Múltiples'!#REF!</definedName>
    <definedName name="XA243.07" localSheetId="53">'[1]Bancos Múltiples'!#REF!</definedName>
    <definedName name="XA243.07" localSheetId="64">'[1]Bancos Múltiples'!#REF!</definedName>
    <definedName name="XA243.07" localSheetId="65">'[1]Bancos Múltiples'!#REF!</definedName>
    <definedName name="XA243.07" localSheetId="73">'[1]Bancos Múltiples'!#REF!</definedName>
    <definedName name="XA243.07" localSheetId="74">'[1]Bancos Múltiples'!#REF!</definedName>
    <definedName name="XA243.07" localSheetId="0">'[1]Bancos Múltiples'!#REF!</definedName>
    <definedName name="XA243.07">'[1]Bancos Múltiples'!#REF!</definedName>
    <definedName name="XA243.08" localSheetId="1">'[1]Bancos Múltiples'!#REF!</definedName>
    <definedName name="XA243.08" localSheetId="28">'[1]Bancos Múltiples'!#REF!</definedName>
    <definedName name="XA243.08" localSheetId="29">'[1]Bancos Múltiples'!#REF!</definedName>
    <definedName name="XA243.08" localSheetId="4">'[1]Bancos Múltiples'!#REF!</definedName>
    <definedName name="XA243.08" localSheetId="43">'[1]Bancos Múltiples'!#REF!</definedName>
    <definedName name="XA243.08" localSheetId="44">'[1]Bancos Múltiples'!#REF!</definedName>
    <definedName name="XA243.08" localSheetId="52">'[1]Bancos Múltiples'!#REF!</definedName>
    <definedName name="XA243.08" localSheetId="5">'[1]Bancos Múltiples'!#REF!</definedName>
    <definedName name="XA243.08" localSheetId="53">'[1]Bancos Múltiples'!#REF!</definedName>
    <definedName name="XA243.08" localSheetId="64">'[1]Bancos Múltiples'!#REF!</definedName>
    <definedName name="XA243.08" localSheetId="65">'[1]Bancos Múltiples'!#REF!</definedName>
    <definedName name="XA243.08" localSheetId="73">'[1]Bancos Múltiples'!#REF!</definedName>
    <definedName name="XA243.08" localSheetId="74">'[1]Bancos Múltiples'!#REF!</definedName>
    <definedName name="XA243.08" localSheetId="0">'[1]Bancos Múltiples'!#REF!</definedName>
    <definedName name="XA243.08">'[1]Bancos Múltiples'!#REF!</definedName>
    <definedName name="XA243.99" localSheetId="1">'[1]Bancos Múltiples'!#REF!</definedName>
    <definedName name="XA243.99" localSheetId="28">'[1]Bancos Múltiples'!#REF!</definedName>
    <definedName name="XA243.99" localSheetId="29">'[1]Bancos Múltiples'!#REF!</definedName>
    <definedName name="XA243.99" localSheetId="4">'[1]Bancos Múltiples'!#REF!</definedName>
    <definedName name="XA243.99" localSheetId="43">'[1]Bancos Múltiples'!#REF!</definedName>
    <definedName name="XA243.99" localSheetId="44">'[1]Bancos Múltiples'!#REF!</definedName>
    <definedName name="XA243.99" localSheetId="52">'[1]Bancos Múltiples'!#REF!</definedName>
    <definedName name="XA243.99" localSheetId="5">'[1]Bancos Múltiples'!#REF!</definedName>
    <definedName name="XA243.99" localSheetId="53">'[1]Bancos Múltiples'!#REF!</definedName>
    <definedName name="XA243.99" localSheetId="64">'[1]Bancos Múltiples'!#REF!</definedName>
    <definedName name="XA243.99" localSheetId="65">'[1]Bancos Múltiples'!#REF!</definedName>
    <definedName name="XA243.99" localSheetId="73">'[1]Bancos Múltiples'!#REF!</definedName>
    <definedName name="XA243.99" localSheetId="74">'[1]Bancos Múltiples'!#REF!</definedName>
    <definedName name="XA243.99" localSheetId="0">'[1]Bancos Múltiples'!#REF!</definedName>
    <definedName name="XA243.99">'[1]Bancos Múltiples'!#REF!</definedName>
    <definedName name="XA244.00" localSheetId="1">'[1]Bancos Múltiples'!#REF!</definedName>
    <definedName name="XA244.00" localSheetId="28">'[1]Bancos Múltiples'!#REF!</definedName>
    <definedName name="XA244.00" localSheetId="29">'[1]Bancos Múltiples'!#REF!</definedName>
    <definedName name="XA244.00" localSheetId="4">'[1]Bancos Múltiples'!#REF!</definedName>
    <definedName name="XA244.00" localSheetId="43">'[1]Bancos Múltiples'!#REF!</definedName>
    <definedName name="XA244.00" localSheetId="44">'[1]Bancos Múltiples'!#REF!</definedName>
    <definedName name="XA244.00" localSheetId="52">'[1]Bancos Múltiples'!#REF!</definedName>
    <definedName name="XA244.00" localSheetId="5">'[1]Bancos Múltiples'!#REF!</definedName>
    <definedName name="XA244.00" localSheetId="53">'[1]Bancos Múltiples'!#REF!</definedName>
    <definedName name="XA244.00" localSheetId="64">'[1]Bancos Múltiples'!#REF!</definedName>
    <definedName name="XA244.00" localSheetId="65">'[1]Bancos Múltiples'!#REF!</definedName>
    <definedName name="XA244.00" localSheetId="73">'[1]Bancos Múltiples'!#REF!</definedName>
    <definedName name="XA244.00" localSheetId="74">'[1]Bancos Múltiples'!#REF!</definedName>
    <definedName name="XA244.00" localSheetId="0">'[1]Bancos Múltiples'!#REF!</definedName>
    <definedName name="XA244.00">'[1]Bancos Múltiples'!#REF!</definedName>
    <definedName name="XA244.01" localSheetId="1">'[1]Bancos Múltiples'!#REF!</definedName>
    <definedName name="XA244.01" localSheetId="28">'[1]Bancos Múltiples'!#REF!</definedName>
    <definedName name="XA244.01" localSheetId="29">'[1]Bancos Múltiples'!#REF!</definedName>
    <definedName name="XA244.01" localSheetId="4">'[1]Bancos Múltiples'!#REF!</definedName>
    <definedName name="XA244.01" localSheetId="43">'[1]Bancos Múltiples'!#REF!</definedName>
    <definedName name="XA244.01" localSheetId="44">'[1]Bancos Múltiples'!#REF!</definedName>
    <definedName name="XA244.01" localSheetId="52">'[1]Bancos Múltiples'!#REF!</definedName>
    <definedName name="XA244.01" localSheetId="5">'[1]Bancos Múltiples'!#REF!</definedName>
    <definedName name="XA244.01" localSheetId="53">'[1]Bancos Múltiples'!#REF!</definedName>
    <definedName name="XA244.01" localSheetId="64">'[1]Bancos Múltiples'!#REF!</definedName>
    <definedName name="XA244.01" localSheetId="65">'[1]Bancos Múltiples'!#REF!</definedName>
    <definedName name="XA244.01" localSheetId="73">'[1]Bancos Múltiples'!#REF!</definedName>
    <definedName name="XA244.01" localSheetId="74">'[1]Bancos Múltiples'!#REF!</definedName>
    <definedName name="XA244.01" localSheetId="0">'[1]Bancos Múltiples'!#REF!</definedName>
    <definedName name="XA244.01">'[1]Bancos Múltiples'!#REF!</definedName>
    <definedName name="XA244.02" localSheetId="1">'[1]Bancos Múltiples'!#REF!</definedName>
    <definedName name="XA244.02" localSheetId="28">'[1]Bancos Múltiples'!#REF!</definedName>
    <definedName name="XA244.02" localSheetId="29">'[1]Bancos Múltiples'!#REF!</definedName>
    <definedName name="XA244.02" localSheetId="4">'[1]Bancos Múltiples'!#REF!</definedName>
    <definedName name="XA244.02" localSheetId="43">'[1]Bancos Múltiples'!#REF!</definedName>
    <definedName name="XA244.02" localSheetId="44">'[1]Bancos Múltiples'!#REF!</definedName>
    <definedName name="XA244.02" localSheetId="52">'[1]Bancos Múltiples'!#REF!</definedName>
    <definedName name="XA244.02" localSheetId="5">'[1]Bancos Múltiples'!#REF!</definedName>
    <definedName name="XA244.02" localSheetId="53">'[1]Bancos Múltiples'!#REF!</definedName>
    <definedName name="XA244.02" localSheetId="64">'[1]Bancos Múltiples'!#REF!</definedName>
    <definedName name="XA244.02" localSheetId="65">'[1]Bancos Múltiples'!#REF!</definedName>
    <definedName name="XA244.02" localSheetId="73">'[1]Bancos Múltiples'!#REF!</definedName>
    <definedName name="XA244.02" localSheetId="74">'[1]Bancos Múltiples'!#REF!</definedName>
    <definedName name="XA244.02" localSheetId="0">'[1]Bancos Múltiples'!#REF!</definedName>
    <definedName name="XA244.02">'[1]Bancos Múltiples'!#REF!</definedName>
    <definedName name="XA244.03" localSheetId="1">'[1]Bancos Múltiples'!#REF!</definedName>
    <definedName name="XA244.03" localSheetId="28">'[1]Bancos Múltiples'!#REF!</definedName>
    <definedName name="XA244.03" localSheetId="29">'[1]Bancos Múltiples'!#REF!</definedName>
    <definedName name="XA244.03" localSheetId="4">'[1]Bancos Múltiples'!#REF!</definedName>
    <definedName name="XA244.03" localSheetId="43">'[1]Bancos Múltiples'!#REF!</definedName>
    <definedName name="XA244.03" localSheetId="44">'[1]Bancos Múltiples'!#REF!</definedName>
    <definedName name="XA244.03" localSheetId="52">'[1]Bancos Múltiples'!#REF!</definedName>
    <definedName name="XA244.03" localSheetId="5">'[1]Bancos Múltiples'!#REF!</definedName>
    <definedName name="XA244.03" localSheetId="53">'[1]Bancos Múltiples'!#REF!</definedName>
    <definedName name="XA244.03" localSheetId="64">'[1]Bancos Múltiples'!#REF!</definedName>
    <definedName name="XA244.03" localSheetId="65">'[1]Bancos Múltiples'!#REF!</definedName>
    <definedName name="XA244.03" localSheetId="73">'[1]Bancos Múltiples'!#REF!</definedName>
    <definedName name="XA244.03" localSheetId="74">'[1]Bancos Múltiples'!#REF!</definedName>
    <definedName name="XA244.03" localSheetId="0">'[1]Bancos Múltiples'!#REF!</definedName>
    <definedName name="XA244.03">'[1]Bancos Múltiples'!#REF!</definedName>
    <definedName name="XA244.04" localSheetId="1">'[1]Bancos Múltiples'!#REF!</definedName>
    <definedName name="XA244.04" localSheetId="28">'[1]Bancos Múltiples'!#REF!</definedName>
    <definedName name="XA244.04" localSheetId="29">'[1]Bancos Múltiples'!#REF!</definedName>
    <definedName name="XA244.04" localSheetId="4">'[1]Bancos Múltiples'!#REF!</definedName>
    <definedName name="XA244.04" localSheetId="43">'[1]Bancos Múltiples'!#REF!</definedName>
    <definedName name="XA244.04" localSheetId="44">'[1]Bancos Múltiples'!#REF!</definedName>
    <definedName name="XA244.04" localSheetId="52">'[1]Bancos Múltiples'!#REF!</definedName>
    <definedName name="XA244.04" localSheetId="5">'[1]Bancos Múltiples'!#REF!</definedName>
    <definedName name="XA244.04" localSheetId="53">'[1]Bancos Múltiples'!#REF!</definedName>
    <definedName name="XA244.04" localSheetId="64">'[1]Bancos Múltiples'!#REF!</definedName>
    <definedName name="XA244.04" localSheetId="65">'[1]Bancos Múltiples'!#REF!</definedName>
    <definedName name="XA244.04" localSheetId="73">'[1]Bancos Múltiples'!#REF!</definedName>
    <definedName name="XA244.04" localSheetId="74">'[1]Bancos Múltiples'!#REF!</definedName>
    <definedName name="XA244.04" localSheetId="0">'[1]Bancos Múltiples'!#REF!</definedName>
    <definedName name="XA244.04">'[1]Bancos Múltiples'!#REF!</definedName>
    <definedName name="XA244.05" localSheetId="1">'[1]Bancos Múltiples'!#REF!</definedName>
    <definedName name="XA244.05" localSheetId="28">'[1]Bancos Múltiples'!#REF!</definedName>
    <definedName name="XA244.05" localSheetId="29">'[1]Bancos Múltiples'!#REF!</definedName>
    <definedName name="XA244.05" localSheetId="4">'[1]Bancos Múltiples'!#REF!</definedName>
    <definedName name="XA244.05" localSheetId="43">'[1]Bancos Múltiples'!#REF!</definedName>
    <definedName name="XA244.05" localSheetId="44">'[1]Bancos Múltiples'!#REF!</definedName>
    <definedName name="XA244.05" localSheetId="52">'[1]Bancos Múltiples'!#REF!</definedName>
    <definedName name="XA244.05" localSheetId="5">'[1]Bancos Múltiples'!#REF!</definedName>
    <definedName name="XA244.05" localSheetId="53">'[1]Bancos Múltiples'!#REF!</definedName>
    <definedName name="XA244.05" localSheetId="64">'[1]Bancos Múltiples'!#REF!</definedName>
    <definedName name="XA244.05" localSheetId="65">'[1]Bancos Múltiples'!#REF!</definedName>
    <definedName name="XA244.05" localSheetId="73">'[1]Bancos Múltiples'!#REF!</definedName>
    <definedName name="XA244.05" localSheetId="74">'[1]Bancos Múltiples'!#REF!</definedName>
    <definedName name="XA244.05" localSheetId="0">'[1]Bancos Múltiples'!#REF!</definedName>
    <definedName name="XA244.05">'[1]Bancos Múltiples'!#REF!</definedName>
    <definedName name="XA244.06" localSheetId="1">'[1]Bancos Múltiples'!#REF!</definedName>
    <definedName name="XA244.06" localSheetId="28">'[1]Bancos Múltiples'!#REF!</definedName>
    <definedName name="XA244.06" localSheetId="29">'[1]Bancos Múltiples'!#REF!</definedName>
    <definedName name="XA244.06" localSheetId="4">'[1]Bancos Múltiples'!#REF!</definedName>
    <definedName name="XA244.06" localSheetId="43">'[1]Bancos Múltiples'!#REF!</definedName>
    <definedName name="XA244.06" localSheetId="44">'[1]Bancos Múltiples'!#REF!</definedName>
    <definedName name="XA244.06" localSheetId="52">'[1]Bancos Múltiples'!#REF!</definedName>
    <definedName name="XA244.06" localSheetId="5">'[1]Bancos Múltiples'!#REF!</definedName>
    <definedName name="XA244.06" localSheetId="53">'[1]Bancos Múltiples'!#REF!</definedName>
    <definedName name="XA244.06" localSheetId="64">'[1]Bancos Múltiples'!#REF!</definedName>
    <definedName name="XA244.06" localSheetId="65">'[1]Bancos Múltiples'!#REF!</definedName>
    <definedName name="XA244.06" localSheetId="73">'[1]Bancos Múltiples'!#REF!</definedName>
    <definedName name="XA244.06" localSheetId="74">'[1]Bancos Múltiples'!#REF!</definedName>
    <definedName name="XA244.06" localSheetId="0">'[1]Bancos Múltiples'!#REF!</definedName>
    <definedName name="XA244.06">'[1]Bancos Múltiples'!#REF!</definedName>
    <definedName name="XA244.99" localSheetId="1">'[1]Bancos Múltiples'!#REF!</definedName>
    <definedName name="XA244.99" localSheetId="28">'[1]Bancos Múltiples'!#REF!</definedName>
    <definedName name="XA244.99" localSheetId="29">'[1]Bancos Múltiples'!#REF!</definedName>
    <definedName name="XA244.99" localSheetId="4">'[1]Bancos Múltiples'!#REF!</definedName>
    <definedName name="XA244.99" localSheetId="43">'[1]Bancos Múltiples'!#REF!</definedName>
    <definedName name="XA244.99" localSheetId="44">'[1]Bancos Múltiples'!#REF!</definedName>
    <definedName name="XA244.99" localSheetId="52">'[1]Bancos Múltiples'!#REF!</definedName>
    <definedName name="XA244.99" localSheetId="5">'[1]Bancos Múltiples'!#REF!</definedName>
    <definedName name="XA244.99" localSheetId="53">'[1]Bancos Múltiples'!#REF!</definedName>
    <definedName name="XA244.99" localSheetId="64">'[1]Bancos Múltiples'!#REF!</definedName>
    <definedName name="XA244.99" localSheetId="65">'[1]Bancos Múltiples'!#REF!</definedName>
    <definedName name="XA244.99" localSheetId="73">'[1]Bancos Múltiples'!#REF!</definedName>
    <definedName name="XA244.99" localSheetId="74">'[1]Bancos Múltiples'!#REF!</definedName>
    <definedName name="XA244.99" localSheetId="0">'[1]Bancos Múltiples'!#REF!</definedName>
    <definedName name="XA244.99">'[1]Bancos Múltiples'!#REF!</definedName>
    <definedName name="XA248.00" localSheetId="1">'[1]Bancos Múltiples'!#REF!</definedName>
    <definedName name="XA248.00" localSheetId="28">'[1]Bancos Múltiples'!#REF!</definedName>
    <definedName name="XA248.00" localSheetId="29">'[1]Bancos Múltiples'!#REF!</definedName>
    <definedName name="XA248.00" localSheetId="4">'[1]Bancos Múltiples'!#REF!</definedName>
    <definedName name="XA248.00" localSheetId="43">'[1]Bancos Múltiples'!#REF!</definedName>
    <definedName name="XA248.00" localSheetId="44">'[1]Bancos Múltiples'!#REF!</definedName>
    <definedName name="XA248.00" localSheetId="52">'[1]Bancos Múltiples'!#REF!</definedName>
    <definedName name="XA248.00" localSheetId="5">'[1]Bancos Múltiples'!#REF!</definedName>
    <definedName name="XA248.00" localSheetId="53">'[1]Bancos Múltiples'!#REF!</definedName>
    <definedName name="XA248.00" localSheetId="64">'[1]Bancos Múltiples'!#REF!</definedName>
    <definedName name="XA248.00" localSheetId="65">'[1]Bancos Múltiples'!#REF!</definedName>
    <definedName name="XA248.00" localSheetId="73">'[1]Bancos Múltiples'!#REF!</definedName>
    <definedName name="XA248.00" localSheetId="74">'[1]Bancos Múltiples'!#REF!</definedName>
    <definedName name="XA248.00" localSheetId="0">'[1]Bancos Múltiples'!#REF!</definedName>
    <definedName name="XA248.00">'[1]Bancos Múltiples'!#REF!</definedName>
    <definedName name="XA248.01" localSheetId="1">'[1]Bancos Múltiples'!#REF!</definedName>
    <definedName name="XA248.01" localSheetId="28">'[1]Bancos Múltiples'!#REF!</definedName>
    <definedName name="XA248.01" localSheetId="29">'[1]Bancos Múltiples'!#REF!</definedName>
    <definedName name="XA248.01" localSheetId="4">'[1]Bancos Múltiples'!#REF!</definedName>
    <definedName name="XA248.01" localSheetId="43">'[1]Bancos Múltiples'!#REF!</definedName>
    <definedName name="XA248.01" localSheetId="44">'[1]Bancos Múltiples'!#REF!</definedName>
    <definedName name="XA248.01" localSheetId="52">'[1]Bancos Múltiples'!#REF!</definedName>
    <definedName name="XA248.01" localSheetId="5">'[1]Bancos Múltiples'!#REF!</definedName>
    <definedName name="XA248.01" localSheetId="53">'[1]Bancos Múltiples'!#REF!</definedName>
    <definedName name="XA248.01" localSheetId="64">'[1]Bancos Múltiples'!#REF!</definedName>
    <definedName name="XA248.01" localSheetId="65">'[1]Bancos Múltiples'!#REF!</definedName>
    <definedName name="XA248.01" localSheetId="73">'[1]Bancos Múltiples'!#REF!</definedName>
    <definedName name="XA248.01" localSheetId="74">'[1]Bancos Múltiples'!#REF!</definedName>
    <definedName name="XA248.01" localSheetId="0">'[1]Bancos Múltiples'!#REF!</definedName>
    <definedName name="XA248.01">'[1]Bancos Múltiples'!#REF!</definedName>
    <definedName name="XA248.10" localSheetId="1">'[1]Bancos Múltiples'!#REF!</definedName>
    <definedName name="XA248.10" localSheetId="28">'[1]Bancos Múltiples'!#REF!</definedName>
    <definedName name="XA248.10" localSheetId="29">'[1]Bancos Múltiples'!#REF!</definedName>
    <definedName name="XA248.10" localSheetId="4">'[1]Bancos Múltiples'!#REF!</definedName>
    <definedName name="XA248.10" localSheetId="43">'[1]Bancos Múltiples'!#REF!</definedName>
    <definedName name="XA248.10" localSheetId="44">'[1]Bancos Múltiples'!#REF!</definedName>
    <definedName name="XA248.10" localSheetId="52">'[1]Bancos Múltiples'!#REF!</definedName>
    <definedName name="XA248.10" localSheetId="5">'[1]Bancos Múltiples'!#REF!</definedName>
    <definedName name="XA248.10" localSheetId="53">'[1]Bancos Múltiples'!#REF!</definedName>
    <definedName name="XA248.10" localSheetId="64">'[1]Bancos Múltiples'!#REF!</definedName>
    <definedName name="XA248.10" localSheetId="65">'[1]Bancos Múltiples'!#REF!</definedName>
    <definedName name="XA248.10" localSheetId="73">'[1]Bancos Múltiples'!#REF!</definedName>
    <definedName name="XA248.10" localSheetId="74">'[1]Bancos Múltiples'!#REF!</definedName>
    <definedName name="XA248.10" localSheetId="0">'[1]Bancos Múltiples'!#REF!</definedName>
    <definedName name="XA248.10">'[1]Bancos Múltiples'!#REF!</definedName>
    <definedName name="XA250.00" localSheetId="1">'[1]Bancos Múltiples'!#REF!</definedName>
    <definedName name="XA250.00" localSheetId="28">'[1]Bancos Múltiples'!#REF!</definedName>
    <definedName name="XA250.00" localSheetId="29">'[1]Bancos Múltiples'!#REF!</definedName>
    <definedName name="XA250.00" localSheetId="4">'[1]Bancos Múltiples'!#REF!</definedName>
    <definedName name="XA250.00" localSheetId="43">'[1]Bancos Múltiples'!#REF!</definedName>
    <definedName name="XA250.00" localSheetId="44">'[1]Bancos Múltiples'!#REF!</definedName>
    <definedName name="XA250.00" localSheetId="52">'[1]Bancos Múltiples'!#REF!</definedName>
    <definedName name="XA250.00" localSheetId="5">'[1]Bancos Múltiples'!#REF!</definedName>
    <definedName name="XA250.00" localSheetId="53">'[1]Bancos Múltiples'!#REF!</definedName>
    <definedName name="XA250.00" localSheetId="64">'[1]Bancos Múltiples'!#REF!</definedName>
    <definedName name="XA250.00" localSheetId="65">'[1]Bancos Múltiples'!#REF!</definedName>
    <definedName name="XA250.00" localSheetId="73">'[1]Bancos Múltiples'!#REF!</definedName>
    <definedName name="XA250.00" localSheetId="74">'[1]Bancos Múltiples'!#REF!</definedName>
    <definedName name="XA250.00" localSheetId="0">'[1]Bancos Múltiples'!#REF!</definedName>
    <definedName name="XA250.00">'[1]Bancos Múltiples'!#REF!</definedName>
    <definedName name="XA251.00" localSheetId="1">'[1]Bancos Múltiples'!#REF!</definedName>
    <definedName name="XA251.00" localSheetId="28">'[1]Bancos Múltiples'!#REF!</definedName>
    <definedName name="XA251.00" localSheetId="29">'[1]Bancos Múltiples'!#REF!</definedName>
    <definedName name="XA251.00" localSheetId="4">'[1]Bancos Múltiples'!#REF!</definedName>
    <definedName name="XA251.00" localSheetId="43">'[1]Bancos Múltiples'!#REF!</definedName>
    <definedName name="XA251.00" localSheetId="44">'[1]Bancos Múltiples'!#REF!</definedName>
    <definedName name="XA251.00" localSheetId="52">'[1]Bancos Múltiples'!#REF!</definedName>
    <definedName name="XA251.00" localSheetId="5">'[1]Bancos Múltiples'!#REF!</definedName>
    <definedName name="XA251.00" localSheetId="53">'[1]Bancos Múltiples'!#REF!</definedName>
    <definedName name="XA251.00" localSheetId="64">'[1]Bancos Múltiples'!#REF!</definedName>
    <definedName name="XA251.00" localSheetId="65">'[1]Bancos Múltiples'!#REF!</definedName>
    <definedName name="XA251.00" localSheetId="73">'[1]Bancos Múltiples'!#REF!</definedName>
    <definedName name="XA251.00" localSheetId="74">'[1]Bancos Múltiples'!#REF!</definedName>
    <definedName name="XA251.00" localSheetId="0">'[1]Bancos Múltiples'!#REF!</definedName>
    <definedName name="XA251.00">'[1]Bancos Múltiples'!#REF!</definedName>
    <definedName name="XA251.01" localSheetId="1">'[1]Bancos Múltiples'!#REF!</definedName>
    <definedName name="XA251.01" localSheetId="28">'[1]Bancos Múltiples'!#REF!</definedName>
    <definedName name="XA251.01" localSheetId="29">'[1]Bancos Múltiples'!#REF!</definedName>
    <definedName name="XA251.01" localSheetId="4">'[1]Bancos Múltiples'!#REF!</definedName>
    <definedName name="XA251.01" localSheetId="43">'[1]Bancos Múltiples'!#REF!</definedName>
    <definedName name="XA251.01" localSheetId="44">'[1]Bancos Múltiples'!#REF!</definedName>
    <definedName name="XA251.01" localSheetId="52">'[1]Bancos Múltiples'!#REF!</definedName>
    <definedName name="XA251.01" localSheetId="5">'[1]Bancos Múltiples'!#REF!</definedName>
    <definedName name="XA251.01" localSheetId="53">'[1]Bancos Múltiples'!#REF!</definedName>
    <definedName name="XA251.01" localSheetId="64">'[1]Bancos Múltiples'!#REF!</definedName>
    <definedName name="XA251.01" localSheetId="65">'[1]Bancos Múltiples'!#REF!</definedName>
    <definedName name="XA251.01" localSheetId="73">'[1]Bancos Múltiples'!#REF!</definedName>
    <definedName name="XA251.01" localSheetId="74">'[1]Bancos Múltiples'!#REF!</definedName>
    <definedName name="XA251.01" localSheetId="0">'[1]Bancos Múltiples'!#REF!</definedName>
    <definedName name="XA251.01">'[1]Bancos Múltiples'!#REF!</definedName>
    <definedName name="XA251.02" localSheetId="1">'[1]Bancos Múltiples'!#REF!</definedName>
    <definedName name="XA251.02" localSheetId="28">'[1]Bancos Múltiples'!#REF!</definedName>
    <definedName name="XA251.02" localSheetId="29">'[1]Bancos Múltiples'!#REF!</definedName>
    <definedName name="XA251.02" localSheetId="4">'[1]Bancos Múltiples'!#REF!</definedName>
    <definedName name="XA251.02" localSheetId="43">'[1]Bancos Múltiples'!#REF!</definedName>
    <definedName name="XA251.02" localSheetId="44">'[1]Bancos Múltiples'!#REF!</definedName>
    <definedName name="XA251.02" localSheetId="52">'[1]Bancos Múltiples'!#REF!</definedName>
    <definedName name="XA251.02" localSheetId="5">'[1]Bancos Múltiples'!#REF!</definedName>
    <definedName name="XA251.02" localSheetId="53">'[1]Bancos Múltiples'!#REF!</definedName>
    <definedName name="XA251.02" localSheetId="64">'[1]Bancos Múltiples'!#REF!</definedName>
    <definedName name="XA251.02" localSheetId="65">'[1]Bancos Múltiples'!#REF!</definedName>
    <definedName name="XA251.02" localSheetId="73">'[1]Bancos Múltiples'!#REF!</definedName>
    <definedName name="XA251.02" localSheetId="74">'[1]Bancos Múltiples'!#REF!</definedName>
    <definedName name="XA251.02" localSheetId="0">'[1]Bancos Múltiples'!#REF!</definedName>
    <definedName name="XA251.02">'[1]Bancos Múltiples'!#REF!</definedName>
    <definedName name="XA252.00" localSheetId="1">'[1]Bancos Múltiples'!#REF!</definedName>
    <definedName name="XA252.00" localSheetId="28">'[1]Bancos Múltiples'!#REF!</definedName>
    <definedName name="XA252.00" localSheetId="29">'[1]Bancos Múltiples'!#REF!</definedName>
    <definedName name="XA252.00" localSheetId="4">'[1]Bancos Múltiples'!#REF!</definedName>
    <definedName name="XA252.00" localSheetId="43">'[1]Bancos Múltiples'!#REF!</definedName>
    <definedName name="XA252.00" localSheetId="44">'[1]Bancos Múltiples'!#REF!</definedName>
    <definedName name="XA252.00" localSheetId="52">'[1]Bancos Múltiples'!#REF!</definedName>
    <definedName name="XA252.00" localSheetId="5">'[1]Bancos Múltiples'!#REF!</definedName>
    <definedName name="XA252.00" localSheetId="53">'[1]Bancos Múltiples'!#REF!</definedName>
    <definedName name="XA252.00" localSheetId="64">'[1]Bancos Múltiples'!#REF!</definedName>
    <definedName name="XA252.00" localSheetId="65">'[1]Bancos Múltiples'!#REF!</definedName>
    <definedName name="XA252.00" localSheetId="73">'[1]Bancos Múltiples'!#REF!</definedName>
    <definedName name="XA252.00" localSheetId="74">'[1]Bancos Múltiples'!#REF!</definedName>
    <definedName name="XA252.00" localSheetId="0">'[1]Bancos Múltiples'!#REF!</definedName>
    <definedName name="XA252.00">'[1]Bancos Múltiples'!#REF!</definedName>
    <definedName name="XA252.01" localSheetId="1">'[1]Bancos Múltiples'!#REF!</definedName>
    <definedName name="XA252.01" localSheetId="28">'[1]Bancos Múltiples'!#REF!</definedName>
    <definedName name="XA252.01" localSheetId="29">'[1]Bancos Múltiples'!#REF!</definedName>
    <definedName name="XA252.01" localSheetId="4">'[1]Bancos Múltiples'!#REF!</definedName>
    <definedName name="XA252.01" localSheetId="43">'[1]Bancos Múltiples'!#REF!</definedName>
    <definedName name="XA252.01" localSheetId="44">'[1]Bancos Múltiples'!#REF!</definedName>
    <definedName name="XA252.01" localSheetId="52">'[1]Bancos Múltiples'!#REF!</definedName>
    <definedName name="XA252.01" localSheetId="5">'[1]Bancos Múltiples'!#REF!</definedName>
    <definedName name="XA252.01" localSheetId="53">'[1]Bancos Múltiples'!#REF!</definedName>
    <definedName name="XA252.01" localSheetId="64">'[1]Bancos Múltiples'!#REF!</definedName>
    <definedName name="XA252.01" localSheetId="65">'[1]Bancos Múltiples'!#REF!</definedName>
    <definedName name="XA252.01" localSheetId="73">'[1]Bancos Múltiples'!#REF!</definedName>
    <definedName name="XA252.01" localSheetId="74">'[1]Bancos Múltiples'!#REF!</definedName>
    <definedName name="XA252.01" localSheetId="0">'[1]Bancos Múltiples'!#REF!</definedName>
    <definedName name="XA252.01">'[1]Bancos Múltiples'!#REF!</definedName>
    <definedName name="XA257.00" localSheetId="1">'[1]Bancos Múltiples'!#REF!</definedName>
    <definedName name="XA257.00" localSheetId="28">'[1]Bancos Múltiples'!#REF!</definedName>
    <definedName name="XA257.00" localSheetId="29">'[1]Bancos Múltiples'!#REF!</definedName>
    <definedName name="XA257.00" localSheetId="4">'[1]Bancos Múltiples'!#REF!</definedName>
    <definedName name="XA257.00" localSheetId="43">'[1]Bancos Múltiples'!#REF!</definedName>
    <definedName name="XA257.00" localSheetId="44">'[1]Bancos Múltiples'!#REF!</definedName>
    <definedName name="XA257.00" localSheetId="52">'[1]Bancos Múltiples'!#REF!</definedName>
    <definedName name="XA257.00" localSheetId="5">'[1]Bancos Múltiples'!#REF!</definedName>
    <definedName name="XA257.00" localSheetId="53">'[1]Bancos Múltiples'!#REF!</definedName>
    <definedName name="XA257.00" localSheetId="64">'[1]Bancos Múltiples'!#REF!</definedName>
    <definedName name="XA257.00" localSheetId="65">'[1]Bancos Múltiples'!#REF!</definedName>
    <definedName name="XA257.00" localSheetId="73">'[1]Bancos Múltiples'!#REF!</definedName>
    <definedName name="XA257.00" localSheetId="74">'[1]Bancos Múltiples'!#REF!</definedName>
    <definedName name="XA257.00" localSheetId="0">'[1]Bancos Múltiples'!#REF!</definedName>
    <definedName name="XA257.00">'[1]Bancos Múltiples'!#REF!</definedName>
    <definedName name="XA257.01" localSheetId="1">'[1]Bancos Múltiples'!#REF!</definedName>
    <definedName name="XA257.01" localSheetId="28">'[1]Bancos Múltiples'!#REF!</definedName>
    <definedName name="XA257.01" localSheetId="29">'[1]Bancos Múltiples'!#REF!</definedName>
    <definedName name="XA257.01" localSheetId="4">'[1]Bancos Múltiples'!#REF!</definedName>
    <definedName name="XA257.01" localSheetId="43">'[1]Bancos Múltiples'!#REF!</definedName>
    <definedName name="XA257.01" localSheetId="44">'[1]Bancos Múltiples'!#REF!</definedName>
    <definedName name="XA257.01" localSheetId="52">'[1]Bancos Múltiples'!#REF!</definedName>
    <definedName name="XA257.01" localSheetId="5">'[1]Bancos Múltiples'!#REF!</definedName>
    <definedName name="XA257.01" localSheetId="53">'[1]Bancos Múltiples'!#REF!</definedName>
    <definedName name="XA257.01" localSheetId="64">'[1]Bancos Múltiples'!#REF!</definedName>
    <definedName name="XA257.01" localSheetId="65">'[1]Bancos Múltiples'!#REF!</definedName>
    <definedName name="XA257.01" localSheetId="73">'[1]Bancos Múltiples'!#REF!</definedName>
    <definedName name="XA257.01" localSheetId="74">'[1]Bancos Múltiples'!#REF!</definedName>
    <definedName name="XA257.01" localSheetId="0">'[1]Bancos Múltiples'!#REF!</definedName>
    <definedName name="XA257.01">'[1]Bancos Múltiples'!#REF!</definedName>
    <definedName name="XA260.00" localSheetId="1">'[1]Bancos Múltiples'!#REF!</definedName>
    <definedName name="XA260.00" localSheetId="28">'[1]Bancos Múltiples'!#REF!</definedName>
    <definedName name="XA260.00" localSheetId="29">'[1]Bancos Múltiples'!#REF!</definedName>
    <definedName name="XA260.00" localSheetId="4">'[1]Bancos Múltiples'!#REF!</definedName>
    <definedName name="XA260.00" localSheetId="43">'[1]Bancos Múltiples'!#REF!</definedName>
    <definedName name="XA260.00" localSheetId="44">'[1]Bancos Múltiples'!#REF!</definedName>
    <definedName name="XA260.00" localSheetId="52">'[1]Bancos Múltiples'!#REF!</definedName>
    <definedName name="XA260.00" localSheetId="5">'[1]Bancos Múltiples'!#REF!</definedName>
    <definedName name="XA260.00" localSheetId="53">'[1]Bancos Múltiples'!#REF!</definedName>
    <definedName name="XA260.00" localSheetId="64">'[1]Bancos Múltiples'!#REF!</definedName>
    <definedName name="XA260.00" localSheetId="65">'[1]Bancos Múltiples'!#REF!</definedName>
    <definedName name="XA260.00" localSheetId="73">'[1]Bancos Múltiples'!#REF!</definedName>
    <definedName name="XA260.00" localSheetId="74">'[1]Bancos Múltiples'!#REF!</definedName>
    <definedName name="XA260.00" localSheetId="0">'[1]Bancos Múltiples'!#REF!</definedName>
    <definedName name="XA260.00">'[1]Bancos Múltiples'!#REF!</definedName>
    <definedName name="XA261.00" localSheetId="1">'[1]Bancos Múltiples'!#REF!</definedName>
    <definedName name="XA261.00" localSheetId="28">'[1]Bancos Múltiples'!#REF!</definedName>
    <definedName name="XA261.00" localSheetId="29">'[1]Bancos Múltiples'!#REF!</definedName>
    <definedName name="XA261.00" localSheetId="4">'[1]Bancos Múltiples'!#REF!</definedName>
    <definedName name="XA261.00" localSheetId="43">'[1]Bancos Múltiples'!#REF!</definedName>
    <definedName name="XA261.00" localSheetId="44">'[1]Bancos Múltiples'!#REF!</definedName>
    <definedName name="XA261.00" localSheetId="52">'[1]Bancos Múltiples'!#REF!</definedName>
    <definedName name="XA261.00" localSheetId="5">'[1]Bancos Múltiples'!#REF!</definedName>
    <definedName name="XA261.00" localSheetId="53">'[1]Bancos Múltiples'!#REF!</definedName>
    <definedName name="XA261.00" localSheetId="64">'[1]Bancos Múltiples'!#REF!</definedName>
    <definedName name="XA261.00" localSheetId="65">'[1]Bancos Múltiples'!#REF!</definedName>
    <definedName name="XA261.00" localSheetId="73">'[1]Bancos Múltiples'!#REF!</definedName>
    <definedName name="XA261.00" localSheetId="74">'[1]Bancos Múltiples'!#REF!</definedName>
    <definedName name="XA261.00" localSheetId="0">'[1]Bancos Múltiples'!#REF!</definedName>
    <definedName name="XA261.00">'[1]Bancos Múltiples'!#REF!</definedName>
    <definedName name="XA261.01" localSheetId="1">'[1]Bancos Múltiples'!#REF!</definedName>
    <definedName name="XA261.01" localSheetId="28">'[1]Bancos Múltiples'!#REF!</definedName>
    <definedName name="XA261.01" localSheetId="29">'[1]Bancos Múltiples'!#REF!</definedName>
    <definedName name="XA261.01" localSheetId="4">'[1]Bancos Múltiples'!#REF!</definedName>
    <definedName name="XA261.01" localSheetId="43">'[1]Bancos Múltiples'!#REF!</definedName>
    <definedName name="XA261.01" localSheetId="44">'[1]Bancos Múltiples'!#REF!</definedName>
    <definedName name="XA261.01" localSheetId="52">'[1]Bancos Múltiples'!#REF!</definedName>
    <definedName name="XA261.01" localSheetId="5">'[1]Bancos Múltiples'!#REF!</definedName>
    <definedName name="XA261.01" localSheetId="53">'[1]Bancos Múltiples'!#REF!</definedName>
    <definedName name="XA261.01" localSheetId="64">'[1]Bancos Múltiples'!#REF!</definedName>
    <definedName name="XA261.01" localSheetId="65">'[1]Bancos Múltiples'!#REF!</definedName>
    <definedName name="XA261.01" localSheetId="73">'[1]Bancos Múltiples'!#REF!</definedName>
    <definedName name="XA261.01" localSheetId="74">'[1]Bancos Múltiples'!#REF!</definedName>
    <definedName name="XA261.01" localSheetId="0">'[1]Bancos Múltiples'!#REF!</definedName>
    <definedName name="XA261.01">'[1]Bancos Múltiples'!#REF!</definedName>
    <definedName name="XA261.02" localSheetId="1">'[1]Bancos Múltiples'!#REF!</definedName>
    <definedName name="XA261.02" localSheetId="28">'[1]Bancos Múltiples'!#REF!</definedName>
    <definedName name="XA261.02" localSheetId="29">'[1]Bancos Múltiples'!#REF!</definedName>
    <definedName name="XA261.02" localSheetId="4">'[1]Bancos Múltiples'!#REF!</definedName>
    <definedName name="XA261.02" localSheetId="43">'[1]Bancos Múltiples'!#REF!</definedName>
    <definedName name="XA261.02" localSheetId="44">'[1]Bancos Múltiples'!#REF!</definedName>
    <definedName name="XA261.02" localSheetId="52">'[1]Bancos Múltiples'!#REF!</definedName>
    <definedName name="XA261.02" localSheetId="5">'[1]Bancos Múltiples'!#REF!</definedName>
    <definedName name="XA261.02" localSheetId="53">'[1]Bancos Múltiples'!#REF!</definedName>
    <definedName name="XA261.02" localSheetId="64">'[1]Bancos Múltiples'!#REF!</definedName>
    <definedName name="XA261.02" localSheetId="65">'[1]Bancos Múltiples'!#REF!</definedName>
    <definedName name="XA261.02" localSheetId="73">'[1]Bancos Múltiples'!#REF!</definedName>
    <definedName name="XA261.02" localSheetId="74">'[1]Bancos Múltiples'!#REF!</definedName>
    <definedName name="XA261.02" localSheetId="0">'[1]Bancos Múltiples'!#REF!</definedName>
    <definedName name="XA261.02">'[1]Bancos Múltiples'!#REF!</definedName>
    <definedName name="XA261.99" localSheetId="1">'[1]Bancos Múltiples'!#REF!</definedName>
    <definedName name="XA261.99" localSheetId="28">'[1]Bancos Múltiples'!#REF!</definedName>
    <definedName name="XA261.99" localSheetId="29">'[1]Bancos Múltiples'!#REF!</definedName>
    <definedName name="XA261.99" localSheetId="4">'[1]Bancos Múltiples'!#REF!</definedName>
    <definedName name="XA261.99" localSheetId="43">'[1]Bancos Múltiples'!#REF!</definedName>
    <definedName name="XA261.99" localSheetId="44">'[1]Bancos Múltiples'!#REF!</definedName>
    <definedName name="XA261.99" localSheetId="52">'[1]Bancos Múltiples'!#REF!</definedName>
    <definedName name="XA261.99" localSheetId="5">'[1]Bancos Múltiples'!#REF!</definedName>
    <definedName name="XA261.99" localSheetId="53">'[1]Bancos Múltiples'!#REF!</definedName>
    <definedName name="XA261.99" localSheetId="64">'[1]Bancos Múltiples'!#REF!</definedName>
    <definedName name="XA261.99" localSheetId="65">'[1]Bancos Múltiples'!#REF!</definedName>
    <definedName name="XA261.99" localSheetId="73">'[1]Bancos Múltiples'!#REF!</definedName>
    <definedName name="XA261.99" localSheetId="74">'[1]Bancos Múltiples'!#REF!</definedName>
    <definedName name="XA261.99" localSheetId="0">'[1]Bancos Múltiples'!#REF!</definedName>
    <definedName name="XA261.99">'[1]Bancos Múltiples'!#REF!</definedName>
    <definedName name="XA262.00" localSheetId="1">'[1]Bancos Múltiples'!#REF!</definedName>
    <definedName name="XA262.00" localSheetId="28">'[1]Bancos Múltiples'!#REF!</definedName>
    <definedName name="XA262.00" localSheetId="29">'[1]Bancos Múltiples'!#REF!</definedName>
    <definedName name="XA262.00" localSheetId="4">'[1]Bancos Múltiples'!#REF!</definedName>
    <definedName name="XA262.00" localSheetId="43">'[1]Bancos Múltiples'!#REF!</definedName>
    <definedName name="XA262.00" localSheetId="44">'[1]Bancos Múltiples'!#REF!</definedName>
    <definedName name="XA262.00" localSheetId="52">'[1]Bancos Múltiples'!#REF!</definedName>
    <definedName name="XA262.00" localSheetId="5">'[1]Bancos Múltiples'!#REF!</definedName>
    <definedName name="XA262.00" localSheetId="53">'[1]Bancos Múltiples'!#REF!</definedName>
    <definedName name="XA262.00" localSheetId="64">'[1]Bancos Múltiples'!#REF!</definedName>
    <definedName name="XA262.00" localSheetId="65">'[1]Bancos Múltiples'!#REF!</definedName>
    <definedName name="XA262.00" localSheetId="73">'[1]Bancos Múltiples'!#REF!</definedName>
    <definedName name="XA262.00" localSheetId="74">'[1]Bancos Múltiples'!#REF!</definedName>
    <definedName name="XA262.00" localSheetId="0">'[1]Bancos Múltiples'!#REF!</definedName>
    <definedName name="XA262.00">'[1]Bancos Múltiples'!#REF!</definedName>
    <definedName name="XA262.01" localSheetId="1">'[1]Bancos Múltiples'!#REF!</definedName>
    <definedName name="XA262.01" localSheetId="28">'[1]Bancos Múltiples'!#REF!</definedName>
    <definedName name="XA262.01" localSheetId="29">'[1]Bancos Múltiples'!#REF!</definedName>
    <definedName name="XA262.01" localSheetId="4">'[1]Bancos Múltiples'!#REF!</definedName>
    <definedName name="XA262.01" localSheetId="43">'[1]Bancos Múltiples'!#REF!</definedName>
    <definedName name="XA262.01" localSheetId="44">'[1]Bancos Múltiples'!#REF!</definedName>
    <definedName name="XA262.01" localSheetId="52">'[1]Bancos Múltiples'!#REF!</definedName>
    <definedName name="XA262.01" localSheetId="5">'[1]Bancos Múltiples'!#REF!</definedName>
    <definedName name="XA262.01" localSheetId="53">'[1]Bancos Múltiples'!#REF!</definedName>
    <definedName name="XA262.01" localSheetId="64">'[1]Bancos Múltiples'!#REF!</definedName>
    <definedName name="XA262.01" localSheetId="65">'[1]Bancos Múltiples'!#REF!</definedName>
    <definedName name="XA262.01" localSheetId="73">'[1]Bancos Múltiples'!#REF!</definedName>
    <definedName name="XA262.01" localSheetId="74">'[1]Bancos Múltiples'!#REF!</definedName>
    <definedName name="XA262.01" localSheetId="0">'[1]Bancos Múltiples'!#REF!</definedName>
    <definedName name="XA262.01">'[1]Bancos Múltiples'!#REF!</definedName>
    <definedName name="XA262.99" localSheetId="1">'[1]Bancos Múltiples'!#REF!</definedName>
    <definedName name="XA262.99" localSheetId="28">'[1]Bancos Múltiples'!#REF!</definedName>
    <definedName name="XA262.99" localSheetId="29">'[1]Bancos Múltiples'!#REF!</definedName>
    <definedName name="XA262.99" localSheetId="4">'[1]Bancos Múltiples'!#REF!</definedName>
    <definedName name="XA262.99" localSheetId="43">'[1]Bancos Múltiples'!#REF!</definedName>
    <definedName name="XA262.99" localSheetId="44">'[1]Bancos Múltiples'!#REF!</definedName>
    <definedName name="XA262.99" localSheetId="52">'[1]Bancos Múltiples'!#REF!</definedName>
    <definedName name="XA262.99" localSheetId="5">'[1]Bancos Múltiples'!#REF!</definedName>
    <definedName name="XA262.99" localSheetId="53">'[1]Bancos Múltiples'!#REF!</definedName>
    <definedName name="XA262.99" localSheetId="64">'[1]Bancos Múltiples'!#REF!</definedName>
    <definedName name="XA262.99" localSheetId="65">'[1]Bancos Múltiples'!#REF!</definedName>
    <definedName name="XA262.99" localSheetId="73">'[1]Bancos Múltiples'!#REF!</definedName>
    <definedName name="XA262.99" localSheetId="74">'[1]Bancos Múltiples'!#REF!</definedName>
    <definedName name="XA262.99" localSheetId="0">'[1]Bancos Múltiples'!#REF!</definedName>
    <definedName name="XA262.99">'[1]Bancos Múltiples'!#REF!</definedName>
    <definedName name="XA263.00" localSheetId="1">'[1]Bancos Múltiples'!#REF!</definedName>
    <definedName name="XA263.00" localSheetId="28">'[1]Bancos Múltiples'!#REF!</definedName>
    <definedName name="XA263.00" localSheetId="29">'[1]Bancos Múltiples'!#REF!</definedName>
    <definedName name="XA263.00" localSheetId="4">'[1]Bancos Múltiples'!#REF!</definedName>
    <definedName name="XA263.00" localSheetId="43">'[1]Bancos Múltiples'!#REF!</definedName>
    <definedName name="XA263.00" localSheetId="44">'[1]Bancos Múltiples'!#REF!</definedName>
    <definedName name="XA263.00" localSheetId="52">'[1]Bancos Múltiples'!#REF!</definedName>
    <definedName name="XA263.00" localSheetId="5">'[1]Bancos Múltiples'!#REF!</definedName>
    <definedName name="XA263.00" localSheetId="53">'[1]Bancos Múltiples'!#REF!</definedName>
    <definedName name="XA263.00" localSheetId="64">'[1]Bancos Múltiples'!#REF!</definedName>
    <definedName name="XA263.00" localSheetId="65">'[1]Bancos Múltiples'!#REF!</definedName>
    <definedName name="XA263.00" localSheetId="73">'[1]Bancos Múltiples'!#REF!</definedName>
    <definedName name="XA263.00" localSheetId="74">'[1]Bancos Múltiples'!#REF!</definedName>
    <definedName name="XA263.00" localSheetId="0">'[1]Bancos Múltiples'!#REF!</definedName>
    <definedName name="XA263.00">'[1]Bancos Múltiples'!#REF!</definedName>
    <definedName name="XA263.01" localSheetId="1">'[1]Bancos Múltiples'!#REF!</definedName>
    <definedName name="XA263.01" localSheetId="28">'[1]Bancos Múltiples'!#REF!</definedName>
    <definedName name="XA263.01" localSheetId="29">'[1]Bancos Múltiples'!#REF!</definedName>
    <definedName name="XA263.01" localSheetId="4">'[1]Bancos Múltiples'!#REF!</definedName>
    <definedName name="XA263.01" localSheetId="43">'[1]Bancos Múltiples'!#REF!</definedName>
    <definedName name="XA263.01" localSheetId="44">'[1]Bancos Múltiples'!#REF!</definedName>
    <definedName name="XA263.01" localSheetId="52">'[1]Bancos Múltiples'!#REF!</definedName>
    <definedName name="XA263.01" localSheetId="5">'[1]Bancos Múltiples'!#REF!</definedName>
    <definedName name="XA263.01" localSheetId="53">'[1]Bancos Múltiples'!#REF!</definedName>
    <definedName name="XA263.01" localSheetId="64">'[1]Bancos Múltiples'!#REF!</definedName>
    <definedName name="XA263.01" localSheetId="65">'[1]Bancos Múltiples'!#REF!</definedName>
    <definedName name="XA263.01" localSheetId="73">'[1]Bancos Múltiples'!#REF!</definedName>
    <definedName name="XA263.01" localSheetId="74">'[1]Bancos Múltiples'!#REF!</definedName>
    <definedName name="XA263.01" localSheetId="0">'[1]Bancos Múltiples'!#REF!</definedName>
    <definedName name="XA263.01">'[1]Bancos Múltiples'!#REF!</definedName>
    <definedName name="XA263.99" localSheetId="1">'[1]Bancos Múltiples'!#REF!</definedName>
    <definedName name="XA263.99" localSheetId="28">'[1]Bancos Múltiples'!#REF!</definedName>
    <definedName name="XA263.99" localSheetId="29">'[1]Bancos Múltiples'!#REF!</definedName>
    <definedName name="XA263.99" localSheetId="4">'[1]Bancos Múltiples'!#REF!</definedName>
    <definedName name="XA263.99" localSheetId="43">'[1]Bancos Múltiples'!#REF!</definedName>
    <definedName name="XA263.99" localSheetId="44">'[1]Bancos Múltiples'!#REF!</definedName>
    <definedName name="XA263.99" localSheetId="52">'[1]Bancos Múltiples'!#REF!</definedName>
    <definedName name="XA263.99" localSheetId="5">'[1]Bancos Múltiples'!#REF!</definedName>
    <definedName name="XA263.99" localSheetId="53">'[1]Bancos Múltiples'!#REF!</definedName>
    <definedName name="XA263.99" localSheetId="64">'[1]Bancos Múltiples'!#REF!</definedName>
    <definedName name="XA263.99" localSheetId="65">'[1]Bancos Múltiples'!#REF!</definedName>
    <definedName name="XA263.99" localSheetId="73">'[1]Bancos Múltiples'!#REF!</definedName>
    <definedName name="XA263.99" localSheetId="74">'[1]Bancos Múltiples'!#REF!</definedName>
    <definedName name="XA263.99" localSheetId="0">'[1]Bancos Múltiples'!#REF!</definedName>
    <definedName name="XA263.99">'[1]Bancos Múltiples'!#REF!</definedName>
    <definedName name="XA268.00" localSheetId="1">'[1]Bancos Múltiples'!#REF!</definedName>
    <definedName name="XA268.00" localSheetId="28">'[1]Bancos Múltiples'!#REF!</definedName>
    <definedName name="XA268.00" localSheetId="29">'[1]Bancos Múltiples'!#REF!</definedName>
    <definedName name="XA268.00" localSheetId="4">'[1]Bancos Múltiples'!#REF!</definedName>
    <definedName name="XA268.00" localSheetId="43">'[1]Bancos Múltiples'!#REF!</definedName>
    <definedName name="XA268.00" localSheetId="44">'[1]Bancos Múltiples'!#REF!</definedName>
    <definedName name="XA268.00" localSheetId="52">'[1]Bancos Múltiples'!#REF!</definedName>
    <definedName name="XA268.00" localSheetId="5">'[1]Bancos Múltiples'!#REF!</definedName>
    <definedName name="XA268.00" localSheetId="53">'[1]Bancos Múltiples'!#REF!</definedName>
    <definedName name="XA268.00" localSheetId="64">'[1]Bancos Múltiples'!#REF!</definedName>
    <definedName name="XA268.00" localSheetId="65">'[1]Bancos Múltiples'!#REF!</definedName>
    <definedName name="XA268.00" localSheetId="73">'[1]Bancos Múltiples'!#REF!</definedName>
    <definedName name="XA268.00" localSheetId="74">'[1]Bancos Múltiples'!#REF!</definedName>
    <definedName name="XA268.00" localSheetId="0">'[1]Bancos Múltiples'!#REF!</definedName>
    <definedName name="XA268.00">'[1]Bancos Múltiples'!#REF!</definedName>
    <definedName name="XA268.01" localSheetId="1">'[1]Bancos Múltiples'!#REF!</definedName>
    <definedName name="XA268.01" localSheetId="28">'[1]Bancos Múltiples'!#REF!</definedName>
    <definedName name="XA268.01" localSheetId="29">'[1]Bancos Múltiples'!#REF!</definedName>
    <definedName name="XA268.01" localSheetId="4">'[1]Bancos Múltiples'!#REF!</definedName>
    <definedName name="XA268.01" localSheetId="43">'[1]Bancos Múltiples'!#REF!</definedName>
    <definedName name="XA268.01" localSheetId="44">'[1]Bancos Múltiples'!#REF!</definedName>
    <definedName name="XA268.01" localSheetId="52">'[1]Bancos Múltiples'!#REF!</definedName>
    <definedName name="XA268.01" localSheetId="5">'[1]Bancos Múltiples'!#REF!</definedName>
    <definedName name="XA268.01" localSheetId="53">'[1]Bancos Múltiples'!#REF!</definedName>
    <definedName name="XA268.01" localSheetId="64">'[1]Bancos Múltiples'!#REF!</definedName>
    <definedName name="XA268.01" localSheetId="65">'[1]Bancos Múltiples'!#REF!</definedName>
    <definedName name="XA268.01" localSheetId="73">'[1]Bancos Múltiples'!#REF!</definedName>
    <definedName name="XA268.01" localSheetId="74">'[1]Bancos Múltiples'!#REF!</definedName>
    <definedName name="XA268.01" localSheetId="0">'[1]Bancos Múltiples'!#REF!</definedName>
    <definedName name="XA268.01">'[1]Bancos Múltiples'!#REF!</definedName>
    <definedName name="XA268.02" localSheetId="1">'[1]Bancos Múltiples'!#REF!</definedName>
    <definedName name="XA268.02" localSheetId="28">'[1]Bancos Múltiples'!#REF!</definedName>
    <definedName name="XA268.02" localSheetId="29">'[1]Bancos Múltiples'!#REF!</definedName>
    <definedName name="XA268.02" localSheetId="4">'[1]Bancos Múltiples'!#REF!</definedName>
    <definedName name="XA268.02" localSheetId="43">'[1]Bancos Múltiples'!#REF!</definedName>
    <definedName name="XA268.02" localSheetId="44">'[1]Bancos Múltiples'!#REF!</definedName>
    <definedName name="XA268.02" localSheetId="52">'[1]Bancos Múltiples'!#REF!</definedName>
    <definedName name="XA268.02" localSheetId="5">'[1]Bancos Múltiples'!#REF!</definedName>
    <definedName name="XA268.02" localSheetId="53">'[1]Bancos Múltiples'!#REF!</definedName>
    <definedName name="XA268.02" localSheetId="64">'[1]Bancos Múltiples'!#REF!</definedName>
    <definedName name="XA268.02" localSheetId="65">'[1]Bancos Múltiples'!#REF!</definedName>
    <definedName name="XA268.02" localSheetId="73">'[1]Bancos Múltiples'!#REF!</definedName>
    <definedName name="XA268.02" localSheetId="74">'[1]Bancos Múltiples'!#REF!</definedName>
    <definedName name="XA268.02" localSheetId="0">'[1]Bancos Múltiples'!#REF!</definedName>
    <definedName name="XA268.02">'[1]Bancos Múltiples'!#REF!</definedName>
    <definedName name="XA268.03" localSheetId="1">'[1]Bancos Múltiples'!#REF!</definedName>
    <definedName name="XA268.03" localSheetId="28">'[1]Bancos Múltiples'!#REF!</definedName>
    <definedName name="XA268.03" localSheetId="29">'[1]Bancos Múltiples'!#REF!</definedName>
    <definedName name="XA268.03" localSheetId="4">'[1]Bancos Múltiples'!#REF!</definedName>
    <definedName name="XA268.03" localSheetId="43">'[1]Bancos Múltiples'!#REF!</definedName>
    <definedName name="XA268.03" localSheetId="44">'[1]Bancos Múltiples'!#REF!</definedName>
    <definedName name="XA268.03" localSheetId="52">'[1]Bancos Múltiples'!#REF!</definedName>
    <definedName name="XA268.03" localSheetId="5">'[1]Bancos Múltiples'!#REF!</definedName>
    <definedName name="XA268.03" localSheetId="53">'[1]Bancos Múltiples'!#REF!</definedName>
    <definedName name="XA268.03" localSheetId="64">'[1]Bancos Múltiples'!#REF!</definedName>
    <definedName name="XA268.03" localSheetId="65">'[1]Bancos Múltiples'!#REF!</definedName>
    <definedName name="XA268.03" localSheetId="73">'[1]Bancos Múltiples'!#REF!</definedName>
    <definedName name="XA268.03" localSheetId="74">'[1]Bancos Múltiples'!#REF!</definedName>
    <definedName name="XA268.03" localSheetId="0">'[1]Bancos Múltiples'!#REF!</definedName>
    <definedName name="XA268.03">'[1]Bancos Múltiples'!#REF!</definedName>
    <definedName name="XA270.00" localSheetId="1">'[1]Bancos Múltiples'!#REF!</definedName>
    <definedName name="XA270.00" localSheetId="28">'[1]Bancos Múltiples'!#REF!</definedName>
    <definedName name="XA270.00" localSheetId="29">'[1]Bancos Múltiples'!#REF!</definedName>
    <definedName name="XA270.00" localSheetId="4">'[1]Bancos Múltiples'!#REF!</definedName>
    <definedName name="XA270.00" localSheetId="43">'[1]Bancos Múltiples'!#REF!</definedName>
    <definedName name="XA270.00" localSheetId="44">'[1]Bancos Múltiples'!#REF!</definedName>
    <definedName name="XA270.00" localSheetId="52">'[1]Bancos Múltiples'!#REF!</definedName>
    <definedName name="XA270.00" localSheetId="5">'[1]Bancos Múltiples'!#REF!</definedName>
    <definedName name="XA270.00" localSheetId="53">'[1]Bancos Múltiples'!#REF!</definedName>
    <definedName name="XA270.00" localSheetId="64">'[1]Bancos Múltiples'!#REF!</definedName>
    <definedName name="XA270.00" localSheetId="65">'[1]Bancos Múltiples'!#REF!</definedName>
    <definedName name="XA270.00" localSheetId="73">'[1]Bancos Múltiples'!#REF!</definedName>
    <definedName name="XA270.00" localSheetId="74">'[1]Bancos Múltiples'!#REF!</definedName>
    <definedName name="XA270.00" localSheetId="0">'[1]Bancos Múltiples'!#REF!</definedName>
    <definedName name="XA270.00">'[1]Bancos Múltiples'!#REF!</definedName>
    <definedName name="XA271.00" localSheetId="1">'[1]Bancos Múltiples'!#REF!</definedName>
    <definedName name="XA271.00" localSheetId="28">'[1]Bancos Múltiples'!#REF!</definedName>
    <definedName name="XA271.00" localSheetId="29">'[1]Bancos Múltiples'!#REF!</definedName>
    <definedName name="XA271.00" localSheetId="4">'[1]Bancos Múltiples'!#REF!</definedName>
    <definedName name="XA271.00" localSheetId="43">'[1]Bancos Múltiples'!#REF!</definedName>
    <definedName name="XA271.00" localSheetId="44">'[1]Bancos Múltiples'!#REF!</definedName>
    <definedName name="XA271.00" localSheetId="52">'[1]Bancos Múltiples'!#REF!</definedName>
    <definedName name="XA271.00" localSheetId="5">'[1]Bancos Múltiples'!#REF!</definedName>
    <definedName name="XA271.00" localSheetId="53">'[1]Bancos Múltiples'!#REF!</definedName>
    <definedName name="XA271.00" localSheetId="64">'[1]Bancos Múltiples'!#REF!</definedName>
    <definedName name="XA271.00" localSheetId="65">'[1]Bancos Múltiples'!#REF!</definedName>
    <definedName name="XA271.00" localSheetId="73">'[1]Bancos Múltiples'!#REF!</definedName>
    <definedName name="XA271.00" localSheetId="74">'[1]Bancos Múltiples'!#REF!</definedName>
    <definedName name="XA271.00" localSheetId="0">'[1]Bancos Múltiples'!#REF!</definedName>
    <definedName name="XA271.00">'[1]Bancos Múltiples'!#REF!</definedName>
    <definedName name="XA271.01" localSheetId="1">'[1]Bancos Múltiples'!#REF!</definedName>
    <definedName name="XA271.01" localSheetId="28">'[1]Bancos Múltiples'!#REF!</definedName>
    <definedName name="XA271.01" localSheetId="29">'[1]Bancos Múltiples'!#REF!</definedName>
    <definedName name="XA271.01" localSheetId="4">'[1]Bancos Múltiples'!#REF!</definedName>
    <definedName name="XA271.01" localSheetId="43">'[1]Bancos Múltiples'!#REF!</definedName>
    <definedName name="XA271.01" localSheetId="44">'[1]Bancos Múltiples'!#REF!</definedName>
    <definedName name="XA271.01" localSheetId="52">'[1]Bancos Múltiples'!#REF!</definedName>
    <definedName name="XA271.01" localSheetId="5">'[1]Bancos Múltiples'!#REF!</definedName>
    <definedName name="XA271.01" localSheetId="53">'[1]Bancos Múltiples'!#REF!</definedName>
    <definedName name="XA271.01" localSheetId="64">'[1]Bancos Múltiples'!#REF!</definedName>
    <definedName name="XA271.01" localSheetId="65">'[1]Bancos Múltiples'!#REF!</definedName>
    <definedName name="XA271.01" localSheetId="73">'[1]Bancos Múltiples'!#REF!</definedName>
    <definedName name="XA271.01" localSheetId="74">'[1]Bancos Múltiples'!#REF!</definedName>
    <definedName name="XA271.01" localSheetId="0">'[1]Bancos Múltiples'!#REF!</definedName>
    <definedName name="XA271.01">'[1]Bancos Múltiples'!#REF!</definedName>
    <definedName name="XA271.02" localSheetId="1">'[1]Bancos Múltiples'!#REF!</definedName>
    <definedName name="XA271.02" localSheetId="28">'[1]Bancos Múltiples'!#REF!</definedName>
    <definedName name="XA271.02" localSheetId="29">'[1]Bancos Múltiples'!#REF!</definedName>
    <definedName name="XA271.02" localSheetId="4">'[1]Bancos Múltiples'!#REF!</definedName>
    <definedName name="XA271.02" localSheetId="43">'[1]Bancos Múltiples'!#REF!</definedName>
    <definedName name="XA271.02" localSheetId="44">'[1]Bancos Múltiples'!#REF!</definedName>
    <definedName name="XA271.02" localSheetId="52">'[1]Bancos Múltiples'!#REF!</definedName>
    <definedName name="XA271.02" localSheetId="5">'[1]Bancos Múltiples'!#REF!</definedName>
    <definedName name="XA271.02" localSheetId="53">'[1]Bancos Múltiples'!#REF!</definedName>
    <definedName name="XA271.02" localSheetId="64">'[1]Bancos Múltiples'!#REF!</definedName>
    <definedName name="XA271.02" localSheetId="65">'[1]Bancos Múltiples'!#REF!</definedName>
    <definedName name="XA271.02" localSheetId="73">'[1]Bancos Múltiples'!#REF!</definedName>
    <definedName name="XA271.02" localSheetId="74">'[1]Bancos Múltiples'!#REF!</definedName>
    <definedName name="XA271.02" localSheetId="0">'[1]Bancos Múltiples'!#REF!</definedName>
    <definedName name="XA271.02">'[1]Bancos Múltiples'!#REF!</definedName>
    <definedName name="XA271.03" localSheetId="1">'[1]Bancos Múltiples'!#REF!</definedName>
    <definedName name="XA271.03" localSheetId="28">'[1]Bancos Múltiples'!#REF!</definedName>
    <definedName name="XA271.03" localSheetId="29">'[1]Bancos Múltiples'!#REF!</definedName>
    <definedName name="XA271.03" localSheetId="4">'[1]Bancos Múltiples'!#REF!</definedName>
    <definedName name="XA271.03" localSheetId="43">'[1]Bancos Múltiples'!#REF!</definedName>
    <definedName name="XA271.03" localSheetId="44">'[1]Bancos Múltiples'!#REF!</definedName>
    <definedName name="XA271.03" localSheetId="52">'[1]Bancos Múltiples'!#REF!</definedName>
    <definedName name="XA271.03" localSheetId="5">'[1]Bancos Múltiples'!#REF!</definedName>
    <definedName name="XA271.03" localSheetId="53">'[1]Bancos Múltiples'!#REF!</definedName>
    <definedName name="XA271.03" localSheetId="64">'[1]Bancos Múltiples'!#REF!</definedName>
    <definedName name="XA271.03" localSheetId="65">'[1]Bancos Múltiples'!#REF!</definedName>
    <definedName name="XA271.03" localSheetId="73">'[1]Bancos Múltiples'!#REF!</definedName>
    <definedName name="XA271.03" localSheetId="74">'[1]Bancos Múltiples'!#REF!</definedName>
    <definedName name="XA271.03" localSheetId="0">'[1]Bancos Múltiples'!#REF!</definedName>
    <definedName name="XA271.03">'[1]Bancos Múltiples'!#REF!</definedName>
    <definedName name="XA271.04" localSheetId="1">'[1]Bancos Múltiples'!#REF!</definedName>
    <definedName name="XA271.04" localSheetId="28">'[1]Bancos Múltiples'!#REF!</definedName>
    <definedName name="XA271.04" localSheetId="29">'[1]Bancos Múltiples'!#REF!</definedName>
    <definedName name="XA271.04" localSheetId="4">'[1]Bancos Múltiples'!#REF!</definedName>
    <definedName name="XA271.04" localSheetId="43">'[1]Bancos Múltiples'!#REF!</definedName>
    <definedName name="XA271.04" localSheetId="44">'[1]Bancos Múltiples'!#REF!</definedName>
    <definedName name="XA271.04" localSheetId="52">'[1]Bancos Múltiples'!#REF!</definedName>
    <definedName name="XA271.04" localSheetId="5">'[1]Bancos Múltiples'!#REF!</definedName>
    <definedName name="XA271.04" localSheetId="53">'[1]Bancos Múltiples'!#REF!</definedName>
    <definedName name="XA271.04" localSheetId="64">'[1]Bancos Múltiples'!#REF!</definedName>
    <definedName name="XA271.04" localSheetId="65">'[1]Bancos Múltiples'!#REF!</definedName>
    <definedName name="XA271.04" localSheetId="73">'[1]Bancos Múltiples'!#REF!</definedName>
    <definedName name="XA271.04" localSheetId="74">'[1]Bancos Múltiples'!#REF!</definedName>
    <definedName name="XA271.04" localSheetId="0">'[1]Bancos Múltiples'!#REF!</definedName>
    <definedName name="XA271.04">'[1]Bancos Múltiples'!#REF!</definedName>
    <definedName name="XA272.00" localSheetId="1">'[1]Bancos Múltiples'!#REF!</definedName>
    <definedName name="XA272.00" localSheetId="28">'[1]Bancos Múltiples'!#REF!</definedName>
    <definedName name="XA272.00" localSheetId="29">'[1]Bancos Múltiples'!#REF!</definedName>
    <definedName name="XA272.00" localSheetId="4">'[1]Bancos Múltiples'!#REF!</definedName>
    <definedName name="XA272.00" localSheetId="43">'[1]Bancos Múltiples'!#REF!</definedName>
    <definedName name="XA272.00" localSheetId="44">'[1]Bancos Múltiples'!#REF!</definedName>
    <definedName name="XA272.00" localSheetId="52">'[1]Bancos Múltiples'!#REF!</definedName>
    <definedName name="XA272.00" localSheetId="5">'[1]Bancos Múltiples'!#REF!</definedName>
    <definedName name="XA272.00" localSheetId="53">'[1]Bancos Múltiples'!#REF!</definedName>
    <definedName name="XA272.00" localSheetId="64">'[1]Bancos Múltiples'!#REF!</definedName>
    <definedName name="XA272.00" localSheetId="65">'[1]Bancos Múltiples'!#REF!</definedName>
    <definedName name="XA272.00" localSheetId="73">'[1]Bancos Múltiples'!#REF!</definedName>
    <definedName name="XA272.00" localSheetId="74">'[1]Bancos Múltiples'!#REF!</definedName>
    <definedName name="XA272.00" localSheetId="0">'[1]Bancos Múltiples'!#REF!</definedName>
    <definedName name="XA272.00">'[1]Bancos Múltiples'!#REF!</definedName>
    <definedName name="XA272.01" localSheetId="1">'[1]Bancos Múltiples'!#REF!</definedName>
    <definedName name="XA272.01" localSheetId="28">'[1]Bancos Múltiples'!#REF!</definedName>
    <definedName name="XA272.01" localSheetId="29">'[1]Bancos Múltiples'!#REF!</definedName>
    <definedName name="XA272.01" localSheetId="4">'[1]Bancos Múltiples'!#REF!</definedName>
    <definedName name="XA272.01" localSheetId="43">'[1]Bancos Múltiples'!#REF!</definedName>
    <definedName name="XA272.01" localSheetId="44">'[1]Bancos Múltiples'!#REF!</definedName>
    <definedName name="XA272.01" localSheetId="52">'[1]Bancos Múltiples'!#REF!</definedName>
    <definedName name="XA272.01" localSheetId="5">'[1]Bancos Múltiples'!#REF!</definedName>
    <definedName name="XA272.01" localSheetId="53">'[1]Bancos Múltiples'!#REF!</definedName>
    <definedName name="XA272.01" localSheetId="64">'[1]Bancos Múltiples'!#REF!</definedName>
    <definedName name="XA272.01" localSheetId="65">'[1]Bancos Múltiples'!#REF!</definedName>
    <definedName name="XA272.01" localSheetId="73">'[1]Bancos Múltiples'!#REF!</definedName>
    <definedName name="XA272.01" localSheetId="74">'[1]Bancos Múltiples'!#REF!</definedName>
    <definedName name="XA272.01" localSheetId="0">'[1]Bancos Múltiples'!#REF!</definedName>
    <definedName name="XA272.01">'[1]Bancos Múltiples'!#REF!</definedName>
    <definedName name="XA278.00" localSheetId="1">'[1]Bancos Múltiples'!#REF!</definedName>
    <definedName name="XA278.00" localSheetId="28">'[1]Bancos Múltiples'!#REF!</definedName>
    <definedName name="XA278.00" localSheetId="29">'[1]Bancos Múltiples'!#REF!</definedName>
    <definedName name="XA278.00" localSheetId="4">'[1]Bancos Múltiples'!#REF!</definedName>
    <definedName name="XA278.00" localSheetId="43">'[1]Bancos Múltiples'!#REF!</definedName>
    <definedName name="XA278.00" localSheetId="44">'[1]Bancos Múltiples'!#REF!</definedName>
    <definedName name="XA278.00" localSheetId="52">'[1]Bancos Múltiples'!#REF!</definedName>
    <definedName name="XA278.00" localSheetId="5">'[1]Bancos Múltiples'!#REF!</definedName>
    <definedName name="XA278.00" localSheetId="53">'[1]Bancos Múltiples'!#REF!</definedName>
    <definedName name="XA278.00" localSheetId="64">'[1]Bancos Múltiples'!#REF!</definedName>
    <definedName name="XA278.00" localSheetId="65">'[1]Bancos Múltiples'!#REF!</definedName>
    <definedName name="XA278.00" localSheetId="73">'[1]Bancos Múltiples'!#REF!</definedName>
    <definedName name="XA278.00" localSheetId="74">'[1]Bancos Múltiples'!#REF!</definedName>
    <definedName name="XA278.00" localSheetId="0">'[1]Bancos Múltiples'!#REF!</definedName>
    <definedName name="XA278.00">'[1]Bancos Múltiples'!#REF!</definedName>
    <definedName name="XA278.01" localSheetId="1">'[1]Bancos Múltiples'!#REF!</definedName>
    <definedName name="XA278.01" localSheetId="28">'[1]Bancos Múltiples'!#REF!</definedName>
    <definedName name="XA278.01" localSheetId="29">'[1]Bancos Múltiples'!#REF!</definedName>
    <definedName name="XA278.01" localSheetId="4">'[1]Bancos Múltiples'!#REF!</definedName>
    <definedName name="XA278.01" localSheetId="43">'[1]Bancos Múltiples'!#REF!</definedName>
    <definedName name="XA278.01" localSheetId="44">'[1]Bancos Múltiples'!#REF!</definedName>
    <definedName name="XA278.01" localSheetId="52">'[1]Bancos Múltiples'!#REF!</definedName>
    <definedName name="XA278.01" localSheetId="5">'[1]Bancos Múltiples'!#REF!</definedName>
    <definedName name="XA278.01" localSheetId="53">'[1]Bancos Múltiples'!#REF!</definedName>
    <definedName name="XA278.01" localSheetId="64">'[1]Bancos Múltiples'!#REF!</definedName>
    <definedName name="XA278.01" localSheetId="65">'[1]Bancos Múltiples'!#REF!</definedName>
    <definedName name="XA278.01" localSheetId="73">'[1]Bancos Múltiples'!#REF!</definedName>
    <definedName name="XA278.01" localSheetId="74">'[1]Bancos Múltiples'!#REF!</definedName>
    <definedName name="XA278.01" localSheetId="0">'[1]Bancos Múltiples'!#REF!</definedName>
    <definedName name="XA278.01">'[1]Bancos Múltiples'!#REF!</definedName>
    <definedName name="XA278.02" localSheetId="1">'[1]Bancos Múltiples'!#REF!</definedName>
    <definedName name="XA278.02" localSheetId="28">'[1]Bancos Múltiples'!#REF!</definedName>
    <definedName name="XA278.02" localSheetId="29">'[1]Bancos Múltiples'!#REF!</definedName>
    <definedName name="XA278.02" localSheetId="4">'[1]Bancos Múltiples'!#REF!</definedName>
    <definedName name="XA278.02" localSheetId="43">'[1]Bancos Múltiples'!#REF!</definedName>
    <definedName name="XA278.02" localSheetId="44">'[1]Bancos Múltiples'!#REF!</definedName>
    <definedName name="XA278.02" localSheetId="52">'[1]Bancos Múltiples'!#REF!</definedName>
    <definedName name="XA278.02" localSheetId="5">'[1]Bancos Múltiples'!#REF!</definedName>
    <definedName name="XA278.02" localSheetId="53">'[1]Bancos Múltiples'!#REF!</definedName>
    <definedName name="XA278.02" localSheetId="64">'[1]Bancos Múltiples'!#REF!</definedName>
    <definedName name="XA278.02" localSheetId="65">'[1]Bancos Múltiples'!#REF!</definedName>
    <definedName name="XA278.02" localSheetId="73">'[1]Bancos Múltiples'!#REF!</definedName>
    <definedName name="XA278.02" localSheetId="74">'[1]Bancos Múltiples'!#REF!</definedName>
    <definedName name="XA278.02" localSheetId="0">'[1]Bancos Múltiples'!#REF!</definedName>
    <definedName name="XA278.02">'[1]Bancos Múltiples'!#REF!</definedName>
    <definedName name="XA300.00" localSheetId="1">'[1]Bancos Múltiples'!#REF!</definedName>
    <definedName name="XA300.00" localSheetId="28">'[1]Bancos Múltiples'!#REF!</definedName>
    <definedName name="XA300.00" localSheetId="29">'[1]Bancos Múltiples'!#REF!</definedName>
    <definedName name="XA300.00" localSheetId="4">'[1]Bancos Múltiples'!#REF!</definedName>
    <definedName name="XA300.00" localSheetId="43">'[1]Bancos Múltiples'!#REF!</definedName>
    <definedName name="XA300.00" localSheetId="44">'[1]Bancos Múltiples'!#REF!</definedName>
    <definedName name="XA300.00" localSheetId="52">'[1]Bancos Múltiples'!#REF!</definedName>
    <definedName name="XA300.00" localSheetId="5">'[1]Bancos Múltiples'!#REF!</definedName>
    <definedName name="XA300.00" localSheetId="53">'[1]Bancos Múltiples'!#REF!</definedName>
    <definedName name="XA300.00" localSheetId="64">'[1]Bancos Múltiples'!#REF!</definedName>
    <definedName name="XA300.00" localSheetId="65">'[1]Bancos Múltiples'!#REF!</definedName>
    <definedName name="XA300.00" localSheetId="73">'[1]Bancos Múltiples'!#REF!</definedName>
    <definedName name="XA300.00" localSheetId="74">'[1]Bancos Múltiples'!#REF!</definedName>
    <definedName name="XA300.00" localSheetId="0">'[1]Bancos Múltiples'!#REF!</definedName>
    <definedName name="XA300.00">'[1]Bancos Múltiples'!#REF!</definedName>
    <definedName name="XA310.00" localSheetId="1">'[1]Bancos Múltiples'!#REF!</definedName>
    <definedName name="XA310.00" localSheetId="28">'[1]Bancos Múltiples'!#REF!</definedName>
    <definedName name="XA310.00" localSheetId="29">'[1]Bancos Múltiples'!#REF!</definedName>
    <definedName name="XA310.00" localSheetId="4">'[1]Bancos Múltiples'!#REF!</definedName>
    <definedName name="XA310.00" localSheetId="43">'[1]Bancos Múltiples'!#REF!</definedName>
    <definedName name="XA310.00" localSheetId="44">'[1]Bancos Múltiples'!#REF!</definedName>
    <definedName name="XA310.00" localSheetId="52">'[1]Bancos Múltiples'!#REF!</definedName>
    <definedName name="XA310.00" localSheetId="5">'[1]Bancos Múltiples'!#REF!</definedName>
    <definedName name="XA310.00" localSheetId="53">'[1]Bancos Múltiples'!#REF!</definedName>
    <definedName name="XA310.00" localSheetId="64">'[1]Bancos Múltiples'!#REF!</definedName>
    <definedName name="XA310.00" localSheetId="65">'[1]Bancos Múltiples'!#REF!</definedName>
    <definedName name="XA310.00" localSheetId="73">'[1]Bancos Múltiples'!#REF!</definedName>
    <definedName name="XA310.00" localSheetId="74">'[1]Bancos Múltiples'!#REF!</definedName>
    <definedName name="XA310.00" localSheetId="0">'[1]Bancos Múltiples'!#REF!</definedName>
    <definedName name="XA310.00">'[1]Bancos Múltiples'!#REF!</definedName>
    <definedName name="XA311.00" localSheetId="1">'[1]Bancos Múltiples'!#REF!</definedName>
    <definedName name="XA311.00" localSheetId="28">'[1]Bancos Múltiples'!#REF!</definedName>
    <definedName name="XA311.00" localSheetId="29">'[1]Bancos Múltiples'!#REF!</definedName>
    <definedName name="XA311.00" localSheetId="4">'[1]Bancos Múltiples'!#REF!</definedName>
    <definedName name="XA311.00" localSheetId="43">'[1]Bancos Múltiples'!#REF!</definedName>
    <definedName name="XA311.00" localSheetId="44">'[1]Bancos Múltiples'!#REF!</definedName>
    <definedName name="XA311.00" localSheetId="52">'[1]Bancos Múltiples'!#REF!</definedName>
    <definedName name="XA311.00" localSheetId="5">'[1]Bancos Múltiples'!#REF!</definedName>
    <definedName name="XA311.00" localSheetId="53">'[1]Bancos Múltiples'!#REF!</definedName>
    <definedName name="XA311.00" localSheetId="64">'[1]Bancos Múltiples'!#REF!</definedName>
    <definedName name="XA311.00" localSheetId="65">'[1]Bancos Múltiples'!#REF!</definedName>
    <definedName name="XA311.00" localSheetId="73">'[1]Bancos Múltiples'!#REF!</definedName>
    <definedName name="XA311.00" localSheetId="74">'[1]Bancos Múltiples'!#REF!</definedName>
    <definedName name="XA311.00" localSheetId="0">'[1]Bancos Múltiples'!#REF!</definedName>
    <definedName name="XA311.00">'[1]Bancos Múltiples'!#REF!</definedName>
    <definedName name="XA311.01" localSheetId="1">'[1]Bancos Múltiples'!#REF!</definedName>
    <definedName name="XA311.01" localSheetId="28">'[1]Bancos Múltiples'!#REF!</definedName>
    <definedName name="XA311.01" localSheetId="29">'[1]Bancos Múltiples'!#REF!</definedName>
    <definedName name="XA311.01" localSheetId="4">'[1]Bancos Múltiples'!#REF!</definedName>
    <definedName name="XA311.01" localSheetId="43">'[1]Bancos Múltiples'!#REF!</definedName>
    <definedName name="XA311.01" localSheetId="44">'[1]Bancos Múltiples'!#REF!</definedName>
    <definedName name="XA311.01" localSheetId="52">'[1]Bancos Múltiples'!#REF!</definedName>
    <definedName name="XA311.01" localSheetId="5">'[1]Bancos Múltiples'!#REF!</definedName>
    <definedName name="XA311.01" localSheetId="53">'[1]Bancos Múltiples'!#REF!</definedName>
    <definedName name="XA311.01" localSheetId="64">'[1]Bancos Múltiples'!#REF!</definedName>
    <definedName name="XA311.01" localSheetId="65">'[1]Bancos Múltiples'!#REF!</definedName>
    <definedName name="XA311.01" localSheetId="73">'[1]Bancos Múltiples'!#REF!</definedName>
    <definedName name="XA311.01" localSheetId="74">'[1]Bancos Múltiples'!#REF!</definedName>
    <definedName name="XA311.01" localSheetId="0">'[1]Bancos Múltiples'!#REF!</definedName>
    <definedName name="XA311.01">'[1]Bancos Múltiples'!#REF!</definedName>
    <definedName name="XA312.00" localSheetId="1">'[1]Bancos Múltiples'!#REF!</definedName>
    <definedName name="XA312.00" localSheetId="28">'[1]Bancos Múltiples'!#REF!</definedName>
    <definedName name="XA312.00" localSheetId="29">'[1]Bancos Múltiples'!#REF!</definedName>
    <definedName name="XA312.00" localSheetId="4">'[1]Bancos Múltiples'!#REF!</definedName>
    <definedName name="XA312.00" localSheetId="43">'[1]Bancos Múltiples'!#REF!</definedName>
    <definedName name="XA312.00" localSheetId="44">'[1]Bancos Múltiples'!#REF!</definedName>
    <definedName name="XA312.00" localSheetId="52">'[1]Bancos Múltiples'!#REF!</definedName>
    <definedName name="XA312.00" localSheetId="5">'[1]Bancos Múltiples'!#REF!</definedName>
    <definedName name="XA312.00" localSheetId="53">'[1]Bancos Múltiples'!#REF!</definedName>
    <definedName name="XA312.00" localSheetId="64">'[1]Bancos Múltiples'!#REF!</definedName>
    <definedName name="XA312.00" localSheetId="65">'[1]Bancos Múltiples'!#REF!</definedName>
    <definedName name="XA312.00" localSheetId="73">'[1]Bancos Múltiples'!#REF!</definedName>
    <definedName name="XA312.00" localSheetId="74">'[1]Bancos Múltiples'!#REF!</definedName>
    <definedName name="XA312.00" localSheetId="0">'[1]Bancos Múltiples'!#REF!</definedName>
    <definedName name="XA312.00">'[1]Bancos Múltiples'!#REF!</definedName>
    <definedName name="XA312.01" localSheetId="1">'[1]Bancos Múltiples'!#REF!</definedName>
    <definedName name="XA312.01" localSheetId="28">'[1]Bancos Múltiples'!#REF!</definedName>
    <definedName name="XA312.01" localSheetId="29">'[1]Bancos Múltiples'!#REF!</definedName>
    <definedName name="XA312.01" localSheetId="4">'[1]Bancos Múltiples'!#REF!</definedName>
    <definedName name="XA312.01" localSheetId="43">'[1]Bancos Múltiples'!#REF!</definedName>
    <definedName name="XA312.01" localSheetId="44">'[1]Bancos Múltiples'!#REF!</definedName>
    <definedName name="XA312.01" localSheetId="52">'[1]Bancos Múltiples'!#REF!</definedName>
    <definedName name="XA312.01" localSheetId="5">'[1]Bancos Múltiples'!#REF!</definedName>
    <definedName name="XA312.01" localSheetId="53">'[1]Bancos Múltiples'!#REF!</definedName>
    <definedName name="XA312.01" localSheetId="64">'[1]Bancos Múltiples'!#REF!</definedName>
    <definedName name="XA312.01" localSheetId="65">'[1]Bancos Múltiples'!#REF!</definedName>
    <definedName name="XA312.01" localSheetId="73">'[1]Bancos Múltiples'!#REF!</definedName>
    <definedName name="XA312.01" localSheetId="74">'[1]Bancos Múltiples'!#REF!</definedName>
    <definedName name="XA312.01" localSheetId="0">'[1]Bancos Múltiples'!#REF!</definedName>
    <definedName name="XA312.01">'[1]Bancos Múltiples'!#REF!</definedName>
    <definedName name="XA312.02" localSheetId="1">'[1]Bancos Múltiples'!#REF!</definedName>
    <definedName name="XA312.02" localSheetId="28">'[1]Bancos Múltiples'!#REF!</definedName>
    <definedName name="XA312.02" localSheetId="29">'[1]Bancos Múltiples'!#REF!</definedName>
    <definedName name="XA312.02" localSheetId="4">'[1]Bancos Múltiples'!#REF!</definedName>
    <definedName name="XA312.02" localSheetId="43">'[1]Bancos Múltiples'!#REF!</definedName>
    <definedName name="XA312.02" localSheetId="44">'[1]Bancos Múltiples'!#REF!</definedName>
    <definedName name="XA312.02" localSheetId="52">'[1]Bancos Múltiples'!#REF!</definedName>
    <definedName name="XA312.02" localSheetId="5">'[1]Bancos Múltiples'!#REF!</definedName>
    <definedName name="XA312.02" localSheetId="53">'[1]Bancos Múltiples'!#REF!</definedName>
    <definedName name="XA312.02" localSheetId="64">'[1]Bancos Múltiples'!#REF!</definedName>
    <definedName name="XA312.02" localSheetId="65">'[1]Bancos Múltiples'!#REF!</definedName>
    <definedName name="XA312.02" localSheetId="73">'[1]Bancos Múltiples'!#REF!</definedName>
    <definedName name="XA312.02" localSheetId="74">'[1]Bancos Múltiples'!#REF!</definedName>
    <definedName name="XA312.02" localSheetId="0">'[1]Bancos Múltiples'!#REF!</definedName>
    <definedName name="XA312.02">'[1]Bancos Múltiples'!#REF!</definedName>
    <definedName name="XA312.03" localSheetId="1">'[1]Bancos Múltiples'!#REF!</definedName>
    <definedName name="XA312.03" localSheetId="28">'[1]Bancos Múltiples'!#REF!</definedName>
    <definedName name="XA312.03" localSheetId="29">'[1]Bancos Múltiples'!#REF!</definedName>
    <definedName name="XA312.03" localSheetId="4">'[1]Bancos Múltiples'!#REF!</definedName>
    <definedName name="XA312.03" localSheetId="43">'[1]Bancos Múltiples'!#REF!</definedName>
    <definedName name="XA312.03" localSheetId="44">'[1]Bancos Múltiples'!#REF!</definedName>
    <definedName name="XA312.03" localSheetId="52">'[1]Bancos Múltiples'!#REF!</definedName>
    <definedName name="XA312.03" localSheetId="5">'[1]Bancos Múltiples'!#REF!</definedName>
    <definedName name="XA312.03" localSheetId="53">'[1]Bancos Múltiples'!#REF!</definedName>
    <definedName name="XA312.03" localSheetId="64">'[1]Bancos Múltiples'!#REF!</definedName>
    <definedName name="XA312.03" localSheetId="65">'[1]Bancos Múltiples'!#REF!</definedName>
    <definedName name="XA312.03" localSheetId="73">'[1]Bancos Múltiples'!#REF!</definedName>
    <definedName name="XA312.03" localSheetId="74">'[1]Bancos Múltiples'!#REF!</definedName>
    <definedName name="XA312.03" localSheetId="0">'[1]Bancos Múltiples'!#REF!</definedName>
    <definedName name="XA312.03">'[1]Bancos Múltiples'!#REF!</definedName>
    <definedName name="XA313.00" localSheetId="1">'[1]Bancos Múltiples'!#REF!</definedName>
    <definedName name="XA313.00" localSheetId="28">'[1]Bancos Múltiples'!#REF!</definedName>
    <definedName name="XA313.00" localSheetId="29">'[1]Bancos Múltiples'!#REF!</definedName>
    <definedName name="XA313.00" localSheetId="4">'[1]Bancos Múltiples'!#REF!</definedName>
    <definedName name="XA313.00" localSheetId="43">'[1]Bancos Múltiples'!#REF!</definedName>
    <definedName name="XA313.00" localSheetId="44">'[1]Bancos Múltiples'!#REF!</definedName>
    <definedName name="XA313.00" localSheetId="52">'[1]Bancos Múltiples'!#REF!</definedName>
    <definedName name="XA313.00" localSheetId="5">'[1]Bancos Múltiples'!#REF!</definedName>
    <definedName name="XA313.00" localSheetId="53">'[1]Bancos Múltiples'!#REF!</definedName>
    <definedName name="XA313.00" localSheetId="64">'[1]Bancos Múltiples'!#REF!</definedName>
    <definedName name="XA313.00" localSheetId="65">'[1]Bancos Múltiples'!#REF!</definedName>
    <definedName name="XA313.00" localSheetId="73">'[1]Bancos Múltiples'!#REF!</definedName>
    <definedName name="XA313.00" localSheetId="74">'[1]Bancos Múltiples'!#REF!</definedName>
    <definedName name="XA313.00" localSheetId="0">'[1]Bancos Múltiples'!#REF!</definedName>
    <definedName name="XA313.00">'[1]Bancos Múltiples'!#REF!</definedName>
    <definedName name="XA313.01" localSheetId="1">'[1]Bancos Múltiples'!#REF!</definedName>
    <definedName name="XA313.01" localSheetId="28">'[1]Bancos Múltiples'!#REF!</definedName>
    <definedName name="XA313.01" localSheetId="29">'[1]Bancos Múltiples'!#REF!</definedName>
    <definedName name="XA313.01" localSheetId="4">'[1]Bancos Múltiples'!#REF!</definedName>
    <definedName name="XA313.01" localSheetId="43">'[1]Bancos Múltiples'!#REF!</definedName>
    <definedName name="XA313.01" localSheetId="44">'[1]Bancos Múltiples'!#REF!</definedName>
    <definedName name="XA313.01" localSheetId="52">'[1]Bancos Múltiples'!#REF!</definedName>
    <definedName name="XA313.01" localSheetId="5">'[1]Bancos Múltiples'!#REF!</definedName>
    <definedName name="XA313.01" localSheetId="53">'[1]Bancos Múltiples'!#REF!</definedName>
    <definedName name="XA313.01" localSheetId="64">'[1]Bancos Múltiples'!#REF!</definedName>
    <definedName name="XA313.01" localSheetId="65">'[1]Bancos Múltiples'!#REF!</definedName>
    <definedName name="XA313.01" localSheetId="73">'[1]Bancos Múltiples'!#REF!</definedName>
    <definedName name="XA313.01" localSheetId="74">'[1]Bancos Múltiples'!#REF!</definedName>
    <definedName name="XA313.01" localSheetId="0">'[1]Bancos Múltiples'!#REF!</definedName>
    <definedName name="XA313.01">'[1]Bancos Múltiples'!#REF!</definedName>
    <definedName name="XA313.02" localSheetId="1">'[1]Bancos Múltiples'!#REF!</definedName>
    <definedName name="XA313.02" localSheetId="28">'[1]Bancos Múltiples'!#REF!</definedName>
    <definedName name="XA313.02" localSheetId="29">'[1]Bancos Múltiples'!#REF!</definedName>
    <definedName name="XA313.02" localSheetId="4">'[1]Bancos Múltiples'!#REF!</definedName>
    <definedName name="XA313.02" localSheetId="43">'[1]Bancos Múltiples'!#REF!</definedName>
    <definedName name="XA313.02" localSheetId="44">'[1]Bancos Múltiples'!#REF!</definedName>
    <definedName name="XA313.02" localSheetId="52">'[1]Bancos Múltiples'!#REF!</definedName>
    <definedName name="XA313.02" localSheetId="5">'[1]Bancos Múltiples'!#REF!</definedName>
    <definedName name="XA313.02" localSheetId="53">'[1]Bancos Múltiples'!#REF!</definedName>
    <definedName name="XA313.02" localSheetId="64">'[1]Bancos Múltiples'!#REF!</definedName>
    <definedName name="XA313.02" localSheetId="65">'[1]Bancos Múltiples'!#REF!</definedName>
    <definedName name="XA313.02" localSheetId="73">'[1]Bancos Múltiples'!#REF!</definedName>
    <definedName name="XA313.02" localSheetId="74">'[1]Bancos Múltiples'!#REF!</definedName>
    <definedName name="XA313.02" localSheetId="0">'[1]Bancos Múltiples'!#REF!</definedName>
    <definedName name="XA313.02">'[1]Bancos Múltiples'!#REF!</definedName>
    <definedName name="XA313.03" localSheetId="1">'[1]Bancos Múltiples'!#REF!</definedName>
    <definedName name="XA313.03" localSheetId="28">'[1]Bancos Múltiples'!#REF!</definedName>
    <definedName name="XA313.03" localSheetId="29">'[1]Bancos Múltiples'!#REF!</definedName>
    <definedName name="XA313.03" localSheetId="4">'[1]Bancos Múltiples'!#REF!</definedName>
    <definedName name="XA313.03" localSheetId="43">'[1]Bancos Múltiples'!#REF!</definedName>
    <definedName name="XA313.03" localSheetId="44">'[1]Bancos Múltiples'!#REF!</definedName>
    <definedName name="XA313.03" localSheetId="52">'[1]Bancos Múltiples'!#REF!</definedName>
    <definedName name="XA313.03" localSheetId="5">'[1]Bancos Múltiples'!#REF!</definedName>
    <definedName name="XA313.03" localSheetId="53">'[1]Bancos Múltiples'!#REF!</definedName>
    <definedName name="XA313.03" localSheetId="64">'[1]Bancos Múltiples'!#REF!</definedName>
    <definedName name="XA313.03" localSheetId="65">'[1]Bancos Múltiples'!#REF!</definedName>
    <definedName name="XA313.03" localSheetId="73">'[1]Bancos Múltiples'!#REF!</definedName>
    <definedName name="XA313.03" localSheetId="74">'[1]Bancos Múltiples'!#REF!</definedName>
    <definedName name="XA313.03" localSheetId="0">'[1]Bancos Múltiples'!#REF!</definedName>
    <definedName name="XA313.03">'[1]Bancos Múltiples'!#REF!</definedName>
    <definedName name="XA320.00" localSheetId="1">'[1]Bancos Múltiples'!#REF!</definedName>
    <definedName name="XA320.00" localSheetId="28">'[1]Bancos Múltiples'!#REF!</definedName>
    <definedName name="XA320.00" localSheetId="29">'[1]Bancos Múltiples'!#REF!</definedName>
    <definedName name="XA320.00" localSheetId="4">'[1]Bancos Múltiples'!#REF!</definedName>
    <definedName name="XA320.00" localSheetId="43">'[1]Bancos Múltiples'!#REF!</definedName>
    <definedName name="XA320.00" localSheetId="44">'[1]Bancos Múltiples'!#REF!</definedName>
    <definedName name="XA320.00" localSheetId="52">'[1]Bancos Múltiples'!#REF!</definedName>
    <definedName name="XA320.00" localSheetId="5">'[1]Bancos Múltiples'!#REF!</definedName>
    <definedName name="XA320.00" localSheetId="53">'[1]Bancos Múltiples'!#REF!</definedName>
    <definedName name="XA320.00" localSheetId="64">'[1]Bancos Múltiples'!#REF!</definedName>
    <definedName name="XA320.00" localSheetId="65">'[1]Bancos Múltiples'!#REF!</definedName>
    <definedName name="XA320.00" localSheetId="73">'[1]Bancos Múltiples'!#REF!</definedName>
    <definedName name="XA320.00" localSheetId="74">'[1]Bancos Múltiples'!#REF!</definedName>
    <definedName name="XA320.00" localSheetId="0">'[1]Bancos Múltiples'!#REF!</definedName>
    <definedName name="XA320.00">'[1]Bancos Múltiples'!#REF!</definedName>
    <definedName name="XA321.00" localSheetId="1">'[1]Bancos Múltiples'!#REF!</definedName>
    <definedName name="XA321.00" localSheetId="28">'[1]Bancos Múltiples'!#REF!</definedName>
    <definedName name="XA321.00" localSheetId="29">'[1]Bancos Múltiples'!#REF!</definedName>
    <definedName name="XA321.00" localSheetId="4">'[1]Bancos Múltiples'!#REF!</definedName>
    <definedName name="XA321.00" localSheetId="43">'[1]Bancos Múltiples'!#REF!</definedName>
    <definedName name="XA321.00" localSheetId="44">'[1]Bancos Múltiples'!#REF!</definedName>
    <definedName name="XA321.00" localSheetId="52">'[1]Bancos Múltiples'!#REF!</definedName>
    <definedName name="XA321.00" localSheetId="5">'[1]Bancos Múltiples'!#REF!</definedName>
    <definedName name="XA321.00" localSheetId="53">'[1]Bancos Múltiples'!#REF!</definedName>
    <definedName name="XA321.00" localSheetId="64">'[1]Bancos Múltiples'!#REF!</definedName>
    <definedName name="XA321.00" localSheetId="65">'[1]Bancos Múltiples'!#REF!</definedName>
    <definedName name="XA321.00" localSheetId="73">'[1]Bancos Múltiples'!#REF!</definedName>
    <definedName name="XA321.00" localSheetId="74">'[1]Bancos Múltiples'!#REF!</definedName>
    <definedName name="XA321.00" localSheetId="0">'[1]Bancos Múltiples'!#REF!</definedName>
    <definedName name="XA321.00">'[1]Bancos Múltiples'!#REF!</definedName>
    <definedName name="XA321.01" localSheetId="1">'[1]Bancos Múltiples'!#REF!</definedName>
    <definedName name="XA321.01" localSheetId="28">'[1]Bancos Múltiples'!#REF!</definedName>
    <definedName name="XA321.01" localSheetId="29">'[1]Bancos Múltiples'!#REF!</definedName>
    <definedName name="XA321.01" localSheetId="4">'[1]Bancos Múltiples'!#REF!</definedName>
    <definedName name="XA321.01" localSheetId="43">'[1]Bancos Múltiples'!#REF!</definedName>
    <definedName name="XA321.01" localSheetId="44">'[1]Bancos Múltiples'!#REF!</definedName>
    <definedName name="XA321.01" localSheetId="52">'[1]Bancos Múltiples'!#REF!</definedName>
    <definedName name="XA321.01" localSheetId="5">'[1]Bancos Múltiples'!#REF!</definedName>
    <definedName name="XA321.01" localSheetId="53">'[1]Bancos Múltiples'!#REF!</definedName>
    <definedName name="XA321.01" localSheetId="64">'[1]Bancos Múltiples'!#REF!</definedName>
    <definedName name="XA321.01" localSheetId="65">'[1]Bancos Múltiples'!#REF!</definedName>
    <definedName name="XA321.01" localSheetId="73">'[1]Bancos Múltiples'!#REF!</definedName>
    <definedName name="XA321.01" localSheetId="74">'[1]Bancos Múltiples'!#REF!</definedName>
    <definedName name="XA321.01" localSheetId="0">'[1]Bancos Múltiples'!#REF!</definedName>
    <definedName name="XA321.01">'[1]Bancos Múltiples'!#REF!</definedName>
    <definedName name="XA322.00" localSheetId="1">'[1]Bancos Múltiples'!#REF!</definedName>
    <definedName name="XA322.00" localSheetId="28">'[1]Bancos Múltiples'!#REF!</definedName>
    <definedName name="XA322.00" localSheetId="29">'[1]Bancos Múltiples'!#REF!</definedName>
    <definedName name="XA322.00" localSheetId="4">'[1]Bancos Múltiples'!#REF!</definedName>
    <definedName name="XA322.00" localSheetId="43">'[1]Bancos Múltiples'!#REF!</definedName>
    <definedName name="XA322.00" localSheetId="44">'[1]Bancos Múltiples'!#REF!</definedName>
    <definedName name="XA322.00" localSheetId="52">'[1]Bancos Múltiples'!#REF!</definedName>
    <definedName name="XA322.00" localSheetId="5">'[1]Bancos Múltiples'!#REF!</definedName>
    <definedName name="XA322.00" localSheetId="53">'[1]Bancos Múltiples'!#REF!</definedName>
    <definedName name="XA322.00" localSheetId="64">'[1]Bancos Múltiples'!#REF!</definedName>
    <definedName name="XA322.00" localSheetId="65">'[1]Bancos Múltiples'!#REF!</definedName>
    <definedName name="XA322.00" localSheetId="73">'[1]Bancos Múltiples'!#REF!</definedName>
    <definedName name="XA322.00" localSheetId="74">'[1]Bancos Múltiples'!#REF!</definedName>
    <definedName name="XA322.00" localSheetId="0">'[1]Bancos Múltiples'!#REF!</definedName>
    <definedName name="XA322.00">'[1]Bancos Múltiples'!#REF!</definedName>
    <definedName name="XA322.01" localSheetId="1">'[1]Bancos Múltiples'!#REF!</definedName>
    <definedName name="XA322.01" localSheetId="28">'[1]Bancos Múltiples'!#REF!</definedName>
    <definedName name="XA322.01" localSheetId="29">'[1]Bancos Múltiples'!#REF!</definedName>
    <definedName name="XA322.01" localSheetId="4">'[1]Bancos Múltiples'!#REF!</definedName>
    <definedName name="XA322.01" localSheetId="43">'[1]Bancos Múltiples'!#REF!</definedName>
    <definedName name="XA322.01" localSheetId="44">'[1]Bancos Múltiples'!#REF!</definedName>
    <definedName name="XA322.01" localSheetId="52">'[1]Bancos Múltiples'!#REF!</definedName>
    <definedName name="XA322.01" localSheetId="5">'[1]Bancos Múltiples'!#REF!</definedName>
    <definedName name="XA322.01" localSheetId="53">'[1]Bancos Múltiples'!#REF!</definedName>
    <definedName name="XA322.01" localSheetId="64">'[1]Bancos Múltiples'!#REF!</definedName>
    <definedName name="XA322.01" localSheetId="65">'[1]Bancos Múltiples'!#REF!</definedName>
    <definedName name="XA322.01" localSheetId="73">'[1]Bancos Múltiples'!#REF!</definedName>
    <definedName name="XA322.01" localSheetId="74">'[1]Bancos Múltiples'!#REF!</definedName>
    <definedName name="XA322.01" localSheetId="0">'[1]Bancos Múltiples'!#REF!</definedName>
    <definedName name="XA322.01">'[1]Bancos Múltiples'!#REF!</definedName>
    <definedName name="XA322.02" localSheetId="1">'[1]Bancos Múltiples'!#REF!</definedName>
    <definedName name="XA322.02" localSheetId="28">'[1]Bancos Múltiples'!#REF!</definedName>
    <definedName name="XA322.02" localSheetId="29">'[1]Bancos Múltiples'!#REF!</definedName>
    <definedName name="XA322.02" localSheetId="4">'[1]Bancos Múltiples'!#REF!</definedName>
    <definedName name="XA322.02" localSheetId="43">'[1]Bancos Múltiples'!#REF!</definedName>
    <definedName name="XA322.02" localSheetId="44">'[1]Bancos Múltiples'!#REF!</definedName>
    <definedName name="XA322.02" localSheetId="52">'[1]Bancos Múltiples'!#REF!</definedName>
    <definedName name="XA322.02" localSheetId="5">'[1]Bancos Múltiples'!#REF!</definedName>
    <definedName name="XA322.02" localSheetId="53">'[1]Bancos Múltiples'!#REF!</definedName>
    <definedName name="XA322.02" localSheetId="64">'[1]Bancos Múltiples'!#REF!</definedName>
    <definedName name="XA322.02" localSheetId="65">'[1]Bancos Múltiples'!#REF!</definedName>
    <definedName name="XA322.02" localSheetId="73">'[1]Bancos Múltiples'!#REF!</definedName>
    <definedName name="XA322.02" localSheetId="74">'[1]Bancos Múltiples'!#REF!</definedName>
    <definedName name="XA322.02" localSheetId="0">'[1]Bancos Múltiples'!#REF!</definedName>
    <definedName name="XA322.02">'[1]Bancos Múltiples'!#REF!</definedName>
    <definedName name="XA323.00" localSheetId="1">'[1]Bancos Múltiples'!#REF!</definedName>
    <definedName name="XA323.00" localSheetId="28">'[1]Bancos Múltiples'!#REF!</definedName>
    <definedName name="XA323.00" localSheetId="29">'[1]Bancos Múltiples'!#REF!</definedName>
    <definedName name="XA323.00" localSheetId="4">'[1]Bancos Múltiples'!#REF!</definedName>
    <definedName name="XA323.00" localSheetId="43">'[1]Bancos Múltiples'!#REF!</definedName>
    <definedName name="XA323.00" localSheetId="44">'[1]Bancos Múltiples'!#REF!</definedName>
    <definedName name="XA323.00" localSheetId="52">'[1]Bancos Múltiples'!#REF!</definedName>
    <definedName name="XA323.00" localSheetId="5">'[1]Bancos Múltiples'!#REF!</definedName>
    <definedName name="XA323.00" localSheetId="53">'[1]Bancos Múltiples'!#REF!</definedName>
    <definedName name="XA323.00" localSheetId="64">'[1]Bancos Múltiples'!#REF!</definedName>
    <definedName name="XA323.00" localSheetId="65">'[1]Bancos Múltiples'!#REF!</definedName>
    <definedName name="XA323.00" localSheetId="73">'[1]Bancos Múltiples'!#REF!</definedName>
    <definedName name="XA323.00" localSheetId="74">'[1]Bancos Múltiples'!#REF!</definedName>
    <definedName name="XA323.00" localSheetId="0">'[1]Bancos Múltiples'!#REF!</definedName>
    <definedName name="XA323.00">'[1]Bancos Múltiples'!#REF!</definedName>
    <definedName name="XA323.01" localSheetId="1">'[1]Bancos Múltiples'!#REF!</definedName>
    <definedName name="XA323.01" localSheetId="28">'[1]Bancos Múltiples'!#REF!</definedName>
    <definedName name="XA323.01" localSheetId="29">'[1]Bancos Múltiples'!#REF!</definedName>
    <definedName name="XA323.01" localSheetId="4">'[1]Bancos Múltiples'!#REF!</definedName>
    <definedName name="XA323.01" localSheetId="43">'[1]Bancos Múltiples'!#REF!</definedName>
    <definedName name="XA323.01" localSheetId="44">'[1]Bancos Múltiples'!#REF!</definedName>
    <definedName name="XA323.01" localSheetId="52">'[1]Bancos Múltiples'!#REF!</definedName>
    <definedName name="XA323.01" localSheetId="5">'[1]Bancos Múltiples'!#REF!</definedName>
    <definedName name="XA323.01" localSheetId="53">'[1]Bancos Múltiples'!#REF!</definedName>
    <definedName name="XA323.01" localSheetId="64">'[1]Bancos Múltiples'!#REF!</definedName>
    <definedName name="XA323.01" localSheetId="65">'[1]Bancos Múltiples'!#REF!</definedName>
    <definedName name="XA323.01" localSheetId="73">'[1]Bancos Múltiples'!#REF!</definedName>
    <definedName name="XA323.01" localSheetId="74">'[1]Bancos Múltiples'!#REF!</definedName>
    <definedName name="XA323.01" localSheetId="0">'[1]Bancos Múltiples'!#REF!</definedName>
    <definedName name="XA323.01">'[1]Bancos Múltiples'!#REF!</definedName>
    <definedName name="XA330.00" localSheetId="1">'[1]Bancos Múltiples'!#REF!</definedName>
    <definedName name="XA330.00" localSheetId="28">'[1]Bancos Múltiples'!#REF!</definedName>
    <definedName name="XA330.00" localSheetId="29">'[1]Bancos Múltiples'!#REF!</definedName>
    <definedName name="XA330.00" localSheetId="4">'[1]Bancos Múltiples'!#REF!</definedName>
    <definedName name="XA330.00" localSheetId="43">'[1]Bancos Múltiples'!#REF!</definedName>
    <definedName name="XA330.00" localSheetId="44">'[1]Bancos Múltiples'!#REF!</definedName>
    <definedName name="XA330.00" localSheetId="52">'[1]Bancos Múltiples'!#REF!</definedName>
    <definedName name="XA330.00" localSheetId="5">'[1]Bancos Múltiples'!#REF!</definedName>
    <definedName name="XA330.00" localSheetId="53">'[1]Bancos Múltiples'!#REF!</definedName>
    <definedName name="XA330.00" localSheetId="64">'[1]Bancos Múltiples'!#REF!</definedName>
    <definedName name="XA330.00" localSheetId="65">'[1]Bancos Múltiples'!#REF!</definedName>
    <definedName name="XA330.00" localSheetId="73">'[1]Bancos Múltiples'!#REF!</definedName>
    <definedName name="XA330.00" localSheetId="74">'[1]Bancos Múltiples'!#REF!</definedName>
    <definedName name="XA330.00" localSheetId="0">'[1]Bancos Múltiples'!#REF!</definedName>
    <definedName name="XA330.00">'[1]Bancos Múltiples'!#REF!</definedName>
    <definedName name="XA331.00" localSheetId="1">'[1]Bancos Múltiples'!#REF!</definedName>
    <definedName name="XA331.00" localSheetId="28">'[1]Bancos Múltiples'!#REF!</definedName>
    <definedName name="XA331.00" localSheetId="29">'[1]Bancos Múltiples'!#REF!</definedName>
    <definedName name="XA331.00" localSheetId="4">'[1]Bancos Múltiples'!#REF!</definedName>
    <definedName name="XA331.00" localSheetId="43">'[1]Bancos Múltiples'!#REF!</definedName>
    <definedName name="XA331.00" localSheetId="44">'[1]Bancos Múltiples'!#REF!</definedName>
    <definedName name="XA331.00" localSheetId="52">'[1]Bancos Múltiples'!#REF!</definedName>
    <definedName name="XA331.00" localSheetId="5">'[1]Bancos Múltiples'!#REF!</definedName>
    <definedName name="XA331.00" localSheetId="53">'[1]Bancos Múltiples'!#REF!</definedName>
    <definedName name="XA331.00" localSheetId="64">'[1]Bancos Múltiples'!#REF!</definedName>
    <definedName name="XA331.00" localSheetId="65">'[1]Bancos Múltiples'!#REF!</definedName>
    <definedName name="XA331.00" localSheetId="73">'[1]Bancos Múltiples'!#REF!</definedName>
    <definedName name="XA331.00" localSheetId="74">'[1]Bancos Múltiples'!#REF!</definedName>
    <definedName name="XA331.00" localSheetId="0">'[1]Bancos Múltiples'!#REF!</definedName>
    <definedName name="XA331.00">'[1]Bancos Múltiples'!#REF!</definedName>
    <definedName name="XA331.01" localSheetId="1">'[1]Bancos Múltiples'!#REF!</definedName>
    <definedName name="XA331.01" localSheetId="28">'[1]Bancos Múltiples'!#REF!</definedName>
    <definedName name="XA331.01" localSheetId="29">'[1]Bancos Múltiples'!#REF!</definedName>
    <definedName name="XA331.01" localSheetId="4">'[1]Bancos Múltiples'!#REF!</definedName>
    <definedName name="XA331.01" localSheetId="43">'[1]Bancos Múltiples'!#REF!</definedName>
    <definedName name="XA331.01" localSheetId="44">'[1]Bancos Múltiples'!#REF!</definedName>
    <definedName name="XA331.01" localSheetId="52">'[1]Bancos Múltiples'!#REF!</definedName>
    <definedName name="XA331.01" localSheetId="5">'[1]Bancos Múltiples'!#REF!</definedName>
    <definedName name="XA331.01" localSheetId="53">'[1]Bancos Múltiples'!#REF!</definedName>
    <definedName name="XA331.01" localSheetId="64">'[1]Bancos Múltiples'!#REF!</definedName>
    <definedName name="XA331.01" localSheetId="65">'[1]Bancos Múltiples'!#REF!</definedName>
    <definedName name="XA331.01" localSheetId="73">'[1]Bancos Múltiples'!#REF!</definedName>
    <definedName name="XA331.01" localSheetId="74">'[1]Bancos Múltiples'!#REF!</definedName>
    <definedName name="XA331.01" localSheetId="0">'[1]Bancos Múltiples'!#REF!</definedName>
    <definedName name="XA331.01">'[1]Bancos Múltiples'!#REF!</definedName>
    <definedName name="XA331.02" localSheetId="1">'[1]Bancos Múltiples'!#REF!</definedName>
    <definedName name="XA331.02" localSheetId="28">'[1]Bancos Múltiples'!#REF!</definedName>
    <definedName name="XA331.02" localSheetId="29">'[1]Bancos Múltiples'!#REF!</definedName>
    <definedName name="XA331.02" localSheetId="4">'[1]Bancos Múltiples'!#REF!</definedName>
    <definedName name="XA331.02" localSheetId="43">'[1]Bancos Múltiples'!#REF!</definedName>
    <definedName name="XA331.02" localSheetId="44">'[1]Bancos Múltiples'!#REF!</definedName>
    <definedName name="XA331.02" localSheetId="52">'[1]Bancos Múltiples'!#REF!</definedName>
    <definedName name="XA331.02" localSheetId="5">'[1]Bancos Múltiples'!#REF!</definedName>
    <definedName name="XA331.02" localSheetId="53">'[1]Bancos Múltiples'!#REF!</definedName>
    <definedName name="XA331.02" localSheetId="64">'[1]Bancos Múltiples'!#REF!</definedName>
    <definedName name="XA331.02" localSheetId="65">'[1]Bancos Múltiples'!#REF!</definedName>
    <definedName name="XA331.02" localSheetId="73">'[1]Bancos Múltiples'!#REF!</definedName>
    <definedName name="XA331.02" localSheetId="74">'[1]Bancos Múltiples'!#REF!</definedName>
    <definedName name="XA331.02" localSheetId="0">'[1]Bancos Múltiples'!#REF!</definedName>
    <definedName name="XA331.02">'[1]Bancos Múltiples'!#REF!</definedName>
    <definedName name="XA331.03" localSheetId="1">'[1]Bancos Múltiples'!#REF!</definedName>
    <definedName name="XA331.03" localSheetId="28">'[1]Bancos Múltiples'!#REF!</definedName>
    <definedName name="XA331.03" localSheetId="29">'[1]Bancos Múltiples'!#REF!</definedName>
    <definedName name="XA331.03" localSheetId="4">'[1]Bancos Múltiples'!#REF!</definedName>
    <definedName name="XA331.03" localSheetId="43">'[1]Bancos Múltiples'!#REF!</definedName>
    <definedName name="XA331.03" localSheetId="44">'[1]Bancos Múltiples'!#REF!</definedName>
    <definedName name="XA331.03" localSheetId="52">'[1]Bancos Múltiples'!#REF!</definedName>
    <definedName name="XA331.03" localSheetId="5">'[1]Bancos Múltiples'!#REF!</definedName>
    <definedName name="XA331.03" localSheetId="53">'[1]Bancos Múltiples'!#REF!</definedName>
    <definedName name="XA331.03" localSheetId="64">'[1]Bancos Múltiples'!#REF!</definedName>
    <definedName name="XA331.03" localSheetId="65">'[1]Bancos Múltiples'!#REF!</definedName>
    <definedName name="XA331.03" localSheetId="73">'[1]Bancos Múltiples'!#REF!</definedName>
    <definedName name="XA331.03" localSheetId="74">'[1]Bancos Múltiples'!#REF!</definedName>
    <definedName name="XA331.03" localSheetId="0">'[1]Bancos Múltiples'!#REF!</definedName>
    <definedName name="XA331.03">'[1]Bancos Múltiples'!#REF!</definedName>
    <definedName name="XA331.04" localSheetId="1">'[1]Bancos Múltiples'!#REF!</definedName>
    <definedName name="XA331.04" localSheetId="28">'[1]Bancos Múltiples'!#REF!</definedName>
    <definedName name="XA331.04" localSheetId="29">'[1]Bancos Múltiples'!#REF!</definedName>
    <definedName name="XA331.04" localSheetId="4">'[1]Bancos Múltiples'!#REF!</definedName>
    <definedName name="XA331.04" localSheetId="43">'[1]Bancos Múltiples'!#REF!</definedName>
    <definedName name="XA331.04" localSheetId="44">'[1]Bancos Múltiples'!#REF!</definedName>
    <definedName name="XA331.04" localSheetId="52">'[1]Bancos Múltiples'!#REF!</definedName>
    <definedName name="XA331.04" localSheetId="5">'[1]Bancos Múltiples'!#REF!</definedName>
    <definedName name="XA331.04" localSheetId="53">'[1]Bancos Múltiples'!#REF!</definedName>
    <definedName name="XA331.04" localSheetId="64">'[1]Bancos Múltiples'!#REF!</definedName>
    <definedName name="XA331.04" localSheetId="65">'[1]Bancos Múltiples'!#REF!</definedName>
    <definedName name="XA331.04" localSheetId="73">'[1]Bancos Múltiples'!#REF!</definedName>
    <definedName name="XA331.04" localSheetId="74">'[1]Bancos Múltiples'!#REF!</definedName>
    <definedName name="XA331.04" localSheetId="0">'[1]Bancos Múltiples'!#REF!</definedName>
    <definedName name="XA331.04">'[1]Bancos Múltiples'!#REF!</definedName>
    <definedName name="XA331.05" localSheetId="1">'[1]Bancos Múltiples'!#REF!</definedName>
    <definedName name="XA331.05" localSheetId="28">'[1]Bancos Múltiples'!#REF!</definedName>
    <definedName name="XA331.05" localSheetId="29">'[1]Bancos Múltiples'!#REF!</definedName>
    <definedName name="XA331.05" localSheetId="4">'[1]Bancos Múltiples'!#REF!</definedName>
    <definedName name="XA331.05" localSheetId="43">'[1]Bancos Múltiples'!#REF!</definedName>
    <definedName name="XA331.05" localSheetId="44">'[1]Bancos Múltiples'!#REF!</definedName>
    <definedName name="XA331.05" localSheetId="52">'[1]Bancos Múltiples'!#REF!</definedName>
    <definedName name="XA331.05" localSheetId="5">'[1]Bancos Múltiples'!#REF!</definedName>
    <definedName name="XA331.05" localSheetId="53">'[1]Bancos Múltiples'!#REF!</definedName>
    <definedName name="XA331.05" localSheetId="64">'[1]Bancos Múltiples'!#REF!</definedName>
    <definedName name="XA331.05" localSheetId="65">'[1]Bancos Múltiples'!#REF!</definedName>
    <definedName name="XA331.05" localSheetId="73">'[1]Bancos Múltiples'!#REF!</definedName>
    <definedName name="XA331.05" localSheetId="74">'[1]Bancos Múltiples'!#REF!</definedName>
    <definedName name="XA331.05" localSheetId="0">'[1]Bancos Múltiples'!#REF!</definedName>
    <definedName name="XA331.05">'[1]Bancos Múltiples'!#REF!</definedName>
    <definedName name="XA332.00" localSheetId="1">'[1]Bancos Múltiples'!#REF!</definedName>
    <definedName name="XA332.00" localSheetId="28">'[1]Bancos Múltiples'!#REF!</definedName>
    <definedName name="XA332.00" localSheetId="29">'[1]Bancos Múltiples'!#REF!</definedName>
    <definedName name="XA332.00" localSheetId="4">'[1]Bancos Múltiples'!#REF!</definedName>
    <definedName name="XA332.00" localSheetId="43">'[1]Bancos Múltiples'!#REF!</definedName>
    <definedName name="XA332.00" localSheetId="44">'[1]Bancos Múltiples'!#REF!</definedName>
    <definedName name="XA332.00" localSheetId="52">'[1]Bancos Múltiples'!#REF!</definedName>
    <definedName name="XA332.00" localSheetId="5">'[1]Bancos Múltiples'!#REF!</definedName>
    <definedName name="XA332.00" localSheetId="53">'[1]Bancos Múltiples'!#REF!</definedName>
    <definedName name="XA332.00" localSheetId="64">'[1]Bancos Múltiples'!#REF!</definedName>
    <definedName name="XA332.00" localSheetId="65">'[1]Bancos Múltiples'!#REF!</definedName>
    <definedName name="XA332.00" localSheetId="73">'[1]Bancos Múltiples'!#REF!</definedName>
    <definedName name="XA332.00" localSheetId="74">'[1]Bancos Múltiples'!#REF!</definedName>
    <definedName name="XA332.00" localSheetId="0">'[1]Bancos Múltiples'!#REF!</definedName>
    <definedName name="XA332.00">'[1]Bancos Múltiples'!#REF!</definedName>
    <definedName name="XA332.01" localSheetId="1">'[1]Bancos Múltiples'!#REF!</definedName>
    <definedName name="XA332.01" localSheetId="28">'[1]Bancos Múltiples'!#REF!</definedName>
    <definedName name="XA332.01" localSheetId="29">'[1]Bancos Múltiples'!#REF!</definedName>
    <definedName name="XA332.01" localSheetId="4">'[1]Bancos Múltiples'!#REF!</definedName>
    <definedName name="XA332.01" localSheetId="43">'[1]Bancos Múltiples'!#REF!</definedName>
    <definedName name="XA332.01" localSheetId="44">'[1]Bancos Múltiples'!#REF!</definedName>
    <definedName name="XA332.01" localSheetId="52">'[1]Bancos Múltiples'!#REF!</definedName>
    <definedName name="XA332.01" localSheetId="5">'[1]Bancos Múltiples'!#REF!</definedName>
    <definedName name="XA332.01" localSheetId="53">'[1]Bancos Múltiples'!#REF!</definedName>
    <definedName name="XA332.01" localSheetId="64">'[1]Bancos Múltiples'!#REF!</definedName>
    <definedName name="XA332.01" localSheetId="65">'[1]Bancos Múltiples'!#REF!</definedName>
    <definedName name="XA332.01" localSheetId="73">'[1]Bancos Múltiples'!#REF!</definedName>
    <definedName name="XA332.01" localSheetId="74">'[1]Bancos Múltiples'!#REF!</definedName>
    <definedName name="XA332.01" localSheetId="0">'[1]Bancos Múltiples'!#REF!</definedName>
    <definedName name="XA332.01">'[1]Bancos Múltiples'!#REF!</definedName>
    <definedName name="XA333.00" localSheetId="1">'[1]Bancos Múltiples'!#REF!</definedName>
    <definedName name="XA333.00" localSheetId="28">'[1]Bancos Múltiples'!#REF!</definedName>
    <definedName name="XA333.00" localSheetId="29">'[1]Bancos Múltiples'!#REF!</definedName>
    <definedName name="XA333.00" localSheetId="4">'[1]Bancos Múltiples'!#REF!</definedName>
    <definedName name="XA333.00" localSheetId="43">'[1]Bancos Múltiples'!#REF!</definedName>
    <definedName name="XA333.00" localSheetId="44">'[1]Bancos Múltiples'!#REF!</definedName>
    <definedName name="XA333.00" localSheetId="52">'[1]Bancos Múltiples'!#REF!</definedName>
    <definedName name="XA333.00" localSheetId="5">'[1]Bancos Múltiples'!#REF!</definedName>
    <definedName name="XA333.00" localSheetId="53">'[1]Bancos Múltiples'!#REF!</definedName>
    <definedName name="XA333.00" localSheetId="64">'[1]Bancos Múltiples'!#REF!</definedName>
    <definedName name="XA333.00" localSheetId="65">'[1]Bancos Múltiples'!#REF!</definedName>
    <definedName name="XA333.00" localSheetId="73">'[1]Bancos Múltiples'!#REF!</definedName>
    <definedName name="XA333.00" localSheetId="74">'[1]Bancos Múltiples'!#REF!</definedName>
    <definedName name="XA333.00" localSheetId="0">'[1]Bancos Múltiples'!#REF!</definedName>
    <definedName name="XA333.00">'[1]Bancos Múltiples'!#REF!</definedName>
    <definedName name="XA333.01" localSheetId="1">'[1]Bancos Múltiples'!#REF!</definedName>
    <definedName name="XA333.01" localSheetId="28">'[1]Bancos Múltiples'!#REF!</definedName>
    <definedName name="XA333.01" localSheetId="29">'[1]Bancos Múltiples'!#REF!</definedName>
    <definedName name="XA333.01" localSheetId="4">'[1]Bancos Múltiples'!#REF!</definedName>
    <definedName name="XA333.01" localSheetId="43">'[1]Bancos Múltiples'!#REF!</definedName>
    <definedName name="XA333.01" localSheetId="44">'[1]Bancos Múltiples'!#REF!</definedName>
    <definedName name="XA333.01" localSheetId="52">'[1]Bancos Múltiples'!#REF!</definedName>
    <definedName name="XA333.01" localSheetId="5">'[1]Bancos Múltiples'!#REF!</definedName>
    <definedName name="XA333.01" localSheetId="53">'[1]Bancos Múltiples'!#REF!</definedName>
    <definedName name="XA333.01" localSheetId="64">'[1]Bancos Múltiples'!#REF!</definedName>
    <definedName name="XA333.01" localSheetId="65">'[1]Bancos Múltiples'!#REF!</definedName>
    <definedName name="XA333.01" localSheetId="73">'[1]Bancos Múltiples'!#REF!</definedName>
    <definedName name="XA333.01" localSheetId="74">'[1]Bancos Múltiples'!#REF!</definedName>
    <definedName name="XA333.01" localSheetId="0">'[1]Bancos Múltiples'!#REF!</definedName>
    <definedName name="XA333.01">'[1]Bancos Múltiples'!#REF!</definedName>
    <definedName name="XA333.02" localSheetId="1">'[1]Bancos Múltiples'!#REF!</definedName>
    <definedName name="XA333.02" localSheetId="28">'[1]Bancos Múltiples'!#REF!</definedName>
    <definedName name="XA333.02" localSheetId="29">'[1]Bancos Múltiples'!#REF!</definedName>
    <definedName name="XA333.02" localSheetId="4">'[1]Bancos Múltiples'!#REF!</definedName>
    <definedName name="XA333.02" localSheetId="43">'[1]Bancos Múltiples'!#REF!</definedName>
    <definedName name="XA333.02" localSheetId="44">'[1]Bancos Múltiples'!#REF!</definedName>
    <definedName name="XA333.02" localSheetId="52">'[1]Bancos Múltiples'!#REF!</definedName>
    <definedName name="XA333.02" localSheetId="5">'[1]Bancos Múltiples'!#REF!</definedName>
    <definedName name="XA333.02" localSheetId="53">'[1]Bancos Múltiples'!#REF!</definedName>
    <definedName name="XA333.02" localSheetId="64">'[1]Bancos Múltiples'!#REF!</definedName>
    <definedName name="XA333.02" localSheetId="65">'[1]Bancos Múltiples'!#REF!</definedName>
    <definedName name="XA333.02" localSheetId="73">'[1]Bancos Múltiples'!#REF!</definedName>
    <definedName name="XA333.02" localSheetId="74">'[1]Bancos Múltiples'!#REF!</definedName>
    <definedName name="XA333.02" localSheetId="0">'[1]Bancos Múltiples'!#REF!</definedName>
    <definedName name="XA333.02">'[1]Bancos Múltiples'!#REF!</definedName>
    <definedName name="XA340.00" localSheetId="1">'[1]Bancos Múltiples'!#REF!</definedName>
    <definedName name="XA340.00" localSheetId="28">'[1]Bancos Múltiples'!#REF!</definedName>
    <definedName name="XA340.00" localSheetId="29">'[1]Bancos Múltiples'!#REF!</definedName>
    <definedName name="XA340.00" localSheetId="4">'[1]Bancos Múltiples'!#REF!</definedName>
    <definedName name="XA340.00" localSheetId="43">'[1]Bancos Múltiples'!#REF!</definedName>
    <definedName name="XA340.00" localSheetId="44">'[1]Bancos Múltiples'!#REF!</definedName>
    <definedName name="XA340.00" localSheetId="52">'[1]Bancos Múltiples'!#REF!</definedName>
    <definedName name="XA340.00" localSheetId="5">'[1]Bancos Múltiples'!#REF!</definedName>
    <definedName name="XA340.00" localSheetId="53">'[1]Bancos Múltiples'!#REF!</definedName>
    <definedName name="XA340.00" localSheetId="64">'[1]Bancos Múltiples'!#REF!</definedName>
    <definedName name="XA340.00" localSheetId="65">'[1]Bancos Múltiples'!#REF!</definedName>
    <definedName name="XA340.00" localSheetId="73">'[1]Bancos Múltiples'!#REF!</definedName>
    <definedName name="XA340.00" localSheetId="74">'[1]Bancos Múltiples'!#REF!</definedName>
    <definedName name="XA340.00" localSheetId="0">'[1]Bancos Múltiples'!#REF!</definedName>
    <definedName name="XA340.00">'[1]Bancos Múltiples'!#REF!</definedName>
    <definedName name="XA341.00" localSheetId="1">'[1]Bancos Múltiples'!#REF!</definedName>
    <definedName name="XA341.00" localSheetId="28">'[1]Bancos Múltiples'!#REF!</definedName>
    <definedName name="XA341.00" localSheetId="29">'[1]Bancos Múltiples'!#REF!</definedName>
    <definedName name="XA341.00" localSheetId="4">'[1]Bancos Múltiples'!#REF!</definedName>
    <definedName name="XA341.00" localSheetId="43">'[1]Bancos Múltiples'!#REF!</definedName>
    <definedName name="XA341.00" localSheetId="44">'[1]Bancos Múltiples'!#REF!</definedName>
    <definedName name="XA341.00" localSheetId="52">'[1]Bancos Múltiples'!#REF!</definedName>
    <definedName name="XA341.00" localSheetId="5">'[1]Bancos Múltiples'!#REF!</definedName>
    <definedName name="XA341.00" localSheetId="53">'[1]Bancos Múltiples'!#REF!</definedName>
    <definedName name="XA341.00" localSheetId="64">'[1]Bancos Múltiples'!#REF!</definedName>
    <definedName name="XA341.00" localSheetId="65">'[1]Bancos Múltiples'!#REF!</definedName>
    <definedName name="XA341.00" localSheetId="73">'[1]Bancos Múltiples'!#REF!</definedName>
    <definedName name="XA341.00" localSheetId="74">'[1]Bancos Múltiples'!#REF!</definedName>
    <definedName name="XA341.00" localSheetId="0">'[1]Bancos Múltiples'!#REF!</definedName>
    <definedName name="XA341.00">'[1]Bancos Múltiples'!#REF!</definedName>
    <definedName name="XA341.01" localSheetId="1">'[1]Bancos Múltiples'!#REF!</definedName>
    <definedName name="XA341.01" localSheetId="28">'[1]Bancos Múltiples'!#REF!</definedName>
    <definedName name="XA341.01" localSheetId="29">'[1]Bancos Múltiples'!#REF!</definedName>
    <definedName name="XA341.01" localSheetId="4">'[1]Bancos Múltiples'!#REF!</definedName>
    <definedName name="XA341.01" localSheetId="43">'[1]Bancos Múltiples'!#REF!</definedName>
    <definedName name="XA341.01" localSheetId="44">'[1]Bancos Múltiples'!#REF!</definedName>
    <definedName name="XA341.01" localSheetId="52">'[1]Bancos Múltiples'!#REF!</definedName>
    <definedName name="XA341.01" localSheetId="5">'[1]Bancos Múltiples'!#REF!</definedName>
    <definedName name="XA341.01" localSheetId="53">'[1]Bancos Múltiples'!#REF!</definedName>
    <definedName name="XA341.01" localSheetId="64">'[1]Bancos Múltiples'!#REF!</definedName>
    <definedName name="XA341.01" localSheetId="65">'[1]Bancos Múltiples'!#REF!</definedName>
    <definedName name="XA341.01" localSheetId="73">'[1]Bancos Múltiples'!#REF!</definedName>
    <definedName name="XA341.01" localSheetId="74">'[1]Bancos Múltiples'!#REF!</definedName>
    <definedName name="XA341.01" localSheetId="0">'[1]Bancos Múltiples'!#REF!</definedName>
    <definedName name="XA341.01">'[1]Bancos Múltiples'!#REF!</definedName>
    <definedName name="XA342.00" localSheetId="1">'[1]Bancos Múltiples'!#REF!</definedName>
    <definedName name="XA342.00" localSheetId="28">'[1]Bancos Múltiples'!#REF!</definedName>
    <definedName name="XA342.00" localSheetId="29">'[1]Bancos Múltiples'!#REF!</definedName>
    <definedName name="XA342.00" localSheetId="4">'[1]Bancos Múltiples'!#REF!</definedName>
    <definedName name="XA342.00" localSheetId="43">'[1]Bancos Múltiples'!#REF!</definedName>
    <definedName name="XA342.00" localSheetId="44">'[1]Bancos Múltiples'!#REF!</definedName>
    <definedName name="XA342.00" localSheetId="52">'[1]Bancos Múltiples'!#REF!</definedName>
    <definedName name="XA342.00" localSheetId="5">'[1]Bancos Múltiples'!#REF!</definedName>
    <definedName name="XA342.00" localSheetId="53">'[1]Bancos Múltiples'!#REF!</definedName>
    <definedName name="XA342.00" localSheetId="64">'[1]Bancos Múltiples'!#REF!</definedName>
    <definedName name="XA342.00" localSheetId="65">'[1]Bancos Múltiples'!#REF!</definedName>
    <definedName name="XA342.00" localSheetId="73">'[1]Bancos Múltiples'!#REF!</definedName>
    <definedName name="XA342.00" localSheetId="74">'[1]Bancos Múltiples'!#REF!</definedName>
    <definedName name="XA342.00" localSheetId="0">'[1]Bancos Múltiples'!#REF!</definedName>
    <definedName name="XA342.00">'[1]Bancos Múltiples'!#REF!</definedName>
    <definedName name="XA342.01" localSheetId="1">'[1]Bancos Múltiples'!#REF!</definedName>
    <definedName name="XA342.01" localSheetId="28">'[1]Bancos Múltiples'!#REF!</definedName>
    <definedName name="XA342.01" localSheetId="29">'[1]Bancos Múltiples'!#REF!</definedName>
    <definedName name="XA342.01" localSheetId="4">'[1]Bancos Múltiples'!#REF!</definedName>
    <definedName name="XA342.01" localSheetId="43">'[1]Bancos Múltiples'!#REF!</definedName>
    <definedName name="XA342.01" localSheetId="44">'[1]Bancos Múltiples'!#REF!</definedName>
    <definedName name="XA342.01" localSheetId="52">'[1]Bancos Múltiples'!#REF!</definedName>
    <definedName name="XA342.01" localSheetId="5">'[1]Bancos Múltiples'!#REF!</definedName>
    <definedName name="XA342.01" localSheetId="53">'[1]Bancos Múltiples'!#REF!</definedName>
    <definedName name="XA342.01" localSheetId="64">'[1]Bancos Múltiples'!#REF!</definedName>
    <definedName name="XA342.01" localSheetId="65">'[1]Bancos Múltiples'!#REF!</definedName>
    <definedName name="XA342.01" localSheetId="73">'[1]Bancos Múltiples'!#REF!</definedName>
    <definedName name="XA342.01" localSheetId="74">'[1]Bancos Múltiples'!#REF!</definedName>
    <definedName name="XA342.01" localSheetId="0">'[1]Bancos Múltiples'!#REF!</definedName>
    <definedName name="XA342.01">'[1]Bancos Múltiples'!#REF!</definedName>
    <definedName name="XA342.02" localSheetId="1">'[1]Bancos Múltiples'!#REF!</definedName>
    <definedName name="XA342.02" localSheetId="28">'[1]Bancos Múltiples'!#REF!</definedName>
    <definedName name="XA342.02" localSheetId="29">'[1]Bancos Múltiples'!#REF!</definedName>
    <definedName name="XA342.02" localSheetId="4">'[1]Bancos Múltiples'!#REF!</definedName>
    <definedName name="XA342.02" localSheetId="43">'[1]Bancos Múltiples'!#REF!</definedName>
    <definedName name="XA342.02" localSheetId="44">'[1]Bancos Múltiples'!#REF!</definedName>
    <definedName name="XA342.02" localSheetId="52">'[1]Bancos Múltiples'!#REF!</definedName>
    <definedName name="XA342.02" localSheetId="5">'[1]Bancos Múltiples'!#REF!</definedName>
    <definedName name="XA342.02" localSheetId="53">'[1]Bancos Múltiples'!#REF!</definedName>
    <definedName name="XA342.02" localSheetId="64">'[1]Bancos Múltiples'!#REF!</definedName>
    <definedName name="XA342.02" localSheetId="65">'[1]Bancos Múltiples'!#REF!</definedName>
    <definedName name="XA342.02" localSheetId="73">'[1]Bancos Múltiples'!#REF!</definedName>
    <definedName name="XA342.02" localSheetId="74">'[1]Bancos Múltiples'!#REF!</definedName>
    <definedName name="XA342.02" localSheetId="0">'[1]Bancos Múltiples'!#REF!</definedName>
    <definedName name="XA342.02">'[1]Bancos Múltiples'!#REF!</definedName>
    <definedName name="XA343.00" localSheetId="1">'[1]Bancos Múltiples'!#REF!</definedName>
    <definedName name="XA343.00" localSheetId="28">'[1]Bancos Múltiples'!#REF!</definedName>
    <definedName name="XA343.00" localSheetId="29">'[1]Bancos Múltiples'!#REF!</definedName>
    <definedName name="XA343.00" localSheetId="4">'[1]Bancos Múltiples'!#REF!</definedName>
    <definedName name="XA343.00" localSheetId="43">'[1]Bancos Múltiples'!#REF!</definedName>
    <definedName name="XA343.00" localSheetId="44">'[1]Bancos Múltiples'!#REF!</definedName>
    <definedName name="XA343.00" localSheetId="52">'[1]Bancos Múltiples'!#REF!</definedName>
    <definedName name="XA343.00" localSheetId="5">'[1]Bancos Múltiples'!#REF!</definedName>
    <definedName name="XA343.00" localSheetId="53">'[1]Bancos Múltiples'!#REF!</definedName>
    <definedName name="XA343.00" localSheetId="64">'[1]Bancos Múltiples'!#REF!</definedName>
    <definedName name="XA343.00" localSheetId="65">'[1]Bancos Múltiples'!#REF!</definedName>
    <definedName name="XA343.00" localSheetId="73">'[1]Bancos Múltiples'!#REF!</definedName>
    <definedName name="XA343.00" localSheetId="74">'[1]Bancos Múltiples'!#REF!</definedName>
    <definedName name="XA343.00" localSheetId="0">'[1]Bancos Múltiples'!#REF!</definedName>
    <definedName name="XA343.00">'[1]Bancos Múltiples'!#REF!</definedName>
    <definedName name="XA343.01" localSheetId="1">'[1]Bancos Múltiples'!#REF!</definedName>
    <definedName name="XA343.01" localSheetId="28">'[1]Bancos Múltiples'!#REF!</definedName>
    <definedName name="XA343.01" localSheetId="29">'[1]Bancos Múltiples'!#REF!</definedName>
    <definedName name="XA343.01" localSheetId="4">'[1]Bancos Múltiples'!#REF!</definedName>
    <definedName name="XA343.01" localSheetId="43">'[1]Bancos Múltiples'!#REF!</definedName>
    <definedName name="XA343.01" localSheetId="44">'[1]Bancos Múltiples'!#REF!</definedName>
    <definedName name="XA343.01" localSheetId="52">'[1]Bancos Múltiples'!#REF!</definedName>
    <definedName name="XA343.01" localSheetId="5">'[1]Bancos Múltiples'!#REF!</definedName>
    <definedName name="XA343.01" localSheetId="53">'[1]Bancos Múltiples'!#REF!</definedName>
    <definedName name="XA343.01" localSheetId="64">'[1]Bancos Múltiples'!#REF!</definedName>
    <definedName name="XA343.01" localSheetId="65">'[1]Bancos Múltiples'!#REF!</definedName>
    <definedName name="XA343.01" localSheetId="73">'[1]Bancos Múltiples'!#REF!</definedName>
    <definedName name="XA343.01" localSheetId="74">'[1]Bancos Múltiples'!#REF!</definedName>
    <definedName name="XA343.01" localSheetId="0">'[1]Bancos Múltiples'!#REF!</definedName>
    <definedName name="XA343.01">'[1]Bancos Múltiples'!#REF!</definedName>
    <definedName name="XA350.00" localSheetId="1">'[1]Bancos Múltiples'!#REF!</definedName>
    <definedName name="XA350.00" localSheetId="28">'[1]Bancos Múltiples'!#REF!</definedName>
    <definedName name="XA350.00" localSheetId="29">'[1]Bancos Múltiples'!#REF!</definedName>
    <definedName name="XA350.00" localSheetId="4">'[1]Bancos Múltiples'!#REF!</definedName>
    <definedName name="XA350.00" localSheetId="43">'[1]Bancos Múltiples'!#REF!</definedName>
    <definedName name="XA350.00" localSheetId="44">'[1]Bancos Múltiples'!#REF!</definedName>
    <definedName name="XA350.00" localSheetId="52">'[1]Bancos Múltiples'!#REF!</definedName>
    <definedName name="XA350.00" localSheetId="5">'[1]Bancos Múltiples'!#REF!</definedName>
    <definedName name="XA350.00" localSheetId="53">'[1]Bancos Múltiples'!#REF!</definedName>
    <definedName name="XA350.00" localSheetId="64">'[1]Bancos Múltiples'!#REF!</definedName>
    <definedName name="XA350.00" localSheetId="65">'[1]Bancos Múltiples'!#REF!</definedName>
    <definedName name="XA350.00" localSheetId="73">'[1]Bancos Múltiples'!#REF!</definedName>
    <definedName name="XA350.00" localSheetId="74">'[1]Bancos Múltiples'!#REF!</definedName>
    <definedName name="XA350.00" localSheetId="0">'[1]Bancos Múltiples'!#REF!</definedName>
    <definedName name="XA350.00">'[1]Bancos Múltiples'!#REF!</definedName>
    <definedName name="XA351.00" localSheetId="1">'[1]Bancos Múltiples'!#REF!</definedName>
    <definedName name="XA351.00" localSheetId="28">'[1]Bancos Múltiples'!#REF!</definedName>
    <definedName name="XA351.00" localSheetId="29">'[1]Bancos Múltiples'!#REF!</definedName>
    <definedName name="XA351.00" localSheetId="4">'[1]Bancos Múltiples'!#REF!</definedName>
    <definedName name="XA351.00" localSheetId="43">'[1]Bancos Múltiples'!#REF!</definedName>
    <definedName name="XA351.00" localSheetId="44">'[1]Bancos Múltiples'!#REF!</definedName>
    <definedName name="XA351.00" localSheetId="52">'[1]Bancos Múltiples'!#REF!</definedName>
    <definedName name="XA351.00" localSheetId="5">'[1]Bancos Múltiples'!#REF!</definedName>
    <definedName name="XA351.00" localSheetId="53">'[1]Bancos Múltiples'!#REF!</definedName>
    <definedName name="XA351.00" localSheetId="64">'[1]Bancos Múltiples'!#REF!</definedName>
    <definedName name="XA351.00" localSheetId="65">'[1]Bancos Múltiples'!#REF!</definedName>
    <definedName name="XA351.00" localSheetId="73">'[1]Bancos Múltiples'!#REF!</definedName>
    <definedName name="XA351.00" localSheetId="74">'[1]Bancos Múltiples'!#REF!</definedName>
    <definedName name="XA351.00" localSheetId="0">'[1]Bancos Múltiples'!#REF!</definedName>
    <definedName name="XA351.00">'[1]Bancos Múltiples'!#REF!</definedName>
    <definedName name="XA351.01" localSheetId="1">'[1]Bancos Múltiples'!#REF!</definedName>
    <definedName name="XA351.01" localSheetId="28">'[1]Bancos Múltiples'!#REF!</definedName>
    <definedName name="XA351.01" localSheetId="29">'[1]Bancos Múltiples'!#REF!</definedName>
    <definedName name="XA351.01" localSheetId="4">'[1]Bancos Múltiples'!#REF!</definedName>
    <definedName name="XA351.01" localSheetId="43">'[1]Bancos Múltiples'!#REF!</definedName>
    <definedName name="XA351.01" localSheetId="44">'[1]Bancos Múltiples'!#REF!</definedName>
    <definedName name="XA351.01" localSheetId="52">'[1]Bancos Múltiples'!#REF!</definedName>
    <definedName name="XA351.01" localSheetId="5">'[1]Bancos Múltiples'!#REF!</definedName>
    <definedName name="XA351.01" localSheetId="53">'[1]Bancos Múltiples'!#REF!</definedName>
    <definedName name="XA351.01" localSheetId="64">'[1]Bancos Múltiples'!#REF!</definedName>
    <definedName name="XA351.01" localSheetId="65">'[1]Bancos Múltiples'!#REF!</definedName>
    <definedName name="XA351.01" localSheetId="73">'[1]Bancos Múltiples'!#REF!</definedName>
    <definedName name="XA351.01" localSheetId="74">'[1]Bancos Múltiples'!#REF!</definedName>
    <definedName name="XA351.01" localSheetId="0">'[1]Bancos Múltiples'!#REF!</definedName>
    <definedName name="XA351.01">'[1]Bancos Múltiples'!#REF!</definedName>
    <definedName name="XA352.00" localSheetId="1">'[1]Bancos Múltiples'!#REF!</definedName>
    <definedName name="XA352.00" localSheetId="28">'[1]Bancos Múltiples'!#REF!</definedName>
    <definedName name="XA352.00" localSheetId="29">'[1]Bancos Múltiples'!#REF!</definedName>
    <definedName name="XA352.00" localSheetId="4">'[1]Bancos Múltiples'!#REF!</definedName>
    <definedName name="XA352.00" localSheetId="43">'[1]Bancos Múltiples'!#REF!</definedName>
    <definedName name="XA352.00" localSheetId="44">'[1]Bancos Múltiples'!#REF!</definedName>
    <definedName name="XA352.00" localSheetId="52">'[1]Bancos Múltiples'!#REF!</definedName>
    <definedName name="XA352.00" localSheetId="5">'[1]Bancos Múltiples'!#REF!</definedName>
    <definedName name="XA352.00" localSheetId="53">'[1]Bancos Múltiples'!#REF!</definedName>
    <definedName name="XA352.00" localSheetId="64">'[1]Bancos Múltiples'!#REF!</definedName>
    <definedName name="XA352.00" localSheetId="65">'[1]Bancos Múltiples'!#REF!</definedName>
    <definedName name="XA352.00" localSheetId="73">'[1]Bancos Múltiples'!#REF!</definedName>
    <definedName name="XA352.00" localSheetId="74">'[1]Bancos Múltiples'!#REF!</definedName>
    <definedName name="XA352.00" localSheetId="0">'[1]Bancos Múltiples'!#REF!</definedName>
    <definedName name="XA352.00">'[1]Bancos Múltiples'!#REF!</definedName>
    <definedName name="XA352.01" localSheetId="1">'[1]Bancos Múltiples'!#REF!</definedName>
    <definedName name="XA352.01" localSheetId="28">'[1]Bancos Múltiples'!#REF!</definedName>
    <definedName name="XA352.01" localSheetId="29">'[1]Bancos Múltiples'!#REF!</definedName>
    <definedName name="XA352.01" localSheetId="4">'[1]Bancos Múltiples'!#REF!</definedName>
    <definedName name="XA352.01" localSheetId="43">'[1]Bancos Múltiples'!#REF!</definedName>
    <definedName name="XA352.01" localSheetId="44">'[1]Bancos Múltiples'!#REF!</definedName>
    <definedName name="XA352.01" localSheetId="52">'[1]Bancos Múltiples'!#REF!</definedName>
    <definedName name="XA352.01" localSheetId="5">'[1]Bancos Múltiples'!#REF!</definedName>
    <definedName name="XA352.01" localSheetId="53">'[1]Bancos Múltiples'!#REF!</definedName>
    <definedName name="XA352.01" localSheetId="64">'[1]Bancos Múltiples'!#REF!</definedName>
    <definedName name="XA352.01" localSheetId="65">'[1]Bancos Múltiples'!#REF!</definedName>
    <definedName name="XA352.01" localSheetId="73">'[1]Bancos Múltiples'!#REF!</definedName>
    <definedName name="XA352.01" localSheetId="74">'[1]Bancos Múltiples'!#REF!</definedName>
    <definedName name="XA352.01" localSheetId="0">'[1]Bancos Múltiples'!#REF!</definedName>
    <definedName name="XA352.01">'[1]Bancos Múltiples'!#REF!</definedName>
    <definedName name="XA353.00" localSheetId="1">'[1]Bancos Múltiples'!#REF!</definedName>
    <definedName name="XA353.00" localSheetId="28">'[1]Bancos Múltiples'!#REF!</definedName>
    <definedName name="XA353.00" localSheetId="29">'[1]Bancos Múltiples'!#REF!</definedName>
    <definedName name="XA353.00" localSheetId="4">'[1]Bancos Múltiples'!#REF!</definedName>
    <definedName name="XA353.00" localSheetId="43">'[1]Bancos Múltiples'!#REF!</definedName>
    <definedName name="XA353.00" localSheetId="44">'[1]Bancos Múltiples'!#REF!</definedName>
    <definedName name="XA353.00" localSheetId="52">'[1]Bancos Múltiples'!#REF!</definedName>
    <definedName name="XA353.00" localSheetId="5">'[1]Bancos Múltiples'!#REF!</definedName>
    <definedName name="XA353.00" localSheetId="53">'[1]Bancos Múltiples'!#REF!</definedName>
    <definedName name="XA353.00" localSheetId="64">'[1]Bancos Múltiples'!#REF!</definedName>
    <definedName name="XA353.00" localSheetId="65">'[1]Bancos Múltiples'!#REF!</definedName>
    <definedName name="XA353.00" localSheetId="73">'[1]Bancos Múltiples'!#REF!</definedName>
    <definedName name="XA353.00" localSheetId="74">'[1]Bancos Múltiples'!#REF!</definedName>
    <definedName name="XA353.00" localSheetId="0">'[1]Bancos Múltiples'!#REF!</definedName>
    <definedName name="XA353.00">'[1]Bancos Múltiples'!#REF!</definedName>
    <definedName name="XA353.01" localSheetId="1">'[1]Bancos Múltiples'!#REF!</definedName>
    <definedName name="XA353.01" localSheetId="28">'[1]Bancos Múltiples'!#REF!</definedName>
    <definedName name="XA353.01" localSheetId="29">'[1]Bancos Múltiples'!#REF!</definedName>
    <definedName name="XA353.01" localSheetId="4">'[1]Bancos Múltiples'!#REF!</definedName>
    <definedName name="XA353.01" localSheetId="43">'[1]Bancos Múltiples'!#REF!</definedName>
    <definedName name="XA353.01" localSheetId="44">'[1]Bancos Múltiples'!#REF!</definedName>
    <definedName name="XA353.01" localSheetId="52">'[1]Bancos Múltiples'!#REF!</definedName>
    <definedName name="XA353.01" localSheetId="5">'[1]Bancos Múltiples'!#REF!</definedName>
    <definedName name="XA353.01" localSheetId="53">'[1]Bancos Múltiples'!#REF!</definedName>
    <definedName name="XA353.01" localSheetId="64">'[1]Bancos Múltiples'!#REF!</definedName>
    <definedName name="XA353.01" localSheetId="65">'[1]Bancos Múltiples'!#REF!</definedName>
    <definedName name="XA353.01" localSheetId="73">'[1]Bancos Múltiples'!#REF!</definedName>
    <definedName name="XA353.01" localSheetId="74">'[1]Bancos Múltiples'!#REF!</definedName>
    <definedName name="XA353.01" localSheetId="0">'[1]Bancos Múltiples'!#REF!</definedName>
    <definedName name="XA353.01">'[1]Bancos Múltiples'!#REF!</definedName>
    <definedName name="XA354.00" localSheetId="1">'[1]Bancos Múltiples'!#REF!</definedName>
    <definedName name="XA354.00" localSheetId="28">'[1]Bancos Múltiples'!#REF!</definedName>
    <definedName name="XA354.00" localSheetId="29">'[1]Bancos Múltiples'!#REF!</definedName>
    <definedName name="XA354.00" localSheetId="4">'[1]Bancos Múltiples'!#REF!</definedName>
    <definedName name="XA354.00" localSheetId="43">'[1]Bancos Múltiples'!#REF!</definedName>
    <definedName name="XA354.00" localSheetId="44">'[1]Bancos Múltiples'!#REF!</definedName>
    <definedName name="XA354.00" localSheetId="52">'[1]Bancos Múltiples'!#REF!</definedName>
    <definedName name="XA354.00" localSheetId="5">'[1]Bancos Múltiples'!#REF!</definedName>
    <definedName name="XA354.00" localSheetId="53">'[1]Bancos Múltiples'!#REF!</definedName>
    <definedName name="XA354.00" localSheetId="64">'[1]Bancos Múltiples'!#REF!</definedName>
    <definedName name="XA354.00" localSheetId="65">'[1]Bancos Múltiples'!#REF!</definedName>
    <definedName name="XA354.00" localSheetId="73">'[1]Bancos Múltiples'!#REF!</definedName>
    <definedName name="XA354.00" localSheetId="74">'[1]Bancos Múltiples'!#REF!</definedName>
    <definedName name="XA354.00" localSheetId="0">'[1]Bancos Múltiples'!#REF!</definedName>
    <definedName name="XA354.00">'[1]Bancos Múltiples'!#REF!</definedName>
    <definedName name="XA354.01" localSheetId="1">'[1]Bancos Múltiples'!#REF!</definedName>
    <definedName name="XA354.01" localSheetId="28">'[1]Bancos Múltiples'!#REF!</definedName>
    <definedName name="XA354.01" localSheetId="29">'[1]Bancos Múltiples'!#REF!</definedName>
    <definedName name="XA354.01" localSheetId="4">'[1]Bancos Múltiples'!#REF!</definedName>
    <definedName name="XA354.01" localSheetId="43">'[1]Bancos Múltiples'!#REF!</definedName>
    <definedName name="XA354.01" localSheetId="44">'[1]Bancos Múltiples'!#REF!</definedName>
    <definedName name="XA354.01" localSheetId="52">'[1]Bancos Múltiples'!#REF!</definedName>
    <definedName name="XA354.01" localSheetId="5">'[1]Bancos Múltiples'!#REF!</definedName>
    <definedName name="XA354.01" localSheetId="53">'[1]Bancos Múltiples'!#REF!</definedName>
    <definedName name="XA354.01" localSheetId="64">'[1]Bancos Múltiples'!#REF!</definedName>
    <definedName name="XA354.01" localSheetId="65">'[1]Bancos Múltiples'!#REF!</definedName>
    <definedName name="XA354.01" localSheetId="73">'[1]Bancos Múltiples'!#REF!</definedName>
    <definedName name="XA354.01" localSheetId="74">'[1]Bancos Múltiples'!#REF!</definedName>
    <definedName name="XA354.01" localSheetId="0">'[1]Bancos Múltiples'!#REF!</definedName>
    <definedName name="XA354.01">'[1]Bancos Múltiples'!#REF!</definedName>
    <definedName name="XA410.00" localSheetId="1">'[1]Bancos Múltiples'!#REF!</definedName>
    <definedName name="XA410.00" localSheetId="28">'[1]Bancos Múltiples'!#REF!</definedName>
    <definedName name="XA410.00" localSheetId="29">'[1]Bancos Múltiples'!#REF!</definedName>
    <definedName name="XA410.00" localSheetId="4">'[1]Bancos Múltiples'!#REF!</definedName>
    <definedName name="XA410.00" localSheetId="43">'[1]Bancos Múltiples'!#REF!</definedName>
    <definedName name="XA410.00" localSheetId="44">'[1]Bancos Múltiples'!#REF!</definedName>
    <definedName name="XA410.00" localSheetId="52">'[1]Bancos Múltiples'!#REF!</definedName>
    <definedName name="XA410.00" localSheetId="5">'[1]Bancos Múltiples'!#REF!</definedName>
    <definedName name="XA410.00" localSheetId="53">'[1]Bancos Múltiples'!#REF!</definedName>
    <definedName name="XA410.00" localSheetId="64">'[1]Bancos Múltiples'!#REF!</definedName>
    <definedName name="XA410.00" localSheetId="65">'[1]Bancos Múltiples'!#REF!</definedName>
    <definedName name="XA410.00" localSheetId="73">'[1]Bancos Múltiples'!#REF!</definedName>
    <definedName name="XA410.00" localSheetId="74">'[1]Bancos Múltiples'!#REF!</definedName>
    <definedName name="XA410.00" localSheetId="0">'[1]Bancos Múltiples'!#REF!</definedName>
    <definedName name="XA410.00">'[1]Bancos Múltiples'!#REF!</definedName>
    <definedName name="XA411.00" localSheetId="1">'[1]Bancos Múltiples'!#REF!</definedName>
    <definedName name="XA411.00" localSheetId="28">'[1]Bancos Múltiples'!#REF!</definedName>
    <definedName name="XA411.00" localSheetId="29">'[1]Bancos Múltiples'!#REF!</definedName>
    <definedName name="XA411.00" localSheetId="4">'[1]Bancos Múltiples'!#REF!</definedName>
    <definedName name="XA411.00" localSheetId="43">'[1]Bancos Múltiples'!#REF!</definedName>
    <definedName name="XA411.00" localSheetId="44">'[1]Bancos Múltiples'!#REF!</definedName>
    <definedName name="XA411.00" localSheetId="52">'[1]Bancos Múltiples'!#REF!</definedName>
    <definedName name="XA411.00" localSheetId="5">'[1]Bancos Múltiples'!#REF!</definedName>
    <definedName name="XA411.00" localSheetId="53">'[1]Bancos Múltiples'!#REF!</definedName>
    <definedName name="XA411.00" localSheetId="64">'[1]Bancos Múltiples'!#REF!</definedName>
    <definedName name="XA411.00" localSheetId="65">'[1]Bancos Múltiples'!#REF!</definedName>
    <definedName name="XA411.00" localSheetId="73">'[1]Bancos Múltiples'!#REF!</definedName>
    <definedName name="XA411.00" localSheetId="74">'[1]Bancos Múltiples'!#REF!</definedName>
    <definedName name="XA411.00" localSheetId="0">'[1]Bancos Múltiples'!#REF!</definedName>
    <definedName name="XA411.00">'[1]Bancos Múltiples'!#REF!</definedName>
    <definedName name="XA411.01" localSheetId="1">'[1]Bancos Múltiples'!#REF!</definedName>
    <definedName name="XA411.01" localSheetId="28">'[1]Bancos Múltiples'!#REF!</definedName>
    <definedName name="XA411.01" localSheetId="29">'[1]Bancos Múltiples'!#REF!</definedName>
    <definedName name="XA411.01" localSheetId="4">'[1]Bancos Múltiples'!#REF!</definedName>
    <definedName name="XA411.01" localSheetId="43">'[1]Bancos Múltiples'!#REF!</definedName>
    <definedName name="XA411.01" localSheetId="44">'[1]Bancos Múltiples'!#REF!</definedName>
    <definedName name="XA411.01" localSheetId="52">'[1]Bancos Múltiples'!#REF!</definedName>
    <definedName name="XA411.01" localSheetId="5">'[1]Bancos Múltiples'!#REF!</definedName>
    <definedName name="XA411.01" localSheetId="53">'[1]Bancos Múltiples'!#REF!</definedName>
    <definedName name="XA411.01" localSheetId="64">'[1]Bancos Múltiples'!#REF!</definedName>
    <definedName name="XA411.01" localSheetId="65">'[1]Bancos Múltiples'!#REF!</definedName>
    <definedName name="XA411.01" localSheetId="73">'[1]Bancos Múltiples'!#REF!</definedName>
    <definedName name="XA411.01" localSheetId="74">'[1]Bancos Múltiples'!#REF!</definedName>
    <definedName name="XA411.01" localSheetId="0">'[1]Bancos Múltiples'!#REF!</definedName>
    <definedName name="XA411.01">'[1]Bancos Múltiples'!#REF!</definedName>
    <definedName name="XA411.02" localSheetId="1">'[1]Bancos Múltiples'!#REF!</definedName>
    <definedName name="XA411.02" localSheetId="28">'[1]Bancos Múltiples'!#REF!</definedName>
    <definedName name="XA411.02" localSheetId="29">'[1]Bancos Múltiples'!#REF!</definedName>
    <definedName name="XA411.02" localSheetId="4">'[1]Bancos Múltiples'!#REF!</definedName>
    <definedName name="XA411.02" localSheetId="43">'[1]Bancos Múltiples'!#REF!</definedName>
    <definedName name="XA411.02" localSheetId="44">'[1]Bancos Múltiples'!#REF!</definedName>
    <definedName name="XA411.02" localSheetId="52">'[1]Bancos Múltiples'!#REF!</definedName>
    <definedName name="XA411.02" localSheetId="5">'[1]Bancos Múltiples'!#REF!</definedName>
    <definedName name="XA411.02" localSheetId="53">'[1]Bancos Múltiples'!#REF!</definedName>
    <definedName name="XA411.02" localSheetId="64">'[1]Bancos Múltiples'!#REF!</definedName>
    <definedName name="XA411.02" localSheetId="65">'[1]Bancos Múltiples'!#REF!</definedName>
    <definedName name="XA411.02" localSheetId="73">'[1]Bancos Múltiples'!#REF!</definedName>
    <definedName name="XA411.02" localSheetId="74">'[1]Bancos Múltiples'!#REF!</definedName>
    <definedName name="XA411.02" localSheetId="0">'[1]Bancos Múltiples'!#REF!</definedName>
    <definedName name="XA411.02">'[1]Bancos Múltiples'!#REF!</definedName>
    <definedName name="XA411.03" localSheetId="1">'[1]Bancos Múltiples'!#REF!</definedName>
    <definedName name="XA411.03" localSheetId="28">'[1]Bancos Múltiples'!#REF!</definedName>
    <definedName name="XA411.03" localSheetId="29">'[1]Bancos Múltiples'!#REF!</definedName>
    <definedName name="XA411.03" localSheetId="4">'[1]Bancos Múltiples'!#REF!</definedName>
    <definedName name="XA411.03" localSheetId="43">'[1]Bancos Múltiples'!#REF!</definedName>
    <definedName name="XA411.03" localSheetId="44">'[1]Bancos Múltiples'!#REF!</definedName>
    <definedName name="XA411.03" localSheetId="52">'[1]Bancos Múltiples'!#REF!</definedName>
    <definedName name="XA411.03" localSheetId="5">'[1]Bancos Múltiples'!#REF!</definedName>
    <definedName name="XA411.03" localSheetId="53">'[1]Bancos Múltiples'!#REF!</definedName>
    <definedName name="XA411.03" localSheetId="64">'[1]Bancos Múltiples'!#REF!</definedName>
    <definedName name="XA411.03" localSheetId="65">'[1]Bancos Múltiples'!#REF!</definedName>
    <definedName name="XA411.03" localSheetId="73">'[1]Bancos Múltiples'!#REF!</definedName>
    <definedName name="XA411.03" localSheetId="74">'[1]Bancos Múltiples'!#REF!</definedName>
    <definedName name="XA411.03" localSheetId="0">'[1]Bancos Múltiples'!#REF!</definedName>
    <definedName name="XA411.03">'[1]Bancos Múltiples'!#REF!</definedName>
    <definedName name="XA411.04" localSheetId="1">'[1]Bancos Múltiples'!#REF!</definedName>
    <definedName name="XA411.04" localSheetId="28">'[1]Bancos Múltiples'!#REF!</definedName>
    <definedName name="XA411.04" localSheetId="29">'[1]Bancos Múltiples'!#REF!</definedName>
    <definedName name="XA411.04" localSheetId="4">'[1]Bancos Múltiples'!#REF!</definedName>
    <definedName name="XA411.04" localSheetId="43">'[1]Bancos Múltiples'!#REF!</definedName>
    <definedName name="XA411.04" localSheetId="44">'[1]Bancos Múltiples'!#REF!</definedName>
    <definedName name="XA411.04" localSheetId="52">'[1]Bancos Múltiples'!#REF!</definedName>
    <definedName name="XA411.04" localSheetId="5">'[1]Bancos Múltiples'!#REF!</definedName>
    <definedName name="XA411.04" localSheetId="53">'[1]Bancos Múltiples'!#REF!</definedName>
    <definedName name="XA411.04" localSheetId="64">'[1]Bancos Múltiples'!#REF!</definedName>
    <definedName name="XA411.04" localSheetId="65">'[1]Bancos Múltiples'!#REF!</definedName>
    <definedName name="XA411.04" localSheetId="73">'[1]Bancos Múltiples'!#REF!</definedName>
    <definedName name="XA411.04" localSheetId="74">'[1]Bancos Múltiples'!#REF!</definedName>
    <definedName name="XA411.04" localSheetId="0">'[1]Bancos Múltiples'!#REF!</definedName>
    <definedName name="XA411.04">'[1]Bancos Múltiples'!#REF!</definedName>
    <definedName name="XA411.05" localSheetId="1">'[1]Bancos Múltiples'!#REF!</definedName>
    <definedName name="XA411.05" localSheetId="28">'[1]Bancos Múltiples'!#REF!</definedName>
    <definedName name="XA411.05" localSheetId="29">'[1]Bancos Múltiples'!#REF!</definedName>
    <definedName name="XA411.05" localSheetId="4">'[1]Bancos Múltiples'!#REF!</definedName>
    <definedName name="XA411.05" localSheetId="43">'[1]Bancos Múltiples'!#REF!</definedName>
    <definedName name="XA411.05" localSheetId="44">'[1]Bancos Múltiples'!#REF!</definedName>
    <definedName name="XA411.05" localSheetId="52">'[1]Bancos Múltiples'!#REF!</definedName>
    <definedName name="XA411.05" localSheetId="5">'[1]Bancos Múltiples'!#REF!</definedName>
    <definedName name="XA411.05" localSheetId="53">'[1]Bancos Múltiples'!#REF!</definedName>
    <definedName name="XA411.05" localSheetId="64">'[1]Bancos Múltiples'!#REF!</definedName>
    <definedName name="XA411.05" localSheetId="65">'[1]Bancos Múltiples'!#REF!</definedName>
    <definedName name="XA411.05" localSheetId="73">'[1]Bancos Múltiples'!#REF!</definedName>
    <definedName name="XA411.05" localSheetId="74">'[1]Bancos Múltiples'!#REF!</definedName>
    <definedName name="XA411.05" localSheetId="0">'[1]Bancos Múltiples'!#REF!</definedName>
    <definedName name="XA411.05">'[1]Bancos Múltiples'!#REF!</definedName>
    <definedName name="XA411.06" localSheetId="1">'[1]Bancos Múltiples'!#REF!</definedName>
    <definedName name="XA411.06" localSheetId="28">'[1]Bancos Múltiples'!#REF!</definedName>
    <definedName name="XA411.06" localSheetId="29">'[1]Bancos Múltiples'!#REF!</definedName>
    <definedName name="XA411.06" localSheetId="4">'[1]Bancos Múltiples'!#REF!</definedName>
    <definedName name="XA411.06" localSheetId="43">'[1]Bancos Múltiples'!#REF!</definedName>
    <definedName name="XA411.06" localSheetId="44">'[1]Bancos Múltiples'!#REF!</definedName>
    <definedName name="XA411.06" localSheetId="52">'[1]Bancos Múltiples'!#REF!</definedName>
    <definedName name="XA411.06" localSheetId="5">'[1]Bancos Múltiples'!#REF!</definedName>
    <definedName name="XA411.06" localSheetId="53">'[1]Bancos Múltiples'!#REF!</definedName>
    <definedName name="XA411.06" localSheetId="64">'[1]Bancos Múltiples'!#REF!</definedName>
    <definedName name="XA411.06" localSheetId="65">'[1]Bancos Múltiples'!#REF!</definedName>
    <definedName name="XA411.06" localSheetId="73">'[1]Bancos Múltiples'!#REF!</definedName>
    <definedName name="XA411.06" localSheetId="74">'[1]Bancos Múltiples'!#REF!</definedName>
    <definedName name="XA411.06" localSheetId="0">'[1]Bancos Múltiples'!#REF!</definedName>
    <definedName name="XA411.06">'[1]Bancos Múltiples'!#REF!</definedName>
    <definedName name="XA412.00" localSheetId="1">'[1]Bancos Múltiples'!#REF!</definedName>
    <definedName name="XA412.00" localSheetId="28">'[1]Bancos Múltiples'!#REF!</definedName>
    <definedName name="XA412.00" localSheetId="29">'[1]Bancos Múltiples'!#REF!</definedName>
    <definedName name="XA412.00" localSheetId="4">'[1]Bancos Múltiples'!#REF!</definedName>
    <definedName name="XA412.00" localSheetId="43">'[1]Bancos Múltiples'!#REF!</definedName>
    <definedName name="XA412.00" localSheetId="44">'[1]Bancos Múltiples'!#REF!</definedName>
    <definedName name="XA412.00" localSheetId="52">'[1]Bancos Múltiples'!#REF!</definedName>
    <definedName name="XA412.00" localSheetId="5">'[1]Bancos Múltiples'!#REF!</definedName>
    <definedName name="XA412.00" localSheetId="53">'[1]Bancos Múltiples'!#REF!</definedName>
    <definedName name="XA412.00" localSheetId="64">'[1]Bancos Múltiples'!#REF!</definedName>
    <definedName name="XA412.00" localSheetId="65">'[1]Bancos Múltiples'!#REF!</definedName>
    <definedName name="XA412.00" localSheetId="73">'[1]Bancos Múltiples'!#REF!</definedName>
    <definedName name="XA412.00" localSheetId="74">'[1]Bancos Múltiples'!#REF!</definedName>
    <definedName name="XA412.00" localSheetId="0">'[1]Bancos Múltiples'!#REF!</definedName>
    <definedName name="XA412.00">'[1]Bancos Múltiples'!#REF!</definedName>
    <definedName name="XA412.01" localSheetId="1">'[1]Bancos Múltiples'!#REF!</definedName>
    <definedName name="XA412.01" localSheetId="28">'[1]Bancos Múltiples'!#REF!</definedName>
    <definedName name="XA412.01" localSheetId="29">'[1]Bancos Múltiples'!#REF!</definedName>
    <definedName name="XA412.01" localSheetId="4">'[1]Bancos Múltiples'!#REF!</definedName>
    <definedName name="XA412.01" localSheetId="43">'[1]Bancos Múltiples'!#REF!</definedName>
    <definedName name="XA412.01" localSheetId="44">'[1]Bancos Múltiples'!#REF!</definedName>
    <definedName name="XA412.01" localSheetId="52">'[1]Bancos Múltiples'!#REF!</definedName>
    <definedName name="XA412.01" localSheetId="5">'[1]Bancos Múltiples'!#REF!</definedName>
    <definedName name="XA412.01" localSheetId="53">'[1]Bancos Múltiples'!#REF!</definedName>
    <definedName name="XA412.01" localSheetId="64">'[1]Bancos Múltiples'!#REF!</definedName>
    <definedName name="XA412.01" localSheetId="65">'[1]Bancos Múltiples'!#REF!</definedName>
    <definedName name="XA412.01" localSheetId="73">'[1]Bancos Múltiples'!#REF!</definedName>
    <definedName name="XA412.01" localSheetId="74">'[1]Bancos Múltiples'!#REF!</definedName>
    <definedName name="XA412.01" localSheetId="0">'[1]Bancos Múltiples'!#REF!</definedName>
    <definedName name="XA412.01">'[1]Bancos Múltiples'!#REF!</definedName>
    <definedName name="XA412.02" localSheetId="1">'[1]Bancos Múltiples'!#REF!</definedName>
    <definedName name="XA412.02" localSheetId="28">'[1]Bancos Múltiples'!#REF!</definedName>
    <definedName name="XA412.02" localSheetId="29">'[1]Bancos Múltiples'!#REF!</definedName>
    <definedName name="XA412.02" localSheetId="4">'[1]Bancos Múltiples'!#REF!</definedName>
    <definedName name="XA412.02" localSheetId="43">'[1]Bancos Múltiples'!#REF!</definedName>
    <definedName name="XA412.02" localSheetId="44">'[1]Bancos Múltiples'!#REF!</definedName>
    <definedName name="XA412.02" localSheetId="52">'[1]Bancos Múltiples'!#REF!</definedName>
    <definedName name="XA412.02" localSheetId="5">'[1]Bancos Múltiples'!#REF!</definedName>
    <definedName name="XA412.02" localSheetId="53">'[1]Bancos Múltiples'!#REF!</definedName>
    <definedName name="XA412.02" localSheetId="64">'[1]Bancos Múltiples'!#REF!</definedName>
    <definedName name="XA412.02" localSheetId="65">'[1]Bancos Múltiples'!#REF!</definedName>
    <definedName name="XA412.02" localSheetId="73">'[1]Bancos Múltiples'!#REF!</definedName>
    <definedName name="XA412.02" localSheetId="74">'[1]Bancos Múltiples'!#REF!</definedName>
    <definedName name="XA412.02" localSheetId="0">'[1]Bancos Múltiples'!#REF!</definedName>
    <definedName name="XA412.02">'[1]Bancos Múltiples'!#REF!</definedName>
    <definedName name="XA412.03" localSheetId="1">'[1]Bancos Múltiples'!#REF!</definedName>
    <definedName name="XA412.03" localSheetId="28">'[1]Bancos Múltiples'!#REF!</definedName>
    <definedName name="XA412.03" localSheetId="29">'[1]Bancos Múltiples'!#REF!</definedName>
    <definedName name="XA412.03" localSheetId="4">'[1]Bancos Múltiples'!#REF!</definedName>
    <definedName name="XA412.03" localSheetId="43">'[1]Bancos Múltiples'!#REF!</definedName>
    <definedName name="XA412.03" localSheetId="44">'[1]Bancos Múltiples'!#REF!</definedName>
    <definedName name="XA412.03" localSheetId="52">'[1]Bancos Múltiples'!#REF!</definedName>
    <definedName name="XA412.03" localSheetId="5">'[1]Bancos Múltiples'!#REF!</definedName>
    <definedName name="XA412.03" localSheetId="53">'[1]Bancos Múltiples'!#REF!</definedName>
    <definedName name="XA412.03" localSheetId="64">'[1]Bancos Múltiples'!#REF!</definedName>
    <definedName name="XA412.03" localSheetId="65">'[1]Bancos Múltiples'!#REF!</definedName>
    <definedName name="XA412.03" localSheetId="73">'[1]Bancos Múltiples'!#REF!</definedName>
    <definedName name="XA412.03" localSheetId="74">'[1]Bancos Múltiples'!#REF!</definedName>
    <definedName name="XA412.03" localSheetId="0">'[1]Bancos Múltiples'!#REF!</definedName>
    <definedName name="XA412.03">'[1]Bancos Múltiples'!#REF!</definedName>
    <definedName name="XA412.04" localSheetId="1">'[1]Bancos Múltiples'!#REF!</definedName>
    <definedName name="XA412.04" localSheetId="28">'[1]Bancos Múltiples'!#REF!</definedName>
    <definedName name="XA412.04" localSheetId="29">'[1]Bancos Múltiples'!#REF!</definedName>
    <definedName name="XA412.04" localSheetId="4">'[1]Bancos Múltiples'!#REF!</definedName>
    <definedName name="XA412.04" localSheetId="43">'[1]Bancos Múltiples'!#REF!</definedName>
    <definedName name="XA412.04" localSheetId="44">'[1]Bancos Múltiples'!#REF!</definedName>
    <definedName name="XA412.04" localSheetId="52">'[1]Bancos Múltiples'!#REF!</definedName>
    <definedName name="XA412.04" localSheetId="5">'[1]Bancos Múltiples'!#REF!</definedName>
    <definedName name="XA412.04" localSheetId="53">'[1]Bancos Múltiples'!#REF!</definedName>
    <definedName name="XA412.04" localSheetId="64">'[1]Bancos Múltiples'!#REF!</definedName>
    <definedName name="XA412.04" localSheetId="65">'[1]Bancos Múltiples'!#REF!</definedName>
    <definedName name="XA412.04" localSheetId="73">'[1]Bancos Múltiples'!#REF!</definedName>
    <definedName name="XA412.04" localSheetId="74">'[1]Bancos Múltiples'!#REF!</definedName>
    <definedName name="XA412.04" localSheetId="0">'[1]Bancos Múltiples'!#REF!</definedName>
    <definedName name="XA412.04">'[1]Bancos Múltiples'!#REF!</definedName>
    <definedName name="XA413.00" localSheetId="1">'[1]Bancos Múltiples'!#REF!</definedName>
    <definedName name="XA413.00" localSheetId="28">'[1]Bancos Múltiples'!#REF!</definedName>
    <definedName name="XA413.00" localSheetId="29">'[1]Bancos Múltiples'!#REF!</definedName>
    <definedName name="XA413.00" localSheetId="4">'[1]Bancos Múltiples'!#REF!</definedName>
    <definedName name="XA413.00" localSheetId="43">'[1]Bancos Múltiples'!#REF!</definedName>
    <definedName name="XA413.00" localSheetId="44">'[1]Bancos Múltiples'!#REF!</definedName>
    <definedName name="XA413.00" localSheetId="52">'[1]Bancos Múltiples'!#REF!</definedName>
    <definedName name="XA413.00" localSheetId="5">'[1]Bancos Múltiples'!#REF!</definedName>
    <definedName name="XA413.00" localSheetId="53">'[1]Bancos Múltiples'!#REF!</definedName>
    <definedName name="XA413.00" localSheetId="64">'[1]Bancos Múltiples'!#REF!</definedName>
    <definedName name="XA413.00" localSheetId="65">'[1]Bancos Múltiples'!#REF!</definedName>
    <definedName name="XA413.00" localSheetId="73">'[1]Bancos Múltiples'!#REF!</definedName>
    <definedName name="XA413.00" localSheetId="74">'[1]Bancos Múltiples'!#REF!</definedName>
    <definedName name="XA413.00" localSheetId="0">'[1]Bancos Múltiples'!#REF!</definedName>
    <definedName name="XA413.00">'[1]Bancos Múltiples'!#REF!</definedName>
    <definedName name="XA413.01" localSheetId="1">'[1]Bancos Múltiples'!#REF!</definedName>
    <definedName name="XA413.01" localSheetId="28">'[1]Bancos Múltiples'!#REF!</definedName>
    <definedName name="XA413.01" localSheetId="29">'[1]Bancos Múltiples'!#REF!</definedName>
    <definedName name="XA413.01" localSheetId="4">'[1]Bancos Múltiples'!#REF!</definedName>
    <definedName name="XA413.01" localSheetId="43">'[1]Bancos Múltiples'!#REF!</definedName>
    <definedName name="XA413.01" localSheetId="44">'[1]Bancos Múltiples'!#REF!</definedName>
    <definedName name="XA413.01" localSheetId="52">'[1]Bancos Múltiples'!#REF!</definedName>
    <definedName name="XA413.01" localSheetId="5">'[1]Bancos Múltiples'!#REF!</definedName>
    <definedName name="XA413.01" localSheetId="53">'[1]Bancos Múltiples'!#REF!</definedName>
    <definedName name="XA413.01" localSheetId="64">'[1]Bancos Múltiples'!#REF!</definedName>
    <definedName name="XA413.01" localSheetId="65">'[1]Bancos Múltiples'!#REF!</definedName>
    <definedName name="XA413.01" localSheetId="73">'[1]Bancos Múltiples'!#REF!</definedName>
    <definedName name="XA413.01" localSheetId="74">'[1]Bancos Múltiples'!#REF!</definedName>
    <definedName name="XA413.01" localSheetId="0">'[1]Bancos Múltiples'!#REF!</definedName>
    <definedName name="XA413.01">'[1]Bancos Múltiples'!#REF!</definedName>
    <definedName name="XA413.02" localSheetId="1">'[1]Bancos Múltiples'!#REF!</definedName>
    <definedName name="XA413.02" localSheetId="28">'[1]Bancos Múltiples'!#REF!</definedName>
    <definedName name="XA413.02" localSheetId="29">'[1]Bancos Múltiples'!#REF!</definedName>
    <definedName name="XA413.02" localSheetId="4">'[1]Bancos Múltiples'!#REF!</definedName>
    <definedName name="XA413.02" localSheetId="43">'[1]Bancos Múltiples'!#REF!</definedName>
    <definedName name="XA413.02" localSheetId="44">'[1]Bancos Múltiples'!#REF!</definedName>
    <definedName name="XA413.02" localSheetId="52">'[1]Bancos Múltiples'!#REF!</definedName>
    <definedName name="XA413.02" localSheetId="5">'[1]Bancos Múltiples'!#REF!</definedName>
    <definedName name="XA413.02" localSheetId="53">'[1]Bancos Múltiples'!#REF!</definedName>
    <definedName name="XA413.02" localSheetId="64">'[1]Bancos Múltiples'!#REF!</definedName>
    <definedName name="XA413.02" localSheetId="65">'[1]Bancos Múltiples'!#REF!</definedName>
    <definedName name="XA413.02" localSheetId="73">'[1]Bancos Múltiples'!#REF!</definedName>
    <definedName name="XA413.02" localSheetId="74">'[1]Bancos Múltiples'!#REF!</definedName>
    <definedName name="XA413.02" localSheetId="0">'[1]Bancos Múltiples'!#REF!</definedName>
    <definedName name="XA413.02">'[1]Bancos Múltiples'!#REF!</definedName>
    <definedName name="XA413.03" localSheetId="1">'[1]Bancos Múltiples'!#REF!</definedName>
    <definedName name="XA413.03" localSheetId="28">'[1]Bancos Múltiples'!#REF!</definedName>
    <definedName name="XA413.03" localSheetId="29">'[1]Bancos Múltiples'!#REF!</definedName>
    <definedName name="XA413.03" localSheetId="4">'[1]Bancos Múltiples'!#REF!</definedName>
    <definedName name="XA413.03" localSheetId="43">'[1]Bancos Múltiples'!#REF!</definedName>
    <definedName name="XA413.03" localSheetId="44">'[1]Bancos Múltiples'!#REF!</definedName>
    <definedName name="XA413.03" localSheetId="52">'[1]Bancos Múltiples'!#REF!</definedName>
    <definedName name="XA413.03" localSheetId="5">'[1]Bancos Múltiples'!#REF!</definedName>
    <definedName name="XA413.03" localSheetId="53">'[1]Bancos Múltiples'!#REF!</definedName>
    <definedName name="XA413.03" localSheetId="64">'[1]Bancos Múltiples'!#REF!</definedName>
    <definedName name="XA413.03" localSheetId="65">'[1]Bancos Múltiples'!#REF!</definedName>
    <definedName name="XA413.03" localSheetId="73">'[1]Bancos Múltiples'!#REF!</definedName>
    <definedName name="XA413.03" localSheetId="74">'[1]Bancos Múltiples'!#REF!</definedName>
    <definedName name="XA413.03" localSheetId="0">'[1]Bancos Múltiples'!#REF!</definedName>
    <definedName name="XA413.03">'[1]Bancos Múltiples'!#REF!</definedName>
    <definedName name="XA413.04" localSheetId="1">'[1]Bancos Múltiples'!#REF!</definedName>
    <definedName name="XA413.04" localSheetId="28">'[1]Bancos Múltiples'!#REF!</definedName>
    <definedName name="XA413.04" localSheetId="29">'[1]Bancos Múltiples'!#REF!</definedName>
    <definedName name="XA413.04" localSheetId="4">'[1]Bancos Múltiples'!#REF!</definedName>
    <definedName name="XA413.04" localSheetId="43">'[1]Bancos Múltiples'!#REF!</definedName>
    <definedName name="XA413.04" localSheetId="44">'[1]Bancos Múltiples'!#REF!</definedName>
    <definedName name="XA413.04" localSheetId="52">'[1]Bancos Múltiples'!#REF!</definedName>
    <definedName name="XA413.04" localSheetId="5">'[1]Bancos Múltiples'!#REF!</definedName>
    <definedName name="XA413.04" localSheetId="53">'[1]Bancos Múltiples'!#REF!</definedName>
    <definedName name="XA413.04" localSheetId="64">'[1]Bancos Múltiples'!#REF!</definedName>
    <definedName name="XA413.04" localSheetId="65">'[1]Bancos Múltiples'!#REF!</definedName>
    <definedName name="XA413.04" localSheetId="73">'[1]Bancos Múltiples'!#REF!</definedName>
    <definedName name="XA413.04" localSheetId="74">'[1]Bancos Múltiples'!#REF!</definedName>
    <definedName name="XA413.04" localSheetId="0">'[1]Bancos Múltiples'!#REF!</definedName>
    <definedName name="XA413.04">'[1]Bancos Múltiples'!#REF!</definedName>
    <definedName name="XA413.05" localSheetId="1">'[1]Bancos Múltiples'!#REF!</definedName>
    <definedName name="XA413.05" localSheetId="28">'[1]Bancos Múltiples'!#REF!</definedName>
    <definedName name="XA413.05" localSheetId="29">'[1]Bancos Múltiples'!#REF!</definedName>
    <definedName name="XA413.05" localSheetId="4">'[1]Bancos Múltiples'!#REF!</definedName>
    <definedName name="XA413.05" localSheetId="43">'[1]Bancos Múltiples'!#REF!</definedName>
    <definedName name="XA413.05" localSheetId="44">'[1]Bancos Múltiples'!#REF!</definedName>
    <definedName name="XA413.05" localSheetId="52">'[1]Bancos Múltiples'!#REF!</definedName>
    <definedName name="XA413.05" localSheetId="5">'[1]Bancos Múltiples'!#REF!</definedName>
    <definedName name="XA413.05" localSheetId="53">'[1]Bancos Múltiples'!#REF!</definedName>
    <definedName name="XA413.05" localSheetId="64">'[1]Bancos Múltiples'!#REF!</definedName>
    <definedName name="XA413.05" localSheetId="65">'[1]Bancos Múltiples'!#REF!</definedName>
    <definedName name="XA413.05" localSheetId="73">'[1]Bancos Múltiples'!#REF!</definedName>
    <definedName name="XA413.05" localSheetId="74">'[1]Bancos Múltiples'!#REF!</definedName>
    <definedName name="XA413.05" localSheetId="0">'[1]Bancos Múltiples'!#REF!</definedName>
    <definedName name="XA413.05">'[1]Bancos Múltiples'!#REF!</definedName>
    <definedName name="XA413.06" localSheetId="1">'[1]Bancos Múltiples'!#REF!</definedName>
    <definedName name="XA413.06" localSheetId="28">'[1]Bancos Múltiples'!#REF!</definedName>
    <definedName name="XA413.06" localSheetId="29">'[1]Bancos Múltiples'!#REF!</definedName>
    <definedName name="XA413.06" localSheetId="4">'[1]Bancos Múltiples'!#REF!</definedName>
    <definedName name="XA413.06" localSheetId="43">'[1]Bancos Múltiples'!#REF!</definedName>
    <definedName name="XA413.06" localSheetId="44">'[1]Bancos Múltiples'!#REF!</definedName>
    <definedName name="XA413.06" localSheetId="52">'[1]Bancos Múltiples'!#REF!</definedName>
    <definedName name="XA413.06" localSheetId="5">'[1]Bancos Múltiples'!#REF!</definedName>
    <definedName name="XA413.06" localSheetId="53">'[1]Bancos Múltiples'!#REF!</definedName>
    <definedName name="XA413.06" localSheetId="64">'[1]Bancos Múltiples'!#REF!</definedName>
    <definedName name="XA413.06" localSheetId="65">'[1]Bancos Múltiples'!#REF!</definedName>
    <definedName name="XA413.06" localSheetId="73">'[1]Bancos Múltiples'!#REF!</definedName>
    <definedName name="XA413.06" localSheetId="74">'[1]Bancos Múltiples'!#REF!</definedName>
    <definedName name="XA413.06" localSheetId="0">'[1]Bancos Múltiples'!#REF!</definedName>
    <definedName name="XA413.06">'[1]Bancos Múltiples'!#REF!</definedName>
    <definedName name="XA413.07" localSheetId="1">'[1]Bancos Múltiples'!#REF!</definedName>
    <definedName name="XA413.07" localSheetId="28">'[1]Bancos Múltiples'!#REF!</definedName>
    <definedName name="XA413.07" localSheetId="29">'[1]Bancos Múltiples'!#REF!</definedName>
    <definedName name="XA413.07" localSheetId="4">'[1]Bancos Múltiples'!#REF!</definedName>
    <definedName name="XA413.07" localSheetId="43">'[1]Bancos Múltiples'!#REF!</definedName>
    <definedName name="XA413.07" localSheetId="44">'[1]Bancos Múltiples'!#REF!</definedName>
    <definedName name="XA413.07" localSheetId="52">'[1]Bancos Múltiples'!#REF!</definedName>
    <definedName name="XA413.07" localSheetId="5">'[1]Bancos Múltiples'!#REF!</definedName>
    <definedName name="XA413.07" localSheetId="53">'[1]Bancos Múltiples'!#REF!</definedName>
    <definedName name="XA413.07" localSheetId="64">'[1]Bancos Múltiples'!#REF!</definedName>
    <definedName name="XA413.07" localSheetId="65">'[1]Bancos Múltiples'!#REF!</definedName>
    <definedName name="XA413.07" localSheetId="73">'[1]Bancos Múltiples'!#REF!</definedName>
    <definedName name="XA413.07" localSheetId="74">'[1]Bancos Múltiples'!#REF!</definedName>
    <definedName name="XA413.07" localSheetId="0">'[1]Bancos Múltiples'!#REF!</definedName>
    <definedName name="XA413.07">'[1]Bancos Múltiples'!#REF!</definedName>
    <definedName name="XA413.08" localSheetId="1">'[1]Bancos Múltiples'!#REF!</definedName>
    <definedName name="XA413.08" localSheetId="28">'[1]Bancos Múltiples'!#REF!</definedName>
    <definedName name="XA413.08" localSheetId="29">'[1]Bancos Múltiples'!#REF!</definedName>
    <definedName name="XA413.08" localSheetId="4">'[1]Bancos Múltiples'!#REF!</definedName>
    <definedName name="XA413.08" localSheetId="43">'[1]Bancos Múltiples'!#REF!</definedName>
    <definedName name="XA413.08" localSheetId="44">'[1]Bancos Múltiples'!#REF!</definedName>
    <definedName name="XA413.08" localSheetId="52">'[1]Bancos Múltiples'!#REF!</definedName>
    <definedName name="XA413.08" localSheetId="5">'[1]Bancos Múltiples'!#REF!</definedName>
    <definedName name="XA413.08" localSheetId="53">'[1]Bancos Múltiples'!#REF!</definedName>
    <definedName name="XA413.08" localSheetId="64">'[1]Bancos Múltiples'!#REF!</definedName>
    <definedName name="XA413.08" localSheetId="65">'[1]Bancos Múltiples'!#REF!</definedName>
    <definedName name="XA413.08" localSheetId="73">'[1]Bancos Múltiples'!#REF!</definedName>
    <definedName name="XA413.08" localSheetId="74">'[1]Bancos Múltiples'!#REF!</definedName>
    <definedName name="XA413.08" localSheetId="0">'[1]Bancos Múltiples'!#REF!</definedName>
    <definedName name="XA413.08">'[1]Bancos Múltiples'!#REF!</definedName>
    <definedName name="XA414.00" localSheetId="1">'[1]Bancos Múltiples'!#REF!</definedName>
    <definedName name="XA414.00" localSheetId="28">'[1]Bancos Múltiples'!#REF!</definedName>
    <definedName name="XA414.00" localSheetId="29">'[1]Bancos Múltiples'!#REF!</definedName>
    <definedName name="XA414.00" localSheetId="4">'[1]Bancos Múltiples'!#REF!</definedName>
    <definedName name="XA414.00" localSheetId="43">'[1]Bancos Múltiples'!#REF!</definedName>
    <definedName name="XA414.00" localSheetId="44">'[1]Bancos Múltiples'!#REF!</definedName>
    <definedName name="XA414.00" localSheetId="52">'[1]Bancos Múltiples'!#REF!</definedName>
    <definedName name="XA414.00" localSheetId="5">'[1]Bancos Múltiples'!#REF!</definedName>
    <definedName name="XA414.00" localSheetId="53">'[1]Bancos Múltiples'!#REF!</definedName>
    <definedName name="XA414.00" localSheetId="64">'[1]Bancos Múltiples'!#REF!</definedName>
    <definedName name="XA414.00" localSheetId="65">'[1]Bancos Múltiples'!#REF!</definedName>
    <definedName name="XA414.00" localSheetId="73">'[1]Bancos Múltiples'!#REF!</definedName>
    <definedName name="XA414.00" localSheetId="74">'[1]Bancos Múltiples'!#REF!</definedName>
    <definedName name="XA414.00" localSheetId="0">'[1]Bancos Múltiples'!#REF!</definedName>
    <definedName name="XA414.00">'[1]Bancos Múltiples'!#REF!</definedName>
    <definedName name="XA414.01" localSheetId="1">'[1]Bancos Múltiples'!#REF!</definedName>
    <definedName name="XA414.01" localSheetId="28">'[1]Bancos Múltiples'!#REF!</definedName>
    <definedName name="XA414.01" localSheetId="29">'[1]Bancos Múltiples'!#REF!</definedName>
    <definedName name="XA414.01" localSheetId="4">'[1]Bancos Múltiples'!#REF!</definedName>
    <definedName name="XA414.01" localSheetId="43">'[1]Bancos Múltiples'!#REF!</definedName>
    <definedName name="XA414.01" localSheetId="44">'[1]Bancos Múltiples'!#REF!</definedName>
    <definedName name="XA414.01" localSheetId="52">'[1]Bancos Múltiples'!#REF!</definedName>
    <definedName name="XA414.01" localSheetId="5">'[1]Bancos Múltiples'!#REF!</definedName>
    <definedName name="XA414.01" localSheetId="53">'[1]Bancos Múltiples'!#REF!</definedName>
    <definedName name="XA414.01" localSheetId="64">'[1]Bancos Múltiples'!#REF!</definedName>
    <definedName name="XA414.01" localSheetId="65">'[1]Bancos Múltiples'!#REF!</definedName>
    <definedName name="XA414.01" localSheetId="73">'[1]Bancos Múltiples'!#REF!</definedName>
    <definedName name="XA414.01" localSheetId="74">'[1]Bancos Múltiples'!#REF!</definedName>
    <definedName name="XA414.01" localSheetId="0">'[1]Bancos Múltiples'!#REF!</definedName>
    <definedName name="XA414.01">'[1]Bancos Múltiples'!#REF!</definedName>
    <definedName name="XA414.02" localSheetId="1">'[1]Bancos Múltiples'!#REF!</definedName>
    <definedName name="XA414.02" localSheetId="28">'[1]Bancos Múltiples'!#REF!</definedName>
    <definedName name="XA414.02" localSheetId="29">'[1]Bancos Múltiples'!#REF!</definedName>
    <definedName name="XA414.02" localSheetId="4">'[1]Bancos Múltiples'!#REF!</definedName>
    <definedName name="XA414.02" localSheetId="43">'[1]Bancos Múltiples'!#REF!</definedName>
    <definedName name="XA414.02" localSheetId="44">'[1]Bancos Múltiples'!#REF!</definedName>
    <definedName name="XA414.02" localSheetId="52">'[1]Bancos Múltiples'!#REF!</definedName>
    <definedName name="XA414.02" localSheetId="5">'[1]Bancos Múltiples'!#REF!</definedName>
    <definedName name="XA414.02" localSheetId="53">'[1]Bancos Múltiples'!#REF!</definedName>
    <definedName name="XA414.02" localSheetId="64">'[1]Bancos Múltiples'!#REF!</definedName>
    <definedName name="XA414.02" localSheetId="65">'[1]Bancos Múltiples'!#REF!</definedName>
    <definedName name="XA414.02" localSheetId="73">'[1]Bancos Múltiples'!#REF!</definedName>
    <definedName name="XA414.02" localSheetId="74">'[1]Bancos Múltiples'!#REF!</definedName>
    <definedName name="XA414.02" localSheetId="0">'[1]Bancos Múltiples'!#REF!</definedName>
    <definedName name="XA414.02">'[1]Bancos Múltiples'!#REF!</definedName>
    <definedName name="XA414.03" localSheetId="1">'[1]Bancos Múltiples'!#REF!</definedName>
    <definedName name="XA414.03" localSheetId="28">'[1]Bancos Múltiples'!#REF!</definedName>
    <definedName name="XA414.03" localSheetId="29">'[1]Bancos Múltiples'!#REF!</definedName>
    <definedName name="XA414.03" localSheetId="4">'[1]Bancos Múltiples'!#REF!</definedName>
    <definedName name="XA414.03" localSheetId="43">'[1]Bancos Múltiples'!#REF!</definedName>
    <definedName name="XA414.03" localSheetId="44">'[1]Bancos Múltiples'!#REF!</definedName>
    <definedName name="XA414.03" localSheetId="52">'[1]Bancos Múltiples'!#REF!</definedName>
    <definedName name="XA414.03" localSheetId="5">'[1]Bancos Múltiples'!#REF!</definedName>
    <definedName name="XA414.03" localSheetId="53">'[1]Bancos Múltiples'!#REF!</definedName>
    <definedName name="XA414.03" localSheetId="64">'[1]Bancos Múltiples'!#REF!</definedName>
    <definedName name="XA414.03" localSheetId="65">'[1]Bancos Múltiples'!#REF!</definedName>
    <definedName name="XA414.03" localSheetId="73">'[1]Bancos Múltiples'!#REF!</definedName>
    <definedName name="XA414.03" localSheetId="74">'[1]Bancos Múltiples'!#REF!</definedName>
    <definedName name="XA414.03" localSheetId="0">'[1]Bancos Múltiples'!#REF!</definedName>
    <definedName name="XA414.03">'[1]Bancos Múltiples'!#REF!</definedName>
    <definedName name="XA414.10" localSheetId="1">'[1]Bancos Múltiples'!#REF!</definedName>
    <definedName name="XA414.10" localSheetId="28">'[1]Bancos Múltiples'!#REF!</definedName>
    <definedName name="XA414.10" localSheetId="29">'[1]Bancos Múltiples'!#REF!</definedName>
    <definedName name="XA414.10" localSheetId="4">'[1]Bancos Múltiples'!#REF!</definedName>
    <definedName name="XA414.10" localSheetId="43">'[1]Bancos Múltiples'!#REF!</definedName>
    <definedName name="XA414.10" localSheetId="44">'[1]Bancos Múltiples'!#REF!</definedName>
    <definedName name="XA414.10" localSheetId="52">'[1]Bancos Múltiples'!#REF!</definedName>
    <definedName name="XA414.10" localSheetId="5">'[1]Bancos Múltiples'!#REF!</definedName>
    <definedName name="XA414.10" localSheetId="53">'[1]Bancos Múltiples'!#REF!</definedName>
    <definedName name="XA414.10" localSheetId="64">'[1]Bancos Múltiples'!#REF!</definedName>
    <definedName name="XA414.10" localSheetId="65">'[1]Bancos Múltiples'!#REF!</definedName>
    <definedName name="XA414.10" localSheetId="73">'[1]Bancos Múltiples'!#REF!</definedName>
    <definedName name="XA414.10" localSheetId="74">'[1]Bancos Múltiples'!#REF!</definedName>
    <definedName name="XA414.10" localSheetId="0">'[1]Bancos Múltiples'!#REF!</definedName>
    <definedName name="XA414.10">'[1]Bancos Múltiples'!#REF!</definedName>
    <definedName name="XA414.11" localSheetId="1">'[1]Bancos Múltiples'!#REF!</definedName>
    <definedName name="XA414.11" localSheetId="28">'[1]Bancos Múltiples'!#REF!</definedName>
    <definedName name="XA414.11" localSheetId="29">'[1]Bancos Múltiples'!#REF!</definedName>
    <definedName name="XA414.11" localSheetId="4">'[1]Bancos Múltiples'!#REF!</definedName>
    <definedName name="XA414.11" localSheetId="43">'[1]Bancos Múltiples'!#REF!</definedName>
    <definedName name="XA414.11" localSheetId="44">'[1]Bancos Múltiples'!#REF!</definedName>
    <definedName name="XA414.11" localSheetId="52">'[1]Bancos Múltiples'!#REF!</definedName>
    <definedName name="XA414.11" localSheetId="5">'[1]Bancos Múltiples'!#REF!</definedName>
    <definedName name="XA414.11" localSheetId="53">'[1]Bancos Múltiples'!#REF!</definedName>
    <definedName name="XA414.11" localSheetId="64">'[1]Bancos Múltiples'!#REF!</definedName>
    <definedName name="XA414.11" localSheetId="65">'[1]Bancos Múltiples'!#REF!</definedName>
    <definedName name="XA414.11" localSheetId="73">'[1]Bancos Múltiples'!#REF!</definedName>
    <definedName name="XA414.11" localSheetId="74">'[1]Bancos Múltiples'!#REF!</definedName>
    <definedName name="XA414.11" localSheetId="0">'[1]Bancos Múltiples'!#REF!</definedName>
    <definedName name="XA414.11">'[1]Bancos Múltiples'!#REF!</definedName>
    <definedName name="XA414.12" localSheetId="1">'[1]Bancos Múltiples'!#REF!</definedName>
    <definedName name="XA414.12" localSheetId="28">'[1]Bancos Múltiples'!#REF!</definedName>
    <definedName name="XA414.12" localSheetId="29">'[1]Bancos Múltiples'!#REF!</definedName>
    <definedName name="XA414.12" localSheetId="4">'[1]Bancos Múltiples'!#REF!</definedName>
    <definedName name="XA414.12" localSheetId="43">'[1]Bancos Múltiples'!#REF!</definedName>
    <definedName name="XA414.12" localSheetId="44">'[1]Bancos Múltiples'!#REF!</definedName>
    <definedName name="XA414.12" localSheetId="52">'[1]Bancos Múltiples'!#REF!</definedName>
    <definedName name="XA414.12" localSheetId="5">'[1]Bancos Múltiples'!#REF!</definedName>
    <definedName name="XA414.12" localSheetId="53">'[1]Bancos Múltiples'!#REF!</definedName>
    <definedName name="XA414.12" localSheetId="64">'[1]Bancos Múltiples'!#REF!</definedName>
    <definedName name="XA414.12" localSheetId="65">'[1]Bancos Múltiples'!#REF!</definedName>
    <definedName name="XA414.12" localSheetId="73">'[1]Bancos Múltiples'!#REF!</definedName>
    <definedName name="XA414.12" localSheetId="74">'[1]Bancos Múltiples'!#REF!</definedName>
    <definedName name="XA414.12" localSheetId="0">'[1]Bancos Múltiples'!#REF!</definedName>
    <definedName name="XA414.12">'[1]Bancos Múltiples'!#REF!</definedName>
    <definedName name="XA414.99" localSheetId="1">'[1]Bancos Múltiples'!#REF!</definedName>
    <definedName name="XA414.99" localSheetId="28">'[1]Bancos Múltiples'!#REF!</definedName>
    <definedName name="XA414.99" localSheetId="29">'[1]Bancos Múltiples'!#REF!</definedName>
    <definedName name="XA414.99" localSheetId="4">'[1]Bancos Múltiples'!#REF!</definedName>
    <definedName name="XA414.99" localSheetId="43">'[1]Bancos Múltiples'!#REF!</definedName>
    <definedName name="XA414.99" localSheetId="44">'[1]Bancos Múltiples'!#REF!</definedName>
    <definedName name="XA414.99" localSheetId="52">'[1]Bancos Múltiples'!#REF!</definedName>
    <definedName name="XA414.99" localSheetId="5">'[1]Bancos Múltiples'!#REF!</definedName>
    <definedName name="XA414.99" localSheetId="53">'[1]Bancos Múltiples'!#REF!</definedName>
    <definedName name="XA414.99" localSheetId="64">'[1]Bancos Múltiples'!#REF!</definedName>
    <definedName name="XA414.99" localSheetId="65">'[1]Bancos Múltiples'!#REF!</definedName>
    <definedName name="XA414.99" localSheetId="73">'[1]Bancos Múltiples'!#REF!</definedName>
    <definedName name="XA414.99" localSheetId="74">'[1]Bancos Múltiples'!#REF!</definedName>
    <definedName name="XA414.99" localSheetId="0">'[1]Bancos Múltiples'!#REF!</definedName>
    <definedName name="XA414.99">'[1]Bancos Múltiples'!#REF!</definedName>
    <definedName name="XA415.00" localSheetId="1">'[1]Bancos Múltiples'!#REF!</definedName>
    <definedName name="XA415.00" localSheetId="28">'[1]Bancos Múltiples'!#REF!</definedName>
    <definedName name="XA415.00" localSheetId="29">'[1]Bancos Múltiples'!#REF!</definedName>
    <definedName name="XA415.00" localSheetId="4">'[1]Bancos Múltiples'!#REF!</definedName>
    <definedName name="XA415.00" localSheetId="43">'[1]Bancos Múltiples'!#REF!</definedName>
    <definedName name="XA415.00" localSheetId="44">'[1]Bancos Múltiples'!#REF!</definedName>
    <definedName name="XA415.00" localSheetId="52">'[1]Bancos Múltiples'!#REF!</definedName>
    <definedName name="XA415.00" localSheetId="5">'[1]Bancos Múltiples'!#REF!</definedName>
    <definedName name="XA415.00" localSheetId="53">'[1]Bancos Múltiples'!#REF!</definedName>
    <definedName name="XA415.00" localSheetId="64">'[1]Bancos Múltiples'!#REF!</definedName>
    <definedName name="XA415.00" localSheetId="65">'[1]Bancos Múltiples'!#REF!</definedName>
    <definedName name="XA415.00" localSheetId="73">'[1]Bancos Múltiples'!#REF!</definedName>
    <definedName name="XA415.00" localSheetId="74">'[1]Bancos Múltiples'!#REF!</definedName>
    <definedName name="XA415.00" localSheetId="0">'[1]Bancos Múltiples'!#REF!</definedName>
    <definedName name="XA415.00">'[1]Bancos Múltiples'!#REF!</definedName>
    <definedName name="XA415.01" localSheetId="1">'[1]Bancos Múltiples'!#REF!</definedName>
    <definedName name="XA415.01" localSheetId="28">'[1]Bancos Múltiples'!#REF!</definedName>
    <definedName name="XA415.01" localSheetId="29">'[1]Bancos Múltiples'!#REF!</definedName>
    <definedName name="XA415.01" localSheetId="4">'[1]Bancos Múltiples'!#REF!</definedName>
    <definedName name="XA415.01" localSheetId="43">'[1]Bancos Múltiples'!#REF!</definedName>
    <definedName name="XA415.01" localSheetId="44">'[1]Bancos Múltiples'!#REF!</definedName>
    <definedName name="XA415.01" localSheetId="52">'[1]Bancos Múltiples'!#REF!</definedName>
    <definedName name="XA415.01" localSheetId="5">'[1]Bancos Múltiples'!#REF!</definedName>
    <definedName name="XA415.01" localSheetId="53">'[1]Bancos Múltiples'!#REF!</definedName>
    <definedName name="XA415.01" localSheetId="64">'[1]Bancos Múltiples'!#REF!</definedName>
    <definedName name="XA415.01" localSheetId="65">'[1]Bancos Múltiples'!#REF!</definedName>
    <definedName name="XA415.01" localSheetId="73">'[1]Bancos Múltiples'!#REF!</definedName>
    <definedName name="XA415.01" localSheetId="74">'[1]Bancos Múltiples'!#REF!</definedName>
    <definedName name="XA415.01" localSheetId="0">'[1]Bancos Múltiples'!#REF!</definedName>
    <definedName name="XA415.01">'[1]Bancos Múltiples'!#REF!</definedName>
    <definedName name="XA415.02" localSheetId="1">'[1]Bancos Múltiples'!#REF!</definedName>
    <definedName name="XA415.02" localSheetId="28">'[1]Bancos Múltiples'!#REF!</definedName>
    <definedName name="XA415.02" localSheetId="29">'[1]Bancos Múltiples'!#REF!</definedName>
    <definedName name="XA415.02" localSheetId="4">'[1]Bancos Múltiples'!#REF!</definedName>
    <definedName name="XA415.02" localSheetId="43">'[1]Bancos Múltiples'!#REF!</definedName>
    <definedName name="XA415.02" localSheetId="44">'[1]Bancos Múltiples'!#REF!</definedName>
    <definedName name="XA415.02" localSheetId="52">'[1]Bancos Múltiples'!#REF!</definedName>
    <definedName name="XA415.02" localSheetId="5">'[1]Bancos Múltiples'!#REF!</definedName>
    <definedName name="XA415.02" localSheetId="53">'[1]Bancos Múltiples'!#REF!</definedName>
    <definedName name="XA415.02" localSheetId="64">'[1]Bancos Múltiples'!#REF!</definedName>
    <definedName name="XA415.02" localSheetId="65">'[1]Bancos Múltiples'!#REF!</definedName>
    <definedName name="XA415.02" localSheetId="73">'[1]Bancos Múltiples'!#REF!</definedName>
    <definedName name="XA415.02" localSheetId="74">'[1]Bancos Múltiples'!#REF!</definedName>
    <definedName name="XA415.02" localSheetId="0">'[1]Bancos Múltiples'!#REF!</definedName>
    <definedName name="XA415.02">'[1]Bancos Múltiples'!#REF!</definedName>
    <definedName name="XA415.03" localSheetId="1">'[1]Bancos Múltiples'!#REF!</definedName>
    <definedName name="XA415.03" localSheetId="28">'[1]Bancos Múltiples'!#REF!</definedName>
    <definedName name="XA415.03" localSheetId="29">'[1]Bancos Múltiples'!#REF!</definedName>
    <definedName name="XA415.03" localSheetId="4">'[1]Bancos Múltiples'!#REF!</definedName>
    <definedName name="XA415.03" localSheetId="43">'[1]Bancos Múltiples'!#REF!</definedName>
    <definedName name="XA415.03" localSheetId="44">'[1]Bancos Múltiples'!#REF!</definedName>
    <definedName name="XA415.03" localSheetId="52">'[1]Bancos Múltiples'!#REF!</definedName>
    <definedName name="XA415.03" localSheetId="5">'[1]Bancos Múltiples'!#REF!</definedName>
    <definedName name="XA415.03" localSheetId="53">'[1]Bancos Múltiples'!#REF!</definedName>
    <definedName name="XA415.03" localSheetId="64">'[1]Bancos Múltiples'!#REF!</definedName>
    <definedName name="XA415.03" localSheetId="65">'[1]Bancos Múltiples'!#REF!</definedName>
    <definedName name="XA415.03" localSheetId="73">'[1]Bancos Múltiples'!#REF!</definedName>
    <definedName name="XA415.03" localSheetId="74">'[1]Bancos Múltiples'!#REF!</definedName>
    <definedName name="XA415.03" localSheetId="0">'[1]Bancos Múltiples'!#REF!</definedName>
    <definedName name="XA415.03">'[1]Bancos Múltiples'!#REF!</definedName>
    <definedName name="XA416.00" localSheetId="1">'[1]Bancos Múltiples'!#REF!</definedName>
    <definedName name="XA416.00" localSheetId="28">'[1]Bancos Múltiples'!#REF!</definedName>
    <definedName name="XA416.00" localSheetId="29">'[1]Bancos Múltiples'!#REF!</definedName>
    <definedName name="XA416.00" localSheetId="4">'[1]Bancos Múltiples'!#REF!</definedName>
    <definedName name="XA416.00" localSheetId="43">'[1]Bancos Múltiples'!#REF!</definedName>
    <definedName name="XA416.00" localSheetId="44">'[1]Bancos Múltiples'!#REF!</definedName>
    <definedName name="XA416.00" localSheetId="52">'[1]Bancos Múltiples'!#REF!</definedName>
    <definedName name="XA416.00" localSheetId="5">'[1]Bancos Múltiples'!#REF!</definedName>
    <definedName name="XA416.00" localSheetId="53">'[1]Bancos Múltiples'!#REF!</definedName>
    <definedName name="XA416.00" localSheetId="64">'[1]Bancos Múltiples'!#REF!</definedName>
    <definedName name="XA416.00" localSheetId="65">'[1]Bancos Múltiples'!#REF!</definedName>
    <definedName name="XA416.00" localSheetId="73">'[1]Bancos Múltiples'!#REF!</definedName>
    <definedName name="XA416.00" localSheetId="74">'[1]Bancos Múltiples'!#REF!</definedName>
    <definedName name="XA416.00" localSheetId="0">'[1]Bancos Múltiples'!#REF!</definedName>
    <definedName name="XA416.00">'[1]Bancos Múltiples'!#REF!</definedName>
    <definedName name="XA416.01" localSheetId="1">'[1]Bancos Múltiples'!#REF!</definedName>
    <definedName name="XA416.01" localSheetId="28">'[1]Bancos Múltiples'!#REF!</definedName>
    <definedName name="XA416.01" localSheetId="29">'[1]Bancos Múltiples'!#REF!</definedName>
    <definedName name="XA416.01" localSheetId="4">'[1]Bancos Múltiples'!#REF!</definedName>
    <definedName name="XA416.01" localSheetId="43">'[1]Bancos Múltiples'!#REF!</definedName>
    <definedName name="XA416.01" localSheetId="44">'[1]Bancos Múltiples'!#REF!</definedName>
    <definedName name="XA416.01" localSheetId="52">'[1]Bancos Múltiples'!#REF!</definedName>
    <definedName name="XA416.01" localSheetId="5">'[1]Bancos Múltiples'!#REF!</definedName>
    <definedName name="XA416.01" localSheetId="53">'[1]Bancos Múltiples'!#REF!</definedName>
    <definedName name="XA416.01" localSheetId="64">'[1]Bancos Múltiples'!#REF!</definedName>
    <definedName name="XA416.01" localSheetId="65">'[1]Bancos Múltiples'!#REF!</definedName>
    <definedName name="XA416.01" localSheetId="73">'[1]Bancos Múltiples'!#REF!</definedName>
    <definedName name="XA416.01" localSheetId="74">'[1]Bancos Múltiples'!#REF!</definedName>
    <definedName name="XA416.01" localSheetId="0">'[1]Bancos Múltiples'!#REF!</definedName>
    <definedName name="XA416.01">'[1]Bancos Múltiples'!#REF!</definedName>
    <definedName name="XA416.02" localSheetId="1">'[1]Bancos Múltiples'!#REF!</definedName>
    <definedName name="XA416.02" localSheetId="28">'[1]Bancos Múltiples'!#REF!</definedName>
    <definedName name="XA416.02" localSheetId="29">'[1]Bancos Múltiples'!#REF!</definedName>
    <definedName name="XA416.02" localSheetId="4">'[1]Bancos Múltiples'!#REF!</definedName>
    <definedName name="XA416.02" localSheetId="43">'[1]Bancos Múltiples'!#REF!</definedName>
    <definedName name="XA416.02" localSheetId="44">'[1]Bancos Múltiples'!#REF!</definedName>
    <definedName name="XA416.02" localSheetId="52">'[1]Bancos Múltiples'!#REF!</definedName>
    <definedName name="XA416.02" localSheetId="5">'[1]Bancos Múltiples'!#REF!</definedName>
    <definedName name="XA416.02" localSheetId="53">'[1]Bancos Múltiples'!#REF!</definedName>
    <definedName name="XA416.02" localSheetId="64">'[1]Bancos Múltiples'!#REF!</definedName>
    <definedName name="XA416.02" localSheetId="65">'[1]Bancos Múltiples'!#REF!</definedName>
    <definedName name="XA416.02" localSheetId="73">'[1]Bancos Múltiples'!#REF!</definedName>
    <definedName name="XA416.02" localSheetId="74">'[1]Bancos Múltiples'!#REF!</definedName>
    <definedName name="XA416.02" localSheetId="0">'[1]Bancos Múltiples'!#REF!</definedName>
    <definedName name="XA416.02">'[1]Bancos Múltiples'!#REF!</definedName>
    <definedName name="XA416.99" localSheetId="1">'[1]Bancos Múltiples'!#REF!</definedName>
    <definedName name="XA416.99" localSheetId="28">'[1]Bancos Múltiples'!#REF!</definedName>
    <definedName name="XA416.99" localSheetId="29">'[1]Bancos Múltiples'!#REF!</definedName>
    <definedName name="XA416.99" localSheetId="4">'[1]Bancos Múltiples'!#REF!</definedName>
    <definedName name="XA416.99" localSheetId="43">'[1]Bancos Múltiples'!#REF!</definedName>
    <definedName name="XA416.99" localSheetId="44">'[1]Bancos Múltiples'!#REF!</definedName>
    <definedName name="XA416.99" localSheetId="52">'[1]Bancos Múltiples'!#REF!</definedName>
    <definedName name="XA416.99" localSheetId="5">'[1]Bancos Múltiples'!#REF!</definedName>
    <definedName name="XA416.99" localSheetId="53">'[1]Bancos Múltiples'!#REF!</definedName>
    <definedName name="XA416.99" localSheetId="64">'[1]Bancos Múltiples'!#REF!</definedName>
    <definedName name="XA416.99" localSheetId="65">'[1]Bancos Múltiples'!#REF!</definedName>
    <definedName name="XA416.99" localSheetId="73">'[1]Bancos Múltiples'!#REF!</definedName>
    <definedName name="XA416.99" localSheetId="74">'[1]Bancos Múltiples'!#REF!</definedName>
    <definedName name="XA416.99" localSheetId="0">'[1]Bancos Múltiples'!#REF!</definedName>
    <definedName name="XA416.99">'[1]Bancos Múltiples'!#REF!</definedName>
    <definedName name="XA420.00" localSheetId="1">'[1]Bancos Múltiples'!#REF!</definedName>
    <definedName name="XA420.00" localSheetId="28">'[1]Bancos Múltiples'!#REF!</definedName>
    <definedName name="XA420.00" localSheetId="29">'[1]Bancos Múltiples'!#REF!</definedName>
    <definedName name="XA420.00" localSheetId="4">'[1]Bancos Múltiples'!#REF!</definedName>
    <definedName name="XA420.00" localSheetId="43">'[1]Bancos Múltiples'!#REF!</definedName>
    <definedName name="XA420.00" localSheetId="44">'[1]Bancos Múltiples'!#REF!</definedName>
    <definedName name="XA420.00" localSheetId="52">'[1]Bancos Múltiples'!#REF!</definedName>
    <definedName name="XA420.00" localSheetId="5">'[1]Bancos Múltiples'!#REF!</definedName>
    <definedName name="XA420.00" localSheetId="53">'[1]Bancos Múltiples'!#REF!</definedName>
    <definedName name="XA420.00" localSheetId="64">'[1]Bancos Múltiples'!#REF!</definedName>
    <definedName name="XA420.00" localSheetId="65">'[1]Bancos Múltiples'!#REF!</definedName>
    <definedName name="XA420.00" localSheetId="73">'[1]Bancos Múltiples'!#REF!</definedName>
    <definedName name="XA420.00" localSheetId="74">'[1]Bancos Múltiples'!#REF!</definedName>
    <definedName name="XA420.00" localSheetId="0">'[1]Bancos Múltiples'!#REF!</definedName>
    <definedName name="XA420.00">'[1]Bancos Múltiples'!#REF!</definedName>
    <definedName name="XA421.00" localSheetId="1">'[1]Bancos Múltiples'!#REF!</definedName>
    <definedName name="XA421.00" localSheetId="28">'[1]Bancos Múltiples'!#REF!</definedName>
    <definedName name="XA421.00" localSheetId="29">'[1]Bancos Múltiples'!#REF!</definedName>
    <definedName name="XA421.00" localSheetId="4">'[1]Bancos Múltiples'!#REF!</definedName>
    <definedName name="XA421.00" localSheetId="43">'[1]Bancos Múltiples'!#REF!</definedName>
    <definedName name="XA421.00" localSheetId="44">'[1]Bancos Múltiples'!#REF!</definedName>
    <definedName name="XA421.00" localSheetId="52">'[1]Bancos Múltiples'!#REF!</definedName>
    <definedName name="XA421.00" localSheetId="5">'[1]Bancos Múltiples'!#REF!</definedName>
    <definedName name="XA421.00" localSheetId="53">'[1]Bancos Múltiples'!#REF!</definedName>
    <definedName name="XA421.00" localSheetId="64">'[1]Bancos Múltiples'!#REF!</definedName>
    <definedName name="XA421.00" localSheetId="65">'[1]Bancos Múltiples'!#REF!</definedName>
    <definedName name="XA421.00" localSheetId="73">'[1]Bancos Múltiples'!#REF!</definedName>
    <definedName name="XA421.00" localSheetId="74">'[1]Bancos Múltiples'!#REF!</definedName>
    <definedName name="XA421.00" localSheetId="0">'[1]Bancos Múltiples'!#REF!</definedName>
    <definedName name="XA421.00">'[1]Bancos Múltiples'!#REF!</definedName>
    <definedName name="XA421.01" localSheetId="1">'[1]Bancos Múltiples'!#REF!</definedName>
    <definedName name="XA421.01" localSheetId="28">'[1]Bancos Múltiples'!#REF!</definedName>
    <definedName name="XA421.01" localSheetId="29">'[1]Bancos Múltiples'!#REF!</definedName>
    <definedName name="XA421.01" localSheetId="4">'[1]Bancos Múltiples'!#REF!</definedName>
    <definedName name="XA421.01" localSheetId="43">'[1]Bancos Múltiples'!#REF!</definedName>
    <definedName name="XA421.01" localSheetId="44">'[1]Bancos Múltiples'!#REF!</definedName>
    <definedName name="XA421.01" localSheetId="52">'[1]Bancos Múltiples'!#REF!</definedName>
    <definedName name="XA421.01" localSheetId="5">'[1]Bancos Múltiples'!#REF!</definedName>
    <definedName name="XA421.01" localSheetId="53">'[1]Bancos Múltiples'!#REF!</definedName>
    <definedName name="XA421.01" localSheetId="64">'[1]Bancos Múltiples'!#REF!</definedName>
    <definedName name="XA421.01" localSheetId="65">'[1]Bancos Múltiples'!#REF!</definedName>
    <definedName name="XA421.01" localSheetId="73">'[1]Bancos Múltiples'!#REF!</definedName>
    <definedName name="XA421.01" localSheetId="74">'[1]Bancos Múltiples'!#REF!</definedName>
    <definedName name="XA421.01" localSheetId="0">'[1]Bancos Múltiples'!#REF!</definedName>
    <definedName name="XA421.01">'[1]Bancos Múltiples'!#REF!</definedName>
    <definedName name="XA421.02" localSheetId="1">'[1]Bancos Múltiples'!#REF!</definedName>
    <definedName name="XA421.02" localSheetId="28">'[1]Bancos Múltiples'!#REF!</definedName>
    <definedName name="XA421.02" localSheetId="29">'[1]Bancos Múltiples'!#REF!</definedName>
    <definedName name="XA421.02" localSheetId="4">'[1]Bancos Múltiples'!#REF!</definedName>
    <definedName name="XA421.02" localSheetId="43">'[1]Bancos Múltiples'!#REF!</definedName>
    <definedName name="XA421.02" localSheetId="44">'[1]Bancos Múltiples'!#REF!</definedName>
    <definedName name="XA421.02" localSheetId="52">'[1]Bancos Múltiples'!#REF!</definedName>
    <definedName name="XA421.02" localSheetId="5">'[1]Bancos Múltiples'!#REF!</definedName>
    <definedName name="XA421.02" localSheetId="53">'[1]Bancos Múltiples'!#REF!</definedName>
    <definedName name="XA421.02" localSheetId="64">'[1]Bancos Múltiples'!#REF!</definedName>
    <definedName name="XA421.02" localSheetId="65">'[1]Bancos Múltiples'!#REF!</definedName>
    <definedName name="XA421.02" localSheetId="73">'[1]Bancos Múltiples'!#REF!</definedName>
    <definedName name="XA421.02" localSheetId="74">'[1]Bancos Múltiples'!#REF!</definedName>
    <definedName name="XA421.02" localSheetId="0">'[1]Bancos Múltiples'!#REF!</definedName>
    <definedName name="XA421.02">'[1]Bancos Múltiples'!#REF!</definedName>
    <definedName name="XA422.00" localSheetId="1">'[1]Bancos Múltiples'!#REF!</definedName>
    <definedName name="XA422.00" localSheetId="28">'[1]Bancos Múltiples'!#REF!</definedName>
    <definedName name="XA422.00" localSheetId="29">'[1]Bancos Múltiples'!#REF!</definedName>
    <definedName name="XA422.00" localSheetId="4">'[1]Bancos Múltiples'!#REF!</definedName>
    <definedName name="XA422.00" localSheetId="43">'[1]Bancos Múltiples'!#REF!</definedName>
    <definedName name="XA422.00" localSheetId="44">'[1]Bancos Múltiples'!#REF!</definedName>
    <definedName name="XA422.00" localSheetId="52">'[1]Bancos Múltiples'!#REF!</definedName>
    <definedName name="XA422.00" localSheetId="5">'[1]Bancos Múltiples'!#REF!</definedName>
    <definedName name="XA422.00" localSheetId="53">'[1]Bancos Múltiples'!#REF!</definedName>
    <definedName name="XA422.00" localSheetId="64">'[1]Bancos Múltiples'!#REF!</definedName>
    <definedName name="XA422.00" localSheetId="65">'[1]Bancos Múltiples'!#REF!</definedName>
    <definedName name="XA422.00" localSheetId="73">'[1]Bancos Múltiples'!#REF!</definedName>
    <definedName name="XA422.00" localSheetId="74">'[1]Bancos Múltiples'!#REF!</definedName>
    <definedName name="XA422.00" localSheetId="0">'[1]Bancos Múltiples'!#REF!</definedName>
    <definedName name="XA422.00">'[1]Bancos Múltiples'!#REF!</definedName>
    <definedName name="XA422.01" localSheetId="1">'[1]Bancos Múltiples'!#REF!</definedName>
    <definedName name="XA422.01" localSheetId="28">'[1]Bancos Múltiples'!#REF!</definedName>
    <definedName name="XA422.01" localSheetId="29">'[1]Bancos Múltiples'!#REF!</definedName>
    <definedName name="XA422.01" localSheetId="4">'[1]Bancos Múltiples'!#REF!</definedName>
    <definedName name="XA422.01" localSheetId="43">'[1]Bancos Múltiples'!#REF!</definedName>
    <definedName name="XA422.01" localSheetId="44">'[1]Bancos Múltiples'!#REF!</definedName>
    <definedName name="XA422.01" localSheetId="52">'[1]Bancos Múltiples'!#REF!</definedName>
    <definedName name="XA422.01" localSheetId="5">'[1]Bancos Múltiples'!#REF!</definedName>
    <definedName name="XA422.01" localSheetId="53">'[1]Bancos Múltiples'!#REF!</definedName>
    <definedName name="XA422.01" localSheetId="64">'[1]Bancos Múltiples'!#REF!</definedName>
    <definedName name="XA422.01" localSheetId="65">'[1]Bancos Múltiples'!#REF!</definedName>
    <definedName name="XA422.01" localSheetId="73">'[1]Bancos Múltiples'!#REF!</definedName>
    <definedName name="XA422.01" localSheetId="74">'[1]Bancos Múltiples'!#REF!</definedName>
    <definedName name="XA422.01" localSheetId="0">'[1]Bancos Múltiples'!#REF!</definedName>
    <definedName name="XA422.01">'[1]Bancos Múltiples'!#REF!</definedName>
    <definedName name="XA422.02" localSheetId="1">'[1]Bancos Múltiples'!#REF!</definedName>
    <definedName name="XA422.02" localSheetId="28">'[1]Bancos Múltiples'!#REF!</definedName>
    <definedName name="XA422.02" localSheetId="29">'[1]Bancos Múltiples'!#REF!</definedName>
    <definedName name="XA422.02" localSheetId="4">'[1]Bancos Múltiples'!#REF!</definedName>
    <definedName name="XA422.02" localSheetId="43">'[1]Bancos Múltiples'!#REF!</definedName>
    <definedName name="XA422.02" localSheetId="44">'[1]Bancos Múltiples'!#REF!</definedName>
    <definedName name="XA422.02" localSheetId="52">'[1]Bancos Múltiples'!#REF!</definedName>
    <definedName name="XA422.02" localSheetId="5">'[1]Bancos Múltiples'!#REF!</definedName>
    <definedName name="XA422.02" localSheetId="53">'[1]Bancos Múltiples'!#REF!</definedName>
    <definedName name="XA422.02" localSheetId="64">'[1]Bancos Múltiples'!#REF!</definedName>
    <definedName name="XA422.02" localSheetId="65">'[1]Bancos Múltiples'!#REF!</definedName>
    <definedName name="XA422.02" localSheetId="73">'[1]Bancos Múltiples'!#REF!</definedName>
    <definedName name="XA422.02" localSheetId="74">'[1]Bancos Múltiples'!#REF!</definedName>
    <definedName name="XA422.02" localSheetId="0">'[1]Bancos Múltiples'!#REF!</definedName>
    <definedName name="XA422.02">'[1]Bancos Múltiples'!#REF!</definedName>
    <definedName name="XA423.00" localSheetId="1">'[1]Bancos Múltiples'!#REF!</definedName>
    <definedName name="XA423.00" localSheetId="28">'[1]Bancos Múltiples'!#REF!</definedName>
    <definedName name="XA423.00" localSheetId="29">'[1]Bancos Múltiples'!#REF!</definedName>
    <definedName name="XA423.00" localSheetId="4">'[1]Bancos Múltiples'!#REF!</definedName>
    <definedName name="XA423.00" localSheetId="43">'[1]Bancos Múltiples'!#REF!</definedName>
    <definedName name="XA423.00" localSheetId="44">'[1]Bancos Múltiples'!#REF!</definedName>
    <definedName name="XA423.00" localSheetId="52">'[1]Bancos Múltiples'!#REF!</definedName>
    <definedName name="XA423.00" localSheetId="5">'[1]Bancos Múltiples'!#REF!</definedName>
    <definedName name="XA423.00" localSheetId="53">'[1]Bancos Múltiples'!#REF!</definedName>
    <definedName name="XA423.00" localSheetId="64">'[1]Bancos Múltiples'!#REF!</definedName>
    <definedName name="XA423.00" localSheetId="65">'[1]Bancos Múltiples'!#REF!</definedName>
    <definedName name="XA423.00" localSheetId="73">'[1]Bancos Múltiples'!#REF!</definedName>
    <definedName name="XA423.00" localSheetId="74">'[1]Bancos Múltiples'!#REF!</definedName>
    <definedName name="XA423.00" localSheetId="0">'[1]Bancos Múltiples'!#REF!</definedName>
    <definedName name="XA423.00">'[1]Bancos Múltiples'!#REF!</definedName>
    <definedName name="XA423.01" localSheetId="1">'[1]Bancos Múltiples'!#REF!</definedName>
    <definedName name="XA423.01" localSheetId="28">'[1]Bancos Múltiples'!#REF!</definedName>
    <definedName name="XA423.01" localSheetId="29">'[1]Bancos Múltiples'!#REF!</definedName>
    <definedName name="XA423.01" localSheetId="4">'[1]Bancos Múltiples'!#REF!</definedName>
    <definedName name="XA423.01" localSheetId="43">'[1]Bancos Múltiples'!#REF!</definedName>
    <definedName name="XA423.01" localSheetId="44">'[1]Bancos Múltiples'!#REF!</definedName>
    <definedName name="XA423.01" localSheetId="52">'[1]Bancos Múltiples'!#REF!</definedName>
    <definedName name="XA423.01" localSheetId="5">'[1]Bancos Múltiples'!#REF!</definedName>
    <definedName name="XA423.01" localSheetId="53">'[1]Bancos Múltiples'!#REF!</definedName>
    <definedName name="XA423.01" localSheetId="64">'[1]Bancos Múltiples'!#REF!</definedName>
    <definedName name="XA423.01" localSheetId="65">'[1]Bancos Múltiples'!#REF!</definedName>
    <definedName name="XA423.01" localSheetId="73">'[1]Bancos Múltiples'!#REF!</definedName>
    <definedName name="XA423.01" localSheetId="74">'[1]Bancos Múltiples'!#REF!</definedName>
    <definedName name="XA423.01" localSheetId="0">'[1]Bancos Múltiples'!#REF!</definedName>
    <definedName name="XA423.01">'[1]Bancos Múltiples'!#REF!</definedName>
    <definedName name="XA423.02" localSheetId="1">'[1]Bancos Múltiples'!#REF!</definedName>
    <definedName name="XA423.02" localSheetId="28">'[1]Bancos Múltiples'!#REF!</definedName>
    <definedName name="XA423.02" localSheetId="29">'[1]Bancos Múltiples'!#REF!</definedName>
    <definedName name="XA423.02" localSheetId="4">'[1]Bancos Múltiples'!#REF!</definedName>
    <definedName name="XA423.02" localSheetId="43">'[1]Bancos Múltiples'!#REF!</definedName>
    <definedName name="XA423.02" localSheetId="44">'[1]Bancos Múltiples'!#REF!</definedName>
    <definedName name="XA423.02" localSheetId="52">'[1]Bancos Múltiples'!#REF!</definedName>
    <definedName name="XA423.02" localSheetId="5">'[1]Bancos Múltiples'!#REF!</definedName>
    <definedName name="XA423.02" localSheetId="53">'[1]Bancos Múltiples'!#REF!</definedName>
    <definedName name="XA423.02" localSheetId="64">'[1]Bancos Múltiples'!#REF!</definedName>
    <definedName name="XA423.02" localSheetId="65">'[1]Bancos Múltiples'!#REF!</definedName>
    <definedName name="XA423.02" localSheetId="73">'[1]Bancos Múltiples'!#REF!</definedName>
    <definedName name="XA423.02" localSheetId="74">'[1]Bancos Múltiples'!#REF!</definedName>
    <definedName name="XA423.02" localSheetId="0">'[1]Bancos Múltiples'!#REF!</definedName>
    <definedName name="XA423.02">'[1]Bancos Múltiples'!#REF!</definedName>
    <definedName name="XA424.00" localSheetId="1">'[1]Bancos Múltiples'!#REF!</definedName>
    <definedName name="XA424.00" localSheetId="28">'[1]Bancos Múltiples'!#REF!</definedName>
    <definedName name="XA424.00" localSheetId="29">'[1]Bancos Múltiples'!#REF!</definedName>
    <definedName name="XA424.00" localSheetId="4">'[1]Bancos Múltiples'!#REF!</definedName>
    <definedName name="XA424.00" localSheetId="43">'[1]Bancos Múltiples'!#REF!</definedName>
    <definedName name="XA424.00" localSheetId="44">'[1]Bancos Múltiples'!#REF!</definedName>
    <definedName name="XA424.00" localSheetId="52">'[1]Bancos Múltiples'!#REF!</definedName>
    <definedName name="XA424.00" localSheetId="5">'[1]Bancos Múltiples'!#REF!</definedName>
    <definedName name="XA424.00" localSheetId="53">'[1]Bancos Múltiples'!#REF!</definedName>
    <definedName name="XA424.00" localSheetId="64">'[1]Bancos Múltiples'!#REF!</definedName>
    <definedName name="XA424.00" localSheetId="65">'[1]Bancos Múltiples'!#REF!</definedName>
    <definedName name="XA424.00" localSheetId="73">'[1]Bancos Múltiples'!#REF!</definedName>
    <definedName name="XA424.00" localSheetId="74">'[1]Bancos Múltiples'!#REF!</definedName>
    <definedName name="XA424.00" localSheetId="0">'[1]Bancos Múltiples'!#REF!</definedName>
    <definedName name="XA424.00">'[1]Bancos Múltiples'!#REF!</definedName>
    <definedName name="XA424.01" localSheetId="1">'[1]Bancos Múltiples'!#REF!</definedName>
    <definedName name="XA424.01" localSheetId="28">'[1]Bancos Múltiples'!#REF!</definedName>
    <definedName name="XA424.01" localSheetId="29">'[1]Bancos Múltiples'!#REF!</definedName>
    <definedName name="XA424.01" localSheetId="4">'[1]Bancos Múltiples'!#REF!</definedName>
    <definedName name="XA424.01" localSheetId="43">'[1]Bancos Múltiples'!#REF!</definedName>
    <definedName name="XA424.01" localSheetId="44">'[1]Bancos Múltiples'!#REF!</definedName>
    <definedName name="XA424.01" localSheetId="52">'[1]Bancos Múltiples'!#REF!</definedName>
    <definedName name="XA424.01" localSheetId="5">'[1]Bancos Múltiples'!#REF!</definedName>
    <definedName name="XA424.01" localSheetId="53">'[1]Bancos Múltiples'!#REF!</definedName>
    <definedName name="XA424.01" localSheetId="64">'[1]Bancos Múltiples'!#REF!</definedName>
    <definedName name="XA424.01" localSheetId="65">'[1]Bancos Múltiples'!#REF!</definedName>
    <definedName name="XA424.01" localSheetId="73">'[1]Bancos Múltiples'!#REF!</definedName>
    <definedName name="XA424.01" localSheetId="74">'[1]Bancos Múltiples'!#REF!</definedName>
    <definedName name="XA424.01" localSheetId="0">'[1]Bancos Múltiples'!#REF!</definedName>
    <definedName name="XA424.01">'[1]Bancos Múltiples'!#REF!</definedName>
    <definedName name="XA424.02" localSheetId="1">'[1]Bancos Múltiples'!#REF!</definedName>
    <definedName name="XA424.02" localSheetId="28">'[1]Bancos Múltiples'!#REF!</definedName>
    <definedName name="XA424.02" localSheetId="29">'[1]Bancos Múltiples'!#REF!</definedName>
    <definedName name="XA424.02" localSheetId="4">'[1]Bancos Múltiples'!#REF!</definedName>
    <definedName name="XA424.02" localSheetId="43">'[1]Bancos Múltiples'!#REF!</definedName>
    <definedName name="XA424.02" localSheetId="44">'[1]Bancos Múltiples'!#REF!</definedName>
    <definedName name="XA424.02" localSheetId="52">'[1]Bancos Múltiples'!#REF!</definedName>
    <definedName name="XA424.02" localSheetId="5">'[1]Bancos Múltiples'!#REF!</definedName>
    <definedName name="XA424.02" localSheetId="53">'[1]Bancos Múltiples'!#REF!</definedName>
    <definedName name="XA424.02" localSheetId="64">'[1]Bancos Múltiples'!#REF!</definedName>
    <definedName name="XA424.02" localSheetId="65">'[1]Bancos Múltiples'!#REF!</definedName>
    <definedName name="XA424.02" localSheetId="73">'[1]Bancos Múltiples'!#REF!</definedName>
    <definedName name="XA424.02" localSheetId="74">'[1]Bancos Múltiples'!#REF!</definedName>
    <definedName name="XA424.02" localSheetId="0">'[1]Bancos Múltiples'!#REF!</definedName>
    <definedName name="XA424.02">'[1]Bancos Múltiples'!#REF!</definedName>
    <definedName name="XA424.03" localSheetId="1">'[1]Bancos Múltiples'!#REF!</definedName>
    <definedName name="XA424.03" localSheetId="28">'[1]Bancos Múltiples'!#REF!</definedName>
    <definedName name="XA424.03" localSheetId="29">'[1]Bancos Múltiples'!#REF!</definedName>
    <definedName name="XA424.03" localSheetId="4">'[1]Bancos Múltiples'!#REF!</definedName>
    <definedName name="XA424.03" localSheetId="43">'[1]Bancos Múltiples'!#REF!</definedName>
    <definedName name="XA424.03" localSheetId="44">'[1]Bancos Múltiples'!#REF!</definedName>
    <definedName name="XA424.03" localSheetId="52">'[1]Bancos Múltiples'!#REF!</definedName>
    <definedName name="XA424.03" localSheetId="5">'[1]Bancos Múltiples'!#REF!</definedName>
    <definedName name="XA424.03" localSheetId="53">'[1]Bancos Múltiples'!#REF!</definedName>
    <definedName name="XA424.03" localSheetId="64">'[1]Bancos Múltiples'!#REF!</definedName>
    <definedName name="XA424.03" localSheetId="65">'[1]Bancos Múltiples'!#REF!</definedName>
    <definedName name="XA424.03" localSheetId="73">'[1]Bancos Múltiples'!#REF!</definedName>
    <definedName name="XA424.03" localSheetId="74">'[1]Bancos Múltiples'!#REF!</definedName>
    <definedName name="XA424.03" localSheetId="0">'[1]Bancos Múltiples'!#REF!</definedName>
    <definedName name="XA424.03">'[1]Bancos Múltiples'!#REF!</definedName>
    <definedName name="XA424.04" localSheetId="1">'[1]Bancos Múltiples'!#REF!</definedName>
    <definedName name="XA424.04" localSheetId="28">'[1]Bancos Múltiples'!#REF!</definedName>
    <definedName name="XA424.04" localSheetId="29">'[1]Bancos Múltiples'!#REF!</definedName>
    <definedName name="XA424.04" localSheetId="4">'[1]Bancos Múltiples'!#REF!</definedName>
    <definedName name="XA424.04" localSheetId="43">'[1]Bancos Múltiples'!#REF!</definedName>
    <definedName name="XA424.04" localSheetId="44">'[1]Bancos Múltiples'!#REF!</definedName>
    <definedName name="XA424.04" localSheetId="52">'[1]Bancos Múltiples'!#REF!</definedName>
    <definedName name="XA424.04" localSheetId="5">'[1]Bancos Múltiples'!#REF!</definedName>
    <definedName name="XA424.04" localSheetId="53">'[1]Bancos Múltiples'!#REF!</definedName>
    <definedName name="XA424.04" localSheetId="64">'[1]Bancos Múltiples'!#REF!</definedName>
    <definedName name="XA424.04" localSheetId="65">'[1]Bancos Múltiples'!#REF!</definedName>
    <definedName name="XA424.04" localSheetId="73">'[1]Bancos Múltiples'!#REF!</definedName>
    <definedName name="XA424.04" localSheetId="74">'[1]Bancos Múltiples'!#REF!</definedName>
    <definedName name="XA424.04" localSheetId="0">'[1]Bancos Múltiples'!#REF!</definedName>
    <definedName name="XA424.04">'[1]Bancos Múltiples'!#REF!</definedName>
    <definedName name="XA425.00" localSheetId="1">'[1]Bancos Múltiples'!#REF!</definedName>
    <definedName name="XA425.00" localSheetId="28">'[1]Bancos Múltiples'!#REF!</definedName>
    <definedName name="XA425.00" localSheetId="29">'[1]Bancos Múltiples'!#REF!</definedName>
    <definedName name="XA425.00" localSheetId="4">'[1]Bancos Múltiples'!#REF!</definedName>
    <definedName name="XA425.00" localSheetId="43">'[1]Bancos Múltiples'!#REF!</definedName>
    <definedName name="XA425.00" localSheetId="44">'[1]Bancos Múltiples'!#REF!</definedName>
    <definedName name="XA425.00" localSheetId="52">'[1]Bancos Múltiples'!#REF!</definedName>
    <definedName name="XA425.00" localSheetId="5">'[1]Bancos Múltiples'!#REF!</definedName>
    <definedName name="XA425.00" localSheetId="53">'[1]Bancos Múltiples'!#REF!</definedName>
    <definedName name="XA425.00" localSheetId="64">'[1]Bancos Múltiples'!#REF!</definedName>
    <definedName name="XA425.00" localSheetId="65">'[1]Bancos Múltiples'!#REF!</definedName>
    <definedName name="XA425.00" localSheetId="73">'[1]Bancos Múltiples'!#REF!</definedName>
    <definedName name="XA425.00" localSheetId="74">'[1]Bancos Múltiples'!#REF!</definedName>
    <definedName name="XA425.00" localSheetId="0">'[1]Bancos Múltiples'!#REF!</definedName>
    <definedName name="XA425.00">'[1]Bancos Múltiples'!#REF!</definedName>
    <definedName name="XA425.01" localSheetId="1">'[1]Bancos Múltiples'!#REF!</definedName>
    <definedName name="XA425.01" localSheetId="28">'[1]Bancos Múltiples'!#REF!</definedName>
    <definedName name="XA425.01" localSheetId="29">'[1]Bancos Múltiples'!#REF!</definedName>
    <definedName name="XA425.01" localSheetId="4">'[1]Bancos Múltiples'!#REF!</definedName>
    <definedName name="XA425.01" localSheetId="43">'[1]Bancos Múltiples'!#REF!</definedName>
    <definedName name="XA425.01" localSheetId="44">'[1]Bancos Múltiples'!#REF!</definedName>
    <definedName name="XA425.01" localSheetId="52">'[1]Bancos Múltiples'!#REF!</definedName>
    <definedName name="XA425.01" localSheetId="5">'[1]Bancos Múltiples'!#REF!</definedName>
    <definedName name="XA425.01" localSheetId="53">'[1]Bancos Múltiples'!#REF!</definedName>
    <definedName name="XA425.01" localSheetId="64">'[1]Bancos Múltiples'!#REF!</definedName>
    <definedName name="XA425.01" localSheetId="65">'[1]Bancos Múltiples'!#REF!</definedName>
    <definedName name="XA425.01" localSheetId="73">'[1]Bancos Múltiples'!#REF!</definedName>
    <definedName name="XA425.01" localSheetId="74">'[1]Bancos Múltiples'!#REF!</definedName>
    <definedName name="XA425.01" localSheetId="0">'[1]Bancos Múltiples'!#REF!</definedName>
    <definedName name="XA425.01">'[1]Bancos Múltiples'!#REF!</definedName>
    <definedName name="XA425.02" localSheetId="1">'[1]Bancos Múltiples'!#REF!</definedName>
    <definedName name="XA425.02" localSheetId="28">'[1]Bancos Múltiples'!#REF!</definedName>
    <definedName name="XA425.02" localSheetId="29">'[1]Bancos Múltiples'!#REF!</definedName>
    <definedName name="XA425.02" localSheetId="4">'[1]Bancos Múltiples'!#REF!</definedName>
    <definedName name="XA425.02" localSheetId="43">'[1]Bancos Múltiples'!#REF!</definedName>
    <definedName name="XA425.02" localSheetId="44">'[1]Bancos Múltiples'!#REF!</definedName>
    <definedName name="XA425.02" localSheetId="52">'[1]Bancos Múltiples'!#REF!</definedName>
    <definedName name="XA425.02" localSheetId="5">'[1]Bancos Múltiples'!#REF!</definedName>
    <definedName name="XA425.02" localSheetId="53">'[1]Bancos Múltiples'!#REF!</definedName>
    <definedName name="XA425.02" localSheetId="64">'[1]Bancos Múltiples'!#REF!</definedName>
    <definedName name="XA425.02" localSheetId="65">'[1]Bancos Múltiples'!#REF!</definedName>
    <definedName name="XA425.02" localSheetId="73">'[1]Bancos Múltiples'!#REF!</definedName>
    <definedName name="XA425.02" localSheetId="74">'[1]Bancos Múltiples'!#REF!</definedName>
    <definedName name="XA425.02" localSheetId="0">'[1]Bancos Múltiples'!#REF!</definedName>
    <definedName name="XA425.02">'[1]Bancos Múltiples'!#REF!</definedName>
    <definedName name="XA426.00" localSheetId="1">'[1]Bancos Múltiples'!#REF!</definedName>
    <definedName name="XA426.00" localSheetId="28">'[1]Bancos Múltiples'!#REF!</definedName>
    <definedName name="XA426.00" localSheetId="29">'[1]Bancos Múltiples'!#REF!</definedName>
    <definedName name="XA426.00" localSheetId="4">'[1]Bancos Múltiples'!#REF!</definedName>
    <definedName name="XA426.00" localSheetId="43">'[1]Bancos Múltiples'!#REF!</definedName>
    <definedName name="XA426.00" localSheetId="44">'[1]Bancos Múltiples'!#REF!</definedName>
    <definedName name="XA426.00" localSheetId="52">'[1]Bancos Múltiples'!#REF!</definedName>
    <definedName name="XA426.00" localSheetId="5">'[1]Bancos Múltiples'!#REF!</definedName>
    <definedName name="XA426.00" localSheetId="53">'[1]Bancos Múltiples'!#REF!</definedName>
    <definedName name="XA426.00" localSheetId="64">'[1]Bancos Múltiples'!#REF!</definedName>
    <definedName name="XA426.00" localSheetId="65">'[1]Bancos Múltiples'!#REF!</definedName>
    <definedName name="XA426.00" localSheetId="73">'[1]Bancos Múltiples'!#REF!</definedName>
    <definedName name="XA426.00" localSheetId="74">'[1]Bancos Múltiples'!#REF!</definedName>
    <definedName name="XA426.00" localSheetId="0">'[1]Bancos Múltiples'!#REF!</definedName>
    <definedName name="XA426.00">'[1]Bancos Múltiples'!#REF!</definedName>
    <definedName name="XA426.01" localSheetId="1">'[1]Bancos Múltiples'!#REF!</definedName>
    <definedName name="XA426.01" localSheetId="28">'[1]Bancos Múltiples'!#REF!</definedName>
    <definedName name="XA426.01" localSheetId="29">'[1]Bancos Múltiples'!#REF!</definedName>
    <definedName name="XA426.01" localSheetId="4">'[1]Bancos Múltiples'!#REF!</definedName>
    <definedName name="XA426.01" localSheetId="43">'[1]Bancos Múltiples'!#REF!</definedName>
    <definedName name="XA426.01" localSheetId="44">'[1]Bancos Múltiples'!#REF!</definedName>
    <definedName name="XA426.01" localSheetId="52">'[1]Bancos Múltiples'!#REF!</definedName>
    <definedName name="XA426.01" localSheetId="5">'[1]Bancos Múltiples'!#REF!</definedName>
    <definedName name="XA426.01" localSheetId="53">'[1]Bancos Múltiples'!#REF!</definedName>
    <definedName name="XA426.01" localSheetId="64">'[1]Bancos Múltiples'!#REF!</definedName>
    <definedName name="XA426.01" localSheetId="65">'[1]Bancos Múltiples'!#REF!</definedName>
    <definedName name="XA426.01" localSheetId="73">'[1]Bancos Múltiples'!#REF!</definedName>
    <definedName name="XA426.01" localSheetId="74">'[1]Bancos Múltiples'!#REF!</definedName>
    <definedName name="XA426.01" localSheetId="0">'[1]Bancos Múltiples'!#REF!</definedName>
    <definedName name="XA426.01">'[1]Bancos Múltiples'!#REF!</definedName>
    <definedName name="XA426.02" localSheetId="1">'[1]Bancos Múltiples'!#REF!</definedName>
    <definedName name="XA426.02" localSheetId="28">'[1]Bancos Múltiples'!#REF!</definedName>
    <definedName name="XA426.02" localSheetId="29">'[1]Bancos Múltiples'!#REF!</definedName>
    <definedName name="XA426.02" localSheetId="4">'[1]Bancos Múltiples'!#REF!</definedName>
    <definedName name="XA426.02" localSheetId="43">'[1]Bancos Múltiples'!#REF!</definedName>
    <definedName name="XA426.02" localSheetId="44">'[1]Bancos Múltiples'!#REF!</definedName>
    <definedName name="XA426.02" localSheetId="52">'[1]Bancos Múltiples'!#REF!</definedName>
    <definedName name="XA426.02" localSheetId="5">'[1]Bancos Múltiples'!#REF!</definedName>
    <definedName name="XA426.02" localSheetId="53">'[1]Bancos Múltiples'!#REF!</definedName>
    <definedName name="XA426.02" localSheetId="64">'[1]Bancos Múltiples'!#REF!</definedName>
    <definedName name="XA426.02" localSheetId="65">'[1]Bancos Múltiples'!#REF!</definedName>
    <definedName name="XA426.02" localSheetId="73">'[1]Bancos Múltiples'!#REF!</definedName>
    <definedName name="XA426.02" localSheetId="74">'[1]Bancos Múltiples'!#REF!</definedName>
    <definedName name="XA426.02" localSheetId="0">'[1]Bancos Múltiples'!#REF!</definedName>
    <definedName name="XA426.02">'[1]Bancos Múltiples'!#REF!</definedName>
    <definedName name="XA427.00" localSheetId="1">'[1]Bancos Múltiples'!#REF!</definedName>
    <definedName name="XA427.00" localSheetId="28">'[1]Bancos Múltiples'!#REF!</definedName>
    <definedName name="XA427.00" localSheetId="29">'[1]Bancos Múltiples'!#REF!</definedName>
    <definedName name="XA427.00" localSheetId="4">'[1]Bancos Múltiples'!#REF!</definedName>
    <definedName name="XA427.00" localSheetId="43">'[1]Bancos Múltiples'!#REF!</definedName>
    <definedName name="XA427.00" localSheetId="44">'[1]Bancos Múltiples'!#REF!</definedName>
    <definedName name="XA427.00" localSheetId="52">'[1]Bancos Múltiples'!#REF!</definedName>
    <definedName name="XA427.00" localSheetId="5">'[1]Bancos Múltiples'!#REF!</definedName>
    <definedName name="XA427.00" localSheetId="53">'[1]Bancos Múltiples'!#REF!</definedName>
    <definedName name="XA427.00" localSheetId="64">'[1]Bancos Múltiples'!#REF!</definedName>
    <definedName name="XA427.00" localSheetId="65">'[1]Bancos Múltiples'!#REF!</definedName>
    <definedName name="XA427.00" localSheetId="73">'[1]Bancos Múltiples'!#REF!</definedName>
    <definedName name="XA427.00" localSheetId="74">'[1]Bancos Múltiples'!#REF!</definedName>
    <definedName name="XA427.00" localSheetId="0">'[1]Bancos Múltiples'!#REF!</definedName>
    <definedName name="XA427.00">'[1]Bancos Múltiples'!#REF!</definedName>
    <definedName name="XA427.01" localSheetId="1">'[1]Bancos Múltiples'!#REF!</definedName>
    <definedName name="XA427.01" localSheetId="28">'[1]Bancos Múltiples'!#REF!</definedName>
    <definedName name="XA427.01" localSheetId="29">'[1]Bancos Múltiples'!#REF!</definedName>
    <definedName name="XA427.01" localSheetId="4">'[1]Bancos Múltiples'!#REF!</definedName>
    <definedName name="XA427.01" localSheetId="43">'[1]Bancos Múltiples'!#REF!</definedName>
    <definedName name="XA427.01" localSheetId="44">'[1]Bancos Múltiples'!#REF!</definedName>
    <definedName name="XA427.01" localSheetId="52">'[1]Bancos Múltiples'!#REF!</definedName>
    <definedName name="XA427.01" localSheetId="5">'[1]Bancos Múltiples'!#REF!</definedName>
    <definedName name="XA427.01" localSheetId="53">'[1]Bancos Múltiples'!#REF!</definedName>
    <definedName name="XA427.01" localSheetId="64">'[1]Bancos Múltiples'!#REF!</definedName>
    <definedName name="XA427.01" localSheetId="65">'[1]Bancos Múltiples'!#REF!</definedName>
    <definedName name="XA427.01" localSheetId="73">'[1]Bancos Múltiples'!#REF!</definedName>
    <definedName name="XA427.01" localSheetId="74">'[1]Bancos Múltiples'!#REF!</definedName>
    <definedName name="XA427.01" localSheetId="0">'[1]Bancos Múltiples'!#REF!</definedName>
    <definedName name="XA427.01">'[1]Bancos Múltiples'!#REF!</definedName>
    <definedName name="XA427.02" localSheetId="1">'[1]Bancos Múltiples'!#REF!</definedName>
    <definedName name="XA427.02" localSheetId="28">'[1]Bancos Múltiples'!#REF!</definedName>
    <definedName name="XA427.02" localSheetId="29">'[1]Bancos Múltiples'!#REF!</definedName>
    <definedName name="XA427.02" localSheetId="4">'[1]Bancos Múltiples'!#REF!</definedName>
    <definedName name="XA427.02" localSheetId="43">'[1]Bancos Múltiples'!#REF!</definedName>
    <definedName name="XA427.02" localSheetId="44">'[1]Bancos Múltiples'!#REF!</definedName>
    <definedName name="XA427.02" localSheetId="52">'[1]Bancos Múltiples'!#REF!</definedName>
    <definedName name="XA427.02" localSheetId="5">'[1]Bancos Múltiples'!#REF!</definedName>
    <definedName name="XA427.02" localSheetId="53">'[1]Bancos Múltiples'!#REF!</definedName>
    <definedName name="XA427.02" localSheetId="64">'[1]Bancos Múltiples'!#REF!</definedName>
    <definedName name="XA427.02" localSheetId="65">'[1]Bancos Múltiples'!#REF!</definedName>
    <definedName name="XA427.02" localSheetId="73">'[1]Bancos Múltiples'!#REF!</definedName>
    <definedName name="XA427.02" localSheetId="74">'[1]Bancos Múltiples'!#REF!</definedName>
    <definedName name="XA427.02" localSheetId="0">'[1]Bancos Múltiples'!#REF!</definedName>
    <definedName name="XA427.02">'[1]Bancos Múltiples'!#REF!</definedName>
    <definedName name="XA428.00" localSheetId="1">'[1]Bancos Múltiples'!#REF!</definedName>
    <definedName name="XA428.00" localSheetId="28">'[1]Bancos Múltiples'!#REF!</definedName>
    <definedName name="XA428.00" localSheetId="29">'[1]Bancos Múltiples'!#REF!</definedName>
    <definedName name="XA428.00" localSheetId="4">'[1]Bancos Múltiples'!#REF!</definedName>
    <definedName name="XA428.00" localSheetId="43">'[1]Bancos Múltiples'!#REF!</definedName>
    <definedName name="XA428.00" localSheetId="44">'[1]Bancos Múltiples'!#REF!</definedName>
    <definedName name="XA428.00" localSheetId="52">'[1]Bancos Múltiples'!#REF!</definedName>
    <definedName name="XA428.00" localSheetId="5">'[1]Bancos Múltiples'!#REF!</definedName>
    <definedName name="XA428.00" localSheetId="53">'[1]Bancos Múltiples'!#REF!</definedName>
    <definedName name="XA428.00" localSheetId="64">'[1]Bancos Múltiples'!#REF!</definedName>
    <definedName name="XA428.00" localSheetId="65">'[1]Bancos Múltiples'!#REF!</definedName>
    <definedName name="XA428.00" localSheetId="73">'[1]Bancos Múltiples'!#REF!</definedName>
    <definedName name="XA428.00" localSheetId="74">'[1]Bancos Múltiples'!#REF!</definedName>
    <definedName name="XA428.00" localSheetId="0">'[1]Bancos Múltiples'!#REF!</definedName>
    <definedName name="XA428.00">'[1]Bancos Múltiples'!#REF!</definedName>
    <definedName name="XA428.01" localSheetId="1">'[1]Bancos Múltiples'!#REF!</definedName>
    <definedName name="XA428.01" localSheetId="28">'[1]Bancos Múltiples'!#REF!</definedName>
    <definedName name="XA428.01" localSheetId="29">'[1]Bancos Múltiples'!#REF!</definedName>
    <definedName name="XA428.01" localSheetId="4">'[1]Bancos Múltiples'!#REF!</definedName>
    <definedName name="XA428.01" localSheetId="43">'[1]Bancos Múltiples'!#REF!</definedName>
    <definedName name="XA428.01" localSheetId="44">'[1]Bancos Múltiples'!#REF!</definedName>
    <definedName name="XA428.01" localSheetId="52">'[1]Bancos Múltiples'!#REF!</definedName>
    <definedName name="XA428.01" localSheetId="5">'[1]Bancos Múltiples'!#REF!</definedName>
    <definedName name="XA428.01" localSheetId="53">'[1]Bancos Múltiples'!#REF!</definedName>
    <definedName name="XA428.01" localSheetId="64">'[1]Bancos Múltiples'!#REF!</definedName>
    <definedName name="XA428.01" localSheetId="65">'[1]Bancos Múltiples'!#REF!</definedName>
    <definedName name="XA428.01" localSheetId="73">'[1]Bancos Múltiples'!#REF!</definedName>
    <definedName name="XA428.01" localSheetId="74">'[1]Bancos Múltiples'!#REF!</definedName>
    <definedName name="XA428.01" localSheetId="0">'[1]Bancos Múltiples'!#REF!</definedName>
    <definedName name="XA428.01">'[1]Bancos Múltiples'!#REF!</definedName>
    <definedName name="XA428.02" localSheetId="1">'[1]Bancos Múltiples'!#REF!</definedName>
    <definedName name="XA428.02" localSheetId="28">'[1]Bancos Múltiples'!#REF!</definedName>
    <definedName name="XA428.02" localSheetId="29">'[1]Bancos Múltiples'!#REF!</definedName>
    <definedName name="XA428.02" localSheetId="4">'[1]Bancos Múltiples'!#REF!</definedName>
    <definedName name="XA428.02" localSheetId="43">'[1]Bancos Múltiples'!#REF!</definedName>
    <definedName name="XA428.02" localSheetId="44">'[1]Bancos Múltiples'!#REF!</definedName>
    <definedName name="XA428.02" localSheetId="52">'[1]Bancos Múltiples'!#REF!</definedName>
    <definedName name="XA428.02" localSheetId="5">'[1]Bancos Múltiples'!#REF!</definedName>
    <definedName name="XA428.02" localSheetId="53">'[1]Bancos Múltiples'!#REF!</definedName>
    <definedName name="XA428.02" localSheetId="64">'[1]Bancos Múltiples'!#REF!</definedName>
    <definedName name="XA428.02" localSheetId="65">'[1]Bancos Múltiples'!#REF!</definedName>
    <definedName name="XA428.02" localSheetId="73">'[1]Bancos Múltiples'!#REF!</definedName>
    <definedName name="XA428.02" localSheetId="74">'[1]Bancos Múltiples'!#REF!</definedName>
    <definedName name="XA428.02" localSheetId="0">'[1]Bancos Múltiples'!#REF!</definedName>
    <definedName name="XA428.02">'[1]Bancos Múltiples'!#REF!</definedName>
    <definedName name="XA428.03" localSheetId="1">'[1]Bancos Múltiples'!#REF!</definedName>
    <definedName name="XA428.03" localSheetId="28">'[1]Bancos Múltiples'!#REF!</definedName>
    <definedName name="XA428.03" localSheetId="29">'[1]Bancos Múltiples'!#REF!</definedName>
    <definedName name="XA428.03" localSheetId="4">'[1]Bancos Múltiples'!#REF!</definedName>
    <definedName name="XA428.03" localSheetId="43">'[1]Bancos Múltiples'!#REF!</definedName>
    <definedName name="XA428.03" localSheetId="44">'[1]Bancos Múltiples'!#REF!</definedName>
    <definedName name="XA428.03" localSheetId="52">'[1]Bancos Múltiples'!#REF!</definedName>
    <definedName name="XA428.03" localSheetId="5">'[1]Bancos Múltiples'!#REF!</definedName>
    <definedName name="XA428.03" localSheetId="53">'[1]Bancos Múltiples'!#REF!</definedName>
    <definedName name="XA428.03" localSheetId="64">'[1]Bancos Múltiples'!#REF!</definedName>
    <definedName name="XA428.03" localSheetId="65">'[1]Bancos Múltiples'!#REF!</definedName>
    <definedName name="XA428.03" localSheetId="73">'[1]Bancos Múltiples'!#REF!</definedName>
    <definedName name="XA428.03" localSheetId="74">'[1]Bancos Múltiples'!#REF!</definedName>
    <definedName name="XA428.03" localSheetId="0">'[1]Bancos Múltiples'!#REF!</definedName>
    <definedName name="XA428.03">'[1]Bancos Múltiples'!#REF!</definedName>
    <definedName name="XA428.04" localSheetId="1">'[1]Bancos Múltiples'!#REF!</definedName>
    <definedName name="XA428.04" localSheetId="28">'[1]Bancos Múltiples'!#REF!</definedName>
    <definedName name="XA428.04" localSheetId="29">'[1]Bancos Múltiples'!#REF!</definedName>
    <definedName name="XA428.04" localSheetId="4">'[1]Bancos Múltiples'!#REF!</definedName>
    <definedName name="XA428.04" localSheetId="43">'[1]Bancos Múltiples'!#REF!</definedName>
    <definedName name="XA428.04" localSheetId="44">'[1]Bancos Múltiples'!#REF!</definedName>
    <definedName name="XA428.04" localSheetId="52">'[1]Bancos Múltiples'!#REF!</definedName>
    <definedName name="XA428.04" localSheetId="5">'[1]Bancos Múltiples'!#REF!</definedName>
    <definedName name="XA428.04" localSheetId="53">'[1]Bancos Múltiples'!#REF!</definedName>
    <definedName name="XA428.04" localSheetId="64">'[1]Bancos Múltiples'!#REF!</definedName>
    <definedName name="XA428.04" localSheetId="65">'[1]Bancos Múltiples'!#REF!</definedName>
    <definedName name="XA428.04" localSheetId="73">'[1]Bancos Múltiples'!#REF!</definedName>
    <definedName name="XA428.04" localSheetId="74">'[1]Bancos Múltiples'!#REF!</definedName>
    <definedName name="XA428.04" localSheetId="0">'[1]Bancos Múltiples'!#REF!</definedName>
    <definedName name="XA428.04">'[1]Bancos Múltiples'!#REF!</definedName>
    <definedName name="XA428.05" localSheetId="1">'[1]Bancos Múltiples'!#REF!</definedName>
    <definedName name="XA428.05" localSheetId="28">'[1]Bancos Múltiples'!#REF!</definedName>
    <definedName name="XA428.05" localSheetId="29">'[1]Bancos Múltiples'!#REF!</definedName>
    <definedName name="XA428.05" localSheetId="4">'[1]Bancos Múltiples'!#REF!</definedName>
    <definedName name="XA428.05" localSheetId="43">'[1]Bancos Múltiples'!#REF!</definedName>
    <definedName name="XA428.05" localSheetId="44">'[1]Bancos Múltiples'!#REF!</definedName>
    <definedName name="XA428.05" localSheetId="52">'[1]Bancos Múltiples'!#REF!</definedName>
    <definedName name="XA428.05" localSheetId="5">'[1]Bancos Múltiples'!#REF!</definedName>
    <definedName name="XA428.05" localSheetId="53">'[1]Bancos Múltiples'!#REF!</definedName>
    <definedName name="XA428.05" localSheetId="64">'[1]Bancos Múltiples'!#REF!</definedName>
    <definedName name="XA428.05" localSheetId="65">'[1]Bancos Múltiples'!#REF!</definedName>
    <definedName name="XA428.05" localSheetId="73">'[1]Bancos Múltiples'!#REF!</definedName>
    <definedName name="XA428.05" localSheetId="74">'[1]Bancos Múltiples'!#REF!</definedName>
    <definedName name="XA428.05" localSheetId="0">'[1]Bancos Múltiples'!#REF!</definedName>
    <definedName name="XA428.05">'[1]Bancos Múltiples'!#REF!</definedName>
    <definedName name="XA429.00" localSheetId="1">'[1]Bancos Múltiples'!#REF!</definedName>
    <definedName name="XA429.00" localSheetId="28">'[1]Bancos Múltiples'!#REF!</definedName>
    <definedName name="XA429.00" localSheetId="29">'[1]Bancos Múltiples'!#REF!</definedName>
    <definedName name="XA429.00" localSheetId="4">'[1]Bancos Múltiples'!#REF!</definedName>
    <definedName name="XA429.00" localSheetId="43">'[1]Bancos Múltiples'!#REF!</definedName>
    <definedName name="XA429.00" localSheetId="44">'[1]Bancos Múltiples'!#REF!</definedName>
    <definedName name="XA429.00" localSheetId="52">'[1]Bancos Múltiples'!#REF!</definedName>
    <definedName name="XA429.00" localSheetId="5">'[1]Bancos Múltiples'!#REF!</definedName>
    <definedName name="XA429.00" localSheetId="53">'[1]Bancos Múltiples'!#REF!</definedName>
    <definedName name="XA429.00" localSheetId="64">'[1]Bancos Múltiples'!#REF!</definedName>
    <definedName name="XA429.00" localSheetId="65">'[1]Bancos Múltiples'!#REF!</definedName>
    <definedName name="XA429.00" localSheetId="73">'[1]Bancos Múltiples'!#REF!</definedName>
    <definedName name="XA429.00" localSheetId="74">'[1]Bancos Múltiples'!#REF!</definedName>
    <definedName name="XA429.00" localSheetId="0">'[1]Bancos Múltiples'!#REF!</definedName>
    <definedName name="XA429.00">'[1]Bancos Múltiples'!#REF!</definedName>
    <definedName name="XA429.01" localSheetId="1">'[1]Bancos Múltiples'!#REF!</definedName>
    <definedName name="XA429.01" localSheetId="28">'[1]Bancos Múltiples'!#REF!</definedName>
    <definedName name="XA429.01" localSheetId="29">'[1]Bancos Múltiples'!#REF!</definedName>
    <definedName name="XA429.01" localSheetId="4">'[1]Bancos Múltiples'!#REF!</definedName>
    <definedName name="XA429.01" localSheetId="43">'[1]Bancos Múltiples'!#REF!</definedName>
    <definedName name="XA429.01" localSheetId="44">'[1]Bancos Múltiples'!#REF!</definedName>
    <definedName name="XA429.01" localSheetId="52">'[1]Bancos Múltiples'!#REF!</definedName>
    <definedName name="XA429.01" localSheetId="5">'[1]Bancos Múltiples'!#REF!</definedName>
    <definedName name="XA429.01" localSheetId="53">'[1]Bancos Múltiples'!#REF!</definedName>
    <definedName name="XA429.01" localSheetId="64">'[1]Bancos Múltiples'!#REF!</definedName>
    <definedName name="XA429.01" localSheetId="65">'[1]Bancos Múltiples'!#REF!</definedName>
    <definedName name="XA429.01" localSheetId="73">'[1]Bancos Múltiples'!#REF!</definedName>
    <definedName name="XA429.01" localSheetId="74">'[1]Bancos Múltiples'!#REF!</definedName>
    <definedName name="XA429.01" localSheetId="0">'[1]Bancos Múltiples'!#REF!</definedName>
    <definedName name="XA429.01">'[1]Bancos Múltiples'!#REF!</definedName>
    <definedName name="XA429.02" localSheetId="1">'[1]Bancos Múltiples'!#REF!</definedName>
    <definedName name="XA429.02" localSheetId="28">'[1]Bancos Múltiples'!#REF!</definedName>
    <definedName name="XA429.02" localSheetId="29">'[1]Bancos Múltiples'!#REF!</definedName>
    <definedName name="XA429.02" localSheetId="4">'[1]Bancos Múltiples'!#REF!</definedName>
    <definedName name="XA429.02" localSheetId="43">'[1]Bancos Múltiples'!#REF!</definedName>
    <definedName name="XA429.02" localSheetId="44">'[1]Bancos Múltiples'!#REF!</definedName>
    <definedName name="XA429.02" localSheetId="52">'[1]Bancos Múltiples'!#REF!</definedName>
    <definedName name="XA429.02" localSheetId="5">'[1]Bancos Múltiples'!#REF!</definedName>
    <definedName name="XA429.02" localSheetId="53">'[1]Bancos Múltiples'!#REF!</definedName>
    <definedName name="XA429.02" localSheetId="64">'[1]Bancos Múltiples'!#REF!</definedName>
    <definedName name="XA429.02" localSheetId="65">'[1]Bancos Múltiples'!#REF!</definedName>
    <definedName name="XA429.02" localSheetId="73">'[1]Bancos Múltiples'!#REF!</definedName>
    <definedName name="XA429.02" localSheetId="74">'[1]Bancos Múltiples'!#REF!</definedName>
    <definedName name="XA429.02" localSheetId="0">'[1]Bancos Múltiples'!#REF!</definedName>
    <definedName name="XA429.02">'[1]Bancos Múltiples'!#REF!</definedName>
    <definedName name="XA429.03" localSheetId="1">'[1]Bancos Múltiples'!#REF!</definedName>
    <definedName name="XA429.03" localSheetId="28">'[1]Bancos Múltiples'!#REF!</definedName>
    <definedName name="XA429.03" localSheetId="29">'[1]Bancos Múltiples'!#REF!</definedName>
    <definedName name="XA429.03" localSheetId="4">'[1]Bancos Múltiples'!#REF!</definedName>
    <definedName name="XA429.03" localSheetId="43">'[1]Bancos Múltiples'!#REF!</definedName>
    <definedName name="XA429.03" localSheetId="44">'[1]Bancos Múltiples'!#REF!</definedName>
    <definedName name="XA429.03" localSheetId="52">'[1]Bancos Múltiples'!#REF!</definedName>
    <definedName name="XA429.03" localSheetId="5">'[1]Bancos Múltiples'!#REF!</definedName>
    <definedName name="XA429.03" localSheetId="53">'[1]Bancos Múltiples'!#REF!</definedName>
    <definedName name="XA429.03" localSheetId="64">'[1]Bancos Múltiples'!#REF!</definedName>
    <definedName name="XA429.03" localSheetId="65">'[1]Bancos Múltiples'!#REF!</definedName>
    <definedName name="XA429.03" localSheetId="73">'[1]Bancos Múltiples'!#REF!</definedName>
    <definedName name="XA429.03" localSheetId="74">'[1]Bancos Múltiples'!#REF!</definedName>
    <definedName name="XA429.03" localSheetId="0">'[1]Bancos Múltiples'!#REF!</definedName>
    <definedName name="XA429.03">'[1]Bancos Múltiples'!#REF!</definedName>
    <definedName name="XA429.04" localSheetId="1">'[1]Bancos Múltiples'!#REF!</definedName>
    <definedName name="XA429.04" localSheetId="28">'[1]Bancos Múltiples'!#REF!</definedName>
    <definedName name="XA429.04" localSheetId="29">'[1]Bancos Múltiples'!#REF!</definedName>
    <definedName name="XA429.04" localSheetId="4">'[1]Bancos Múltiples'!#REF!</definedName>
    <definedName name="XA429.04" localSheetId="43">'[1]Bancos Múltiples'!#REF!</definedName>
    <definedName name="XA429.04" localSheetId="44">'[1]Bancos Múltiples'!#REF!</definedName>
    <definedName name="XA429.04" localSheetId="52">'[1]Bancos Múltiples'!#REF!</definedName>
    <definedName name="XA429.04" localSheetId="5">'[1]Bancos Múltiples'!#REF!</definedName>
    <definedName name="XA429.04" localSheetId="53">'[1]Bancos Múltiples'!#REF!</definedName>
    <definedName name="XA429.04" localSheetId="64">'[1]Bancos Múltiples'!#REF!</definedName>
    <definedName name="XA429.04" localSheetId="65">'[1]Bancos Múltiples'!#REF!</definedName>
    <definedName name="XA429.04" localSheetId="73">'[1]Bancos Múltiples'!#REF!</definedName>
    <definedName name="XA429.04" localSheetId="74">'[1]Bancos Múltiples'!#REF!</definedName>
    <definedName name="XA429.04" localSheetId="0">'[1]Bancos Múltiples'!#REF!</definedName>
    <definedName name="XA429.04">'[1]Bancos Múltiples'!#REF!</definedName>
    <definedName name="XA429.05" localSheetId="1">'[1]Bancos Múltiples'!#REF!</definedName>
    <definedName name="XA429.05" localSheetId="28">'[1]Bancos Múltiples'!#REF!</definedName>
    <definedName name="XA429.05" localSheetId="29">'[1]Bancos Múltiples'!#REF!</definedName>
    <definedName name="XA429.05" localSheetId="4">'[1]Bancos Múltiples'!#REF!</definedName>
    <definedName name="XA429.05" localSheetId="43">'[1]Bancos Múltiples'!#REF!</definedName>
    <definedName name="XA429.05" localSheetId="44">'[1]Bancos Múltiples'!#REF!</definedName>
    <definedName name="XA429.05" localSheetId="52">'[1]Bancos Múltiples'!#REF!</definedName>
    <definedName name="XA429.05" localSheetId="5">'[1]Bancos Múltiples'!#REF!</definedName>
    <definedName name="XA429.05" localSheetId="53">'[1]Bancos Múltiples'!#REF!</definedName>
    <definedName name="XA429.05" localSheetId="64">'[1]Bancos Múltiples'!#REF!</definedName>
    <definedName name="XA429.05" localSheetId="65">'[1]Bancos Múltiples'!#REF!</definedName>
    <definedName name="XA429.05" localSheetId="73">'[1]Bancos Múltiples'!#REF!</definedName>
    <definedName name="XA429.05" localSheetId="74">'[1]Bancos Múltiples'!#REF!</definedName>
    <definedName name="XA429.05" localSheetId="0">'[1]Bancos Múltiples'!#REF!</definedName>
    <definedName name="XA429.05">'[1]Bancos Múltiples'!#REF!</definedName>
    <definedName name="XA430.00" localSheetId="1">'[1]Bancos Múltiples'!#REF!</definedName>
    <definedName name="XA430.00" localSheetId="28">'[1]Bancos Múltiples'!#REF!</definedName>
    <definedName name="XA430.00" localSheetId="29">'[1]Bancos Múltiples'!#REF!</definedName>
    <definedName name="XA430.00" localSheetId="4">'[1]Bancos Múltiples'!#REF!</definedName>
    <definedName name="XA430.00" localSheetId="43">'[1]Bancos Múltiples'!#REF!</definedName>
    <definedName name="XA430.00" localSheetId="44">'[1]Bancos Múltiples'!#REF!</definedName>
    <definedName name="XA430.00" localSheetId="52">'[1]Bancos Múltiples'!#REF!</definedName>
    <definedName name="XA430.00" localSheetId="5">'[1]Bancos Múltiples'!#REF!</definedName>
    <definedName name="XA430.00" localSheetId="53">'[1]Bancos Múltiples'!#REF!</definedName>
    <definedName name="XA430.00" localSheetId="64">'[1]Bancos Múltiples'!#REF!</definedName>
    <definedName name="XA430.00" localSheetId="65">'[1]Bancos Múltiples'!#REF!</definedName>
    <definedName name="XA430.00" localSheetId="73">'[1]Bancos Múltiples'!#REF!</definedName>
    <definedName name="XA430.00" localSheetId="74">'[1]Bancos Múltiples'!#REF!</definedName>
    <definedName name="XA430.00" localSheetId="0">'[1]Bancos Múltiples'!#REF!</definedName>
    <definedName name="XA430.00">'[1]Bancos Múltiples'!#REF!</definedName>
    <definedName name="XA431.00" localSheetId="1">'[1]Bancos Múltiples'!#REF!</definedName>
    <definedName name="XA431.00" localSheetId="28">'[1]Bancos Múltiples'!#REF!</definedName>
    <definedName name="XA431.00" localSheetId="29">'[1]Bancos Múltiples'!#REF!</definedName>
    <definedName name="XA431.00" localSheetId="4">'[1]Bancos Múltiples'!#REF!</definedName>
    <definedName name="XA431.00" localSheetId="43">'[1]Bancos Múltiples'!#REF!</definedName>
    <definedName name="XA431.00" localSheetId="44">'[1]Bancos Múltiples'!#REF!</definedName>
    <definedName name="XA431.00" localSheetId="52">'[1]Bancos Múltiples'!#REF!</definedName>
    <definedName name="XA431.00" localSheetId="5">'[1]Bancos Múltiples'!#REF!</definedName>
    <definedName name="XA431.00" localSheetId="53">'[1]Bancos Múltiples'!#REF!</definedName>
    <definedName name="XA431.00" localSheetId="64">'[1]Bancos Múltiples'!#REF!</definedName>
    <definedName name="XA431.00" localSheetId="65">'[1]Bancos Múltiples'!#REF!</definedName>
    <definedName name="XA431.00" localSheetId="73">'[1]Bancos Múltiples'!#REF!</definedName>
    <definedName name="XA431.00" localSheetId="74">'[1]Bancos Múltiples'!#REF!</definedName>
    <definedName name="XA431.00" localSheetId="0">'[1]Bancos Múltiples'!#REF!</definedName>
    <definedName name="XA431.00">'[1]Bancos Múltiples'!#REF!</definedName>
    <definedName name="XA431.01" localSheetId="1">'[1]Bancos Múltiples'!#REF!</definedName>
    <definedName name="XA431.01" localSheetId="28">'[1]Bancos Múltiples'!#REF!</definedName>
    <definedName name="XA431.01" localSheetId="29">'[1]Bancos Múltiples'!#REF!</definedName>
    <definedName name="XA431.01" localSheetId="4">'[1]Bancos Múltiples'!#REF!</definedName>
    <definedName name="XA431.01" localSheetId="43">'[1]Bancos Múltiples'!#REF!</definedName>
    <definedName name="XA431.01" localSheetId="44">'[1]Bancos Múltiples'!#REF!</definedName>
    <definedName name="XA431.01" localSheetId="52">'[1]Bancos Múltiples'!#REF!</definedName>
    <definedName name="XA431.01" localSheetId="5">'[1]Bancos Múltiples'!#REF!</definedName>
    <definedName name="XA431.01" localSheetId="53">'[1]Bancos Múltiples'!#REF!</definedName>
    <definedName name="XA431.01" localSheetId="64">'[1]Bancos Múltiples'!#REF!</definedName>
    <definedName name="XA431.01" localSheetId="65">'[1]Bancos Múltiples'!#REF!</definedName>
    <definedName name="XA431.01" localSheetId="73">'[1]Bancos Múltiples'!#REF!</definedName>
    <definedName name="XA431.01" localSheetId="74">'[1]Bancos Múltiples'!#REF!</definedName>
    <definedName name="XA431.01" localSheetId="0">'[1]Bancos Múltiples'!#REF!</definedName>
    <definedName name="XA431.01">'[1]Bancos Múltiples'!#REF!</definedName>
    <definedName name="XA431.02" localSheetId="1">'[1]Bancos Múltiples'!#REF!</definedName>
    <definedName name="XA431.02" localSheetId="28">'[1]Bancos Múltiples'!#REF!</definedName>
    <definedName name="XA431.02" localSheetId="29">'[1]Bancos Múltiples'!#REF!</definedName>
    <definedName name="XA431.02" localSheetId="4">'[1]Bancos Múltiples'!#REF!</definedName>
    <definedName name="XA431.02" localSheetId="43">'[1]Bancos Múltiples'!#REF!</definedName>
    <definedName name="XA431.02" localSheetId="44">'[1]Bancos Múltiples'!#REF!</definedName>
    <definedName name="XA431.02" localSheetId="52">'[1]Bancos Múltiples'!#REF!</definedName>
    <definedName name="XA431.02" localSheetId="5">'[1]Bancos Múltiples'!#REF!</definedName>
    <definedName name="XA431.02" localSheetId="53">'[1]Bancos Múltiples'!#REF!</definedName>
    <definedName name="XA431.02" localSheetId="64">'[1]Bancos Múltiples'!#REF!</definedName>
    <definedName name="XA431.02" localSheetId="65">'[1]Bancos Múltiples'!#REF!</definedName>
    <definedName name="XA431.02" localSheetId="73">'[1]Bancos Múltiples'!#REF!</definedName>
    <definedName name="XA431.02" localSheetId="74">'[1]Bancos Múltiples'!#REF!</definedName>
    <definedName name="XA431.02" localSheetId="0">'[1]Bancos Múltiples'!#REF!</definedName>
    <definedName name="XA431.02">'[1]Bancos Múltiples'!#REF!</definedName>
    <definedName name="XA431.03" localSheetId="1">'[1]Bancos Múltiples'!#REF!</definedName>
    <definedName name="XA431.03" localSheetId="28">'[1]Bancos Múltiples'!#REF!</definedName>
    <definedName name="XA431.03" localSheetId="29">'[1]Bancos Múltiples'!#REF!</definedName>
    <definedName name="XA431.03" localSheetId="4">'[1]Bancos Múltiples'!#REF!</definedName>
    <definedName name="XA431.03" localSheetId="43">'[1]Bancos Múltiples'!#REF!</definedName>
    <definedName name="XA431.03" localSheetId="44">'[1]Bancos Múltiples'!#REF!</definedName>
    <definedName name="XA431.03" localSheetId="52">'[1]Bancos Múltiples'!#REF!</definedName>
    <definedName name="XA431.03" localSheetId="5">'[1]Bancos Múltiples'!#REF!</definedName>
    <definedName name="XA431.03" localSheetId="53">'[1]Bancos Múltiples'!#REF!</definedName>
    <definedName name="XA431.03" localSheetId="64">'[1]Bancos Múltiples'!#REF!</definedName>
    <definedName name="XA431.03" localSheetId="65">'[1]Bancos Múltiples'!#REF!</definedName>
    <definedName name="XA431.03" localSheetId="73">'[1]Bancos Múltiples'!#REF!</definedName>
    <definedName name="XA431.03" localSheetId="74">'[1]Bancos Múltiples'!#REF!</definedName>
    <definedName name="XA431.03" localSheetId="0">'[1]Bancos Múltiples'!#REF!</definedName>
    <definedName name="XA431.03">'[1]Bancos Múltiples'!#REF!</definedName>
    <definedName name="XA431.04" localSheetId="1">'[1]Bancos Múltiples'!#REF!</definedName>
    <definedName name="XA431.04" localSheetId="28">'[1]Bancos Múltiples'!#REF!</definedName>
    <definedName name="XA431.04" localSheetId="29">'[1]Bancos Múltiples'!#REF!</definedName>
    <definedName name="XA431.04" localSheetId="4">'[1]Bancos Múltiples'!#REF!</definedName>
    <definedName name="XA431.04" localSheetId="43">'[1]Bancos Múltiples'!#REF!</definedName>
    <definedName name="XA431.04" localSheetId="44">'[1]Bancos Múltiples'!#REF!</definedName>
    <definedName name="XA431.04" localSheetId="52">'[1]Bancos Múltiples'!#REF!</definedName>
    <definedName name="XA431.04" localSheetId="5">'[1]Bancos Múltiples'!#REF!</definedName>
    <definedName name="XA431.04" localSheetId="53">'[1]Bancos Múltiples'!#REF!</definedName>
    <definedName name="XA431.04" localSheetId="64">'[1]Bancos Múltiples'!#REF!</definedName>
    <definedName name="XA431.04" localSheetId="65">'[1]Bancos Múltiples'!#REF!</definedName>
    <definedName name="XA431.04" localSheetId="73">'[1]Bancos Múltiples'!#REF!</definedName>
    <definedName name="XA431.04" localSheetId="74">'[1]Bancos Múltiples'!#REF!</definedName>
    <definedName name="XA431.04" localSheetId="0">'[1]Bancos Múltiples'!#REF!</definedName>
    <definedName name="XA431.04">'[1]Bancos Múltiples'!#REF!</definedName>
    <definedName name="XA431.05" localSheetId="1">'[1]Bancos Múltiples'!#REF!</definedName>
    <definedName name="XA431.05" localSheetId="28">'[1]Bancos Múltiples'!#REF!</definedName>
    <definedName name="XA431.05" localSheetId="29">'[1]Bancos Múltiples'!#REF!</definedName>
    <definedName name="XA431.05" localSheetId="4">'[1]Bancos Múltiples'!#REF!</definedName>
    <definedName name="XA431.05" localSheetId="43">'[1]Bancos Múltiples'!#REF!</definedName>
    <definedName name="XA431.05" localSheetId="44">'[1]Bancos Múltiples'!#REF!</definedName>
    <definedName name="XA431.05" localSheetId="52">'[1]Bancos Múltiples'!#REF!</definedName>
    <definedName name="XA431.05" localSheetId="5">'[1]Bancos Múltiples'!#REF!</definedName>
    <definedName name="XA431.05" localSheetId="53">'[1]Bancos Múltiples'!#REF!</definedName>
    <definedName name="XA431.05" localSheetId="64">'[1]Bancos Múltiples'!#REF!</definedName>
    <definedName name="XA431.05" localSheetId="65">'[1]Bancos Múltiples'!#REF!</definedName>
    <definedName name="XA431.05" localSheetId="73">'[1]Bancos Múltiples'!#REF!</definedName>
    <definedName name="XA431.05" localSheetId="74">'[1]Bancos Múltiples'!#REF!</definedName>
    <definedName name="XA431.05" localSheetId="0">'[1]Bancos Múltiples'!#REF!</definedName>
    <definedName name="XA431.05">'[1]Bancos Múltiples'!#REF!</definedName>
    <definedName name="XA432.00" localSheetId="1">'[1]Bancos Múltiples'!#REF!</definedName>
    <definedName name="XA432.00" localSheetId="28">'[1]Bancos Múltiples'!#REF!</definedName>
    <definedName name="XA432.00" localSheetId="29">'[1]Bancos Múltiples'!#REF!</definedName>
    <definedName name="XA432.00" localSheetId="4">'[1]Bancos Múltiples'!#REF!</definedName>
    <definedName name="XA432.00" localSheetId="43">'[1]Bancos Múltiples'!#REF!</definedName>
    <definedName name="XA432.00" localSheetId="44">'[1]Bancos Múltiples'!#REF!</definedName>
    <definedName name="XA432.00" localSheetId="52">'[1]Bancos Múltiples'!#REF!</definedName>
    <definedName name="XA432.00" localSheetId="5">'[1]Bancos Múltiples'!#REF!</definedName>
    <definedName name="XA432.00" localSheetId="53">'[1]Bancos Múltiples'!#REF!</definedName>
    <definedName name="XA432.00" localSheetId="64">'[1]Bancos Múltiples'!#REF!</definedName>
    <definedName name="XA432.00" localSheetId="65">'[1]Bancos Múltiples'!#REF!</definedName>
    <definedName name="XA432.00" localSheetId="73">'[1]Bancos Múltiples'!#REF!</definedName>
    <definedName name="XA432.00" localSheetId="74">'[1]Bancos Múltiples'!#REF!</definedName>
    <definedName name="XA432.00" localSheetId="0">'[1]Bancos Múltiples'!#REF!</definedName>
    <definedName name="XA432.00">'[1]Bancos Múltiples'!#REF!</definedName>
    <definedName name="XA432.01" localSheetId="1">'[1]Bancos Múltiples'!#REF!</definedName>
    <definedName name="XA432.01" localSheetId="28">'[1]Bancos Múltiples'!#REF!</definedName>
    <definedName name="XA432.01" localSheetId="29">'[1]Bancos Múltiples'!#REF!</definedName>
    <definedName name="XA432.01" localSheetId="4">'[1]Bancos Múltiples'!#REF!</definedName>
    <definedName name="XA432.01" localSheetId="43">'[1]Bancos Múltiples'!#REF!</definedName>
    <definedName name="XA432.01" localSheetId="44">'[1]Bancos Múltiples'!#REF!</definedName>
    <definedName name="XA432.01" localSheetId="52">'[1]Bancos Múltiples'!#REF!</definedName>
    <definedName name="XA432.01" localSheetId="5">'[1]Bancos Múltiples'!#REF!</definedName>
    <definedName name="XA432.01" localSheetId="53">'[1]Bancos Múltiples'!#REF!</definedName>
    <definedName name="XA432.01" localSheetId="64">'[1]Bancos Múltiples'!#REF!</definedName>
    <definedName name="XA432.01" localSheetId="65">'[1]Bancos Múltiples'!#REF!</definedName>
    <definedName name="XA432.01" localSheetId="73">'[1]Bancos Múltiples'!#REF!</definedName>
    <definedName name="XA432.01" localSheetId="74">'[1]Bancos Múltiples'!#REF!</definedName>
    <definedName name="XA432.01" localSheetId="0">'[1]Bancos Múltiples'!#REF!</definedName>
    <definedName name="XA432.01">'[1]Bancos Múltiples'!#REF!</definedName>
    <definedName name="XA433.00" localSheetId="1">'[1]Bancos Múltiples'!#REF!</definedName>
    <definedName name="XA433.00" localSheetId="28">'[1]Bancos Múltiples'!#REF!</definedName>
    <definedName name="XA433.00" localSheetId="29">'[1]Bancos Múltiples'!#REF!</definedName>
    <definedName name="XA433.00" localSheetId="4">'[1]Bancos Múltiples'!#REF!</definedName>
    <definedName name="XA433.00" localSheetId="43">'[1]Bancos Múltiples'!#REF!</definedName>
    <definedName name="XA433.00" localSheetId="44">'[1]Bancos Múltiples'!#REF!</definedName>
    <definedName name="XA433.00" localSheetId="52">'[1]Bancos Múltiples'!#REF!</definedName>
    <definedName name="XA433.00" localSheetId="5">'[1]Bancos Múltiples'!#REF!</definedName>
    <definedName name="XA433.00" localSheetId="53">'[1]Bancos Múltiples'!#REF!</definedName>
    <definedName name="XA433.00" localSheetId="64">'[1]Bancos Múltiples'!#REF!</definedName>
    <definedName name="XA433.00" localSheetId="65">'[1]Bancos Múltiples'!#REF!</definedName>
    <definedName name="XA433.00" localSheetId="73">'[1]Bancos Múltiples'!#REF!</definedName>
    <definedName name="XA433.00" localSheetId="74">'[1]Bancos Múltiples'!#REF!</definedName>
    <definedName name="XA433.00" localSheetId="0">'[1]Bancos Múltiples'!#REF!</definedName>
    <definedName name="XA433.00">'[1]Bancos Múltiples'!#REF!</definedName>
    <definedName name="XA433.01" localSheetId="1">'[1]Bancos Múltiples'!#REF!</definedName>
    <definedName name="XA433.01" localSheetId="28">'[1]Bancos Múltiples'!#REF!</definedName>
    <definedName name="XA433.01" localSheetId="29">'[1]Bancos Múltiples'!#REF!</definedName>
    <definedName name="XA433.01" localSheetId="4">'[1]Bancos Múltiples'!#REF!</definedName>
    <definedName name="XA433.01" localSheetId="43">'[1]Bancos Múltiples'!#REF!</definedName>
    <definedName name="XA433.01" localSheetId="44">'[1]Bancos Múltiples'!#REF!</definedName>
    <definedName name="XA433.01" localSheetId="52">'[1]Bancos Múltiples'!#REF!</definedName>
    <definedName name="XA433.01" localSheetId="5">'[1]Bancos Múltiples'!#REF!</definedName>
    <definedName name="XA433.01" localSheetId="53">'[1]Bancos Múltiples'!#REF!</definedName>
    <definedName name="XA433.01" localSheetId="64">'[1]Bancos Múltiples'!#REF!</definedName>
    <definedName name="XA433.01" localSheetId="65">'[1]Bancos Múltiples'!#REF!</definedName>
    <definedName name="XA433.01" localSheetId="73">'[1]Bancos Múltiples'!#REF!</definedName>
    <definedName name="XA433.01" localSheetId="74">'[1]Bancos Múltiples'!#REF!</definedName>
    <definedName name="XA433.01" localSheetId="0">'[1]Bancos Múltiples'!#REF!</definedName>
    <definedName name="XA433.01">'[1]Bancos Múltiples'!#REF!</definedName>
    <definedName name="XA434.00" localSheetId="1">'[1]Bancos Múltiples'!#REF!</definedName>
    <definedName name="XA434.00" localSheetId="28">'[1]Bancos Múltiples'!#REF!</definedName>
    <definedName name="XA434.00" localSheetId="29">'[1]Bancos Múltiples'!#REF!</definedName>
    <definedName name="XA434.00" localSheetId="4">'[1]Bancos Múltiples'!#REF!</definedName>
    <definedName name="XA434.00" localSheetId="43">'[1]Bancos Múltiples'!#REF!</definedName>
    <definedName name="XA434.00" localSheetId="44">'[1]Bancos Múltiples'!#REF!</definedName>
    <definedName name="XA434.00" localSheetId="52">'[1]Bancos Múltiples'!#REF!</definedName>
    <definedName name="XA434.00" localSheetId="5">'[1]Bancos Múltiples'!#REF!</definedName>
    <definedName name="XA434.00" localSheetId="53">'[1]Bancos Múltiples'!#REF!</definedName>
    <definedName name="XA434.00" localSheetId="64">'[1]Bancos Múltiples'!#REF!</definedName>
    <definedName name="XA434.00" localSheetId="65">'[1]Bancos Múltiples'!#REF!</definedName>
    <definedName name="XA434.00" localSheetId="73">'[1]Bancos Múltiples'!#REF!</definedName>
    <definedName name="XA434.00" localSheetId="74">'[1]Bancos Múltiples'!#REF!</definedName>
    <definedName name="XA434.00" localSheetId="0">'[1]Bancos Múltiples'!#REF!</definedName>
    <definedName name="XA434.00">'[1]Bancos Múltiples'!#REF!</definedName>
    <definedName name="XA434.01" localSheetId="1">'[1]Bancos Múltiples'!#REF!</definedName>
    <definedName name="XA434.01" localSheetId="28">'[1]Bancos Múltiples'!#REF!</definedName>
    <definedName name="XA434.01" localSheetId="29">'[1]Bancos Múltiples'!#REF!</definedName>
    <definedName name="XA434.01" localSheetId="4">'[1]Bancos Múltiples'!#REF!</definedName>
    <definedName name="XA434.01" localSheetId="43">'[1]Bancos Múltiples'!#REF!</definedName>
    <definedName name="XA434.01" localSheetId="44">'[1]Bancos Múltiples'!#REF!</definedName>
    <definedName name="XA434.01" localSheetId="52">'[1]Bancos Múltiples'!#REF!</definedName>
    <definedName name="XA434.01" localSheetId="5">'[1]Bancos Múltiples'!#REF!</definedName>
    <definedName name="XA434.01" localSheetId="53">'[1]Bancos Múltiples'!#REF!</definedName>
    <definedName name="XA434.01" localSheetId="64">'[1]Bancos Múltiples'!#REF!</definedName>
    <definedName name="XA434.01" localSheetId="65">'[1]Bancos Múltiples'!#REF!</definedName>
    <definedName name="XA434.01" localSheetId="73">'[1]Bancos Múltiples'!#REF!</definedName>
    <definedName name="XA434.01" localSheetId="74">'[1]Bancos Múltiples'!#REF!</definedName>
    <definedName name="XA434.01" localSheetId="0">'[1]Bancos Múltiples'!#REF!</definedName>
    <definedName name="XA434.01">'[1]Bancos Múltiples'!#REF!</definedName>
    <definedName name="XA434.02" localSheetId="1">'[1]Bancos Múltiples'!#REF!</definedName>
    <definedName name="XA434.02" localSheetId="28">'[1]Bancos Múltiples'!#REF!</definedName>
    <definedName name="XA434.02" localSheetId="29">'[1]Bancos Múltiples'!#REF!</definedName>
    <definedName name="XA434.02" localSheetId="4">'[1]Bancos Múltiples'!#REF!</definedName>
    <definedName name="XA434.02" localSheetId="43">'[1]Bancos Múltiples'!#REF!</definedName>
    <definedName name="XA434.02" localSheetId="44">'[1]Bancos Múltiples'!#REF!</definedName>
    <definedName name="XA434.02" localSheetId="52">'[1]Bancos Múltiples'!#REF!</definedName>
    <definedName name="XA434.02" localSheetId="5">'[1]Bancos Múltiples'!#REF!</definedName>
    <definedName name="XA434.02" localSheetId="53">'[1]Bancos Múltiples'!#REF!</definedName>
    <definedName name="XA434.02" localSheetId="64">'[1]Bancos Múltiples'!#REF!</definedName>
    <definedName name="XA434.02" localSheetId="65">'[1]Bancos Múltiples'!#REF!</definedName>
    <definedName name="XA434.02" localSheetId="73">'[1]Bancos Múltiples'!#REF!</definedName>
    <definedName name="XA434.02" localSheetId="74">'[1]Bancos Múltiples'!#REF!</definedName>
    <definedName name="XA434.02" localSheetId="0">'[1]Bancos Múltiples'!#REF!</definedName>
    <definedName name="XA434.02">'[1]Bancos Múltiples'!#REF!</definedName>
    <definedName name="XA434.03" localSheetId="1">'[1]Bancos Múltiples'!#REF!</definedName>
    <definedName name="XA434.03" localSheetId="28">'[1]Bancos Múltiples'!#REF!</definedName>
    <definedName name="XA434.03" localSheetId="29">'[1]Bancos Múltiples'!#REF!</definedName>
    <definedName name="XA434.03" localSheetId="4">'[1]Bancos Múltiples'!#REF!</definedName>
    <definedName name="XA434.03" localSheetId="43">'[1]Bancos Múltiples'!#REF!</definedName>
    <definedName name="XA434.03" localSheetId="44">'[1]Bancos Múltiples'!#REF!</definedName>
    <definedName name="XA434.03" localSheetId="52">'[1]Bancos Múltiples'!#REF!</definedName>
    <definedName name="XA434.03" localSheetId="5">'[1]Bancos Múltiples'!#REF!</definedName>
    <definedName name="XA434.03" localSheetId="53">'[1]Bancos Múltiples'!#REF!</definedName>
    <definedName name="XA434.03" localSheetId="64">'[1]Bancos Múltiples'!#REF!</definedName>
    <definedName name="XA434.03" localSheetId="65">'[1]Bancos Múltiples'!#REF!</definedName>
    <definedName name="XA434.03" localSheetId="73">'[1]Bancos Múltiples'!#REF!</definedName>
    <definedName name="XA434.03" localSheetId="74">'[1]Bancos Múltiples'!#REF!</definedName>
    <definedName name="XA434.03" localSheetId="0">'[1]Bancos Múltiples'!#REF!</definedName>
    <definedName name="XA434.03">'[1]Bancos Múltiples'!#REF!</definedName>
    <definedName name="XA434.04" localSheetId="1">'[1]Bancos Múltiples'!#REF!</definedName>
    <definedName name="XA434.04" localSheetId="28">'[1]Bancos Múltiples'!#REF!</definedName>
    <definedName name="XA434.04" localSheetId="29">'[1]Bancos Múltiples'!#REF!</definedName>
    <definedName name="XA434.04" localSheetId="4">'[1]Bancos Múltiples'!#REF!</definedName>
    <definedName name="XA434.04" localSheetId="43">'[1]Bancos Múltiples'!#REF!</definedName>
    <definedName name="XA434.04" localSheetId="44">'[1]Bancos Múltiples'!#REF!</definedName>
    <definedName name="XA434.04" localSheetId="52">'[1]Bancos Múltiples'!#REF!</definedName>
    <definedName name="XA434.04" localSheetId="5">'[1]Bancos Múltiples'!#REF!</definedName>
    <definedName name="XA434.04" localSheetId="53">'[1]Bancos Múltiples'!#REF!</definedName>
    <definedName name="XA434.04" localSheetId="64">'[1]Bancos Múltiples'!#REF!</definedName>
    <definedName name="XA434.04" localSheetId="65">'[1]Bancos Múltiples'!#REF!</definedName>
    <definedName name="XA434.04" localSheetId="73">'[1]Bancos Múltiples'!#REF!</definedName>
    <definedName name="XA434.04" localSheetId="74">'[1]Bancos Múltiples'!#REF!</definedName>
    <definedName name="XA434.04" localSheetId="0">'[1]Bancos Múltiples'!#REF!</definedName>
    <definedName name="XA434.04">'[1]Bancos Múltiples'!#REF!</definedName>
    <definedName name="XA440.00" localSheetId="1">'[1]Bancos Múltiples'!#REF!</definedName>
    <definedName name="XA440.00" localSheetId="28">'[1]Bancos Múltiples'!#REF!</definedName>
    <definedName name="XA440.00" localSheetId="29">'[1]Bancos Múltiples'!#REF!</definedName>
    <definedName name="XA440.00" localSheetId="4">'[1]Bancos Múltiples'!#REF!</definedName>
    <definedName name="XA440.00" localSheetId="43">'[1]Bancos Múltiples'!#REF!</definedName>
    <definedName name="XA440.00" localSheetId="44">'[1]Bancos Múltiples'!#REF!</definedName>
    <definedName name="XA440.00" localSheetId="52">'[1]Bancos Múltiples'!#REF!</definedName>
    <definedName name="XA440.00" localSheetId="5">'[1]Bancos Múltiples'!#REF!</definedName>
    <definedName name="XA440.00" localSheetId="53">'[1]Bancos Múltiples'!#REF!</definedName>
    <definedName name="XA440.00" localSheetId="64">'[1]Bancos Múltiples'!#REF!</definedName>
    <definedName name="XA440.00" localSheetId="65">'[1]Bancos Múltiples'!#REF!</definedName>
    <definedName name="XA440.00" localSheetId="73">'[1]Bancos Múltiples'!#REF!</definedName>
    <definedName name="XA440.00" localSheetId="74">'[1]Bancos Múltiples'!#REF!</definedName>
    <definedName name="XA440.00" localSheetId="0">'[1]Bancos Múltiples'!#REF!</definedName>
    <definedName name="XA440.00">'[1]Bancos Múltiples'!#REF!</definedName>
    <definedName name="XA441.00" localSheetId="1">'[1]Bancos Múltiples'!#REF!</definedName>
    <definedName name="XA441.00" localSheetId="28">'[1]Bancos Múltiples'!#REF!</definedName>
    <definedName name="XA441.00" localSheetId="29">'[1]Bancos Múltiples'!#REF!</definedName>
    <definedName name="XA441.00" localSheetId="4">'[1]Bancos Múltiples'!#REF!</definedName>
    <definedName name="XA441.00" localSheetId="43">'[1]Bancos Múltiples'!#REF!</definedName>
    <definedName name="XA441.00" localSheetId="44">'[1]Bancos Múltiples'!#REF!</definedName>
    <definedName name="XA441.00" localSheetId="52">'[1]Bancos Múltiples'!#REF!</definedName>
    <definedName name="XA441.00" localSheetId="5">'[1]Bancos Múltiples'!#REF!</definedName>
    <definedName name="XA441.00" localSheetId="53">'[1]Bancos Múltiples'!#REF!</definedName>
    <definedName name="XA441.00" localSheetId="64">'[1]Bancos Múltiples'!#REF!</definedName>
    <definedName name="XA441.00" localSheetId="65">'[1]Bancos Múltiples'!#REF!</definedName>
    <definedName name="XA441.00" localSheetId="73">'[1]Bancos Múltiples'!#REF!</definedName>
    <definedName name="XA441.00" localSheetId="74">'[1]Bancos Múltiples'!#REF!</definedName>
    <definedName name="XA441.00" localSheetId="0">'[1]Bancos Múltiples'!#REF!</definedName>
    <definedName name="XA441.00">'[1]Bancos Múltiples'!#REF!</definedName>
    <definedName name="XA441.01" localSheetId="1">'[1]Bancos Múltiples'!#REF!</definedName>
    <definedName name="XA441.01" localSheetId="28">'[1]Bancos Múltiples'!#REF!</definedName>
    <definedName name="XA441.01" localSheetId="29">'[1]Bancos Múltiples'!#REF!</definedName>
    <definedName name="XA441.01" localSheetId="4">'[1]Bancos Múltiples'!#REF!</definedName>
    <definedName name="XA441.01" localSheetId="43">'[1]Bancos Múltiples'!#REF!</definedName>
    <definedName name="XA441.01" localSheetId="44">'[1]Bancos Múltiples'!#REF!</definedName>
    <definedName name="XA441.01" localSheetId="52">'[1]Bancos Múltiples'!#REF!</definedName>
    <definedName name="XA441.01" localSheetId="5">'[1]Bancos Múltiples'!#REF!</definedName>
    <definedName name="XA441.01" localSheetId="53">'[1]Bancos Múltiples'!#REF!</definedName>
    <definedName name="XA441.01" localSheetId="64">'[1]Bancos Múltiples'!#REF!</definedName>
    <definedName name="XA441.01" localSheetId="65">'[1]Bancos Múltiples'!#REF!</definedName>
    <definedName name="XA441.01" localSheetId="73">'[1]Bancos Múltiples'!#REF!</definedName>
    <definedName name="XA441.01" localSheetId="74">'[1]Bancos Múltiples'!#REF!</definedName>
    <definedName name="XA441.01" localSheetId="0">'[1]Bancos Múltiples'!#REF!</definedName>
    <definedName name="XA441.01">'[1]Bancos Múltiples'!#REF!</definedName>
    <definedName name="XA441.02" localSheetId="1">'[1]Bancos Múltiples'!#REF!</definedName>
    <definedName name="XA441.02" localSheetId="28">'[1]Bancos Múltiples'!#REF!</definedName>
    <definedName name="XA441.02" localSheetId="29">'[1]Bancos Múltiples'!#REF!</definedName>
    <definedName name="XA441.02" localSheetId="4">'[1]Bancos Múltiples'!#REF!</definedName>
    <definedName name="XA441.02" localSheetId="43">'[1]Bancos Múltiples'!#REF!</definedName>
    <definedName name="XA441.02" localSheetId="44">'[1]Bancos Múltiples'!#REF!</definedName>
    <definedName name="XA441.02" localSheetId="52">'[1]Bancos Múltiples'!#REF!</definedName>
    <definedName name="XA441.02" localSheetId="5">'[1]Bancos Múltiples'!#REF!</definedName>
    <definedName name="XA441.02" localSheetId="53">'[1]Bancos Múltiples'!#REF!</definedName>
    <definedName name="XA441.02" localSheetId="64">'[1]Bancos Múltiples'!#REF!</definedName>
    <definedName name="XA441.02" localSheetId="65">'[1]Bancos Múltiples'!#REF!</definedName>
    <definedName name="XA441.02" localSheetId="73">'[1]Bancos Múltiples'!#REF!</definedName>
    <definedName name="XA441.02" localSheetId="74">'[1]Bancos Múltiples'!#REF!</definedName>
    <definedName name="XA441.02" localSheetId="0">'[1]Bancos Múltiples'!#REF!</definedName>
    <definedName name="XA441.02">'[1]Bancos Múltiples'!#REF!</definedName>
    <definedName name="XA441.03" localSheetId="1">'[1]Bancos Múltiples'!#REF!</definedName>
    <definedName name="XA441.03" localSheetId="28">'[1]Bancos Múltiples'!#REF!</definedName>
    <definedName name="XA441.03" localSheetId="29">'[1]Bancos Múltiples'!#REF!</definedName>
    <definedName name="XA441.03" localSheetId="4">'[1]Bancos Múltiples'!#REF!</definedName>
    <definedName name="XA441.03" localSheetId="43">'[1]Bancos Múltiples'!#REF!</definedName>
    <definedName name="XA441.03" localSheetId="44">'[1]Bancos Múltiples'!#REF!</definedName>
    <definedName name="XA441.03" localSheetId="52">'[1]Bancos Múltiples'!#REF!</definedName>
    <definedName name="XA441.03" localSheetId="5">'[1]Bancos Múltiples'!#REF!</definedName>
    <definedName name="XA441.03" localSheetId="53">'[1]Bancos Múltiples'!#REF!</definedName>
    <definedName name="XA441.03" localSheetId="64">'[1]Bancos Múltiples'!#REF!</definedName>
    <definedName name="XA441.03" localSheetId="65">'[1]Bancos Múltiples'!#REF!</definedName>
    <definedName name="XA441.03" localSheetId="73">'[1]Bancos Múltiples'!#REF!</definedName>
    <definedName name="XA441.03" localSheetId="74">'[1]Bancos Múltiples'!#REF!</definedName>
    <definedName name="XA441.03" localSheetId="0">'[1]Bancos Múltiples'!#REF!</definedName>
    <definedName name="XA441.03">'[1]Bancos Múltiples'!#REF!</definedName>
    <definedName name="XA441.99" localSheetId="1">'[1]Bancos Múltiples'!#REF!</definedName>
    <definedName name="XA441.99" localSheetId="28">'[1]Bancos Múltiples'!#REF!</definedName>
    <definedName name="XA441.99" localSheetId="29">'[1]Bancos Múltiples'!#REF!</definedName>
    <definedName name="XA441.99" localSheetId="4">'[1]Bancos Múltiples'!#REF!</definedName>
    <definedName name="XA441.99" localSheetId="43">'[1]Bancos Múltiples'!#REF!</definedName>
    <definedName name="XA441.99" localSheetId="44">'[1]Bancos Múltiples'!#REF!</definedName>
    <definedName name="XA441.99" localSheetId="52">'[1]Bancos Múltiples'!#REF!</definedName>
    <definedName name="XA441.99" localSheetId="5">'[1]Bancos Múltiples'!#REF!</definedName>
    <definedName name="XA441.99" localSheetId="53">'[1]Bancos Múltiples'!#REF!</definedName>
    <definedName name="XA441.99" localSheetId="64">'[1]Bancos Múltiples'!#REF!</definedName>
    <definedName name="XA441.99" localSheetId="65">'[1]Bancos Múltiples'!#REF!</definedName>
    <definedName name="XA441.99" localSheetId="73">'[1]Bancos Múltiples'!#REF!</definedName>
    <definedName name="XA441.99" localSheetId="74">'[1]Bancos Múltiples'!#REF!</definedName>
    <definedName name="XA441.99" localSheetId="0">'[1]Bancos Múltiples'!#REF!</definedName>
    <definedName name="XA441.99">'[1]Bancos Múltiples'!#REF!</definedName>
    <definedName name="XA442.00" localSheetId="1">'[1]Bancos Múltiples'!#REF!</definedName>
    <definedName name="XA442.00" localSheetId="28">'[1]Bancos Múltiples'!#REF!</definedName>
    <definedName name="XA442.00" localSheetId="29">'[1]Bancos Múltiples'!#REF!</definedName>
    <definedName name="XA442.00" localSheetId="4">'[1]Bancos Múltiples'!#REF!</definedName>
    <definedName name="XA442.00" localSheetId="43">'[1]Bancos Múltiples'!#REF!</definedName>
    <definedName name="XA442.00" localSheetId="44">'[1]Bancos Múltiples'!#REF!</definedName>
    <definedName name="XA442.00" localSheetId="52">'[1]Bancos Múltiples'!#REF!</definedName>
    <definedName name="XA442.00" localSheetId="5">'[1]Bancos Múltiples'!#REF!</definedName>
    <definedName name="XA442.00" localSheetId="53">'[1]Bancos Múltiples'!#REF!</definedName>
    <definedName name="XA442.00" localSheetId="64">'[1]Bancos Múltiples'!#REF!</definedName>
    <definedName name="XA442.00" localSheetId="65">'[1]Bancos Múltiples'!#REF!</definedName>
    <definedName name="XA442.00" localSheetId="73">'[1]Bancos Múltiples'!#REF!</definedName>
    <definedName name="XA442.00" localSheetId="74">'[1]Bancos Múltiples'!#REF!</definedName>
    <definedName name="XA442.00" localSheetId="0">'[1]Bancos Múltiples'!#REF!</definedName>
    <definedName name="XA442.00">'[1]Bancos Múltiples'!#REF!</definedName>
    <definedName name="XA442.01" localSheetId="1">'[1]Bancos Múltiples'!#REF!</definedName>
    <definedName name="XA442.01" localSheetId="28">'[1]Bancos Múltiples'!#REF!</definedName>
    <definedName name="XA442.01" localSheetId="29">'[1]Bancos Múltiples'!#REF!</definedName>
    <definedName name="XA442.01" localSheetId="4">'[1]Bancos Múltiples'!#REF!</definedName>
    <definedName name="XA442.01" localSheetId="43">'[1]Bancos Múltiples'!#REF!</definedName>
    <definedName name="XA442.01" localSheetId="44">'[1]Bancos Múltiples'!#REF!</definedName>
    <definedName name="XA442.01" localSheetId="52">'[1]Bancos Múltiples'!#REF!</definedName>
    <definedName name="XA442.01" localSheetId="5">'[1]Bancos Múltiples'!#REF!</definedName>
    <definedName name="XA442.01" localSheetId="53">'[1]Bancos Múltiples'!#REF!</definedName>
    <definedName name="XA442.01" localSheetId="64">'[1]Bancos Múltiples'!#REF!</definedName>
    <definedName name="XA442.01" localSheetId="65">'[1]Bancos Múltiples'!#REF!</definedName>
    <definedName name="XA442.01" localSheetId="73">'[1]Bancos Múltiples'!#REF!</definedName>
    <definedName name="XA442.01" localSheetId="74">'[1]Bancos Múltiples'!#REF!</definedName>
    <definedName name="XA442.01" localSheetId="0">'[1]Bancos Múltiples'!#REF!</definedName>
    <definedName name="XA442.01">'[1]Bancos Múltiples'!#REF!</definedName>
    <definedName name="XA442.02" localSheetId="1">'[1]Bancos Múltiples'!#REF!</definedName>
    <definedName name="XA442.02" localSheetId="28">'[1]Bancos Múltiples'!#REF!</definedName>
    <definedName name="XA442.02" localSheetId="29">'[1]Bancos Múltiples'!#REF!</definedName>
    <definedName name="XA442.02" localSheetId="4">'[1]Bancos Múltiples'!#REF!</definedName>
    <definedName name="XA442.02" localSheetId="43">'[1]Bancos Múltiples'!#REF!</definedName>
    <definedName name="XA442.02" localSheetId="44">'[1]Bancos Múltiples'!#REF!</definedName>
    <definedName name="XA442.02" localSheetId="52">'[1]Bancos Múltiples'!#REF!</definedName>
    <definedName name="XA442.02" localSheetId="5">'[1]Bancos Múltiples'!#REF!</definedName>
    <definedName name="XA442.02" localSheetId="53">'[1]Bancos Múltiples'!#REF!</definedName>
    <definedName name="XA442.02" localSheetId="64">'[1]Bancos Múltiples'!#REF!</definedName>
    <definedName name="XA442.02" localSheetId="65">'[1]Bancos Múltiples'!#REF!</definedName>
    <definedName name="XA442.02" localSheetId="73">'[1]Bancos Múltiples'!#REF!</definedName>
    <definedName name="XA442.02" localSheetId="74">'[1]Bancos Múltiples'!#REF!</definedName>
    <definedName name="XA442.02" localSheetId="0">'[1]Bancos Múltiples'!#REF!</definedName>
    <definedName name="XA442.02">'[1]Bancos Múltiples'!#REF!</definedName>
    <definedName name="XA442.03" localSheetId="1">'[1]Bancos Múltiples'!#REF!</definedName>
    <definedName name="XA442.03" localSheetId="28">'[1]Bancos Múltiples'!#REF!</definedName>
    <definedName name="XA442.03" localSheetId="29">'[1]Bancos Múltiples'!#REF!</definedName>
    <definedName name="XA442.03" localSheetId="4">'[1]Bancos Múltiples'!#REF!</definedName>
    <definedName name="XA442.03" localSheetId="43">'[1]Bancos Múltiples'!#REF!</definedName>
    <definedName name="XA442.03" localSheetId="44">'[1]Bancos Múltiples'!#REF!</definedName>
    <definedName name="XA442.03" localSheetId="52">'[1]Bancos Múltiples'!#REF!</definedName>
    <definedName name="XA442.03" localSheetId="5">'[1]Bancos Múltiples'!#REF!</definedName>
    <definedName name="XA442.03" localSheetId="53">'[1]Bancos Múltiples'!#REF!</definedName>
    <definedName name="XA442.03" localSheetId="64">'[1]Bancos Múltiples'!#REF!</definedName>
    <definedName name="XA442.03" localSheetId="65">'[1]Bancos Múltiples'!#REF!</definedName>
    <definedName name="XA442.03" localSheetId="73">'[1]Bancos Múltiples'!#REF!</definedName>
    <definedName name="XA442.03" localSheetId="74">'[1]Bancos Múltiples'!#REF!</definedName>
    <definedName name="XA442.03" localSheetId="0">'[1]Bancos Múltiples'!#REF!</definedName>
    <definedName name="XA442.03">'[1]Bancos Múltiples'!#REF!</definedName>
    <definedName name="XA442.04" localSheetId="1">'[1]Bancos Múltiples'!#REF!</definedName>
    <definedName name="XA442.04" localSheetId="28">'[1]Bancos Múltiples'!#REF!</definedName>
    <definedName name="XA442.04" localSheetId="29">'[1]Bancos Múltiples'!#REF!</definedName>
    <definedName name="XA442.04" localSheetId="4">'[1]Bancos Múltiples'!#REF!</definedName>
    <definedName name="XA442.04" localSheetId="43">'[1]Bancos Múltiples'!#REF!</definedName>
    <definedName name="XA442.04" localSheetId="44">'[1]Bancos Múltiples'!#REF!</definedName>
    <definedName name="XA442.04" localSheetId="52">'[1]Bancos Múltiples'!#REF!</definedName>
    <definedName name="XA442.04" localSheetId="5">'[1]Bancos Múltiples'!#REF!</definedName>
    <definedName name="XA442.04" localSheetId="53">'[1]Bancos Múltiples'!#REF!</definedName>
    <definedName name="XA442.04" localSheetId="64">'[1]Bancos Múltiples'!#REF!</definedName>
    <definedName name="XA442.04" localSheetId="65">'[1]Bancos Múltiples'!#REF!</definedName>
    <definedName name="XA442.04" localSheetId="73">'[1]Bancos Múltiples'!#REF!</definedName>
    <definedName name="XA442.04" localSheetId="74">'[1]Bancos Múltiples'!#REF!</definedName>
    <definedName name="XA442.04" localSheetId="0">'[1]Bancos Múltiples'!#REF!</definedName>
    <definedName name="XA442.04">'[1]Bancos Múltiples'!#REF!</definedName>
    <definedName name="XA442.05" localSheetId="1">'[1]Bancos Múltiples'!#REF!</definedName>
    <definedName name="XA442.05" localSheetId="28">'[1]Bancos Múltiples'!#REF!</definedName>
    <definedName name="XA442.05" localSheetId="29">'[1]Bancos Múltiples'!#REF!</definedName>
    <definedName name="XA442.05" localSheetId="4">'[1]Bancos Múltiples'!#REF!</definedName>
    <definedName name="XA442.05" localSheetId="43">'[1]Bancos Múltiples'!#REF!</definedName>
    <definedName name="XA442.05" localSheetId="44">'[1]Bancos Múltiples'!#REF!</definedName>
    <definedName name="XA442.05" localSheetId="52">'[1]Bancos Múltiples'!#REF!</definedName>
    <definedName name="XA442.05" localSheetId="5">'[1]Bancos Múltiples'!#REF!</definedName>
    <definedName name="XA442.05" localSheetId="53">'[1]Bancos Múltiples'!#REF!</definedName>
    <definedName name="XA442.05" localSheetId="64">'[1]Bancos Múltiples'!#REF!</definedName>
    <definedName name="XA442.05" localSheetId="65">'[1]Bancos Múltiples'!#REF!</definedName>
    <definedName name="XA442.05" localSheetId="73">'[1]Bancos Múltiples'!#REF!</definedName>
    <definedName name="XA442.05" localSheetId="74">'[1]Bancos Múltiples'!#REF!</definedName>
    <definedName name="XA442.05" localSheetId="0">'[1]Bancos Múltiples'!#REF!</definedName>
    <definedName name="XA442.05">'[1]Bancos Múltiples'!#REF!</definedName>
    <definedName name="XA442.06" localSheetId="1">'[1]Bancos Múltiples'!#REF!</definedName>
    <definedName name="XA442.06" localSheetId="28">'[1]Bancos Múltiples'!#REF!</definedName>
    <definedName name="XA442.06" localSheetId="29">'[1]Bancos Múltiples'!#REF!</definedName>
    <definedName name="XA442.06" localSheetId="4">'[1]Bancos Múltiples'!#REF!</definedName>
    <definedName name="XA442.06" localSheetId="43">'[1]Bancos Múltiples'!#REF!</definedName>
    <definedName name="XA442.06" localSheetId="44">'[1]Bancos Múltiples'!#REF!</definedName>
    <definedName name="XA442.06" localSheetId="52">'[1]Bancos Múltiples'!#REF!</definedName>
    <definedName name="XA442.06" localSheetId="5">'[1]Bancos Múltiples'!#REF!</definedName>
    <definedName name="XA442.06" localSheetId="53">'[1]Bancos Múltiples'!#REF!</definedName>
    <definedName name="XA442.06" localSheetId="64">'[1]Bancos Múltiples'!#REF!</definedName>
    <definedName name="XA442.06" localSheetId="65">'[1]Bancos Múltiples'!#REF!</definedName>
    <definedName name="XA442.06" localSheetId="73">'[1]Bancos Múltiples'!#REF!</definedName>
    <definedName name="XA442.06" localSheetId="74">'[1]Bancos Múltiples'!#REF!</definedName>
    <definedName name="XA442.06" localSheetId="0">'[1]Bancos Múltiples'!#REF!</definedName>
    <definedName name="XA442.06">'[1]Bancos Múltiples'!#REF!</definedName>
    <definedName name="XA443.00" localSheetId="1">'[1]Bancos Múltiples'!#REF!</definedName>
    <definedName name="XA443.00" localSheetId="28">'[1]Bancos Múltiples'!#REF!</definedName>
    <definedName name="XA443.00" localSheetId="29">'[1]Bancos Múltiples'!#REF!</definedName>
    <definedName name="XA443.00" localSheetId="4">'[1]Bancos Múltiples'!#REF!</definedName>
    <definedName name="XA443.00" localSheetId="43">'[1]Bancos Múltiples'!#REF!</definedName>
    <definedName name="XA443.00" localSheetId="44">'[1]Bancos Múltiples'!#REF!</definedName>
    <definedName name="XA443.00" localSheetId="52">'[1]Bancos Múltiples'!#REF!</definedName>
    <definedName name="XA443.00" localSheetId="5">'[1]Bancos Múltiples'!#REF!</definedName>
    <definedName name="XA443.00" localSheetId="53">'[1]Bancos Múltiples'!#REF!</definedName>
    <definedName name="XA443.00" localSheetId="64">'[1]Bancos Múltiples'!#REF!</definedName>
    <definedName name="XA443.00" localSheetId="65">'[1]Bancos Múltiples'!#REF!</definedName>
    <definedName name="XA443.00" localSheetId="73">'[1]Bancos Múltiples'!#REF!</definedName>
    <definedName name="XA443.00" localSheetId="74">'[1]Bancos Múltiples'!#REF!</definedName>
    <definedName name="XA443.00" localSheetId="0">'[1]Bancos Múltiples'!#REF!</definedName>
    <definedName name="XA443.00">'[1]Bancos Múltiples'!#REF!</definedName>
    <definedName name="XA443.01" localSheetId="1">'[1]Bancos Múltiples'!#REF!</definedName>
    <definedName name="XA443.01" localSheetId="28">'[1]Bancos Múltiples'!#REF!</definedName>
    <definedName name="XA443.01" localSheetId="29">'[1]Bancos Múltiples'!#REF!</definedName>
    <definedName name="XA443.01" localSheetId="4">'[1]Bancos Múltiples'!#REF!</definedName>
    <definedName name="XA443.01" localSheetId="43">'[1]Bancos Múltiples'!#REF!</definedName>
    <definedName name="XA443.01" localSheetId="44">'[1]Bancos Múltiples'!#REF!</definedName>
    <definedName name="XA443.01" localSheetId="52">'[1]Bancos Múltiples'!#REF!</definedName>
    <definedName name="XA443.01" localSheetId="5">'[1]Bancos Múltiples'!#REF!</definedName>
    <definedName name="XA443.01" localSheetId="53">'[1]Bancos Múltiples'!#REF!</definedName>
    <definedName name="XA443.01" localSheetId="64">'[1]Bancos Múltiples'!#REF!</definedName>
    <definedName name="XA443.01" localSheetId="65">'[1]Bancos Múltiples'!#REF!</definedName>
    <definedName name="XA443.01" localSheetId="73">'[1]Bancos Múltiples'!#REF!</definedName>
    <definedName name="XA443.01" localSheetId="74">'[1]Bancos Múltiples'!#REF!</definedName>
    <definedName name="XA443.01" localSheetId="0">'[1]Bancos Múltiples'!#REF!</definedName>
    <definedName name="XA443.01">'[1]Bancos Múltiples'!#REF!</definedName>
    <definedName name="XA443.02" localSheetId="1">'[1]Bancos Múltiples'!#REF!</definedName>
    <definedName name="XA443.02" localSheetId="28">'[1]Bancos Múltiples'!#REF!</definedName>
    <definedName name="XA443.02" localSheetId="29">'[1]Bancos Múltiples'!#REF!</definedName>
    <definedName name="XA443.02" localSheetId="4">'[1]Bancos Múltiples'!#REF!</definedName>
    <definedName name="XA443.02" localSheetId="43">'[1]Bancos Múltiples'!#REF!</definedName>
    <definedName name="XA443.02" localSheetId="44">'[1]Bancos Múltiples'!#REF!</definedName>
    <definedName name="XA443.02" localSheetId="52">'[1]Bancos Múltiples'!#REF!</definedName>
    <definedName name="XA443.02" localSheetId="5">'[1]Bancos Múltiples'!#REF!</definedName>
    <definedName name="XA443.02" localSheetId="53">'[1]Bancos Múltiples'!#REF!</definedName>
    <definedName name="XA443.02" localSheetId="64">'[1]Bancos Múltiples'!#REF!</definedName>
    <definedName name="XA443.02" localSheetId="65">'[1]Bancos Múltiples'!#REF!</definedName>
    <definedName name="XA443.02" localSheetId="73">'[1]Bancos Múltiples'!#REF!</definedName>
    <definedName name="XA443.02" localSheetId="74">'[1]Bancos Múltiples'!#REF!</definedName>
    <definedName name="XA443.02" localSheetId="0">'[1]Bancos Múltiples'!#REF!</definedName>
    <definedName name="XA443.02">'[1]Bancos Múltiples'!#REF!</definedName>
    <definedName name="XA444.00" localSheetId="1">'[1]Bancos Múltiples'!#REF!</definedName>
    <definedName name="XA444.00" localSheetId="28">'[1]Bancos Múltiples'!#REF!</definedName>
    <definedName name="XA444.00" localSheetId="29">'[1]Bancos Múltiples'!#REF!</definedName>
    <definedName name="XA444.00" localSheetId="4">'[1]Bancos Múltiples'!#REF!</definedName>
    <definedName name="XA444.00" localSheetId="43">'[1]Bancos Múltiples'!#REF!</definedName>
    <definedName name="XA444.00" localSheetId="44">'[1]Bancos Múltiples'!#REF!</definedName>
    <definedName name="XA444.00" localSheetId="52">'[1]Bancos Múltiples'!#REF!</definedName>
    <definedName name="XA444.00" localSheetId="5">'[1]Bancos Múltiples'!#REF!</definedName>
    <definedName name="XA444.00" localSheetId="53">'[1]Bancos Múltiples'!#REF!</definedName>
    <definedName name="XA444.00" localSheetId="64">'[1]Bancos Múltiples'!#REF!</definedName>
    <definedName name="XA444.00" localSheetId="65">'[1]Bancos Múltiples'!#REF!</definedName>
    <definedName name="XA444.00" localSheetId="73">'[1]Bancos Múltiples'!#REF!</definedName>
    <definedName name="XA444.00" localSheetId="74">'[1]Bancos Múltiples'!#REF!</definedName>
    <definedName name="XA444.00" localSheetId="0">'[1]Bancos Múltiples'!#REF!</definedName>
    <definedName name="XA444.00">'[1]Bancos Múltiples'!#REF!</definedName>
    <definedName name="XA444.01" localSheetId="1">'[1]Bancos Múltiples'!#REF!</definedName>
    <definedName name="XA444.01" localSheetId="28">'[1]Bancos Múltiples'!#REF!</definedName>
    <definedName name="XA444.01" localSheetId="29">'[1]Bancos Múltiples'!#REF!</definedName>
    <definedName name="XA444.01" localSheetId="4">'[1]Bancos Múltiples'!#REF!</definedName>
    <definedName name="XA444.01" localSheetId="43">'[1]Bancos Múltiples'!#REF!</definedName>
    <definedName name="XA444.01" localSheetId="44">'[1]Bancos Múltiples'!#REF!</definedName>
    <definedName name="XA444.01" localSheetId="52">'[1]Bancos Múltiples'!#REF!</definedName>
    <definedName name="XA444.01" localSheetId="5">'[1]Bancos Múltiples'!#REF!</definedName>
    <definedName name="XA444.01" localSheetId="53">'[1]Bancos Múltiples'!#REF!</definedName>
    <definedName name="XA444.01" localSheetId="64">'[1]Bancos Múltiples'!#REF!</definedName>
    <definedName name="XA444.01" localSheetId="65">'[1]Bancos Múltiples'!#REF!</definedName>
    <definedName name="XA444.01" localSheetId="73">'[1]Bancos Múltiples'!#REF!</definedName>
    <definedName name="XA444.01" localSheetId="74">'[1]Bancos Múltiples'!#REF!</definedName>
    <definedName name="XA444.01" localSheetId="0">'[1]Bancos Múltiples'!#REF!</definedName>
    <definedName name="XA444.01">'[1]Bancos Múltiples'!#REF!</definedName>
    <definedName name="XA444.02" localSheetId="1">'[1]Bancos Múltiples'!#REF!</definedName>
    <definedName name="XA444.02" localSheetId="28">'[1]Bancos Múltiples'!#REF!</definedName>
    <definedName name="XA444.02" localSheetId="29">'[1]Bancos Múltiples'!#REF!</definedName>
    <definedName name="XA444.02" localSheetId="4">'[1]Bancos Múltiples'!#REF!</definedName>
    <definedName name="XA444.02" localSheetId="43">'[1]Bancos Múltiples'!#REF!</definedName>
    <definedName name="XA444.02" localSheetId="44">'[1]Bancos Múltiples'!#REF!</definedName>
    <definedName name="XA444.02" localSheetId="52">'[1]Bancos Múltiples'!#REF!</definedName>
    <definedName name="XA444.02" localSheetId="5">'[1]Bancos Múltiples'!#REF!</definedName>
    <definedName name="XA444.02" localSheetId="53">'[1]Bancos Múltiples'!#REF!</definedName>
    <definedName name="XA444.02" localSheetId="64">'[1]Bancos Múltiples'!#REF!</definedName>
    <definedName name="XA444.02" localSheetId="65">'[1]Bancos Múltiples'!#REF!</definedName>
    <definedName name="XA444.02" localSheetId="73">'[1]Bancos Múltiples'!#REF!</definedName>
    <definedName name="XA444.02" localSheetId="74">'[1]Bancos Múltiples'!#REF!</definedName>
    <definedName name="XA444.02" localSheetId="0">'[1]Bancos Múltiples'!#REF!</definedName>
    <definedName name="XA444.02">'[1]Bancos Múltiples'!#REF!</definedName>
    <definedName name="XA445.00" localSheetId="1">'[1]Bancos Múltiples'!#REF!</definedName>
    <definedName name="XA445.00" localSheetId="28">'[1]Bancos Múltiples'!#REF!</definedName>
    <definedName name="XA445.00" localSheetId="29">'[1]Bancos Múltiples'!#REF!</definedName>
    <definedName name="XA445.00" localSheetId="4">'[1]Bancos Múltiples'!#REF!</definedName>
    <definedName name="XA445.00" localSheetId="43">'[1]Bancos Múltiples'!#REF!</definedName>
    <definedName name="XA445.00" localSheetId="44">'[1]Bancos Múltiples'!#REF!</definedName>
    <definedName name="XA445.00" localSheetId="52">'[1]Bancos Múltiples'!#REF!</definedName>
    <definedName name="XA445.00" localSheetId="5">'[1]Bancos Múltiples'!#REF!</definedName>
    <definedName name="XA445.00" localSheetId="53">'[1]Bancos Múltiples'!#REF!</definedName>
    <definedName name="XA445.00" localSheetId="64">'[1]Bancos Múltiples'!#REF!</definedName>
    <definedName name="XA445.00" localSheetId="65">'[1]Bancos Múltiples'!#REF!</definedName>
    <definedName name="XA445.00" localSheetId="73">'[1]Bancos Múltiples'!#REF!</definedName>
    <definedName name="XA445.00" localSheetId="74">'[1]Bancos Múltiples'!#REF!</definedName>
    <definedName name="XA445.00" localSheetId="0">'[1]Bancos Múltiples'!#REF!</definedName>
    <definedName name="XA445.00">'[1]Bancos Múltiples'!#REF!</definedName>
    <definedName name="XA445.01" localSheetId="1">'[1]Bancos Múltiples'!#REF!</definedName>
    <definedName name="XA445.01" localSheetId="28">'[1]Bancos Múltiples'!#REF!</definedName>
    <definedName name="XA445.01" localSheetId="29">'[1]Bancos Múltiples'!#REF!</definedName>
    <definedName name="XA445.01" localSheetId="4">'[1]Bancos Múltiples'!#REF!</definedName>
    <definedName name="XA445.01" localSheetId="43">'[1]Bancos Múltiples'!#REF!</definedName>
    <definedName name="XA445.01" localSheetId="44">'[1]Bancos Múltiples'!#REF!</definedName>
    <definedName name="XA445.01" localSheetId="52">'[1]Bancos Múltiples'!#REF!</definedName>
    <definedName name="XA445.01" localSheetId="5">'[1]Bancos Múltiples'!#REF!</definedName>
    <definedName name="XA445.01" localSheetId="53">'[1]Bancos Múltiples'!#REF!</definedName>
    <definedName name="XA445.01" localSheetId="64">'[1]Bancos Múltiples'!#REF!</definedName>
    <definedName name="XA445.01" localSheetId="65">'[1]Bancos Múltiples'!#REF!</definedName>
    <definedName name="XA445.01" localSheetId="73">'[1]Bancos Múltiples'!#REF!</definedName>
    <definedName name="XA445.01" localSheetId="74">'[1]Bancos Múltiples'!#REF!</definedName>
    <definedName name="XA445.01" localSheetId="0">'[1]Bancos Múltiples'!#REF!</definedName>
    <definedName name="XA445.01">'[1]Bancos Múltiples'!#REF!</definedName>
    <definedName name="XA445.99" localSheetId="1">'[1]Bancos Múltiples'!#REF!</definedName>
    <definedName name="XA445.99" localSheetId="28">'[1]Bancos Múltiples'!#REF!</definedName>
    <definedName name="XA445.99" localSheetId="29">'[1]Bancos Múltiples'!#REF!</definedName>
    <definedName name="XA445.99" localSheetId="4">'[1]Bancos Múltiples'!#REF!</definedName>
    <definedName name="XA445.99" localSheetId="43">'[1]Bancos Múltiples'!#REF!</definedName>
    <definedName name="XA445.99" localSheetId="44">'[1]Bancos Múltiples'!#REF!</definedName>
    <definedName name="XA445.99" localSheetId="52">'[1]Bancos Múltiples'!#REF!</definedName>
    <definedName name="XA445.99" localSheetId="5">'[1]Bancos Múltiples'!#REF!</definedName>
    <definedName name="XA445.99" localSheetId="53">'[1]Bancos Múltiples'!#REF!</definedName>
    <definedName name="XA445.99" localSheetId="64">'[1]Bancos Múltiples'!#REF!</definedName>
    <definedName name="XA445.99" localSheetId="65">'[1]Bancos Múltiples'!#REF!</definedName>
    <definedName name="XA445.99" localSheetId="73">'[1]Bancos Múltiples'!#REF!</definedName>
    <definedName name="XA445.99" localSheetId="74">'[1]Bancos Múltiples'!#REF!</definedName>
    <definedName name="XA445.99" localSheetId="0">'[1]Bancos Múltiples'!#REF!</definedName>
    <definedName name="XA445.99">'[1]Bancos Múltiples'!#REF!</definedName>
    <definedName name="XA450.00" localSheetId="1">'[1]Bancos Múltiples'!#REF!</definedName>
    <definedName name="XA450.00" localSheetId="28">'[1]Bancos Múltiples'!#REF!</definedName>
    <definedName name="XA450.00" localSheetId="29">'[1]Bancos Múltiples'!#REF!</definedName>
    <definedName name="XA450.00" localSheetId="4">'[1]Bancos Múltiples'!#REF!</definedName>
    <definedName name="XA450.00" localSheetId="43">'[1]Bancos Múltiples'!#REF!</definedName>
    <definedName name="XA450.00" localSheetId="44">'[1]Bancos Múltiples'!#REF!</definedName>
    <definedName name="XA450.00" localSheetId="52">'[1]Bancos Múltiples'!#REF!</definedName>
    <definedName name="XA450.00" localSheetId="5">'[1]Bancos Múltiples'!#REF!</definedName>
    <definedName name="XA450.00" localSheetId="53">'[1]Bancos Múltiples'!#REF!</definedName>
    <definedName name="XA450.00" localSheetId="64">'[1]Bancos Múltiples'!#REF!</definedName>
    <definedName name="XA450.00" localSheetId="65">'[1]Bancos Múltiples'!#REF!</definedName>
    <definedName name="XA450.00" localSheetId="73">'[1]Bancos Múltiples'!#REF!</definedName>
    <definedName name="XA450.00" localSheetId="74">'[1]Bancos Múltiples'!#REF!</definedName>
    <definedName name="XA450.00" localSheetId="0">'[1]Bancos Múltiples'!#REF!</definedName>
    <definedName name="XA450.00">'[1]Bancos Múltiples'!#REF!</definedName>
    <definedName name="XA451.00" localSheetId="1">'[1]Bancos Múltiples'!#REF!</definedName>
    <definedName name="XA451.00" localSheetId="28">'[1]Bancos Múltiples'!#REF!</definedName>
    <definedName name="XA451.00" localSheetId="29">'[1]Bancos Múltiples'!#REF!</definedName>
    <definedName name="XA451.00" localSheetId="4">'[1]Bancos Múltiples'!#REF!</definedName>
    <definedName name="XA451.00" localSheetId="43">'[1]Bancos Múltiples'!#REF!</definedName>
    <definedName name="XA451.00" localSheetId="44">'[1]Bancos Múltiples'!#REF!</definedName>
    <definedName name="XA451.00" localSheetId="52">'[1]Bancos Múltiples'!#REF!</definedName>
    <definedName name="XA451.00" localSheetId="5">'[1]Bancos Múltiples'!#REF!</definedName>
    <definedName name="XA451.00" localSheetId="53">'[1]Bancos Múltiples'!#REF!</definedName>
    <definedName name="XA451.00" localSheetId="64">'[1]Bancos Múltiples'!#REF!</definedName>
    <definedName name="XA451.00" localSheetId="65">'[1]Bancos Múltiples'!#REF!</definedName>
    <definedName name="XA451.00" localSheetId="73">'[1]Bancos Múltiples'!#REF!</definedName>
    <definedName name="XA451.00" localSheetId="74">'[1]Bancos Múltiples'!#REF!</definedName>
    <definedName name="XA451.00" localSheetId="0">'[1]Bancos Múltiples'!#REF!</definedName>
    <definedName name="XA451.00">'[1]Bancos Múltiples'!#REF!</definedName>
    <definedName name="XA451.01" localSheetId="1">'[1]Bancos Múltiples'!#REF!</definedName>
    <definedName name="XA451.01" localSheetId="28">'[1]Bancos Múltiples'!#REF!</definedName>
    <definedName name="XA451.01" localSheetId="29">'[1]Bancos Múltiples'!#REF!</definedName>
    <definedName name="XA451.01" localSheetId="4">'[1]Bancos Múltiples'!#REF!</definedName>
    <definedName name="XA451.01" localSheetId="43">'[1]Bancos Múltiples'!#REF!</definedName>
    <definedName name="XA451.01" localSheetId="44">'[1]Bancos Múltiples'!#REF!</definedName>
    <definedName name="XA451.01" localSheetId="52">'[1]Bancos Múltiples'!#REF!</definedName>
    <definedName name="XA451.01" localSheetId="5">'[1]Bancos Múltiples'!#REF!</definedName>
    <definedName name="XA451.01" localSheetId="53">'[1]Bancos Múltiples'!#REF!</definedName>
    <definedName name="XA451.01" localSheetId="64">'[1]Bancos Múltiples'!#REF!</definedName>
    <definedName name="XA451.01" localSheetId="65">'[1]Bancos Múltiples'!#REF!</definedName>
    <definedName name="XA451.01" localSheetId="73">'[1]Bancos Múltiples'!#REF!</definedName>
    <definedName name="XA451.01" localSheetId="74">'[1]Bancos Múltiples'!#REF!</definedName>
    <definedName name="XA451.01" localSheetId="0">'[1]Bancos Múltiples'!#REF!</definedName>
    <definedName name="XA451.01">'[1]Bancos Múltiples'!#REF!</definedName>
    <definedName name="XA451.02" localSheetId="1">'[1]Bancos Múltiples'!#REF!</definedName>
    <definedName name="XA451.02" localSheetId="28">'[1]Bancos Múltiples'!#REF!</definedName>
    <definedName name="XA451.02" localSheetId="29">'[1]Bancos Múltiples'!#REF!</definedName>
    <definedName name="XA451.02" localSheetId="4">'[1]Bancos Múltiples'!#REF!</definedName>
    <definedName name="XA451.02" localSheetId="43">'[1]Bancos Múltiples'!#REF!</definedName>
    <definedName name="XA451.02" localSheetId="44">'[1]Bancos Múltiples'!#REF!</definedName>
    <definedName name="XA451.02" localSheetId="52">'[1]Bancos Múltiples'!#REF!</definedName>
    <definedName name="XA451.02" localSheetId="5">'[1]Bancos Múltiples'!#REF!</definedName>
    <definedName name="XA451.02" localSheetId="53">'[1]Bancos Múltiples'!#REF!</definedName>
    <definedName name="XA451.02" localSheetId="64">'[1]Bancos Múltiples'!#REF!</definedName>
    <definedName name="XA451.02" localSheetId="65">'[1]Bancos Múltiples'!#REF!</definedName>
    <definedName name="XA451.02" localSheetId="73">'[1]Bancos Múltiples'!#REF!</definedName>
    <definedName name="XA451.02" localSheetId="74">'[1]Bancos Múltiples'!#REF!</definedName>
    <definedName name="XA451.02" localSheetId="0">'[1]Bancos Múltiples'!#REF!</definedName>
    <definedName name="XA451.02">'[1]Bancos Múltiples'!#REF!</definedName>
    <definedName name="XA451.03" localSheetId="1">'[1]Bancos Múltiples'!#REF!</definedName>
    <definedName name="XA451.03" localSheetId="28">'[1]Bancos Múltiples'!#REF!</definedName>
    <definedName name="XA451.03" localSheetId="29">'[1]Bancos Múltiples'!#REF!</definedName>
    <definedName name="XA451.03" localSheetId="4">'[1]Bancos Múltiples'!#REF!</definedName>
    <definedName name="XA451.03" localSheetId="43">'[1]Bancos Múltiples'!#REF!</definedName>
    <definedName name="XA451.03" localSheetId="44">'[1]Bancos Múltiples'!#REF!</definedName>
    <definedName name="XA451.03" localSheetId="52">'[1]Bancos Múltiples'!#REF!</definedName>
    <definedName name="XA451.03" localSheetId="5">'[1]Bancos Múltiples'!#REF!</definedName>
    <definedName name="XA451.03" localSheetId="53">'[1]Bancos Múltiples'!#REF!</definedName>
    <definedName name="XA451.03" localSheetId="64">'[1]Bancos Múltiples'!#REF!</definedName>
    <definedName name="XA451.03" localSheetId="65">'[1]Bancos Múltiples'!#REF!</definedName>
    <definedName name="XA451.03" localSheetId="73">'[1]Bancos Múltiples'!#REF!</definedName>
    <definedName name="XA451.03" localSheetId="74">'[1]Bancos Múltiples'!#REF!</definedName>
    <definedName name="XA451.03" localSheetId="0">'[1]Bancos Múltiples'!#REF!</definedName>
    <definedName name="XA451.03">'[1]Bancos Múltiples'!#REF!</definedName>
    <definedName name="XA451.04" localSheetId="1">'[1]Bancos Múltiples'!#REF!</definedName>
    <definedName name="XA451.04" localSheetId="28">'[1]Bancos Múltiples'!#REF!</definedName>
    <definedName name="XA451.04" localSheetId="29">'[1]Bancos Múltiples'!#REF!</definedName>
    <definedName name="XA451.04" localSheetId="4">'[1]Bancos Múltiples'!#REF!</definedName>
    <definedName name="XA451.04" localSheetId="43">'[1]Bancos Múltiples'!#REF!</definedName>
    <definedName name="XA451.04" localSheetId="44">'[1]Bancos Múltiples'!#REF!</definedName>
    <definedName name="XA451.04" localSheetId="52">'[1]Bancos Múltiples'!#REF!</definedName>
    <definedName name="XA451.04" localSheetId="5">'[1]Bancos Múltiples'!#REF!</definedName>
    <definedName name="XA451.04" localSheetId="53">'[1]Bancos Múltiples'!#REF!</definedName>
    <definedName name="XA451.04" localSheetId="64">'[1]Bancos Múltiples'!#REF!</definedName>
    <definedName name="XA451.04" localSheetId="65">'[1]Bancos Múltiples'!#REF!</definedName>
    <definedName name="XA451.04" localSheetId="73">'[1]Bancos Múltiples'!#REF!</definedName>
    <definedName name="XA451.04" localSheetId="74">'[1]Bancos Múltiples'!#REF!</definedName>
    <definedName name="XA451.04" localSheetId="0">'[1]Bancos Múltiples'!#REF!</definedName>
    <definedName name="XA451.04">'[1]Bancos Múltiples'!#REF!</definedName>
    <definedName name="XA451.05" localSheetId="1">'[1]Bancos Múltiples'!#REF!</definedName>
    <definedName name="XA451.05" localSheetId="28">'[1]Bancos Múltiples'!#REF!</definedName>
    <definedName name="XA451.05" localSheetId="29">'[1]Bancos Múltiples'!#REF!</definedName>
    <definedName name="XA451.05" localSheetId="4">'[1]Bancos Múltiples'!#REF!</definedName>
    <definedName name="XA451.05" localSheetId="43">'[1]Bancos Múltiples'!#REF!</definedName>
    <definedName name="XA451.05" localSheetId="44">'[1]Bancos Múltiples'!#REF!</definedName>
    <definedName name="XA451.05" localSheetId="52">'[1]Bancos Múltiples'!#REF!</definedName>
    <definedName name="XA451.05" localSheetId="5">'[1]Bancos Múltiples'!#REF!</definedName>
    <definedName name="XA451.05" localSheetId="53">'[1]Bancos Múltiples'!#REF!</definedName>
    <definedName name="XA451.05" localSheetId="64">'[1]Bancos Múltiples'!#REF!</definedName>
    <definedName name="XA451.05" localSheetId="65">'[1]Bancos Múltiples'!#REF!</definedName>
    <definedName name="XA451.05" localSheetId="73">'[1]Bancos Múltiples'!#REF!</definedName>
    <definedName name="XA451.05" localSheetId="74">'[1]Bancos Múltiples'!#REF!</definedName>
    <definedName name="XA451.05" localSheetId="0">'[1]Bancos Múltiples'!#REF!</definedName>
    <definedName name="XA451.05">'[1]Bancos Múltiples'!#REF!</definedName>
    <definedName name="XA451.06" localSheetId="1">'[1]Bancos Múltiples'!#REF!</definedName>
    <definedName name="XA451.06" localSheetId="28">'[1]Bancos Múltiples'!#REF!</definedName>
    <definedName name="XA451.06" localSheetId="29">'[1]Bancos Múltiples'!#REF!</definedName>
    <definedName name="XA451.06" localSheetId="4">'[1]Bancos Múltiples'!#REF!</definedName>
    <definedName name="XA451.06" localSheetId="43">'[1]Bancos Múltiples'!#REF!</definedName>
    <definedName name="XA451.06" localSheetId="44">'[1]Bancos Múltiples'!#REF!</definedName>
    <definedName name="XA451.06" localSheetId="52">'[1]Bancos Múltiples'!#REF!</definedName>
    <definedName name="XA451.06" localSheetId="5">'[1]Bancos Múltiples'!#REF!</definedName>
    <definedName name="XA451.06" localSheetId="53">'[1]Bancos Múltiples'!#REF!</definedName>
    <definedName name="XA451.06" localSheetId="64">'[1]Bancos Múltiples'!#REF!</definedName>
    <definedName name="XA451.06" localSheetId="65">'[1]Bancos Múltiples'!#REF!</definedName>
    <definedName name="XA451.06" localSheetId="73">'[1]Bancos Múltiples'!#REF!</definedName>
    <definedName name="XA451.06" localSheetId="74">'[1]Bancos Múltiples'!#REF!</definedName>
    <definedName name="XA451.06" localSheetId="0">'[1]Bancos Múltiples'!#REF!</definedName>
    <definedName name="XA451.06">'[1]Bancos Múltiples'!#REF!</definedName>
    <definedName name="XA451.07" localSheetId="1">'[1]Bancos Múltiples'!#REF!</definedName>
    <definedName name="XA451.07" localSheetId="28">'[1]Bancos Múltiples'!#REF!</definedName>
    <definedName name="XA451.07" localSheetId="29">'[1]Bancos Múltiples'!#REF!</definedName>
    <definedName name="XA451.07" localSheetId="4">'[1]Bancos Múltiples'!#REF!</definedName>
    <definedName name="XA451.07" localSheetId="43">'[1]Bancos Múltiples'!#REF!</definedName>
    <definedName name="XA451.07" localSheetId="44">'[1]Bancos Múltiples'!#REF!</definedName>
    <definedName name="XA451.07" localSheetId="52">'[1]Bancos Múltiples'!#REF!</definedName>
    <definedName name="XA451.07" localSheetId="5">'[1]Bancos Múltiples'!#REF!</definedName>
    <definedName name="XA451.07" localSheetId="53">'[1]Bancos Múltiples'!#REF!</definedName>
    <definedName name="XA451.07" localSheetId="64">'[1]Bancos Múltiples'!#REF!</definedName>
    <definedName name="XA451.07" localSheetId="65">'[1]Bancos Múltiples'!#REF!</definedName>
    <definedName name="XA451.07" localSheetId="73">'[1]Bancos Múltiples'!#REF!</definedName>
    <definedName name="XA451.07" localSheetId="74">'[1]Bancos Múltiples'!#REF!</definedName>
    <definedName name="XA451.07" localSheetId="0">'[1]Bancos Múltiples'!#REF!</definedName>
    <definedName name="XA451.07">'[1]Bancos Múltiples'!#REF!</definedName>
    <definedName name="XA451.08" localSheetId="1">'[1]Bancos Múltiples'!#REF!</definedName>
    <definedName name="XA451.08" localSheetId="28">'[1]Bancos Múltiples'!#REF!</definedName>
    <definedName name="XA451.08" localSheetId="29">'[1]Bancos Múltiples'!#REF!</definedName>
    <definedName name="XA451.08" localSheetId="4">'[1]Bancos Múltiples'!#REF!</definedName>
    <definedName name="XA451.08" localSheetId="43">'[1]Bancos Múltiples'!#REF!</definedName>
    <definedName name="XA451.08" localSheetId="44">'[1]Bancos Múltiples'!#REF!</definedName>
    <definedName name="XA451.08" localSheetId="52">'[1]Bancos Múltiples'!#REF!</definedName>
    <definedName name="XA451.08" localSheetId="5">'[1]Bancos Múltiples'!#REF!</definedName>
    <definedName name="XA451.08" localSheetId="53">'[1]Bancos Múltiples'!#REF!</definedName>
    <definedName name="XA451.08" localSheetId="64">'[1]Bancos Múltiples'!#REF!</definedName>
    <definedName name="XA451.08" localSheetId="65">'[1]Bancos Múltiples'!#REF!</definedName>
    <definedName name="XA451.08" localSheetId="73">'[1]Bancos Múltiples'!#REF!</definedName>
    <definedName name="XA451.08" localSheetId="74">'[1]Bancos Múltiples'!#REF!</definedName>
    <definedName name="XA451.08" localSheetId="0">'[1]Bancos Múltiples'!#REF!</definedName>
    <definedName name="XA451.08">'[1]Bancos Múltiples'!#REF!</definedName>
    <definedName name="XA451.09" localSheetId="1">'[1]Bancos Múltiples'!#REF!</definedName>
    <definedName name="XA451.09" localSheetId="28">'[1]Bancos Múltiples'!#REF!</definedName>
    <definedName name="XA451.09" localSheetId="29">'[1]Bancos Múltiples'!#REF!</definedName>
    <definedName name="XA451.09" localSheetId="4">'[1]Bancos Múltiples'!#REF!</definedName>
    <definedName name="XA451.09" localSheetId="43">'[1]Bancos Múltiples'!#REF!</definedName>
    <definedName name="XA451.09" localSheetId="44">'[1]Bancos Múltiples'!#REF!</definedName>
    <definedName name="XA451.09" localSheetId="52">'[1]Bancos Múltiples'!#REF!</definedName>
    <definedName name="XA451.09" localSheetId="5">'[1]Bancos Múltiples'!#REF!</definedName>
    <definedName name="XA451.09" localSheetId="53">'[1]Bancos Múltiples'!#REF!</definedName>
    <definedName name="XA451.09" localSheetId="64">'[1]Bancos Múltiples'!#REF!</definedName>
    <definedName name="XA451.09" localSheetId="65">'[1]Bancos Múltiples'!#REF!</definedName>
    <definedName name="XA451.09" localSheetId="73">'[1]Bancos Múltiples'!#REF!</definedName>
    <definedName name="XA451.09" localSheetId="74">'[1]Bancos Múltiples'!#REF!</definedName>
    <definedName name="XA451.09" localSheetId="0">'[1]Bancos Múltiples'!#REF!</definedName>
    <definedName name="XA451.09">'[1]Bancos Múltiples'!#REF!</definedName>
    <definedName name="XA451.10" localSheetId="1">'[1]Bancos Múltiples'!#REF!</definedName>
    <definedName name="XA451.10" localSheetId="28">'[1]Bancos Múltiples'!#REF!</definedName>
    <definedName name="XA451.10" localSheetId="29">'[1]Bancos Múltiples'!#REF!</definedName>
    <definedName name="XA451.10" localSheetId="4">'[1]Bancos Múltiples'!#REF!</definedName>
    <definedName name="XA451.10" localSheetId="43">'[1]Bancos Múltiples'!#REF!</definedName>
    <definedName name="XA451.10" localSheetId="44">'[1]Bancos Múltiples'!#REF!</definedName>
    <definedName name="XA451.10" localSheetId="52">'[1]Bancos Múltiples'!#REF!</definedName>
    <definedName name="XA451.10" localSheetId="5">'[1]Bancos Múltiples'!#REF!</definedName>
    <definedName name="XA451.10" localSheetId="53">'[1]Bancos Múltiples'!#REF!</definedName>
    <definedName name="XA451.10" localSheetId="64">'[1]Bancos Múltiples'!#REF!</definedName>
    <definedName name="XA451.10" localSheetId="65">'[1]Bancos Múltiples'!#REF!</definedName>
    <definedName name="XA451.10" localSheetId="73">'[1]Bancos Múltiples'!#REF!</definedName>
    <definedName name="XA451.10" localSheetId="74">'[1]Bancos Múltiples'!#REF!</definedName>
    <definedName name="XA451.10" localSheetId="0">'[1]Bancos Múltiples'!#REF!</definedName>
    <definedName name="XA451.10">'[1]Bancos Múltiples'!#REF!</definedName>
    <definedName name="XA451.11" localSheetId="1">'[1]Bancos Múltiples'!#REF!</definedName>
    <definedName name="XA451.11" localSheetId="28">'[1]Bancos Múltiples'!#REF!</definedName>
    <definedName name="XA451.11" localSheetId="29">'[1]Bancos Múltiples'!#REF!</definedName>
    <definedName name="XA451.11" localSheetId="4">'[1]Bancos Múltiples'!#REF!</definedName>
    <definedName name="XA451.11" localSheetId="43">'[1]Bancos Múltiples'!#REF!</definedName>
    <definedName name="XA451.11" localSheetId="44">'[1]Bancos Múltiples'!#REF!</definedName>
    <definedName name="XA451.11" localSheetId="52">'[1]Bancos Múltiples'!#REF!</definedName>
    <definedName name="XA451.11" localSheetId="5">'[1]Bancos Múltiples'!#REF!</definedName>
    <definedName name="XA451.11" localSheetId="53">'[1]Bancos Múltiples'!#REF!</definedName>
    <definedName name="XA451.11" localSheetId="64">'[1]Bancos Múltiples'!#REF!</definedName>
    <definedName name="XA451.11" localSheetId="65">'[1]Bancos Múltiples'!#REF!</definedName>
    <definedName name="XA451.11" localSheetId="73">'[1]Bancos Múltiples'!#REF!</definedName>
    <definedName name="XA451.11" localSheetId="74">'[1]Bancos Múltiples'!#REF!</definedName>
    <definedName name="XA451.11" localSheetId="0">'[1]Bancos Múltiples'!#REF!</definedName>
    <definedName name="XA451.11">'[1]Bancos Múltiples'!#REF!</definedName>
    <definedName name="XA451.12" localSheetId="1">'[1]Bancos Múltiples'!#REF!</definedName>
    <definedName name="XA451.12" localSheetId="28">'[1]Bancos Múltiples'!#REF!</definedName>
    <definedName name="XA451.12" localSheetId="29">'[1]Bancos Múltiples'!#REF!</definedName>
    <definedName name="XA451.12" localSheetId="4">'[1]Bancos Múltiples'!#REF!</definedName>
    <definedName name="XA451.12" localSheetId="43">'[1]Bancos Múltiples'!#REF!</definedName>
    <definedName name="XA451.12" localSheetId="44">'[1]Bancos Múltiples'!#REF!</definedName>
    <definedName name="XA451.12" localSheetId="52">'[1]Bancos Múltiples'!#REF!</definedName>
    <definedName name="XA451.12" localSheetId="5">'[1]Bancos Múltiples'!#REF!</definedName>
    <definedName name="XA451.12" localSheetId="53">'[1]Bancos Múltiples'!#REF!</definedName>
    <definedName name="XA451.12" localSheetId="64">'[1]Bancos Múltiples'!#REF!</definedName>
    <definedName name="XA451.12" localSheetId="65">'[1]Bancos Múltiples'!#REF!</definedName>
    <definedName name="XA451.12" localSheetId="73">'[1]Bancos Múltiples'!#REF!</definedName>
    <definedName name="XA451.12" localSheetId="74">'[1]Bancos Múltiples'!#REF!</definedName>
    <definedName name="XA451.12" localSheetId="0">'[1]Bancos Múltiples'!#REF!</definedName>
    <definedName name="XA451.12">'[1]Bancos Múltiples'!#REF!</definedName>
    <definedName name="XA451.13" localSheetId="1">'[1]Bancos Múltiples'!#REF!</definedName>
    <definedName name="XA451.13" localSheetId="28">'[1]Bancos Múltiples'!#REF!</definedName>
    <definedName name="XA451.13" localSheetId="29">'[1]Bancos Múltiples'!#REF!</definedName>
    <definedName name="XA451.13" localSheetId="4">'[1]Bancos Múltiples'!#REF!</definedName>
    <definedName name="XA451.13" localSheetId="43">'[1]Bancos Múltiples'!#REF!</definedName>
    <definedName name="XA451.13" localSheetId="44">'[1]Bancos Múltiples'!#REF!</definedName>
    <definedName name="XA451.13" localSheetId="52">'[1]Bancos Múltiples'!#REF!</definedName>
    <definedName name="XA451.13" localSheetId="5">'[1]Bancos Múltiples'!#REF!</definedName>
    <definedName name="XA451.13" localSheetId="53">'[1]Bancos Múltiples'!#REF!</definedName>
    <definedName name="XA451.13" localSheetId="64">'[1]Bancos Múltiples'!#REF!</definedName>
    <definedName name="XA451.13" localSheetId="65">'[1]Bancos Múltiples'!#REF!</definedName>
    <definedName name="XA451.13" localSheetId="73">'[1]Bancos Múltiples'!#REF!</definedName>
    <definedName name="XA451.13" localSheetId="74">'[1]Bancos Múltiples'!#REF!</definedName>
    <definedName name="XA451.13" localSheetId="0">'[1]Bancos Múltiples'!#REF!</definedName>
    <definedName name="XA451.13">'[1]Bancos Múltiples'!#REF!</definedName>
    <definedName name="XA451.14" localSheetId="1">'[1]Bancos Múltiples'!#REF!</definedName>
    <definedName name="XA451.14" localSheetId="28">'[1]Bancos Múltiples'!#REF!</definedName>
    <definedName name="XA451.14" localSheetId="29">'[1]Bancos Múltiples'!#REF!</definedName>
    <definedName name="XA451.14" localSheetId="4">'[1]Bancos Múltiples'!#REF!</definedName>
    <definedName name="XA451.14" localSheetId="43">'[1]Bancos Múltiples'!#REF!</definedName>
    <definedName name="XA451.14" localSheetId="44">'[1]Bancos Múltiples'!#REF!</definedName>
    <definedName name="XA451.14" localSheetId="52">'[1]Bancos Múltiples'!#REF!</definedName>
    <definedName name="XA451.14" localSheetId="5">'[1]Bancos Múltiples'!#REF!</definedName>
    <definedName name="XA451.14" localSheetId="53">'[1]Bancos Múltiples'!#REF!</definedName>
    <definedName name="XA451.14" localSheetId="64">'[1]Bancos Múltiples'!#REF!</definedName>
    <definedName name="XA451.14" localSheetId="65">'[1]Bancos Múltiples'!#REF!</definedName>
    <definedName name="XA451.14" localSheetId="73">'[1]Bancos Múltiples'!#REF!</definedName>
    <definedName name="XA451.14" localSheetId="74">'[1]Bancos Múltiples'!#REF!</definedName>
    <definedName name="XA451.14" localSheetId="0">'[1]Bancos Múltiples'!#REF!</definedName>
    <definedName name="XA451.14">'[1]Bancos Múltiples'!#REF!</definedName>
    <definedName name="XA451.15" localSheetId="1">'[1]Bancos Múltiples'!#REF!</definedName>
    <definedName name="XA451.15" localSheetId="28">'[1]Bancos Múltiples'!#REF!</definedName>
    <definedName name="XA451.15" localSheetId="29">'[1]Bancos Múltiples'!#REF!</definedName>
    <definedName name="XA451.15" localSheetId="4">'[1]Bancos Múltiples'!#REF!</definedName>
    <definedName name="XA451.15" localSheetId="43">'[1]Bancos Múltiples'!#REF!</definedName>
    <definedName name="XA451.15" localSheetId="44">'[1]Bancos Múltiples'!#REF!</definedName>
    <definedName name="XA451.15" localSheetId="52">'[1]Bancos Múltiples'!#REF!</definedName>
    <definedName name="XA451.15" localSheetId="5">'[1]Bancos Múltiples'!#REF!</definedName>
    <definedName name="XA451.15" localSheetId="53">'[1]Bancos Múltiples'!#REF!</definedName>
    <definedName name="XA451.15" localSheetId="64">'[1]Bancos Múltiples'!#REF!</definedName>
    <definedName name="XA451.15" localSheetId="65">'[1]Bancos Múltiples'!#REF!</definedName>
    <definedName name="XA451.15" localSheetId="73">'[1]Bancos Múltiples'!#REF!</definedName>
    <definedName name="XA451.15" localSheetId="74">'[1]Bancos Múltiples'!#REF!</definedName>
    <definedName name="XA451.15" localSheetId="0">'[1]Bancos Múltiples'!#REF!</definedName>
    <definedName name="XA451.15">'[1]Bancos Múltiples'!#REF!</definedName>
    <definedName name="XA451.16" localSheetId="1">'[1]Bancos Múltiples'!#REF!</definedName>
    <definedName name="XA451.16" localSheetId="28">'[1]Bancos Múltiples'!#REF!</definedName>
    <definedName name="XA451.16" localSheetId="29">'[1]Bancos Múltiples'!#REF!</definedName>
    <definedName name="XA451.16" localSheetId="4">'[1]Bancos Múltiples'!#REF!</definedName>
    <definedName name="XA451.16" localSheetId="43">'[1]Bancos Múltiples'!#REF!</definedName>
    <definedName name="XA451.16" localSheetId="44">'[1]Bancos Múltiples'!#REF!</definedName>
    <definedName name="XA451.16" localSheetId="52">'[1]Bancos Múltiples'!#REF!</definedName>
    <definedName name="XA451.16" localSheetId="5">'[1]Bancos Múltiples'!#REF!</definedName>
    <definedName name="XA451.16" localSheetId="53">'[1]Bancos Múltiples'!#REF!</definedName>
    <definedName name="XA451.16" localSheetId="64">'[1]Bancos Múltiples'!#REF!</definedName>
    <definedName name="XA451.16" localSheetId="65">'[1]Bancos Múltiples'!#REF!</definedName>
    <definedName name="XA451.16" localSheetId="73">'[1]Bancos Múltiples'!#REF!</definedName>
    <definedName name="XA451.16" localSheetId="74">'[1]Bancos Múltiples'!#REF!</definedName>
    <definedName name="XA451.16" localSheetId="0">'[1]Bancos Múltiples'!#REF!</definedName>
    <definedName name="XA451.16">'[1]Bancos Múltiples'!#REF!</definedName>
    <definedName name="XA451.17" localSheetId="1">'[1]Bancos Múltiples'!#REF!</definedName>
    <definedName name="XA451.17" localSheetId="28">'[1]Bancos Múltiples'!#REF!</definedName>
    <definedName name="XA451.17" localSheetId="29">'[1]Bancos Múltiples'!#REF!</definedName>
    <definedName name="XA451.17" localSheetId="4">'[1]Bancos Múltiples'!#REF!</definedName>
    <definedName name="XA451.17" localSheetId="43">'[1]Bancos Múltiples'!#REF!</definedName>
    <definedName name="XA451.17" localSheetId="44">'[1]Bancos Múltiples'!#REF!</definedName>
    <definedName name="XA451.17" localSheetId="52">'[1]Bancos Múltiples'!#REF!</definedName>
    <definedName name="XA451.17" localSheetId="5">'[1]Bancos Múltiples'!#REF!</definedName>
    <definedName name="XA451.17" localSheetId="53">'[1]Bancos Múltiples'!#REF!</definedName>
    <definedName name="XA451.17" localSheetId="64">'[1]Bancos Múltiples'!#REF!</definedName>
    <definedName name="XA451.17" localSheetId="65">'[1]Bancos Múltiples'!#REF!</definedName>
    <definedName name="XA451.17" localSheetId="73">'[1]Bancos Múltiples'!#REF!</definedName>
    <definedName name="XA451.17" localSheetId="74">'[1]Bancos Múltiples'!#REF!</definedName>
    <definedName name="XA451.17" localSheetId="0">'[1]Bancos Múltiples'!#REF!</definedName>
    <definedName name="XA451.17">'[1]Bancos Múltiples'!#REF!</definedName>
    <definedName name="XA451.18" localSheetId="1">'[1]Bancos Múltiples'!#REF!</definedName>
    <definedName name="XA451.18" localSheetId="28">'[1]Bancos Múltiples'!#REF!</definedName>
    <definedName name="XA451.18" localSheetId="29">'[1]Bancos Múltiples'!#REF!</definedName>
    <definedName name="XA451.18" localSheetId="4">'[1]Bancos Múltiples'!#REF!</definedName>
    <definedName name="XA451.18" localSheetId="43">'[1]Bancos Múltiples'!#REF!</definedName>
    <definedName name="XA451.18" localSheetId="44">'[1]Bancos Múltiples'!#REF!</definedName>
    <definedName name="XA451.18" localSheetId="52">'[1]Bancos Múltiples'!#REF!</definedName>
    <definedName name="XA451.18" localSheetId="5">'[1]Bancos Múltiples'!#REF!</definedName>
    <definedName name="XA451.18" localSheetId="53">'[1]Bancos Múltiples'!#REF!</definedName>
    <definedName name="XA451.18" localSheetId="64">'[1]Bancos Múltiples'!#REF!</definedName>
    <definedName name="XA451.18" localSheetId="65">'[1]Bancos Múltiples'!#REF!</definedName>
    <definedName name="XA451.18" localSheetId="73">'[1]Bancos Múltiples'!#REF!</definedName>
    <definedName name="XA451.18" localSheetId="74">'[1]Bancos Múltiples'!#REF!</definedName>
    <definedName name="XA451.18" localSheetId="0">'[1]Bancos Múltiples'!#REF!</definedName>
    <definedName name="XA451.18">'[1]Bancos Múltiples'!#REF!</definedName>
    <definedName name="XA451.19" localSheetId="1">'[1]Bancos Múltiples'!#REF!</definedName>
    <definedName name="XA451.19" localSheetId="28">'[1]Bancos Múltiples'!#REF!</definedName>
    <definedName name="XA451.19" localSheetId="29">'[1]Bancos Múltiples'!#REF!</definedName>
    <definedName name="XA451.19" localSheetId="4">'[1]Bancos Múltiples'!#REF!</definedName>
    <definedName name="XA451.19" localSheetId="43">'[1]Bancos Múltiples'!#REF!</definedName>
    <definedName name="XA451.19" localSheetId="44">'[1]Bancos Múltiples'!#REF!</definedName>
    <definedName name="XA451.19" localSheetId="52">'[1]Bancos Múltiples'!#REF!</definedName>
    <definedName name="XA451.19" localSheetId="5">'[1]Bancos Múltiples'!#REF!</definedName>
    <definedName name="XA451.19" localSheetId="53">'[1]Bancos Múltiples'!#REF!</definedName>
    <definedName name="XA451.19" localSheetId="64">'[1]Bancos Múltiples'!#REF!</definedName>
    <definedName name="XA451.19" localSheetId="65">'[1]Bancos Múltiples'!#REF!</definedName>
    <definedName name="XA451.19" localSheetId="73">'[1]Bancos Múltiples'!#REF!</definedName>
    <definedName name="XA451.19" localSheetId="74">'[1]Bancos Múltiples'!#REF!</definedName>
    <definedName name="XA451.19" localSheetId="0">'[1]Bancos Múltiples'!#REF!</definedName>
    <definedName name="XA451.19">'[1]Bancos Múltiples'!#REF!</definedName>
    <definedName name="XA451.20" localSheetId="1">'[1]Bancos Múltiples'!#REF!</definedName>
    <definedName name="XA451.20" localSheetId="28">'[1]Bancos Múltiples'!#REF!</definedName>
    <definedName name="XA451.20" localSheetId="29">'[1]Bancos Múltiples'!#REF!</definedName>
    <definedName name="XA451.20" localSheetId="4">'[1]Bancos Múltiples'!#REF!</definedName>
    <definedName name="XA451.20" localSheetId="43">'[1]Bancos Múltiples'!#REF!</definedName>
    <definedName name="XA451.20" localSheetId="44">'[1]Bancos Múltiples'!#REF!</definedName>
    <definedName name="XA451.20" localSheetId="52">'[1]Bancos Múltiples'!#REF!</definedName>
    <definedName name="XA451.20" localSheetId="5">'[1]Bancos Múltiples'!#REF!</definedName>
    <definedName name="XA451.20" localSheetId="53">'[1]Bancos Múltiples'!#REF!</definedName>
    <definedName name="XA451.20" localSheetId="64">'[1]Bancos Múltiples'!#REF!</definedName>
    <definedName name="XA451.20" localSheetId="65">'[1]Bancos Múltiples'!#REF!</definedName>
    <definedName name="XA451.20" localSheetId="73">'[1]Bancos Múltiples'!#REF!</definedName>
    <definedName name="XA451.20" localSheetId="74">'[1]Bancos Múltiples'!#REF!</definedName>
    <definedName name="XA451.20" localSheetId="0">'[1]Bancos Múltiples'!#REF!</definedName>
    <definedName name="XA451.20">'[1]Bancos Múltiples'!#REF!</definedName>
    <definedName name="XA451.99" localSheetId="1">'[1]Bancos Múltiples'!#REF!</definedName>
    <definedName name="XA451.99" localSheetId="28">'[1]Bancos Múltiples'!#REF!</definedName>
    <definedName name="XA451.99" localSheetId="29">'[1]Bancos Múltiples'!#REF!</definedName>
    <definedName name="XA451.99" localSheetId="4">'[1]Bancos Múltiples'!#REF!</definedName>
    <definedName name="XA451.99" localSheetId="43">'[1]Bancos Múltiples'!#REF!</definedName>
    <definedName name="XA451.99" localSheetId="44">'[1]Bancos Múltiples'!#REF!</definedName>
    <definedName name="XA451.99" localSheetId="52">'[1]Bancos Múltiples'!#REF!</definedName>
    <definedName name="XA451.99" localSheetId="5">'[1]Bancos Múltiples'!#REF!</definedName>
    <definedName name="XA451.99" localSheetId="53">'[1]Bancos Múltiples'!#REF!</definedName>
    <definedName name="XA451.99" localSheetId="64">'[1]Bancos Múltiples'!#REF!</definedName>
    <definedName name="XA451.99" localSheetId="65">'[1]Bancos Múltiples'!#REF!</definedName>
    <definedName name="XA451.99" localSheetId="73">'[1]Bancos Múltiples'!#REF!</definedName>
    <definedName name="XA451.99" localSheetId="74">'[1]Bancos Múltiples'!#REF!</definedName>
    <definedName name="XA451.99" localSheetId="0">'[1]Bancos Múltiples'!#REF!</definedName>
    <definedName name="XA451.99">'[1]Bancos Múltiples'!#REF!</definedName>
    <definedName name="XA452.00" localSheetId="1">'[1]Bancos Múltiples'!#REF!</definedName>
    <definedName name="XA452.00" localSheetId="28">'[1]Bancos Múltiples'!#REF!</definedName>
    <definedName name="XA452.00" localSheetId="29">'[1]Bancos Múltiples'!#REF!</definedName>
    <definedName name="XA452.00" localSheetId="4">'[1]Bancos Múltiples'!#REF!</definedName>
    <definedName name="XA452.00" localSheetId="43">'[1]Bancos Múltiples'!#REF!</definedName>
    <definedName name="XA452.00" localSheetId="44">'[1]Bancos Múltiples'!#REF!</definedName>
    <definedName name="XA452.00" localSheetId="52">'[1]Bancos Múltiples'!#REF!</definedName>
    <definedName name="XA452.00" localSheetId="5">'[1]Bancos Múltiples'!#REF!</definedName>
    <definedName name="XA452.00" localSheetId="53">'[1]Bancos Múltiples'!#REF!</definedName>
    <definedName name="XA452.00" localSheetId="64">'[1]Bancos Múltiples'!#REF!</definedName>
    <definedName name="XA452.00" localSheetId="65">'[1]Bancos Múltiples'!#REF!</definedName>
    <definedName name="XA452.00" localSheetId="73">'[1]Bancos Múltiples'!#REF!</definedName>
    <definedName name="XA452.00" localSheetId="74">'[1]Bancos Múltiples'!#REF!</definedName>
    <definedName name="XA452.00" localSheetId="0">'[1]Bancos Múltiples'!#REF!</definedName>
    <definedName name="XA452.00">'[1]Bancos Múltiples'!#REF!</definedName>
    <definedName name="XA452.01" localSheetId="1">'[1]Bancos Múltiples'!#REF!</definedName>
    <definedName name="XA452.01" localSheetId="28">'[1]Bancos Múltiples'!#REF!</definedName>
    <definedName name="XA452.01" localSheetId="29">'[1]Bancos Múltiples'!#REF!</definedName>
    <definedName name="XA452.01" localSheetId="4">'[1]Bancos Múltiples'!#REF!</definedName>
    <definedName name="XA452.01" localSheetId="43">'[1]Bancos Múltiples'!#REF!</definedName>
    <definedName name="XA452.01" localSheetId="44">'[1]Bancos Múltiples'!#REF!</definedName>
    <definedName name="XA452.01" localSheetId="52">'[1]Bancos Múltiples'!#REF!</definedName>
    <definedName name="XA452.01" localSheetId="5">'[1]Bancos Múltiples'!#REF!</definedName>
    <definedName name="XA452.01" localSheetId="53">'[1]Bancos Múltiples'!#REF!</definedName>
    <definedName name="XA452.01" localSheetId="64">'[1]Bancos Múltiples'!#REF!</definedName>
    <definedName name="XA452.01" localSheetId="65">'[1]Bancos Múltiples'!#REF!</definedName>
    <definedName name="XA452.01" localSheetId="73">'[1]Bancos Múltiples'!#REF!</definedName>
    <definedName name="XA452.01" localSheetId="74">'[1]Bancos Múltiples'!#REF!</definedName>
    <definedName name="XA452.01" localSheetId="0">'[1]Bancos Múltiples'!#REF!</definedName>
    <definedName name="XA452.01">'[1]Bancos Múltiples'!#REF!</definedName>
    <definedName name="XA452.02" localSheetId="1">'[1]Bancos Múltiples'!#REF!</definedName>
    <definedName name="XA452.02" localSheetId="28">'[1]Bancos Múltiples'!#REF!</definedName>
    <definedName name="XA452.02" localSheetId="29">'[1]Bancos Múltiples'!#REF!</definedName>
    <definedName name="XA452.02" localSheetId="4">'[1]Bancos Múltiples'!#REF!</definedName>
    <definedName name="XA452.02" localSheetId="43">'[1]Bancos Múltiples'!#REF!</definedName>
    <definedName name="XA452.02" localSheetId="44">'[1]Bancos Múltiples'!#REF!</definedName>
    <definedName name="XA452.02" localSheetId="52">'[1]Bancos Múltiples'!#REF!</definedName>
    <definedName name="XA452.02" localSheetId="5">'[1]Bancos Múltiples'!#REF!</definedName>
    <definedName name="XA452.02" localSheetId="53">'[1]Bancos Múltiples'!#REF!</definedName>
    <definedName name="XA452.02" localSheetId="64">'[1]Bancos Múltiples'!#REF!</definedName>
    <definedName name="XA452.02" localSheetId="65">'[1]Bancos Múltiples'!#REF!</definedName>
    <definedName name="XA452.02" localSheetId="73">'[1]Bancos Múltiples'!#REF!</definedName>
    <definedName name="XA452.02" localSheetId="74">'[1]Bancos Múltiples'!#REF!</definedName>
    <definedName name="XA452.02" localSheetId="0">'[1]Bancos Múltiples'!#REF!</definedName>
    <definedName name="XA452.02">'[1]Bancos Múltiples'!#REF!</definedName>
    <definedName name="XA452.03" localSheetId="1">'[1]Bancos Múltiples'!#REF!</definedName>
    <definedName name="XA452.03" localSheetId="28">'[1]Bancos Múltiples'!#REF!</definedName>
    <definedName name="XA452.03" localSheetId="29">'[1]Bancos Múltiples'!#REF!</definedName>
    <definedName name="XA452.03" localSheetId="4">'[1]Bancos Múltiples'!#REF!</definedName>
    <definedName name="XA452.03" localSheetId="43">'[1]Bancos Múltiples'!#REF!</definedName>
    <definedName name="XA452.03" localSheetId="44">'[1]Bancos Múltiples'!#REF!</definedName>
    <definedName name="XA452.03" localSheetId="52">'[1]Bancos Múltiples'!#REF!</definedName>
    <definedName name="XA452.03" localSheetId="5">'[1]Bancos Múltiples'!#REF!</definedName>
    <definedName name="XA452.03" localSheetId="53">'[1]Bancos Múltiples'!#REF!</definedName>
    <definedName name="XA452.03" localSheetId="64">'[1]Bancos Múltiples'!#REF!</definedName>
    <definedName name="XA452.03" localSheetId="65">'[1]Bancos Múltiples'!#REF!</definedName>
    <definedName name="XA452.03" localSheetId="73">'[1]Bancos Múltiples'!#REF!</definedName>
    <definedName name="XA452.03" localSheetId="74">'[1]Bancos Múltiples'!#REF!</definedName>
    <definedName name="XA452.03" localSheetId="0">'[1]Bancos Múltiples'!#REF!</definedName>
    <definedName name="XA452.03">'[1]Bancos Múltiples'!#REF!</definedName>
    <definedName name="XA452.04" localSheetId="1">'[1]Bancos Múltiples'!#REF!</definedName>
    <definedName name="XA452.04" localSheetId="28">'[1]Bancos Múltiples'!#REF!</definedName>
    <definedName name="XA452.04" localSheetId="29">'[1]Bancos Múltiples'!#REF!</definedName>
    <definedName name="XA452.04" localSheetId="4">'[1]Bancos Múltiples'!#REF!</definedName>
    <definedName name="XA452.04" localSheetId="43">'[1]Bancos Múltiples'!#REF!</definedName>
    <definedName name="XA452.04" localSheetId="44">'[1]Bancos Múltiples'!#REF!</definedName>
    <definedName name="XA452.04" localSheetId="52">'[1]Bancos Múltiples'!#REF!</definedName>
    <definedName name="XA452.04" localSheetId="5">'[1]Bancos Múltiples'!#REF!</definedName>
    <definedName name="XA452.04" localSheetId="53">'[1]Bancos Múltiples'!#REF!</definedName>
    <definedName name="XA452.04" localSheetId="64">'[1]Bancos Múltiples'!#REF!</definedName>
    <definedName name="XA452.04" localSheetId="65">'[1]Bancos Múltiples'!#REF!</definedName>
    <definedName name="XA452.04" localSheetId="73">'[1]Bancos Múltiples'!#REF!</definedName>
    <definedName name="XA452.04" localSheetId="74">'[1]Bancos Múltiples'!#REF!</definedName>
    <definedName name="XA452.04" localSheetId="0">'[1]Bancos Múltiples'!#REF!</definedName>
    <definedName name="XA452.04">'[1]Bancos Múltiples'!#REF!</definedName>
    <definedName name="XA452.99" localSheetId="1">'[1]Bancos Múltiples'!#REF!</definedName>
    <definedName name="XA452.99" localSheetId="28">'[1]Bancos Múltiples'!#REF!</definedName>
    <definedName name="XA452.99" localSheetId="29">'[1]Bancos Múltiples'!#REF!</definedName>
    <definedName name="XA452.99" localSheetId="4">'[1]Bancos Múltiples'!#REF!</definedName>
    <definedName name="XA452.99" localSheetId="43">'[1]Bancos Múltiples'!#REF!</definedName>
    <definedName name="XA452.99" localSheetId="44">'[1]Bancos Múltiples'!#REF!</definedName>
    <definedName name="XA452.99" localSheetId="52">'[1]Bancos Múltiples'!#REF!</definedName>
    <definedName name="XA452.99" localSheetId="5">'[1]Bancos Múltiples'!#REF!</definedName>
    <definedName name="XA452.99" localSheetId="53">'[1]Bancos Múltiples'!#REF!</definedName>
    <definedName name="XA452.99" localSheetId="64">'[1]Bancos Múltiples'!#REF!</definedName>
    <definedName name="XA452.99" localSheetId="65">'[1]Bancos Múltiples'!#REF!</definedName>
    <definedName name="XA452.99" localSheetId="73">'[1]Bancos Múltiples'!#REF!</definedName>
    <definedName name="XA452.99" localSheetId="74">'[1]Bancos Múltiples'!#REF!</definedName>
    <definedName name="XA452.99" localSheetId="0">'[1]Bancos Múltiples'!#REF!</definedName>
    <definedName name="XA452.99">'[1]Bancos Múltiples'!#REF!</definedName>
    <definedName name="XA453.00" localSheetId="1">'[1]Bancos Múltiples'!#REF!</definedName>
    <definedName name="XA453.00" localSheetId="28">'[1]Bancos Múltiples'!#REF!</definedName>
    <definedName name="XA453.00" localSheetId="29">'[1]Bancos Múltiples'!#REF!</definedName>
    <definedName name="XA453.00" localSheetId="4">'[1]Bancos Múltiples'!#REF!</definedName>
    <definedName name="XA453.00" localSheetId="43">'[1]Bancos Múltiples'!#REF!</definedName>
    <definedName name="XA453.00" localSheetId="44">'[1]Bancos Múltiples'!#REF!</definedName>
    <definedName name="XA453.00" localSheetId="52">'[1]Bancos Múltiples'!#REF!</definedName>
    <definedName name="XA453.00" localSheetId="5">'[1]Bancos Múltiples'!#REF!</definedName>
    <definedName name="XA453.00" localSheetId="53">'[1]Bancos Múltiples'!#REF!</definedName>
    <definedName name="XA453.00" localSheetId="64">'[1]Bancos Múltiples'!#REF!</definedName>
    <definedName name="XA453.00" localSheetId="65">'[1]Bancos Múltiples'!#REF!</definedName>
    <definedName name="XA453.00" localSheetId="73">'[1]Bancos Múltiples'!#REF!</definedName>
    <definedName name="XA453.00" localSheetId="74">'[1]Bancos Múltiples'!#REF!</definedName>
    <definedName name="XA453.00" localSheetId="0">'[1]Bancos Múltiples'!#REF!</definedName>
    <definedName name="XA453.00">'[1]Bancos Múltiples'!#REF!</definedName>
    <definedName name="XA453.01" localSheetId="1">'[1]Bancos Múltiples'!#REF!</definedName>
    <definedName name="XA453.01" localSheetId="28">'[1]Bancos Múltiples'!#REF!</definedName>
    <definedName name="XA453.01" localSheetId="29">'[1]Bancos Múltiples'!#REF!</definedName>
    <definedName name="XA453.01" localSheetId="4">'[1]Bancos Múltiples'!#REF!</definedName>
    <definedName name="XA453.01" localSheetId="43">'[1]Bancos Múltiples'!#REF!</definedName>
    <definedName name="XA453.01" localSheetId="44">'[1]Bancos Múltiples'!#REF!</definedName>
    <definedName name="XA453.01" localSheetId="52">'[1]Bancos Múltiples'!#REF!</definedName>
    <definedName name="XA453.01" localSheetId="5">'[1]Bancos Múltiples'!#REF!</definedName>
    <definedName name="XA453.01" localSheetId="53">'[1]Bancos Múltiples'!#REF!</definedName>
    <definedName name="XA453.01" localSheetId="64">'[1]Bancos Múltiples'!#REF!</definedName>
    <definedName name="XA453.01" localSheetId="65">'[1]Bancos Múltiples'!#REF!</definedName>
    <definedName name="XA453.01" localSheetId="73">'[1]Bancos Múltiples'!#REF!</definedName>
    <definedName name="XA453.01" localSheetId="74">'[1]Bancos Múltiples'!#REF!</definedName>
    <definedName name="XA453.01" localSheetId="0">'[1]Bancos Múltiples'!#REF!</definedName>
    <definedName name="XA453.01">'[1]Bancos Múltiples'!#REF!</definedName>
    <definedName name="XA453.02" localSheetId="1">'[1]Bancos Múltiples'!#REF!</definedName>
    <definedName name="XA453.02" localSheetId="28">'[1]Bancos Múltiples'!#REF!</definedName>
    <definedName name="XA453.02" localSheetId="29">'[1]Bancos Múltiples'!#REF!</definedName>
    <definedName name="XA453.02" localSheetId="4">'[1]Bancos Múltiples'!#REF!</definedName>
    <definedName name="XA453.02" localSheetId="43">'[1]Bancos Múltiples'!#REF!</definedName>
    <definedName name="XA453.02" localSheetId="44">'[1]Bancos Múltiples'!#REF!</definedName>
    <definedName name="XA453.02" localSheetId="52">'[1]Bancos Múltiples'!#REF!</definedName>
    <definedName name="XA453.02" localSheetId="5">'[1]Bancos Múltiples'!#REF!</definedName>
    <definedName name="XA453.02" localSheetId="53">'[1]Bancos Múltiples'!#REF!</definedName>
    <definedName name="XA453.02" localSheetId="64">'[1]Bancos Múltiples'!#REF!</definedName>
    <definedName name="XA453.02" localSheetId="65">'[1]Bancos Múltiples'!#REF!</definedName>
    <definedName name="XA453.02" localSheetId="73">'[1]Bancos Múltiples'!#REF!</definedName>
    <definedName name="XA453.02" localSheetId="74">'[1]Bancos Múltiples'!#REF!</definedName>
    <definedName name="XA453.02" localSheetId="0">'[1]Bancos Múltiples'!#REF!</definedName>
    <definedName name="XA453.02">'[1]Bancos Múltiples'!#REF!</definedName>
    <definedName name="XA453.03" localSheetId="1">'[1]Bancos Múltiples'!#REF!</definedName>
    <definedName name="XA453.03" localSheetId="28">'[1]Bancos Múltiples'!#REF!</definedName>
    <definedName name="XA453.03" localSheetId="29">'[1]Bancos Múltiples'!#REF!</definedName>
    <definedName name="XA453.03" localSheetId="4">'[1]Bancos Múltiples'!#REF!</definedName>
    <definedName name="XA453.03" localSheetId="43">'[1]Bancos Múltiples'!#REF!</definedName>
    <definedName name="XA453.03" localSheetId="44">'[1]Bancos Múltiples'!#REF!</definedName>
    <definedName name="XA453.03" localSheetId="52">'[1]Bancos Múltiples'!#REF!</definedName>
    <definedName name="XA453.03" localSheetId="5">'[1]Bancos Múltiples'!#REF!</definedName>
    <definedName name="XA453.03" localSheetId="53">'[1]Bancos Múltiples'!#REF!</definedName>
    <definedName name="XA453.03" localSheetId="64">'[1]Bancos Múltiples'!#REF!</definedName>
    <definedName name="XA453.03" localSheetId="65">'[1]Bancos Múltiples'!#REF!</definedName>
    <definedName name="XA453.03" localSheetId="73">'[1]Bancos Múltiples'!#REF!</definedName>
    <definedName name="XA453.03" localSheetId="74">'[1]Bancos Múltiples'!#REF!</definedName>
    <definedName name="XA453.03" localSheetId="0">'[1]Bancos Múltiples'!#REF!</definedName>
    <definedName name="XA453.03">'[1]Bancos Múltiples'!#REF!</definedName>
    <definedName name="XA453.04" localSheetId="1">'[1]Bancos Múltiples'!#REF!</definedName>
    <definedName name="XA453.04" localSheetId="28">'[1]Bancos Múltiples'!#REF!</definedName>
    <definedName name="XA453.04" localSheetId="29">'[1]Bancos Múltiples'!#REF!</definedName>
    <definedName name="XA453.04" localSheetId="4">'[1]Bancos Múltiples'!#REF!</definedName>
    <definedName name="XA453.04" localSheetId="43">'[1]Bancos Múltiples'!#REF!</definedName>
    <definedName name="XA453.04" localSheetId="44">'[1]Bancos Múltiples'!#REF!</definedName>
    <definedName name="XA453.04" localSheetId="52">'[1]Bancos Múltiples'!#REF!</definedName>
    <definedName name="XA453.04" localSheetId="5">'[1]Bancos Múltiples'!#REF!</definedName>
    <definedName name="XA453.04" localSheetId="53">'[1]Bancos Múltiples'!#REF!</definedName>
    <definedName name="XA453.04" localSheetId="64">'[1]Bancos Múltiples'!#REF!</definedName>
    <definedName name="XA453.04" localSheetId="65">'[1]Bancos Múltiples'!#REF!</definedName>
    <definedName name="XA453.04" localSheetId="73">'[1]Bancos Múltiples'!#REF!</definedName>
    <definedName name="XA453.04" localSheetId="74">'[1]Bancos Múltiples'!#REF!</definedName>
    <definedName name="XA453.04" localSheetId="0">'[1]Bancos Múltiples'!#REF!</definedName>
    <definedName name="XA453.04">'[1]Bancos Múltiples'!#REF!</definedName>
    <definedName name="XA453.05" localSheetId="1">'[1]Bancos Múltiples'!#REF!</definedName>
    <definedName name="XA453.05" localSheetId="28">'[1]Bancos Múltiples'!#REF!</definedName>
    <definedName name="XA453.05" localSheetId="29">'[1]Bancos Múltiples'!#REF!</definedName>
    <definedName name="XA453.05" localSheetId="4">'[1]Bancos Múltiples'!#REF!</definedName>
    <definedName name="XA453.05" localSheetId="43">'[1]Bancos Múltiples'!#REF!</definedName>
    <definedName name="XA453.05" localSheetId="44">'[1]Bancos Múltiples'!#REF!</definedName>
    <definedName name="XA453.05" localSheetId="52">'[1]Bancos Múltiples'!#REF!</definedName>
    <definedName name="XA453.05" localSheetId="5">'[1]Bancos Múltiples'!#REF!</definedName>
    <definedName name="XA453.05" localSheetId="53">'[1]Bancos Múltiples'!#REF!</definedName>
    <definedName name="XA453.05" localSheetId="64">'[1]Bancos Múltiples'!#REF!</definedName>
    <definedName name="XA453.05" localSheetId="65">'[1]Bancos Múltiples'!#REF!</definedName>
    <definedName name="XA453.05" localSheetId="73">'[1]Bancos Múltiples'!#REF!</definedName>
    <definedName name="XA453.05" localSheetId="74">'[1]Bancos Múltiples'!#REF!</definedName>
    <definedName name="XA453.05" localSheetId="0">'[1]Bancos Múltiples'!#REF!</definedName>
    <definedName name="XA453.05">'[1]Bancos Múltiples'!#REF!</definedName>
    <definedName name="XA453.06" localSheetId="1">'[1]Bancos Múltiples'!#REF!</definedName>
    <definedName name="XA453.06" localSheetId="28">'[1]Bancos Múltiples'!#REF!</definedName>
    <definedName name="XA453.06" localSheetId="29">'[1]Bancos Múltiples'!#REF!</definedName>
    <definedName name="XA453.06" localSheetId="4">'[1]Bancos Múltiples'!#REF!</definedName>
    <definedName name="XA453.06" localSheetId="43">'[1]Bancos Múltiples'!#REF!</definedName>
    <definedName name="XA453.06" localSheetId="44">'[1]Bancos Múltiples'!#REF!</definedName>
    <definedName name="XA453.06" localSheetId="52">'[1]Bancos Múltiples'!#REF!</definedName>
    <definedName name="XA453.06" localSheetId="5">'[1]Bancos Múltiples'!#REF!</definedName>
    <definedName name="XA453.06" localSheetId="53">'[1]Bancos Múltiples'!#REF!</definedName>
    <definedName name="XA453.06" localSheetId="64">'[1]Bancos Múltiples'!#REF!</definedName>
    <definedName name="XA453.06" localSheetId="65">'[1]Bancos Múltiples'!#REF!</definedName>
    <definedName name="XA453.06" localSheetId="73">'[1]Bancos Múltiples'!#REF!</definedName>
    <definedName name="XA453.06" localSheetId="74">'[1]Bancos Múltiples'!#REF!</definedName>
    <definedName name="XA453.06" localSheetId="0">'[1]Bancos Múltiples'!#REF!</definedName>
    <definedName name="XA453.06">'[1]Bancos Múltiples'!#REF!</definedName>
    <definedName name="XA453.99" localSheetId="1">'[1]Bancos Múltiples'!#REF!</definedName>
    <definedName name="XA453.99" localSheetId="28">'[1]Bancos Múltiples'!#REF!</definedName>
    <definedName name="XA453.99" localSheetId="29">'[1]Bancos Múltiples'!#REF!</definedName>
    <definedName name="XA453.99" localSheetId="4">'[1]Bancos Múltiples'!#REF!</definedName>
    <definedName name="XA453.99" localSheetId="43">'[1]Bancos Múltiples'!#REF!</definedName>
    <definedName name="XA453.99" localSheetId="44">'[1]Bancos Múltiples'!#REF!</definedName>
    <definedName name="XA453.99" localSheetId="52">'[1]Bancos Múltiples'!#REF!</definedName>
    <definedName name="XA453.99" localSheetId="5">'[1]Bancos Múltiples'!#REF!</definedName>
    <definedName name="XA453.99" localSheetId="53">'[1]Bancos Múltiples'!#REF!</definedName>
    <definedName name="XA453.99" localSheetId="64">'[1]Bancos Múltiples'!#REF!</definedName>
    <definedName name="XA453.99" localSheetId="65">'[1]Bancos Múltiples'!#REF!</definedName>
    <definedName name="XA453.99" localSheetId="73">'[1]Bancos Múltiples'!#REF!</definedName>
    <definedName name="XA453.99" localSheetId="74">'[1]Bancos Múltiples'!#REF!</definedName>
    <definedName name="XA453.99" localSheetId="0">'[1]Bancos Múltiples'!#REF!</definedName>
    <definedName name="XA453.99">'[1]Bancos Múltiples'!#REF!</definedName>
    <definedName name="XA454.00" localSheetId="1">'[1]Bancos Múltiples'!#REF!</definedName>
    <definedName name="XA454.00" localSheetId="28">'[1]Bancos Múltiples'!#REF!</definedName>
    <definedName name="XA454.00" localSheetId="29">'[1]Bancos Múltiples'!#REF!</definedName>
    <definedName name="XA454.00" localSheetId="4">'[1]Bancos Múltiples'!#REF!</definedName>
    <definedName name="XA454.00" localSheetId="43">'[1]Bancos Múltiples'!#REF!</definedName>
    <definedName name="XA454.00" localSheetId="44">'[1]Bancos Múltiples'!#REF!</definedName>
    <definedName name="XA454.00" localSheetId="52">'[1]Bancos Múltiples'!#REF!</definedName>
    <definedName name="XA454.00" localSheetId="5">'[1]Bancos Múltiples'!#REF!</definedName>
    <definedName name="XA454.00" localSheetId="53">'[1]Bancos Múltiples'!#REF!</definedName>
    <definedName name="XA454.00" localSheetId="64">'[1]Bancos Múltiples'!#REF!</definedName>
    <definedName name="XA454.00" localSheetId="65">'[1]Bancos Múltiples'!#REF!</definedName>
    <definedName name="XA454.00" localSheetId="73">'[1]Bancos Múltiples'!#REF!</definedName>
    <definedName name="XA454.00" localSheetId="74">'[1]Bancos Múltiples'!#REF!</definedName>
    <definedName name="XA454.00" localSheetId="0">'[1]Bancos Múltiples'!#REF!</definedName>
    <definedName name="XA454.00">'[1]Bancos Múltiples'!#REF!</definedName>
    <definedName name="XA454.01" localSheetId="1">'[1]Bancos Múltiples'!#REF!</definedName>
    <definedName name="XA454.01" localSheetId="28">'[1]Bancos Múltiples'!#REF!</definedName>
    <definedName name="XA454.01" localSheetId="29">'[1]Bancos Múltiples'!#REF!</definedName>
    <definedName name="XA454.01" localSheetId="4">'[1]Bancos Múltiples'!#REF!</definedName>
    <definedName name="XA454.01" localSheetId="43">'[1]Bancos Múltiples'!#REF!</definedName>
    <definedName name="XA454.01" localSheetId="44">'[1]Bancos Múltiples'!#REF!</definedName>
    <definedName name="XA454.01" localSheetId="52">'[1]Bancos Múltiples'!#REF!</definedName>
    <definedName name="XA454.01" localSheetId="5">'[1]Bancos Múltiples'!#REF!</definedName>
    <definedName name="XA454.01" localSheetId="53">'[1]Bancos Múltiples'!#REF!</definedName>
    <definedName name="XA454.01" localSheetId="64">'[1]Bancos Múltiples'!#REF!</definedName>
    <definedName name="XA454.01" localSheetId="65">'[1]Bancos Múltiples'!#REF!</definedName>
    <definedName name="XA454.01" localSheetId="73">'[1]Bancos Múltiples'!#REF!</definedName>
    <definedName name="XA454.01" localSheetId="74">'[1]Bancos Múltiples'!#REF!</definedName>
    <definedName name="XA454.01" localSheetId="0">'[1]Bancos Múltiples'!#REF!</definedName>
    <definedName name="XA454.01">'[1]Bancos Múltiples'!#REF!</definedName>
    <definedName name="XA454.02" localSheetId="1">'[1]Bancos Múltiples'!#REF!</definedName>
    <definedName name="XA454.02" localSheetId="28">'[1]Bancos Múltiples'!#REF!</definedName>
    <definedName name="XA454.02" localSheetId="29">'[1]Bancos Múltiples'!#REF!</definedName>
    <definedName name="XA454.02" localSheetId="4">'[1]Bancos Múltiples'!#REF!</definedName>
    <definedName name="XA454.02" localSheetId="43">'[1]Bancos Múltiples'!#REF!</definedName>
    <definedName name="XA454.02" localSheetId="44">'[1]Bancos Múltiples'!#REF!</definedName>
    <definedName name="XA454.02" localSheetId="52">'[1]Bancos Múltiples'!#REF!</definedName>
    <definedName name="XA454.02" localSheetId="5">'[1]Bancos Múltiples'!#REF!</definedName>
    <definedName name="XA454.02" localSheetId="53">'[1]Bancos Múltiples'!#REF!</definedName>
    <definedName name="XA454.02" localSheetId="64">'[1]Bancos Múltiples'!#REF!</definedName>
    <definedName name="XA454.02" localSheetId="65">'[1]Bancos Múltiples'!#REF!</definedName>
    <definedName name="XA454.02" localSheetId="73">'[1]Bancos Múltiples'!#REF!</definedName>
    <definedName name="XA454.02" localSheetId="74">'[1]Bancos Múltiples'!#REF!</definedName>
    <definedName name="XA454.02" localSheetId="0">'[1]Bancos Múltiples'!#REF!</definedName>
    <definedName name="XA454.02">'[1]Bancos Múltiples'!#REF!</definedName>
    <definedName name="XA454.03" localSheetId="1">'[1]Bancos Múltiples'!#REF!</definedName>
    <definedName name="XA454.03" localSheetId="28">'[1]Bancos Múltiples'!#REF!</definedName>
    <definedName name="XA454.03" localSheetId="29">'[1]Bancos Múltiples'!#REF!</definedName>
    <definedName name="XA454.03" localSheetId="4">'[1]Bancos Múltiples'!#REF!</definedName>
    <definedName name="XA454.03" localSheetId="43">'[1]Bancos Múltiples'!#REF!</definedName>
    <definedName name="XA454.03" localSheetId="44">'[1]Bancos Múltiples'!#REF!</definedName>
    <definedName name="XA454.03" localSheetId="52">'[1]Bancos Múltiples'!#REF!</definedName>
    <definedName name="XA454.03" localSheetId="5">'[1]Bancos Múltiples'!#REF!</definedName>
    <definedName name="XA454.03" localSheetId="53">'[1]Bancos Múltiples'!#REF!</definedName>
    <definedName name="XA454.03" localSheetId="64">'[1]Bancos Múltiples'!#REF!</definedName>
    <definedName name="XA454.03" localSheetId="65">'[1]Bancos Múltiples'!#REF!</definedName>
    <definedName name="XA454.03" localSheetId="73">'[1]Bancos Múltiples'!#REF!</definedName>
    <definedName name="XA454.03" localSheetId="74">'[1]Bancos Múltiples'!#REF!</definedName>
    <definedName name="XA454.03" localSheetId="0">'[1]Bancos Múltiples'!#REF!</definedName>
    <definedName name="XA454.03">'[1]Bancos Múltiples'!#REF!</definedName>
    <definedName name="XA454.04" localSheetId="1">'[1]Bancos Múltiples'!#REF!</definedName>
    <definedName name="XA454.04" localSheetId="28">'[1]Bancos Múltiples'!#REF!</definedName>
    <definedName name="XA454.04" localSheetId="29">'[1]Bancos Múltiples'!#REF!</definedName>
    <definedName name="XA454.04" localSheetId="4">'[1]Bancos Múltiples'!#REF!</definedName>
    <definedName name="XA454.04" localSheetId="43">'[1]Bancos Múltiples'!#REF!</definedName>
    <definedName name="XA454.04" localSheetId="44">'[1]Bancos Múltiples'!#REF!</definedName>
    <definedName name="XA454.04" localSheetId="52">'[1]Bancos Múltiples'!#REF!</definedName>
    <definedName name="XA454.04" localSheetId="5">'[1]Bancos Múltiples'!#REF!</definedName>
    <definedName name="XA454.04" localSheetId="53">'[1]Bancos Múltiples'!#REF!</definedName>
    <definedName name="XA454.04" localSheetId="64">'[1]Bancos Múltiples'!#REF!</definedName>
    <definedName name="XA454.04" localSheetId="65">'[1]Bancos Múltiples'!#REF!</definedName>
    <definedName name="XA454.04" localSheetId="73">'[1]Bancos Múltiples'!#REF!</definedName>
    <definedName name="XA454.04" localSheetId="74">'[1]Bancos Múltiples'!#REF!</definedName>
    <definedName name="XA454.04" localSheetId="0">'[1]Bancos Múltiples'!#REF!</definedName>
    <definedName name="XA454.04">'[1]Bancos Múltiples'!#REF!</definedName>
    <definedName name="XA454.05" localSheetId="1">'[1]Bancos Múltiples'!#REF!</definedName>
    <definedName name="XA454.05" localSheetId="28">'[1]Bancos Múltiples'!#REF!</definedName>
    <definedName name="XA454.05" localSheetId="29">'[1]Bancos Múltiples'!#REF!</definedName>
    <definedName name="XA454.05" localSheetId="4">'[1]Bancos Múltiples'!#REF!</definedName>
    <definedName name="XA454.05" localSheetId="43">'[1]Bancos Múltiples'!#REF!</definedName>
    <definedName name="XA454.05" localSheetId="44">'[1]Bancos Múltiples'!#REF!</definedName>
    <definedName name="XA454.05" localSheetId="52">'[1]Bancos Múltiples'!#REF!</definedName>
    <definedName name="XA454.05" localSheetId="5">'[1]Bancos Múltiples'!#REF!</definedName>
    <definedName name="XA454.05" localSheetId="53">'[1]Bancos Múltiples'!#REF!</definedName>
    <definedName name="XA454.05" localSheetId="64">'[1]Bancos Múltiples'!#REF!</definedName>
    <definedName name="XA454.05" localSheetId="65">'[1]Bancos Múltiples'!#REF!</definedName>
    <definedName name="XA454.05" localSheetId="73">'[1]Bancos Múltiples'!#REF!</definedName>
    <definedName name="XA454.05" localSheetId="74">'[1]Bancos Múltiples'!#REF!</definedName>
    <definedName name="XA454.05" localSheetId="0">'[1]Bancos Múltiples'!#REF!</definedName>
    <definedName name="XA454.05">'[1]Bancos Múltiples'!#REF!</definedName>
    <definedName name="XA454.06" localSheetId="1">'[1]Bancos Múltiples'!#REF!</definedName>
    <definedName name="XA454.06" localSheetId="28">'[1]Bancos Múltiples'!#REF!</definedName>
    <definedName name="XA454.06" localSheetId="29">'[1]Bancos Múltiples'!#REF!</definedName>
    <definedName name="XA454.06" localSheetId="4">'[1]Bancos Múltiples'!#REF!</definedName>
    <definedName name="XA454.06" localSheetId="43">'[1]Bancos Múltiples'!#REF!</definedName>
    <definedName name="XA454.06" localSheetId="44">'[1]Bancos Múltiples'!#REF!</definedName>
    <definedName name="XA454.06" localSheetId="52">'[1]Bancos Múltiples'!#REF!</definedName>
    <definedName name="XA454.06" localSheetId="5">'[1]Bancos Múltiples'!#REF!</definedName>
    <definedName name="XA454.06" localSheetId="53">'[1]Bancos Múltiples'!#REF!</definedName>
    <definedName name="XA454.06" localSheetId="64">'[1]Bancos Múltiples'!#REF!</definedName>
    <definedName name="XA454.06" localSheetId="65">'[1]Bancos Múltiples'!#REF!</definedName>
    <definedName name="XA454.06" localSheetId="73">'[1]Bancos Múltiples'!#REF!</definedName>
    <definedName name="XA454.06" localSheetId="74">'[1]Bancos Múltiples'!#REF!</definedName>
    <definedName name="XA454.06" localSheetId="0">'[1]Bancos Múltiples'!#REF!</definedName>
    <definedName name="XA454.06">'[1]Bancos Múltiples'!#REF!</definedName>
    <definedName name="XA454.99" localSheetId="1">'[1]Bancos Múltiples'!#REF!</definedName>
    <definedName name="XA454.99" localSheetId="28">'[1]Bancos Múltiples'!#REF!</definedName>
    <definedName name="XA454.99" localSheetId="29">'[1]Bancos Múltiples'!#REF!</definedName>
    <definedName name="XA454.99" localSheetId="4">'[1]Bancos Múltiples'!#REF!</definedName>
    <definedName name="XA454.99" localSheetId="43">'[1]Bancos Múltiples'!#REF!</definedName>
    <definedName name="XA454.99" localSheetId="44">'[1]Bancos Múltiples'!#REF!</definedName>
    <definedName name="XA454.99" localSheetId="52">'[1]Bancos Múltiples'!#REF!</definedName>
    <definedName name="XA454.99" localSheetId="5">'[1]Bancos Múltiples'!#REF!</definedName>
    <definedName name="XA454.99" localSheetId="53">'[1]Bancos Múltiples'!#REF!</definedName>
    <definedName name="XA454.99" localSheetId="64">'[1]Bancos Múltiples'!#REF!</definedName>
    <definedName name="XA454.99" localSheetId="65">'[1]Bancos Múltiples'!#REF!</definedName>
    <definedName name="XA454.99" localSheetId="73">'[1]Bancos Múltiples'!#REF!</definedName>
    <definedName name="XA454.99" localSheetId="74">'[1]Bancos Múltiples'!#REF!</definedName>
    <definedName name="XA454.99" localSheetId="0">'[1]Bancos Múltiples'!#REF!</definedName>
    <definedName name="XA454.99">'[1]Bancos Múltiples'!#REF!</definedName>
    <definedName name="XA455.00" localSheetId="1">'[1]Bancos Múltiples'!#REF!</definedName>
    <definedName name="XA455.00" localSheetId="28">'[1]Bancos Múltiples'!#REF!</definedName>
    <definedName name="XA455.00" localSheetId="29">'[1]Bancos Múltiples'!#REF!</definedName>
    <definedName name="XA455.00" localSheetId="4">'[1]Bancos Múltiples'!#REF!</definedName>
    <definedName name="XA455.00" localSheetId="43">'[1]Bancos Múltiples'!#REF!</definedName>
    <definedName name="XA455.00" localSheetId="44">'[1]Bancos Múltiples'!#REF!</definedName>
    <definedName name="XA455.00" localSheetId="52">'[1]Bancos Múltiples'!#REF!</definedName>
    <definedName name="XA455.00" localSheetId="5">'[1]Bancos Múltiples'!#REF!</definedName>
    <definedName name="XA455.00" localSheetId="53">'[1]Bancos Múltiples'!#REF!</definedName>
    <definedName name="XA455.00" localSheetId="64">'[1]Bancos Múltiples'!#REF!</definedName>
    <definedName name="XA455.00" localSheetId="65">'[1]Bancos Múltiples'!#REF!</definedName>
    <definedName name="XA455.00" localSheetId="73">'[1]Bancos Múltiples'!#REF!</definedName>
    <definedName name="XA455.00" localSheetId="74">'[1]Bancos Múltiples'!#REF!</definedName>
    <definedName name="XA455.00" localSheetId="0">'[1]Bancos Múltiples'!#REF!</definedName>
    <definedName name="XA455.00">'[1]Bancos Múltiples'!#REF!</definedName>
    <definedName name="XA455.01" localSheetId="1">'[1]Bancos Múltiples'!#REF!</definedName>
    <definedName name="XA455.01" localSheetId="28">'[1]Bancos Múltiples'!#REF!</definedName>
    <definedName name="XA455.01" localSheetId="29">'[1]Bancos Múltiples'!#REF!</definedName>
    <definedName name="XA455.01" localSheetId="4">'[1]Bancos Múltiples'!#REF!</definedName>
    <definedName name="XA455.01" localSheetId="43">'[1]Bancos Múltiples'!#REF!</definedName>
    <definedName name="XA455.01" localSheetId="44">'[1]Bancos Múltiples'!#REF!</definedName>
    <definedName name="XA455.01" localSheetId="52">'[1]Bancos Múltiples'!#REF!</definedName>
    <definedName name="XA455.01" localSheetId="5">'[1]Bancos Múltiples'!#REF!</definedName>
    <definedName name="XA455.01" localSheetId="53">'[1]Bancos Múltiples'!#REF!</definedName>
    <definedName name="XA455.01" localSheetId="64">'[1]Bancos Múltiples'!#REF!</definedName>
    <definedName name="XA455.01" localSheetId="65">'[1]Bancos Múltiples'!#REF!</definedName>
    <definedName name="XA455.01" localSheetId="73">'[1]Bancos Múltiples'!#REF!</definedName>
    <definedName name="XA455.01" localSheetId="74">'[1]Bancos Múltiples'!#REF!</definedName>
    <definedName name="XA455.01" localSheetId="0">'[1]Bancos Múltiples'!#REF!</definedName>
    <definedName name="XA455.01">'[1]Bancos Múltiples'!#REF!</definedName>
    <definedName name="XA455.02" localSheetId="1">'[1]Bancos Múltiples'!#REF!</definedName>
    <definedName name="XA455.02" localSheetId="28">'[1]Bancos Múltiples'!#REF!</definedName>
    <definedName name="XA455.02" localSheetId="29">'[1]Bancos Múltiples'!#REF!</definedName>
    <definedName name="XA455.02" localSheetId="4">'[1]Bancos Múltiples'!#REF!</definedName>
    <definedName name="XA455.02" localSheetId="43">'[1]Bancos Múltiples'!#REF!</definedName>
    <definedName name="XA455.02" localSheetId="44">'[1]Bancos Múltiples'!#REF!</definedName>
    <definedName name="XA455.02" localSheetId="52">'[1]Bancos Múltiples'!#REF!</definedName>
    <definedName name="XA455.02" localSheetId="5">'[1]Bancos Múltiples'!#REF!</definedName>
    <definedName name="XA455.02" localSheetId="53">'[1]Bancos Múltiples'!#REF!</definedName>
    <definedName name="XA455.02" localSheetId="64">'[1]Bancos Múltiples'!#REF!</definedName>
    <definedName name="XA455.02" localSheetId="65">'[1]Bancos Múltiples'!#REF!</definedName>
    <definedName name="XA455.02" localSheetId="73">'[1]Bancos Múltiples'!#REF!</definedName>
    <definedName name="XA455.02" localSheetId="74">'[1]Bancos Múltiples'!#REF!</definedName>
    <definedName name="XA455.02" localSheetId="0">'[1]Bancos Múltiples'!#REF!</definedName>
    <definedName name="XA455.02">'[1]Bancos Múltiples'!#REF!</definedName>
    <definedName name="XA455.03" localSheetId="1">'[1]Bancos Múltiples'!#REF!</definedName>
    <definedName name="XA455.03" localSheetId="28">'[1]Bancos Múltiples'!#REF!</definedName>
    <definedName name="XA455.03" localSheetId="29">'[1]Bancos Múltiples'!#REF!</definedName>
    <definedName name="XA455.03" localSheetId="4">'[1]Bancos Múltiples'!#REF!</definedName>
    <definedName name="XA455.03" localSheetId="43">'[1]Bancos Múltiples'!#REF!</definedName>
    <definedName name="XA455.03" localSheetId="44">'[1]Bancos Múltiples'!#REF!</definedName>
    <definedName name="XA455.03" localSheetId="52">'[1]Bancos Múltiples'!#REF!</definedName>
    <definedName name="XA455.03" localSheetId="5">'[1]Bancos Múltiples'!#REF!</definedName>
    <definedName name="XA455.03" localSheetId="53">'[1]Bancos Múltiples'!#REF!</definedName>
    <definedName name="XA455.03" localSheetId="64">'[1]Bancos Múltiples'!#REF!</definedName>
    <definedName name="XA455.03" localSheetId="65">'[1]Bancos Múltiples'!#REF!</definedName>
    <definedName name="XA455.03" localSheetId="73">'[1]Bancos Múltiples'!#REF!</definedName>
    <definedName name="XA455.03" localSheetId="74">'[1]Bancos Múltiples'!#REF!</definedName>
    <definedName name="XA455.03" localSheetId="0">'[1]Bancos Múltiples'!#REF!</definedName>
    <definedName name="XA455.03">'[1]Bancos Múltiples'!#REF!</definedName>
    <definedName name="XA455.04" localSheetId="1">'[1]Bancos Múltiples'!#REF!</definedName>
    <definedName name="XA455.04" localSheetId="28">'[1]Bancos Múltiples'!#REF!</definedName>
    <definedName name="XA455.04" localSheetId="29">'[1]Bancos Múltiples'!#REF!</definedName>
    <definedName name="XA455.04" localSheetId="4">'[1]Bancos Múltiples'!#REF!</definedName>
    <definedName name="XA455.04" localSheetId="43">'[1]Bancos Múltiples'!#REF!</definedName>
    <definedName name="XA455.04" localSheetId="44">'[1]Bancos Múltiples'!#REF!</definedName>
    <definedName name="XA455.04" localSheetId="52">'[1]Bancos Múltiples'!#REF!</definedName>
    <definedName name="XA455.04" localSheetId="5">'[1]Bancos Múltiples'!#REF!</definedName>
    <definedName name="XA455.04" localSheetId="53">'[1]Bancos Múltiples'!#REF!</definedName>
    <definedName name="XA455.04" localSheetId="64">'[1]Bancos Múltiples'!#REF!</definedName>
    <definedName name="XA455.04" localSheetId="65">'[1]Bancos Múltiples'!#REF!</definedName>
    <definedName name="XA455.04" localSheetId="73">'[1]Bancos Múltiples'!#REF!</definedName>
    <definedName name="XA455.04" localSheetId="74">'[1]Bancos Múltiples'!#REF!</definedName>
    <definedName name="XA455.04" localSheetId="0">'[1]Bancos Múltiples'!#REF!</definedName>
    <definedName name="XA455.04">'[1]Bancos Múltiples'!#REF!</definedName>
    <definedName name="XA455.99" localSheetId="1">'[1]Bancos Múltiples'!#REF!</definedName>
    <definedName name="XA455.99" localSheetId="28">'[1]Bancos Múltiples'!#REF!</definedName>
    <definedName name="XA455.99" localSheetId="29">'[1]Bancos Múltiples'!#REF!</definedName>
    <definedName name="XA455.99" localSheetId="4">'[1]Bancos Múltiples'!#REF!</definedName>
    <definedName name="XA455.99" localSheetId="43">'[1]Bancos Múltiples'!#REF!</definedName>
    <definedName name="XA455.99" localSheetId="44">'[1]Bancos Múltiples'!#REF!</definedName>
    <definedName name="XA455.99" localSheetId="52">'[1]Bancos Múltiples'!#REF!</definedName>
    <definedName name="XA455.99" localSheetId="5">'[1]Bancos Múltiples'!#REF!</definedName>
    <definedName name="XA455.99" localSheetId="53">'[1]Bancos Múltiples'!#REF!</definedName>
    <definedName name="XA455.99" localSheetId="64">'[1]Bancos Múltiples'!#REF!</definedName>
    <definedName name="XA455.99" localSheetId="65">'[1]Bancos Múltiples'!#REF!</definedName>
    <definedName name="XA455.99" localSheetId="73">'[1]Bancos Múltiples'!#REF!</definedName>
    <definedName name="XA455.99" localSheetId="74">'[1]Bancos Múltiples'!#REF!</definedName>
    <definedName name="XA455.99" localSheetId="0">'[1]Bancos Múltiples'!#REF!</definedName>
    <definedName name="XA455.99">'[1]Bancos Múltiples'!#REF!</definedName>
    <definedName name="XA456.00" localSheetId="1">'[1]Bancos Múltiples'!#REF!</definedName>
    <definedName name="XA456.00" localSheetId="28">'[1]Bancos Múltiples'!#REF!</definedName>
    <definedName name="XA456.00" localSheetId="29">'[1]Bancos Múltiples'!#REF!</definedName>
    <definedName name="XA456.00" localSheetId="4">'[1]Bancos Múltiples'!#REF!</definedName>
    <definedName name="XA456.00" localSheetId="43">'[1]Bancos Múltiples'!#REF!</definedName>
    <definedName name="XA456.00" localSheetId="44">'[1]Bancos Múltiples'!#REF!</definedName>
    <definedName name="XA456.00" localSheetId="52">'[1]Bancos Múltiples'!#REF!</definedName>
    <definedName name="XA456.00" localSheetId="5">'[1]Bancos Múltiples'!#REF!</definedName>
    <definedName name="XA456.00" localSheetId="53">'[1]Bancos Múltiples'!#REF!</definedName>
    <definedName name="XA456.00" localSheetId="64">'[1]Bancos Múltiples'!#REF!</definedName>
    <definedName name="XA456.00" localSheetId="65">'[1]Bancos Múltiples'!#REF!</definedName>
    <definedName name="XA456.00" localSheetId="73">'[1]Bancos Múltiples'!#REF!</definedName>
    <definedName name="XA456.00" localSheetId="74">'[1]Bancos Múltiples'!#REF!</definedName>
    <definedName name="XA456.00" localSheetId="0">'[1]Bancos Múltiples'!#REF!</definedName>
    <definedName name="XA456.00">'[1]Bancos Múltiples'!#REF!</definedName>
    <definedName name="XA456.01" localSheetId="1">'[1]Bancos Múltiples'!#REF!</definedName>
    <definedName name="XA456.01" localSheetId="28">'[1]Bancos Múltiples'!#REF!</definedName>
    <definedName name="XA456.01" localSheetId="29">'[1]Bancos Múltiples'!#REF!</definedName>
    <definedName name="XA456.01" localSheetId="4">'[1]Bancos Múltiples'!#REF!</definedName>
    <definedName name="XA456.01" localSheetId="43">'[1]Bancos Múltiples'!#REF!</definedName>
    <definedName name="XA456.01" localSheetId="44">'[1]Bancos Múltiples'!#REF!</definedName>
    <definedName name="XA456.01" localSheetId="52">'[1]Bancos Múltiples'!#REF!</definedName>
    <definedName name="XA456.01" localSheetId="5">'[1]Bancos Múltiples'!#REF!</definedName>
    <definedName name="XA456.01" localSheetId="53">'[1]Bancos Múltiples'!#REF!</definedName>
    <definedName name="XA456.01" localSheetId="64">'[1]Bancos Múltiples'!#REF!</definedName>
    <definedName name="XA456.01" localSheetId="65">'[1]Bancos Múltiples'!#REF!</definedName>
    <definedName name="XA456.01" localSheetId="73">'[1]Bancos Múltiples'!#REF!</definedName>
    <definedName name="XA456.01" localSheetId="74">'[1]Bancos Múltiples'!#REF!</definedName>
    <definedName name="XA456.01" localSheetId="0">'[1]Bancos Múltiples'!#REF!</definedName>
    <definedName name="XA456.01">'[1]Bancos Múltiples'!#REF!</definedName>
    <definedName name="XA456.02" localSheetId="1">'[1]Bancos Múltiples'!#REF!</definedName>
    <definedName name="XA456.02" localSheetId="28">'[1]Bancos Múltiples'!#REF!</definedName>
    <definedName name="XA456.02" localSheetId="29">'[1]Bancos Múltiples'!#REF!</definedName>
    <definedName name="XA456.02" localSheetId="4">'[1]Bancos Múltiples'!#REF!</definedName>
    <definedName name="XA456.02" localSheetId="43">'[1]Bancos Múltiples'!#REF!</definedName>
    <definedName name="XA456.02" localSheetId="44">'[1]Bancos Múltiples'!#REF!</definedName>
    <definedName name="XA456.02" localSheetId="52">'[1]Bancos Múltiples'!#REF!</definedName>
    <definedName name="XA456.02" localSheetId="5">'[1]Bancos Múltiples'!#REF!</definedName>
    <definedName name="XA456.02" localSheetId="53">'[1]Bancos Múltiples'!#REF!</definedName>
    <definedName name="XA456.02" localSheetId="64">'[1]Bancos Múltiples'!#REF!</definedName>
    <definedName name="XA456.02" localSheetId="65">'[1]Bancos Múltiples'!#REF!</definedName>
    <definedName name="XA456.02" localSheetId="73">'[1]Bancos Múltiples'!#REF!</definedName>
    <definedName name="XA456.02" localSheetId="74">'[1]Bancos Múltiples'!#REF!</definedName>
    <definedName name="XA456.02" localSheetId="0">'[1]Bancos Múltiples'!#REF!</definedName>
    <definedName name="XA456.02">'[1]Bancos Múltiples'!#REF!</definedName>
    <definedName name="XA456.99" localSheetId="1">'[1]Bancos Múltiples'!#REF!</definedName>
    <definedName name="XA456.99" localSheetId="28">'[1]Bancos Múltiples'!#REF!</definedName>
    <definedName name="XA456.99" localSheetId="29">'[1]Bancos Múltiples'!#REF!</definedName>
    <definedName name="XA456.99" localSheetId="4">'[1]Bancos Múltiples'!#REF!</definedName>
    <definedName name="XA456.99" localSheetId="43">'[1]Bancos Múltiples'!#REF!</definedName>
    <definedName name="XA456.99" localSheetId="44">'[1]Bancos Múltiples'!#REF!</definedName>
    <definedName name="XA456.99" localSheetId="52">'[1]Bancos Múltiples'!#REF!</definedName>
    <definedName name="XA456.99" localSheetId="5">'[1]Bancos Múltiples'!#REF!</definedName>
    <definedName name="XA456.99" localSheetId="53">'[1]Bancos Múltiples'!#REF!</definedName>
    <definedName name="XA456.99" localSheetId="64">'[1]Bancos Múltiples'!#REF!</definedName>
    <definedName name="XA456.99" localSheetId="65">'[1]Bancos Múltiples'!#REF!</definedName>
    <definedName name="XA456.99" localSheetId="73">'[1]Bancos Múltiples'!#REF!</definedName>
    <definedName name="XA456.99" localSheetId="74">'[1]Bancos Múltiples'!#REF!</definedName>
    <definedName name="XA456.99" localSheetId="0">'[1]Bancos Múltiples'!#REF!</definedName>
    <definedName name="XA456.99">'[1]Bancos Múltiples'!#REF!</definedName>
    <definedName name="XA457.00" localSheetId="1">'[1]Bancos Múltiples'!#REF!</definedName>
    <definedName name="XA457.00" localSheetId="28">'[1]Bancos Múltiples'!#REF!</definedName>
    <definedName name="XA457.00" localSheetId="29">'[1]Bancos Múltiples'!#REF!</definedName>
    <definedName name="XA457.00" localSheetId="4">'[1]Bancos Múltiples'!#REF!</definedName>
    <definedName name="XA457.00" localSheetId="43">'[1]Bancos Múltiples'!#REF!</definedName>
    <definedName name="XA457.00" localSheetId="44">'[1]Bancos Múltiples'!#REF!</definedName>
    <definedName name="XA457.00" localSheetId="52">'[1]Bancos Múltiples'!#REF!</definedName>
    <definedName name="XA457.00" localSheetId="5">'[1]Bancos Múltiples'!#REF!</definedName>
    <definedName name="XA457.00" localSheetId="53">'[1]Bancos Múltiples'!#REF!</definedName>
    <definedName name="XA457.00" localSheetId="64">'[1]Bancos Múltiples'!#REF!</definedName>
    <definedName name="XA457.00" localSheetId="65">'[1]Bancos Múltiples'!#REF!</definedName>
    <definedName name="XA457.00" localSheetId="73">'[1]Bancos Múltiples'!#REF!</definedName>
    <definedName name="XA457.00" localSheetId="74">'[1]Bancos Múltiples'!#REF!</definedName>
    <definedName name="XA457.00" localSheetId="0">'[1]Bancos Múltiples'!#REF!</definedName>
    <definedName name="XA457.00">'[1]Bancos Múltiples'!#REF!</definedName>
    <definedName name="XA457.01" localSheetId="1">'[1]Bancos Múltiples'!#REF!</definedName>
    <definedName name="XA457.01" localSheetId="28">'[1]Bancos Múltiples'!#REF!</definedName>
    <definedName name="XA457.01" localSheetId="29">'[1]Bancos Múltiples'!#REF!</definedName>
    <definedName name="XA457.01" localSheetId="4">'[1]Bancos Múltiples'!#REF!</definedName>
    <definedName name="XA457.01" localSheetId="43">'[1]Bancos Múltiples'!#REF!</definedName>
    <definedName name="XA457.01" localSheetId="44">'[1]Bancos Múltiples'!#REF!</definedName>
    <definedName name="XA457.01" localSheetId="52">'[1]Bancos Múltiples'!#REF!</definedName>
    <definedName name="XA457.01" localSheetId="5">'[1]Bancos Múltiples'!#REF!</definedName>
    <definedName name="XA457.01" localSheetId="53">'[1]Bancos Múltiples'!#REF!</definedName>
    <definedName name="XA457.01" localSheetId="64">'[1]Bancos Múltiples'!#REF!</definedName>
    <definedName name="XA457.01" localSheetId="65">'[1]Bancos Múltiples'!#REF!</definedName>
    <definedName name="XA457.01" localSheetId="73">'[1]Bancos Múltiples'!#REF!</definedName>
    <definedName name="XA457.01" localSheetId="74">'[1]Bancos Múltiples'!#REF!</definedName>
    <definedName name="XA457.01" localSheetId="0">'[1]Bancos Múltiples'!#REF!</definedName>
    <definedName name="XA457.01">'[1]Bancos Múltiples'!#REF!</definedName>
    <definedName name="XA457.02" localSheetId="1">'[1]Bancos Múltiples'!#REF!</definedName>
    <definedName name="XA457.02" localSheetId="28">'[1]Bancos Múltiples'!#REF!</definedName>
    <definedName name="XA457.02" localSheetId="29">'[1]Bancos Múltiples'!#REF!</definedName>
    <definedName name="XA457.02" localSheetId="4">'[1]Bancos Múltiples'!#REF!</definedName>
    <definedName name="XA457.02" localSheetId="43">'[1]Bancos Múltiples'!#REF!</definedName>
    <definedName name="XA457.02" localSheetId="44">'[1]Bancos Múltiples'!#REF!</definedName>
    <definedName name="XA457.02" localSheetId="52">'[1]Bancos Múltiples'!#REF!</definedName>
    <definedName name="XA457.02" localSheetId="5">'[1]Bancos Múltiples'!#REF!</definedName>
    <definedName name="XA457.02" localSheetId="53">'[1]Bancos Múltiples'!#REF!</definedName>
    <definedName name="XA457.02" localSheetId="64">'[1]Bancos Múltiples'!#REF!</definedName>
    <definedName name="XA457.02" localSheetId="65">'[1]Bancos Múltiples'!#REF!</definedName>
    <definedName name="XA457.02" localSheetId="73">'[1]Bancos Múltiples'!#REF!</definedName>
    <definedName name="XA457.02" localSheetId="74">'[1]Bancos Múltiples'!#REF!</definedName>
    <definedName name="XA457.02" localSheetId="0">'[1]Bancos Múltiples'!#REF!</definedName>
    <definedName name="XA457.02">'[1]Bancos Múltiples'!#REF!</definedName>
    <definedName name="XA457.03" localSheetId="1">'[1]Bancos Múltiples'!#REF!</definedName>
    <definedName name="XA457.03" localSheetId="28">'[1]Bancos Múltiples'!#REF!</definedName>
    <definedName name="XA457.03" localSheetId="29">'[1]Bancos Múltiples'!#REF!</definedName>
    <definedName name="XA457.03" localSheetId="4">'[1]Bancos Múltiples'!#REF!</definedName>
    <definedName name="XA457.03" localSheetId="43">'[1]Bancos Múltiples'!#REF!</definedName>
    <definedName name="XA457.03" localSheetId="44">'[1]Bancos Múltiples'!#REF!</definedName>
    <definedName name="XA457.03" localSheetId="52">'[1]Bancos Múltiples'!#REF!</definedName>
    <definedName name="XA457.03" localSheetId="5">'[1]Bancos Múltiples'!#REF!</definedName>
    <definedName name="XA457.03" localSheetId="53">'[1]Bancos Múltiples'!#REF!</definedName>
    <definedName name="XA457.03" localSheetId="64">'[1]Bancos Múltiples'!#REF!</definedName>
    <definedName name="XA457.03" localSheetId="65">'[1]Bancos Múltiples'!#REF!</definedName>
    <definedName name="XA457.03" localSheetId="73">'[1]Bancos Múltiples'!#REF!</definedName>
    <definedName name="XA457.03" localSheetId="74">'[1]Bancos Múltiples'!#REF!</definedName>
    <definedName name="XA457.03" localSheetId="0">'[1]Bancos Múltiples'!#REF!</definedName>
    <definedName name="XA457.03">'[1]Bancos Múltiples'!#REF!</definedName>
    <definedName name="XA457.04" localSheetId="1">'[1]Bancos Múltiples'!#REF!</definedName>
    <definedName name="XA457.04" localSheetId="28">'[1]Bancos Múltiples'!#REF!</definedName>
    <definedName name="XA457.04" localSheetId="29">'[1]Bancos Múltiples'!#REF!</definedName>
    <definedName name="XA457.04" localSheetId="4">'[1]Bancos Múltiples'!#REF!</definedName>
    <definedName name="XA457.04" localSheetId="43">'[1]Bancos Múltiples'!#REF!</definedName>
    <definedName name="XA457.04" localSheetId="44">'[1]Bancos Múltiples'!#REF!</definedName>
    <definedName name="XA457.04" localSheetId="52">'[1]Bancos Múltiples'!#REF!</definedName>
    <definedName name="XA457.04" localSheetId="5">'[1]Bancos Múltiples'!#REF!</definedName>
    <definedName name="XA457.04" localSheetId="53">'[1]Bancos Múltiples'!#REF!</definedName>
    <definedName name="XA457.04" localSheetId="64">'[1]Bancos Múltiples'!#REF!</definedName>
    <definedName name="XA457.04" localSheetId="65">'[1]Bancos Múltiples'!#REF!</definedName>
    <definedName name="XA457.04" localSheetId="73">'[1]Bancos Múltiples'!#REF!</definedName>
    <definedName name="XA457.04" localSheetId="74">'[1]Bancos Múltiples'!#REF!</definedName>
    <definedName name="XA457.04" localSheetId="0">'[1]Bancos Múltiples'!#REF!</definedName>
    <definedName name="XA457.04">'[1]Bancos Múltiples'!#REF!</definedName>
    <definedName name="XA457.05" localSheetId="1">'[1]Bancos Múltiples'!#REF!</definedName>
    <definedName name="XA457.05" localSheetId="28">'[1]Bancos Múltiples'!#REF!</definedName>
    <definedName name="XA457.05" localSheetId="29">'[1]Bancos Múltiples'!#REF!</definedName>
    <definedName name="XA457.05" localSheetId="4">'[1]Bancos Múltiples'!#REF!</definedName>
    <definedName name="XA457.05" localSheetId="43">'[1]Bancos Múltiples'!#REF!</definedName>
    <definedName name="XA457.05" localSheetId="44">'[1]Bancos Múltiples'!#REF!</definedName>
    <definedName name="XA457.05" localSheetId="52">'[1]Bancos Múltiples'!#REF!</definedName>
    <definedName name="XA457.05" localSheetId="5">'[1]Bancos Múltiples'!#REF!</definedName>
    <definedName name="XA457.05" localSheetId="53">'[1]Bancos Múltiples'!#REF!</definedName>
    <definedName name="XA457.05" localSheetId="64">'[1]Bancos Múltiples'!#REF!</definedName>
    <definedName name="XA457.05" localSheetId="65">'[1]Bancos Múltiples'!#REF!</definedName>
    <definedName name="XA457.05" localSheetId="73">'[1]Bancos Múltiples'!#REF!</definedName>
    <definedName name="XA457.05" localSheetId="74">'[1]Bancos Múltiples'!#REF!</definedName>
    <definedName name="XA457.05" localSheetId="0">'[1]Bancos Múltiples'!#REF!</definedName>
    <definedName name="XA457.05">'[1]Bancos Múltiples'!#REF!</definedName>
    <definedName name="XA457.06" localSheetId="1">'[1]Bancos Múltiples'!#REF!</definedName>
    <definedName name="XA457.06" localSheetId="28">'[1]Bancos Múltiples'!#REF!</definedName>
    <definedName name="XA457.06" localSheetId="29">'[1]Bancos Múltiples'!#REF!</definedName>
    <definedName name="XA457.06" localSheetId="4">'[1]Bancos Múltiples'!#REF!</definedName>
    <definedName name="XA457.06" localSheetId="43">'[1]Bancos Múltiples'!#REF!</definedName>
    <definedName name="XA457.06" localSheetId="44">'[1]Bancos Múltiples'!#REF!</definedName>
    <definedName name="XA457.06" localSheetId="52">'[1]Bancos Múltiples'!#REF!</definedName>
    <definedName name="XA457.06" localSheetId="5">'[1]Bancos Múltiples'!#REF!</definedName>
    <definedName name="XA457.06" localSheetId="53">'[1]Bancos Múltiples'!#REF!</definedName>
    <definedName name="XA457.06" localSheetId="64">'[1]Bancos Múltiples'!#REF!</definedName>
    <definedName name="XA457.06" localSheetId="65">'[1]Bancos Múltiples'!#REF!</definedName>
    <definedName name="XA457.06" localSheetId="73">'[1]Bancos Múltiples'!#REF!</definedName>
    <definedName name="XA457.06" localSheetId="74">'[1]Bancos Múltiples'!#REF!</definedName>
    <definedName name="XA457.06" localSheetId="0">'[1]Bancos Múltiples'!#REF!</definedName>
    <definedName name="XA457.06">'[1]Bancos Múltiples'!#REF!</definedName>
    <definedName name="XA457.07" localSheetId="1">'[1]Bancos Múltiples'!#REF!</definedName>
    <definedName name="XA457.07" localSheetId="28">'[1]Bancos Múltiples'!#REF!</definedName>
    <definedName name="XA457.07" localSheetId="29">'[1]Bancos Múltiples'!#REF!</definedName>
    <definedName name="XA457.07" localSheetId="4">'[1]Bancos Múltiples'!#REF!</definedName>
    <definedName name="XA457.07" localSheetId="43">'[1]Bancos Múltiples'!#REF!</definedName>
    <definedName name="XA457.07" localSheetId="44">'[1]Bancos Múltiples'!#REF!</definedName>
    <definedName name="XA457.07" localSheetId="52">'[1]Bancos Múltiples'!#REF!</definedName>
    <definedName name="XA457.07" localSheetId="5">'[1]Bancos Múltiples'!#REF!</definedName>
    <definedName name="XA457.07" localSheetId="53">'[1]Bancos Múltiples'!#REF!</definedName>
    <definedName name="XA457.07" localSheetId="64">'[1]Bancos Múltiples'!#REF!</definedName>
    <definedName name="XA457.07" localSheetId="65">'[1]Bancos Múltiples'!#REF!</definedName>
    <definedName name="XA457.07" localSheetId="73">'[1]Bancos Múltiples'!#REF!</definedName>
    <definedName name="XA457.07" localSheetId="74">'[1]Bancos Múltiples'!#REF!</definedName>
    <definedName name="XA457.07" localSheetId="0">'[1]Bancos Múltiples'!#REF!</definedName>
    <definedName name="XA457.07">'[1]Bancos Múltiples'!#REF!</definedName>
    <definedName name="XA458.00" localSheetId="1">'[1]Bancos Múltiples'!#REF!</definedName>
    <definedName name="XA458.00" localSheetId="28">'[1]Bancos Múltiples'!#REF!</definedName>
    <definedName name="XA458.00" localSheetId="29">'[1]Bancos Múltiples'!#REF!</definedName>
    <definedName name="XA458.00" localSheetId="4">'[1]Bancos Múltiples'!#REF!</definedName>
    <definedName name="XA458.00" localSheetId="43">'[1]Bancos Múltiples'!#REF!</definedName>
    <definedName name="XA458.00" localSheetId="44">'[1]Bancos Múltiples'!#REF!</definedName>
    <definedName name="XA458.00" localSheetId="52">'[1]Bancos Múltiples'!#REF!</definedName>
    <definedName name="XA458.00" localSheetId="5">'[1]Bancos Múltiples'!#REF!</definedName>
    <definedName name="XA458.00" localSheetId="53">'[1]Bancos Múltiples'!#REF!</definedName>
    <definedName name="XA458.00" localSheetId="64">'[1]Bancos Múltiples'!#REF!</definedName>
    <definedName name="XA458.00" localSheetId="65">'[1]Bancos Múltiples'!#REF!</definedName>
    <definedName name="XA458.00" localSheetId="73">'[1]Bancos Múltiples'!#REF!</definedName>
    <definedName name="XA458.00" localSheetId="74">'[1]Bancos Múltiples'!#REF!</definedName>
    <definedName name="XA458.00" localSheetId="0">'[1]Bancos Múltiples'!#REF!</definedName>
    <definedName name="XA458.00">'[1]Bancos Múltiples'!#REF!</definedName>
    <definedName name="XA458.01" localSheetId="1">'[1]Bancos Múltiples'!#REF!</definedName>
    <definedName name="XA458.01" localSheetId="28">'[1]Bancos Múltiples'!#REF!</definedName>
    <definedName name="XA458.01" localSheetId="29">'[1]Bancos Múltiples'!#REF!</definedName>
    <definedName name="XA458.01" localSheetId="4">'[1]Bancos Múltiples'!#REF!</definedName>
    <definedName name="XA458.01" localSheetId="43">'[1]Bancos Múltiples'!#REF!</definedName>
    <definedName name="XA458.01" localSheetId="44">'[1]Bancos Múltiples'!#REF!</definedName>
    <definedName name="XA458.01" localSheetId="52">'[1]Bancos Múltiples'!#REF!</definedName>
    <definedName name="XA458.01" localSheetId="5">'[1]Bancos Múltiples'!#REF!</definedName>
    <definedName name="XA458.01" localSheetId="53">'[1]Bancos Múltiples'!#REF!</definedName>
    <definedName name="XA458.01" localSheetId="64">'[1]Bancos Múltiples'!#REF!</definedName>
    <definedName name="XA458.01" localSheetId="65">'[1]Bancos Múltiples'!#REF!</definedName>
    <definedName name="XA458.01" localSheetId="73">'[1]Bancos Múltiples'!#REF!</definedName>
    <definedName name="XA458.01" localSheetId="74">'[1]Bancos Múltiples'!#REF!</definedName>
    <definedName name="XA458.01" localSheetId="0">'[1]Bancos Múltiples'!#REF!</definedName>
    <definedName name="XA458.01">'[1]Bancos Múltiples'!#REF!</definedName>
    <definedName name="XA458.02" localSheetId="1">'[1]Bancos Múltiples'!#REF!</definedName>
    <definedName name="XA458.02" localSheetId="28">'[1]Bancos Múltiples'!#REF!</definedName>
    <definedName name="XA458.02" localSheetId="29">'[1]Bancos Múltiples'!#REF!</definedName>
    <definedName name="XA458.02" localSheetId="4">'[1]Bancos Múltiples'!#REF!</definedName>
    <definedName name="XA458.02" localSheetId="43">'[1]Bancos Múltiples'!#REF!</definedName>
    <definedName name="XA458.02" localSheetId="44">'[1]Bancos Múltiples'!#REF!</definedName>
    <definedName name="XA458.02" localSheetId="52">'[1]Bancos Múltiples'!#REF!</definedName>
    <definedName name="XA458.02" localSheetId="5">'[1]Bancos Múltiples'!#REF!</definedName>
    <definedName name="XA458.02" localSheetId="53">'[1]Bancos Múltiples'!#REF!</definedName>
    <definedName name="XA458.02" localSheetId="64">'[1]Bancos Múltiples'!#REF!</definedName>
    <definedName name="XA458.02" localSheetId="65">'[1]Bancos Múltiples'!#REF!</definedName>
    <definedName name="XA458.02" localSheetId="73">'[1]Bancos Múltiples'!#REF!</definedName>
    <definedName name="XA458.02" localSheetId="74">'[1]Bancos Múltiples'!#REF!</definedName>
    <definedName name="XA458.02" localSheetId="0">'[1]Bancos Múltiples'!#REF!</definedName>
    <definedName name="XA458.02">'[1]Bancos Múltiples'!#REF!</definedName>
    <definedName name="XA459.00" localSheetId="1">'[1]Bancos Múltiples'!#REF!</definedName>
    <definedName name="XA459.00" localSheetId="28">'[1]Bancos Múltiples'!#REF!</definedName>
    <definedName name="XA459.00" localSheetId="29">'[1]Bancos Múltiples'!#REF!</definedName>
    <definedName name="XA459.00" localSheetId="4">'[1]Bancos Múltiples'!#REF!</definedName>
    <definedName name="XA459.00" localSheetId="43">'[1]Bancos Múltiples'!#REF!</definedName>
    <definedName name="XA459.00" localSheetId="44">'[1]Bancos Múltiples'!#REF!</definedName>
    <definedName name="XA459.00" localSheetId="52">'[1]Bancos Múltiples'!#REF!</definedName>
    <definedName name="XA459.00" localSheetId="5">'[1]Bancos Múltiples'!#REF!</definedName>
    <definedName name="XA459.00" localSheetId="53">'[1]Bancos Múltiples'!#REF!</definedName>
    <definedName name="XA459.00" localSheetId="64">'[1]Bancos Múltiples'!#REF!</definedName>
    <definedName name="XA459.00" localSheetId="65">'[1]Bancos Múltiples'!#REF!</definedName>
    <definedName name="XA459.00" localSheetId="73">'[1]Bancos Múltiples'!#REF!</definedName>
    <definedName name="XA459.00" localSheetId="74">'[1]Bancos Múltiples'!#REF!</definedName>
    <definedName name="XA459.00" localSheetId="0">'[1]Bancos Múltiples'!#REF!</definedName>
    <definedName name="XA459.00">'[1]Bancos Múltiples'!#REF!</definedName>
    <definedName name="XA459.01" localSheetId="1">'[1]Bancos Múltiples'!#REF!</definedName>
    <definedName name="XA459.01" localSheetId="28">'[1]Bancos Múltiples'!#REF!</definedName>
    <definedName name="XA459.01" localSheetId="29">'[1]Bancos Múltiples'!#REF!</definedName>
    <definedName name="XA459.01" localSheetId="4">'[1]Bancos Múltiples'!#REF!</definedName>
    <definedName name="XA459.01" localSheetId="43">'[1]Bancos Múltiples'!#REF!</definedName>
    <definedName name="XA459.01" localSheetId="44">'[1]Bancos Múltiples'!#REF!</definedName>
    <definedName name="XA459.01" localSheetId="52">'[1]Bancos Múltiples'!#REF!</definedName>
    <definedName name="XA459.01" localSheetId="5">'[1]Bancos Múltiples'!#REF!</definedName>
    <definedName name="XA459.01" localSheetId="53">'[1]Bancos Múltiples'!#REF!</definedName>
    <definedName name="XA459.01" localSheetId="64">'[1]Bancos Múltiples'!#REF!</definedName>
    <definedName name="XA459.01" localSheetId="65">'[1]Bancos Múltiples'!#REF!</definedName>
    <definedName name="XA459.01" localSheetId="73">'[1]Bancos Múltiples'!#REF!</definedName>
    <definedName name="XA459.01" localSheetId="74">'[1]Bancos Múltiples'!#REF!</definedName>
    <definedName name="XA459.01" localSheetId="0">'[1]Bancos Múltiples'!#REF!</definedName>
    <definedName name="XA459.01">'[1]Bancos Múltiples'!#REF!</definedName>
    <definedName name="XA459.02" localSheetId="1">'[1]Bancos Múltiples'!#REF!</definedName>
    <definedName name="XA459.02" localSheetId="28">'[1]Bancos Múltiples'!#REF!</definedName>
    <definedName name="XA459.02" localSheetId="29">'[1]Bancos Múltiples'!#REF!</definedName>
    <definedName name="XA459.02" localSheetId="4">'[1]Bancos Múltiples'!#REF!</definedName>
    <definedName name="XA459.02" localSheetId="43">'[1]Bancos Múltiples'!#REF!</definedName>
    <definedName name="XA459.02" localSheetId="44">'[1]Bancos Múltiples'!#REF!</definedName>
    <definedName name="XA459.02" localSheetId="52">'[1]Bancos Múltiples'!#REF!</definedName>
    <definedName name="XA459.02" localSheetId="5">'[1]Bancos Múltiples'!#REF!</definedName>
    <definedName name="XA459.02" localSheetId="53">'[1]Bancos Múltiples'!#REF!</definedName>
    <definedName name="XA459.02" localSheetId="64">'[1]Bancos Múltiples'!#REF!</definedName>
    <definedName name="XA459.02" localSheetId="65">'[1]Bancos Múltiples'!#REF!</definedName>
    <definedName name="XA459.02" localSheetId="73">'[1]Bancos Múltiples'!#REF!</definedName>
    <definedName name="XA459.02" localSheetId="74">'[1]Bancos Múltiples'!#REF!</definedName>
    <definedName name="XA459.02" localSheetId="0">'[1]Bancos Múltiples'!#REF!</definedName>
    <definedName name="XA459.02">'[1]Bancos Múltiples'!#REF!</definedName>
    <definedName name="XA459.03" localSheetId="1">'[1]Bancos Múltiples'!#REF!</definedName>
    <definedName name="XA459.03" localSheetId="28">'[1]Bancos Múltiples'!#REF!</definedName>
    <definedName name="XA459.03" localSheetId="29">'[1]Bancos Múltiples'!#REF!</definedName>
    <definedName name="XA459.03" localSheetId="4">'[1]Bancos Múltiples'!#REF!</definedName>
    <definedName name="XA459.03" localSheetId="43">'[1]Bancos Múltiples'!#REF!</definedName>
    <definedName name="XA459.03" localSheetId="44">'[1]Bancos Múltiples'!#REF!</definedName>
    <definedName name="XA459.03" localSheetId="52">'[1]Bancos Múltiples'!#REF!</definedName>
    <definedName name="XA459.03" localSheetId="5">'[1]Bancos Múltiples'!#REF!</definedName>
    <definedName name="XA459.03" localSheetId="53">'[1]Bancos Múltiples'!#REF!</definedName>
    <definedName name="XA459.03" localSheetId="64">'[1]Bancos Múltiples'!#REF!</definedName>
    <definedName name="XA459.03" localSheetId="65">'[1]Bancos Múltiples'!#REF!</definedName>
    <definedName name="XA459.03" localSheetId="73">'[1]Bancos Múltiples'!#REF!</definedName>
    <definedName name="XA459.03" localSheetId="74">'[1]Bancos Múltiples'!#REF!</definedName>
    <definedName name="XA459.03" localSheetId="0">'[1]Bancos Múltiples'!#REF!</definedName>
    <definedName name="XA459.03">'[1]Bancos Múltiples'!#REF!</definedName>
    <definedName name="XA459.04" localSheetId="1">'[1]Bancos Múltiples'!#REF!</definedName>
    <definedName name="XA459.04" localSheetId="28">'[1]Bancos Múltiples'!#REF!</definedName>
    <definedName name="XA459.04" localSheetId="29">'[1]Bancos Múltiples'!#REF!</definedName>
    <definedName name="XA459.04" localSheetId="4">'[1]Bancos Múltiples'!#REF!</definedName>
    <definedName name="XA459.04" localSheetId="43">'[1]Bancos Múltiples'!#REF!</definedName>
    <definedName name="XA459.04" localSheetId="44">'[1]Bancos Múltiples'!#REF!</definedName>
    <definedName name="XA459.04" localSheetId="52">'[1]Bancos Múltiples'!#REF!</definedName>
    <definedName name="XA459.04" localSheetId="5">'[1]Bancos Múltiples'!#REF!</definedName>
    <definedName name="XA459.04" localSheetId="53">'[1]Bancos Múltiples'!#REF!</definedName>
    <definedName name="XA459.04" localSheetId="64">'[1]Bancos Múltiples'!#REF!</definedName>
    <definedName name="XA459.04" localSheetId="65">'[1]Bancos Múltiples'!#REF!</definedName>
    <definedName name="XA459.04" localSheetId="73">'[1]Bancos Múltiples'!#REF!</definedName>
    <definedName name="XA459.04" localSheetId="74">'[1]Bancos Múltiples'!#REF!</definedName>
    <definedName name="XA459.04" localSheetId="0">'[1]Bancos Múltiples'!#REF!</definedName>
    <definedName name="XA459.04">'[1]Bancos Múltiples'!#REF!</definedName>
    <definedName name="XA459.05" localSheetId="1">'[1]Bancos Múltiples'!#REF!</definedName>
    <definedName name="XA459.05" localSheetId="28">'[1]Bancos Múltiples'!#REF!</definedName>
    <definedName name="XA459.05" localSheetId="29">'[1]Bancos Múltiples'!#REF!</definedName>
    <definedName name="XA459.05" localSheetId="4">'[1]Bancos Múltiples'!#REF!</definedName>
    <definedName name="XA459.05" localSheetId="43">'[1]Bancos Múltiples'!#REF!</definedName>
    <definedName name="XA459.05" localSheetId="44">'[1]Bancos Múltiples'!#REF!</definedName>
    <definedName name="XA459.05" localSheetId="52">'[1]Bancos Múltiples'!#REF!</definedName>
    <definedName name="XA459.05" localSheetId="5">'[1]Bancos Múltiples'!#REF!</definedName>
    <definedName name="XA459.05" localSheetId="53">'[1]Bancos Múltiples'!#REF!</definedName>
    <definedName name="XA459.05" localSheetId="64">'[1]Bancos Múltiples'!#REF!</definedName>
    <definedName name="XA459.05" localSheetId="65">'[1]Bancos Múltiples'!#REF!</definedName>
    <definedName name="XA459.05" localSheetId="73">'[1]Bancos Múltiples'!#REF!</definedName>
    <definedName name="XA459.05" localSheetId="74">'[1]Bancos Múltiples'!#REF!</definedName>
    <definedName name="XA459.05" localSheetId="0">'[1]Bancos Múltiples'!#REF!</definedName>
    <definedName name="XA459.05">'[1]Bancos Múltiples'!#REF!</definedName>
    <definedName name="XA459.06" localSheetId="1">'[1]Bancos Múltiples'!#REF!</definedName>
    <definedName name="XA459.06" localSheetId="28">'[1]Bancos Múltiples'!#REF!</definedName>
    <definedName name="XA459.06" localSheetId="29">'[1]Bancos Múltiples'!#REF!</definedName>
    <definedName name="XA459.06" localSheetId="4">'[1]Bancos Múltiples'!#REF!</definedName>
    <definedName name="XA459.06" localSheetId="43">'[1]Bancos Múltiples'!#REF!</definedName>
    <definedName name="XA459.06" localSheetId="44">'[1]Bancos Múltiples'!#REF!</definedName>
    <definedName name="XA459.06" localSheetId="52">'[1]Bancos Múltiples'!#REF!</definedName>
    <definedName name="XA459.06" localSheetId="5">'[1]Bancos Múltiples'!#REF!</definedName>
    <definedName name="XA459.06" localSheetId="53">'[1]Bancos Múltiples'!#REF!</definedName>
    <definedName name="XA459.06" localSheetId="64">'[1]Bancos Múltiples'!#REF!</definedName>
    <definedName name="XA459.06" localSheetId="65">'[1]Bancos Múltiples'!#REF!</definedName>
    <definedName name="XA459.06" localSheetId="73">'[1]Bancos Múltiples'!#REF!</definedName>
    <definedName name="XA459.06" localSheetId="74">'[1]Bancos Múltiples'!#REF!</definedName>
    <definedName name="XA459.06" localSheetId="0">'[1]Bancos Múltiples'!#REF!</definedName>
    <definedName name="XA459.06">'[1]Bancos Múltiples'!#REF!</definedName>
    <definedName name="XA459.07" localSheetId="1">'[1]Bancos Múltiples'!#REF!</definedName>
    <definedName name="XA459.07" localSheetId="28">'[1]Bancos Múltiples'!#REF!</definedName>
    <definedName name="XA459.07" localSheetId="29">'[1]Bancos Múltiples'!#REF!</definedName>
    <definedName name="XA459.07" localSheetId="4">'[1]Bancos Múltiples'!#REF!</definedName>
    <definedName name="XA459.07" localSheetId="43">'[1]Bancos Múltiples'!#REF!</definedName>
    <definedName name="XA459.07" localSheetId="44">'[1]Bancos Múltiples'!#REF!</definedName>
    <definedName name="XA459.07" localSheetId="52">'[1]Bancos Múltiples'!#REF!</definedName>
    <definedName name="XA459.07" localSheetId="5">'[1]Bancos Múltiples'!#REF!</definedName>
    <definedName name="XA459.07" localSheetId="53">'[1]Bancos Múltiples'!#REF!</definedName>
    <definedName name="XA459.07" localSheetId="64">'[1]Bancos Múltiples'!#REF!</definedName>
    <definedName name="XA459.07" localSheetId="65">'[1]Bancos Múltiples'!#REF!</definedName>
    <definedName name="XA459.07" localSheetId="73">'[1]Bancos Múltiples'!#REF!</definedName>
    <definedName name="XA459.07" localSheetId="74">'[1]Bancos Múltiples'!#REF!</definedName>
    <definedName name="XA459.07" localSheetId="0">'[1]Bancos Múltiples'!#REF!</definedName>
    <definedName name="XA459.07">'[1]Bancos Múltiples'!#REF!</definedName>
    <definedName name="XA459.08" localSheetId="1">'[1]Bancos Múltiples'!#REF!</definedName>
    <definedName name="XA459.08" localSheetId="28">'[1]Bancos Múltiples'!#REF!</definedName>
    <definedName name="XA459.08" localSheetId="29">'[1]Bancos Múltiples'!#REF!</definedName>
    <definedName name="XA459.08" localSheetId="4">'[1]Bancos Múltiples'!#REF!</definedName>
    <definedName name="XA459.08" localSheetId="43">'[1]Bancos Múltiples'!#REF!</definedName>
    <definedName name="XA459.08" localSheetId="44">'[1]Bancos Múltiples'!#REF!</definedName>
    <definedName name="XA459.08" localSheetId="52">'[1]Bancos Múltiples'!#REF!</definedName>
    <definedName name="XA459.08" localSheetId="5">'[1]Bancos Múltiples'!#REF!</definedName>
    <definedName name="XA459.08" localSheetId="53">'[1]Bancos Múltiples'!#REF!</definedName>
    <definedName name="XA459.08" localSheetId="64">'[1]Bancos Múltiples'!#REF!</definedName>
    <definedName name="XA459.08" localSheetId="65">'[1]Bancos Múltiples'!#REF!</definedName>
    <definedName name="XA459.08" localSheetId="73">'[1]Bancos Múltiples'!#REF!</definedName>
    <definedName name="XA459.08" localSheetId="74">'[1]Bancos Múltiples'!#REF!</definedName>
    <definedName name="XA459.08" localSheetId="0">'[1]Bancos Múltiples'!#REF!</definedName>
    <definedName name="XA459.08">'[1]Bancos Múltiples'!#REF!</definedName>
    <definedName name="XA459.09" localSheetId="1">'[1]Bancos Múltiples'!#REF!</definedName>
    <definedName name="XA459.09" localSheetId="28">'[1]Bancos Múltiples'!#REF!</definedName>
    <definedName name="XA459.09" localSheetId="29">'[1]Bancos Múltiples'!#REF!</definedName>
    <definedName name="XA459.09" localSheetId="4">'[1]Bancos Múltiples'!#REF!</definedName>
    <definedName name="XA459.09" localSheetId="43">'[1]Bancos Múltiples'!#REF!</definedName>
    <definedName name="XA459.09" localSheetId="44">'[1]Bancos Múltiples'!#REF!</definedName>
    <definedName name="XA459.09" localSheetId="52">'[1]Bancos Múltiples'!#REF!</definedName>
    <definedName name="XA459.09" localSheetId="5">'[1]Bancos Múltiples'!#REF!</definedName>
    <definedName name="XA459.09" localSheetId="53">'[1]Bancos Múltiples'!#REF!</definedName>
    <definedName name="XA459.09" localSheetId="64">'[1]Bancos Múltiples'!#REF!</definedName>
    <definedName name="XA459.09" localSheetId="65">'[1]Bancos Múltiples'!#REF!</definedName>
    <definedName name="XA459.09" localSheetId="73">'[1]Bancos Múltiples'!#REF!</definedName>
    <definedName name="XA459.09" localSheetId="74">'[1]Bancos Múltiples'!#REF!</definedName>
    <definedName name="XA459.09" localSheetId="0">'[1]Bancos Múltiples'!#REF!</definedName>
    <definedName name="XA459.09">'[1]Bancos Múltiples'!#REF!</definedName>
    <definedName name="XA459.10" localSheetId="1">'[1]Bancos Múltiples'!#REF!</definedName>
    <definedName name="XA459.10" localSheetId="28">'[1]Bancos Múltiples'!#REF!</definedName>
    <definedName name="XA459.10" localSheetId="29">'[1]Bancos Múltiples'!#REF!</definedName>
    <definedName name="XA459.10" localSheetId="4">'[1]Bancos Múltiples'!#REF!</definedName>
    <definedName name="XA459.10" localSheetId="43">'[1]Bancos Múltiples'!#REF!</definedName>
    <definedName name="XA459.10" localSheetId="44">'[1]Bancos Múltiples'!#REF!</definedName>
    <definedName name="XA459.10" localSheetId="52">'[1]Bancos Múltiples'!#REF!</definedName>
    <definedName name="XA459.10" localSheetId="5">'[1]Bancos Múltiples'!#REF!</definedName>
    <definedName name="XA459.10" localSheetId="53">'[1]Bancos Múltiples'!#REF!</definedName>
    <definedName name="XA459.10" localSheetId="64">'[1]Bancos Múltiples'!#REF!</definedName>
    <definedName name="XA459.10" localSheetId="65">'[1]Bancos Múltiples'!#REF!</definedName>
    <definedName name="XA459.10" localSheetId="73">'[1]Bancos Múltiples'!#REF!</definedName>
    <definedName name="XA459.10" localSheetId="74">'[1]Bancos Múltiples'!#REF!</definedName>
    <definedName name="XA459.10" localSheetId="0">'[1]Bancos Múltiples'!#REF!</definedName>
    <definedName name="XA459.10">'[1]Bancos Múltiples'!#REF!</definedName>
    <definedName name="XA459.11" localSheetId="1">'[1]Bancos Múltiples'!#REF!</definedName>
    <definedName name="XA459.11" localSheetId="28">'[1]Bancos Múltiples'!#REF!</definedName>
    <definedName name="XA459.11" localSheetId="29">'[1]Bancos Múltiples'!#REF!</definedName>
    <definedName name="XA459.11" localSheetId="4">'[1]Bancos Múltiples'!#REF!</definedName>
    <definedName name="XA459.11" localSheetId="43">'[1]Bancos Múltiples'!#REF!</definedName>
    <definedName name="XA459.11" localSheetId="44">'[1]Bancos Múltiples'!#REF!</definedName>
    <definedName name="XA459.11" localSheetId="52">'[1]Bancos Múltiples'!#REF!</definedName>
    <definedName name="XA459.11" localSheetId="5">'[1]Bancos Múltiples'!#REF!</definedName>
    <definedName name="XA459.11" localSheetId="53">'[1]Bancos Múltiples'!#REF!</definedName>
    <definedName name="XA459.11" localSheetId="64">'[1]Bancos Múltiples'!#REF!</definedName>
    <definedName name="XA459.11" localSheetId="65">'[1]Bancos Múltiples'!#REF!</definedName>
    <definedName name="XA459.11" localSheetId="73">'[1]Bancos Múltiples'!#REF!</definedName>
    <definedName name="XA459.11" localSheetId="74">'[1]Bancos Múltiples'!#REF!</definedName>
    <definedName name="XA459.11" localSheetId="0">'[1]Bancos Múltiples'!#REF!</definedName>
    <definedName name="XA459.11">'[1]Bancos Múltiples'!#REF!</definedName>
    <definedName name="XA459.12" localSheetId="1">'[1]Bancos Múltiples'!#REF!</definedName>
    <definedName name="XA459.12" localSheetId="28">'[1]Bancos Múltiples'!#REF!</definedName>
    <definedName name="XA459.12" localSheetId="29">'[1]Bancos Múltiples'!#REF!</definedName>
    <definedName name="XA459.12" localSheetId="4">'[1]Bancos Múltiples'!#REF!</definedName>
    <definedName name="XA459.12" localSheetId="43">'[1]Bancos Múltiples'!#REF!</definedName>
    <definedName name="XA459.12" localSheetId="44">'[1]Bancos Múltiples'!#REF!</definedName>
    <definedName name="XA459.12" localSheetId="52">'[1]Bancos Múltiples'!#REF!</definedName>
    <definedName name="XA459.12" localSheetId="5">'[1]Bancos Múltiples'!#REF!</definedName>
    <definedName name="XA459.12" localSheetId="53">'[1]Bancos Múltiples'!#REF!</definedName>
    <definedName name="XA459.12" localSheetId="64">'[1]Bancos Múltiples'!#REF!</definedName>
    <definedName name="XA459.12" localSheetId="65">'[1]Bancos Múltiples'!#REF!</definedName>
    <definedName name="XA459.12" localSheetId="73">'[1]Bancos Múltiples'!#REF!</definedName>
    <definedName name="XA459.12" localSheetId="74">'[1]Bancos Múltiples'!#REF!</definedName>
    <definedName name="XA459.12" localSheetId="0">'[1]Bancos Múltiples'!#REF!</definedName>
    <definedName name="XA459.12">'[1]Bancos Múltiples'!#REF!</definedName>
    <definedName name="XA459.99" localSheetId="1">'[1]Bancos Múltiples'!#REF!</definedName>
    <definedName name="XA459.99" localSheetId="28">'[1]Bancos Múltiples'!#REF!</definedName>
    <definedName name="XA459.99" localSheetId="29">'[1]Bancos Múltiples'!#REF!</definedName>
    <definedName name="XA459.99" localSheetId="4">'[1]Bancos Múltiples'!#REF!</definedName>
    <definedName name="XA459.99" localSheetId="43">'[1]Bancos Múltiples'!#REF!</definedName>
    <definedName name="XA459.99" localSheetId="44">'[1]Bancos Múltiples'!#REF!</definedName>
    <definedName name="XA459.99" localSheetId="52">'[1]Bancos Múltiples'!#REF!</definedName>
    <definedName name="XA459.99" localSheetId="5">'[1]Bancos Múltiples'!#REF!</definedName>
    <definedName name="XA459.99" localSheetId="53">'[1]Bancos Múltiples'!#REF!</definedName>
    <definedName name="XA459.99" localSheetId="64">'[1]Bancos Múltiples'!#REF!</definedName>
    <definedName name="XA459.99" localSheetId="65">'[1]Bancos Múltiples'!#REF!</definedName>
    <definedName name="XA459.99" localSheetId="73">'[1]Bancos Múltiples'!#REF!</definedName>
    <definedName name="XA459.99" localSheetId="74">'[1]Bancos Múltiples'!#REF!</definedName>
    <definedName name="XA459.99" localSheetId="0">'[1]Bancos Múltiples'!#REF!</definedName>
    <definedName name="XA459.99">'[1]Bancos Múltiples'!#REF!</definedName>
    <definedName name="XA460.00" localSheetId="1">'[1]Bancos Múltiples'!#REF!</definedName>
    <definedName name="XA460.00" localSheetId="28">'[1]Bancos Múltiples'!#REF!</definedName>
    <definedName name="XA460.00" localSheetId="29">'[1]Bancos Múltiples'!#REF!</definedName>
    <definedName name="XA460.00" localSheetId="4">'[1]Bancos Múltiples'!#REF!</definedName>
    <definedName name="XA460.00" localSheetId="43">'[1]Bancos Múltiples'!#REF!</definedName>
    <definedName name="XA460.00" localSheetId="44">'[1]Bancos Múltiples'!#REF!</definedName>
    <definedName name="XA460.00" localSheetId="52">'[1]Bancos Múltiples'!#REF!</definedName>
    <definedName name="XA460.00" localSheetId="5">'[1]Bancos Múltiples'!#REF!</definedName>
    <definedName name="XA460.00" localSheetId="53">'[1]Bancos Múltiples'!#REF!</definedName>
    <definedName name="XA460.00" localSheetId="64">'[1]Bancos Múltiples'!#REF!</definedName>
    <definedName name="XA460.00" localSheetId="65">'[1]Bancos Múltiples'!#REF!</definedName>
    <definedName name="XA460.00" localSheetId="73">'[1]Bancos Múltiples'!#REF!</definedName>
    <definedName name="XA460.00" localSheetId="74">'[1]Bancos Múltiples'!#REF!</definedName>
    <definedName name="XA460.00" localSheetId="0">'[1]Bancos Múltiples'!#REF!</definedName>
    <definedName name="XA460.00">'[1]Bancos Múltiples'!#REF!</definedName>
    <definedName name="XA461.00" localSheetId="1">'[1]Bancos Múltiples'!#REF!</definedName>
    <definedName name="XA461.00" localSheetId="28">'[1]Bancos Múltiples'!#REF!</definedName>
    <definedName name="XA461.00" localSheetId="29">'[1]Bancos Múltiples'!#REF!</definedName>
    <definedName name="XA461.00" localSheetId="4">'[1]Bancos Múltiples'!#REF!</definedName>
    <definedName name="XA461.00" localSheetId="43">'[1]Bancos Múltiples'!#REF!</definedName>
    <definedName name="XA461.00" localSheetId="44">'[1]Bancos Múltiples'!#REF!</definedName>
    <definedName name="XA461.00" localSheetId="52">'[1]Bancos Múltiples'!#REF!</definedName>
    <definedName name="XA461.00" localSheetId="5">'[1]Bancos Múltiples'!#REF!</definedName>
    <definedName name="XA461.00" localSheetId="53">'[1]Bancos Múltiples'!#REF!</definedName>
    <definedName name="XA461.00" localSheetId="64">'[1]Bancos Múltiples'!#REF!</definedName>
    <definedName name="XA461.00" localSheetId="65">'[1]Bancos Múltiples'!#REF!</definedName>
    <definedName name="XA461.00" localSheetId="73">'[1]Bancos Múltiples'!#REF!</definedName>
    <definedName name="XA461.00" localSheetId="74">'[1]Bancos Múltiples'!#REF!</definedName>
    <definedName name="XA461.00" localSheetId="0">'[1]Bancos Múltiples'!#REF!</definedName>
    <definedName name="XA461.00">'[1]Bancos Múltiples'!#REF!</definedName>
    <definedName name="XA461.01" localSheetId="1">'[1]Bancos Múltiples'!#REF!</definedName>
    <definedName name="XA461.01" localSheetId="28">'[1]Bancos Múltiples'!#REF!</definedName>
    <definedName name="XA461.01" localSheetId="29">'[1]Bancos Múltiples'!#REF!</definedName>
    <definedName name="XA461.01" localSheetId="4">'[1]Bancos Múltiples'!#REF!</definedName>
    <definedName name="XA461.01" localSheetId="43">'[1]Bancos Múltiples'!#REF!</definedName>
    <definedName name="XA461.01" localSheetId="44">'[1]Bancos Múltiples'!#REF!</definedName>
    <definedName name="XA461.01" localSheetId="52">'[1]Bancos Múltiples'!#REF!</definedName>
    <definedName name="XA461.01" localSheetId="5">'[1]Bancos Múltiples'!#REF!</definedName>
    <definedName name="XA461.01" localSheetId="53">'[1]Bancos Múltiples'!#REF!</definedName>
    <definedName name="XA461.01" localSheetId="64">'[1]Bancos Múltiples'!#REF!</definedName>
    <definedName name="XA461.01" localSheetId="65">'[1]Bancos Múltiples'!#REF!</definedName>
    <definedName name="XA461.01" localSheetId="73">'[1]Bancos Múltiples'!#REF!</definedName>
    <definedName name="XA461.01" localSheetId="74">'[1]Bancos Múltiples'!#REF!</definedName>
    <definedName name="XA461.01" localSheetId="0">'[1]Bancos Múltiples'!#REF!</definedName>
    <definedName name="XA461.01">'[1]Bancos Múltiples'!#REF!</definedName>
    <definedName name="XA470.00" localSheetId="1">'[1]Bancos Múltiples'!#REF!</definedName>
    <definedName name="XA470.00" localSheetId="28">'[1]Bancos Múltiples'!#REF!</definedName>
    <definedName name="XA470.00" localSheetId="29">'[1]Bancos Múltiples'!#REF!</definedName>
    <definedName name="XA470.00" localSheetId="4">'[1]Bancos Múltiples'!#REF!</definedName>
    <definedName name="XA470.00" localSheetId="43">'[1]Bancos Múltiples'!#REF!</definedName>
    <definedName name="XA470.00" localSheetId="44">'[1]Bancos Múltiples'!#REF!</definedName>
    <definedName name="XA470.00" localSheetId="52">'[1]Bancos Múltiples'!#REF!</definedName>
    <definedName name="XA470.00" localSheetId="5">'[1]Bancos Múltiples'!#REF!</definedName>
    <definedName name="XA470.00" localSheetId="53">'[1]Bancos Múltiples'!#REF!</definedName>
    <definedName name="XA470.00" localSheetId="64">'[1]Bancos Múltiples'!#REF!</definedName>
    <definedName name="XA470.00" localSheetId="65">'[1]Bancos Múltiples'!#REF!</definedName>
    <definedName name="XA470.00" localSheetId="73">'[1]Bancos Múltiples'!#REF!</definedName>
    <definedName name="XA470.00" localSheetId="74">'[1]Bancos Múltiples'!#REF!</definedName>
    <definedName name="XA470.00" localSheetId="0">'[1]Bancos Múltiples'!#REF!</definedName>
    <definedName name="XA470.00">'[1]Bancos Múltiples'!#REF!</definedName>
    <definedName name="XA471.00" localSheetId="1">'[1]Bancos Múltiples'!#REF!</definedName>
    <definedName name="XA471.00" localSheetId="28">'[1]Bancos Múltiples'!#REF!</definedName>
    <definedName name="XA471.00" localSheetId="29">'[1]Bancos Múltiples'!#REF!</definedName>
    <definedName name="XA471.00" localSheetId="4">'[1]Bancos Múltiples'!#REF!</definedName>
    <definedName name="XA471.00" localSheetId="43">'[1]Bancos Múltiples'!#REF!</definedName>
    <definedName name="XA471.00" localSheetId="44">'[1]Bancos Múltiples'!#REF!</definedName>
    <definedName name="XA471.00" localSheetId="52">'[1]Bancos Múltiples'!#REF!</definedName>
    <definedName name="XA471.00" localSheetId="5">'[1]Bancos Múltiples'!#REF!</definedName>
    <definedName name="XA471.00" localSheetId="53">'[1]Bancos Múltiples'!#REF!</definedName>
    <definedName name="XA471.00" localSheetId="64">'[1]Bancos Múltiples'!#REF!</definedName>
    <definedName name="XA471.00" localSheetId="65">'[1]Bancos Múltiples'!#REF!</definedName>
    <definedName name="XA471.00" localSheetId="73">'[1]Bancos Múltiples'!#REF!</definedName>
    <definedName name="XA471.00" localSheetId="74">'[1]Bancos Múltiples'!#REF!</definedName>
    <definedName name="XA471.00" localSheetId="0">'[1]Bancos Múltiples'!#REF!</definedName>
    <definedName name="XA471.00">'[1]Bancos Múltiples'!#REF!</definedName>
    <definedName name="XA471.01" localSheetId="1">'[1]Bancos Múltiples'!#REF!</definedName>
    <definedName name="XA471.01" localSheetId="28">'[1]Bancos Múltiples'!#REF!</definedName>
    <definedName name="XA471.01" localSheetId="29">'[1]Bancos Múltiples'!#REF!</definedName>
    <definedName name="XA471.01" localSheetId="4">'[1]Bancos Múltiples'!#REF!</definedName>
    <definedName name="XA471.01" localSheetId="43">'[1]Bancos Múltiples'!#REF!</definedName>
    <definedName name="XA471.01" localSheetId="44">'[1]Bancos Múltiples'!#REF!</definedName>
    <definedName name="XA471.01" localSheetId="52">'[1]Bancos Múltiples'!#REF!</definedName>
    <definedName name="XA471.01" localSheetId="5">'[1]Bancos Múltiples'!#REF!</definedName>
    <definedName name="XA471.01" localSheetId="53">'[1]Bancos Múltiples'!#REF!</definedName>
    <definedName name="XA471.01" localSheetId="64">'[1]Bancos Múltiples'!#REF!</definedName>
    <definedName name="XA471.01" localSheetId="65">'[1]Bancos Múltiples'!#REF!</definedName>
    <definedName name="XA471.01" localSheetId="73">'[1]Bancos Múltiples'!#REF!</definedName>
    <definedName name="XA471.01" localSheetId="74">'[1]Bancos Múltiples'!#REF!</definedName>
    <definedName name="XA471.01" localSheetId="0">'[1]Bancos Múltiples'!#REF!</definedName>
    <definedName name="XA471.01">'[1]Bancos Múltiples'!#REF!</definedName>
    <definedName name="XA471.02" localSheetId="1">'[1]Bancos Múltiples'!#REF!</definedName>
    <definedName name="XA471.02" localSheetId="28">'[1]Bancos Múltiples'!#REF!</definedName>
    <definedName name="XA471.02" localSheetId="29">'[1]Bancos Múltiples'!#REF!</definedName>
    <definedName name="XA471.02" localSheetId="4">'[1]Bancos Múltiples'!#REF!</definedName>
    <definedName name="XA471.02" localSheetId="43">'[1]Bancos Múltiples'!#REF!</definedName>
    <definedName name="XA471.02" localSheetId="44">'[1]Bancos Múltiples'!#REF!</definedName>
    <definedName name="XA471.02" localSheetId="52">'[1]Bancos Múltiples'!#REF!</definedName>
    <definedName name="XA471.02" localSheetId="5">'[1]Bancos Múltiples'!#REF!</definedName>
    <definedName name="XA471.02" localSheetId="53">'[1]Bancos Múltiples'!#REF!</definedName>
    <definedName name="XA471.02" localSheetId="64">'[1]Bancos Múltiples'!#REF!</definedName>
    <definedName name="XA471.02" localSheetId="65">'[1]Bancos Múltiples'!#REF!</definedName>
    <definedName name="XA471.02" localSheetId="73">'[1]Bancos Múltiples'!#REF!</definedName>
    <definedName name="XA471.02" localSheetId="74">'[1]Bancos Múltiples'!#REF!</definedName>
    <definedName name="XA471.02" localSheetId="0">'[1]Bancos Múltiples'!#REF!</definedName>
    <definedName name="XA471.02">'[1]Bancos Múltiples'!#REF!</definedName>
    <definedName name="XA480.00" localSheetId="1">'[1]Bancos Múltiples'!#REF!</definedName>
    <definedName name="XA480.00" localSheetId="28">'[1]Bancos Múltiples'!#REF!</definedName>
    <definedName name="XA480.00" localSheetId="29">'[1]Bancos Múltiples'!#REF!</definedName>
    <definedName name="XA480.00" localSheetId="4">'[1]Bancos Múltiples'!#REF!</definedName>
    <definedName name="XA480.00" localSheetId="43">'[1]Bancos Múltiples'!#REF!</definedName>
    <definedName name="XA480.00" localSheetId="44">'[1]Bancos Múltiples'!#REF!</definedName>
    <definedName name="XA480.00" localSheetId="52">'[1]Bancos Múltiples'!#REF!</definedName>
    <definedName name="XA480.00" localSheetId="5">'[1]Bancos Múltiples'!#REF!</definedName>
    <definedName name="XA480.00" localSheetId="53">'[1]Bancos Múltiples'!#REF!</definedName>
    <definedName name="XA480.00" localSheetId="64">'[1]Bancos Múltiples'!#REF!</definedName>
    <definedName name="XA480.00" localSheetId="65">'[1]Bancos Múltiples'!#REF!</definedName>
    <definedName name="XA480.00" localSheetId="73">'[1]Bancos Múltiples'!#REF!</definedName>
    <definedName name="XA480.00" localSheetId="74">'[1]Bancos Múltiples'!#REF!</definedName>
    <definedName name="XA480.00" localSheetId="0">'[1]Bancos Múltiples'!#REF!</definedName>
    <definedName name="XA480.00">'[1]Bancos Múltiples'!#REF!</definedName>
    <definedName name="XA481.00" localSheetId="1">'[1]Bancos Múltiples'!#REF!</definedName>
    <definedName name="XA481.00" localSheetId="28">'[1]Bancos Múltiples'!#REF!</definedName>
    <definedName name="XA481.00" localSheetId="29">'[1]Bancos Múltiples'!#REF!</definedName>
    <definedName name="XA481.00" localSheetId="4">'[1]Bancos Múltiples'!#REF!</definedName>
    <definedName name="XA481.00" localSheetId="43">'[1]Bancos Múltiples'!#REF!</definedName>
    <definedName name="XA481.00" localSheetId="44">'[1]Bancos Múltiples'!#REF!</definedName>
    <definedName name="XA481.00" localSheetId="52">'[1]Bancos Múltiples'!#REF!</definedName>
    <definedName name="XA481.00" localSheetId="5">'[1]Bancos Múltiples'!#REF!</definedName>
    <definedName name="XA481.00" localSheetId="53">'[1]Bancos Múltiples'!#REF!</definedName>
    <definedName name="XA481.00" localSheetId="64">'[1]Bancos Múltiples'!#REF!</definedName>
    <definedName name="XA481.00" localSheetId="65">'[1]Bancos Múltiples'!#REF!</definedName>
    <definedName name="XA481.00" localSheetId="73">'[1]Bancos Múltiples'!#REF!</definedName>
    <definedName name="XA481.00" localSheetId="74">'[1]Bancos Múltiples'!#REF!</definedName>
    <definedName name="XA481.00" localSheetId="0">'[1]Bancos Múltiples'!#REF!</definedName>
    <definedName name="XA481.00">'[1]Bancos Múltiples'!#REF!</definedName>
    <definedName name="XA481.01" localSheetId="1">'[1]Bancos Múltiples'!#REF!</definedName>
    <definedName name="XA481.01" localSheetId="28">'[1]Bancos Múltiples'!#REF!</definedName>
    <definedName name="XA481.01" localSheetId="29">'[1]Bancos Múltiples'!#REF!</definedName>
    <definedName name="XA481.01" localSheetId="4">'[1]Bancos Múltiples'!#REF!</definedName>
    <definedName name="XA481.01" localSheetId="43">'[1]Bancos Múltiples'!#REF!</definedName>
    <definedName name="XA481.01" localSheetId="44">'[1]Bancos Múltiples'!#REF!</definedName>
    <definedName name="XA481.01" localSheetId="52">'[1]Bancos Múltiples'!#REF!</definedName>
    <definedName name="XA481.01" localSheetId="5">'[1]Bancos Múltiples'!#REF!</definedName>
    <definedName name="XA481.01" localSheetId="53">'[1]Bancos Múltiples'!#REF!</definedName>
    <definedName name="XA481.01" localSheetId="64">'[1]Bancos Múltiples'!#REF!</definedName>
    <definedName name="XA481.01" localSheetId="65">'[1]Bancos Múltiples'!#REF!</definedName>
    <definedName name="XA481.01" localSheetId="73">'[1]Bancos Múltiples'!#REF!</definedName>
    <definedName name="XA481.01" localSheetId="74">'[1]Bancos Múltiples'!#REF!</definedName>
    <definedName name="XA481.01" localSheetId="0">'[1]Bancos Múltiples'!#REF!</definedName>
    <definedName name="XA481.01">'[1]Bancos Múltiples'!#REF!</definedName>
    <definedName name="XA481.02" localSheetId="1">'[1]Bancos Múltiples'!#REF!</definedName>
    <definedName name="XA481.02" localSheetId="28">'[1]Bancos Múltiples'!#REF!</definedName>
    <definedName name="XA481.02" localSheetId="29">'[1]Bancos Múltiples'!#REF!</definedName>
    <definedName name="XA481.02" localSheetId="4">'[1]Bancos Múltiples'!#REF!</definedName>
    <definedName name="XA481.02" localSheetId="43">'[1]Bancos Múltiples'!#REF!</definedName>
    <definedName name="XA481.02" localSheetId="44">'[1]Bancos Múltiples'!#REF!</definedName>
    <definedName name="XA481.02" localSheetId="52">'[1]Bancos Múltiples'!#REF!</definedName>
    <definedName name="XA481.02" localSheetId="5">'[1]Bancos Múltiples'!#REF!</definedName>
    <definedName name="XA481.02" localSheetId="53">'[1]Bancos Múltiples'!#REF!</definedName>
    <definedName name="XA481.02" localSheetId="64">'[1]Bancos Múltiples'!#REF!</definedName>
    <definedName name="XA481.02" localSheetId="65">'[1]Bancos Múltiples'!#REF!</definedName>
    <definedName name="XA481.02" localSheetId="73">'[1]Bancos Múltiples'!#REF!</definedName>
    <definedName name="XA481.02" localSheetId="74">'[1]Bancos Múltiples'!#REF!</definedName>
    <definedName name="XA481.02" localSheetId="0">'[1]Bancos Múltiples'!#REF!</definedName>
    <definedName name="XA481.02">'[1]Bancos Múltiples'!#REF!</definedName>
    <definedName name="XA510.00" localSheetId="1">'[1]Bancos Múltiples'!#REF!</definedName>
    <definedName name="XA510.00" localSheetId="28">'[1]Bancos Múltiples'!#REF!</definedName>
    <definedName name="XA510.00" localSheetId="29">'[1]Bancos Múltiples'!#REF!</definedName>
    <definedName name="XA510.00" localSheetId="4">'[1]Bancos Múltiples'!#REF!</definedName>
    <definedName name="XA510.00" localSheetId="43">'[1]Bancos Múltiples'!#REF!</definedName>
    <definedName name="XA510.00" localSheetId="44">'[1]Bancos Múltiples'!#REF!</definedName>
    <definedName name="XA510.00" localSheetId="52">'[1]Bancos Múltiples'!#REF!</definedName>
    <definedName name="XA510.00" localSheetId="5">'[1]Bancos Múltiples'!#REF!</definedName>
    <definedName name="XA510.00" localSheetId="53">'[1]Bancos Múltiples'!#REF!</definedName>
    <definedName name="XA510.00" localSheetId="64">'[1]Bancos Múltiples'!#REF!</definedName>
    <definedName name="XA510.00" localSheetId="65">'[1]Bancos Múltiples'!#REF!</definedName>
    <definedName name="XA510.00" localSheetId="73">'[1]Bancos Múltiples'!#REF!</definedName>
    <definedName name="XA510.00" localSheetId="74">'[1]Bancos Múltiples'!#REF!</definedName>
    <definedName name="XA510.00" localSheetId="0">'[1]Bancos Múltiples'!#REF!</definedName>
    <definedName name="XA510.00">'[1]Bancos Múltiples'!#REF!</definedName>
    <definedName name="XA511.00" localSheetId="1">'[1]Bancos Múltiples'!#REF!</definedName>
    <definedName name="XA511.00" localSheetId="28">'[1]Bancos Múltiples'!#REF!</definedName>
    <definedName name="XA511.00" localSheetId="29">'[1]Bancos Múltiples'!#REF!</definedName>
    <definedName name="XA511.00" localSheetId="4">'[1]Bancos Múltiples'!#REF!</definedName>
    <definedName name="XA511.00" localSheetId="43">'[1]Bancos Múltiples'!#REF!</definedName>
    <definedName name="XA511.00" localSheetId="44">'[1]Bancos Múltiples'!#REF!</definedName>
    <definedName name="XA511.00" localSheetId="52">'[1]Bancos Múltiples'!#REF!</definedName>
    <definedName name="XA511.00" localSheetId="5">'[1]Bancos Múltiples'!#REF!</definedName>
    <definedName name="XA511.00" localSheetId="53">'[1]Bancos Múltiples'!#REF!</definedName>
    <definedName name="XA511.00" localSheetId="64">'[1]Bancos Múltiples'!#REF!</definedName>
    <definedName name="XA511.00" localSheetId="65">'[1]Bancos Múltiples'!#REF!</definedName>
    <definedName name="XA511.00" localSheetId="73">'[1]Bancos Múltiples'!#REF!</definedName>
    <definedName name="XA511.00" localSheetId="74">'[1]Bancos Múltiples'!#REF!</definedName>
    <definedName name="XA511.00" localSheetId="0">'[1]Bancos Múltiples'!#REF!</definedName>
    <definedName name="XA511.00">'[1]Bancos Múltiples'!#REF!</definedName>
    <definedName name="XA511.01" localSheetId="1">'[1]Bancos Múltiples'!#REF!</definedName>
    <definedName name="XA511.01" localSheetId="28">'[1]Bancos Múltiples'!#REF!</definedName>
    <definedName name="XA511.01" localSheetId="29">'[1]Bancos Múltiples'!#REF!</definedName>
    <definedName name="XA511.01" localSheetId="4">'[1]Bancos Múltiples'!#REF!</definedName>
    <definedName name="XA511.01" localSheetId="43">'[1]Bancos Múltiples'!#REF!</definedName>
    <definedName name="XA511.01" localSheetId="44">'[1]Bancos Múltiples'!#REF!</definedName>
    <definedName name="XA511.01" localSheetId="52">'[1]Bancos Múltiples'!#REF!</definedName>
    <definedName name="XA511.01" localSheetId="5">'[1]Bancos Múltiples'!#REF!</definedName>
    <definedName name="XA511.01" localSheetId="53">'[1]Bancos Múltiples'!#REF!</definedName>
    <definedName name="XA511.01" localSheetId="64">'[1]Bancos Múltiples'!#REF!</definedName>
    <definedName name="XA511.01" localSheetId="65">'[1]Bancos Múltiples'!#REF!</definedName>
    <definedName name="XA511.01" localSheetId="73">'[1]Bancos Múltiples'!#REF!</definedName>
    <definedName name="XA511.01" localSheetId="74">'[1]Bancos Múltiples'!#REF!</definedName>
    <definedName name="XA511.01" localSheetId="0">'[1]Bancos Múltiples'!#REF!</definedName>
    <definedName name="XA511.01">'[1]Bancos Múltiples'!#REF!</definedName>
    <definedName name="XA512.00" localSheetId="1">'[1]Bancos Múltiples'!#REF!</definedName>
    <definedName name="XA512.00" localSheetId="28">'[1]Bancos Múltiples'!#REF!</definedName>
    <definedName name="XA512.00" localSheetId="29">'[1]Bancos Múltiples'!#REF!</definedName>
    <definedName name="XA512.00" localSheetId="4">'[1]Bancos Múltiples'!#REF!</definedName>
    <definedName name="XA512.00" localSheetId="43">'[1]Bancos Múltiples'!#REF!</definedName>
    <definedName name="XA512.00" localSheetId="44">'[1]Bancos Múltiples'!#REF!</definedName>
    <definedName name="XA512.00" localSheetId="52">'[1]Bancos Múltiples'!#REF!</definedName>
    <definedName name="XA512.00" localSheetId="5">'[1]Bancos Múltiples'!#REF!</definedName>
    <definedName name="XA512.00" localSheetId="53">'[1]Bancos Múltiples'!#REF!</definedName>
    <definedName name="XA512.00" localSheetId="64">'[1]Bancos Múltiples'!#REF!</definedName>
    <definedName name="XA512.00" localSheetId="65">'[1]Bancos Múltiples'!#REF!</definedName>
    <definedName name="XA512.00" localSheetId="73">'[1]Bancos Múltiples'!#REF!</definedName>
    <definedName name="XA512.00" localSheetId="74">'[1]Bancos Múltiples'!#REF!</definedName>
    <definedName name="XA512.00" localSheetId="0">'[1]Bancos Múltiples'!#REF!</definedName>
    <definedName name="XA512.00">'[1]Bancos Múltiples'!#REF!</definedName>
    <definedName name="XA512.01" localSheetId="1">'[1]Bancos Múltiples'!#REF!</definedName>
    <definedName name="XA512.01" localSheetId="28">'[1]Bancos Múltiples'!#REF!</definedName>
    <definedName name="XA512.01" localSheetId="29">'[1]Bancos Múltiples'!#REF!</definedName>
    <definedName name="XA512.01" localSheetId="4">'[1]Bancos Múltiples'!#REF!</definedName>
    <definedName name="XA512.01" localSheetId="43">'[1]Bancos Múltiples'!#REF!</definedName>
    <definedName name="XA512.01" localSheetId="44">'[1]Bancos Múltiples'!#REF!</definedName>
    <definedName name="XA512.01" localSheetId="52">'[1]Bancos Múltiples'!#REF!</definedName>
    <definedName name="XA512.01" localSheetId="5">'[1]Bancos Múltiples'!#REF!</definedName>
    <definedName name="XA512.01" localSheetId="53">'[1]Bancos Múltiples'!#REF!</definedName>
    <definedName name="XA512.01" localSheetId="64">'[1]Bancos Múltiples'!#REF!</definedName>
    <definedName name="XA512.01" localSheetId="65">'[1]Bancos Múltiples'!#REF!</definedName>
    <definedName name="XA512.01" localSheetId="73">'[1]Bancos Múltiples'!#REF!</definedName>
    <definedName name="XA512.01" localSheetId="74">'[1]Bancos Múltiples'!#REF!</definedName>
    <definedName name="XA512.01" localSheetId="0">'[1]Bancos Múltiples'!#REF!</definedName>
    <definedName name="XA512.01">'[1]Bancos Múltiples'!#REF!</definedName>
    <definedName name="XA512.02" localSheetId="1">'[1]Bancos Múltiples'!#REF!</definedName>
    <definedName name="XA512.02" localSheetId="28">'[1]Bancos Múltiples'!#REF!</definedName>
    <definedName name="XA512.02" localSheetId="29">'[1]Bancos Múltiples'!#REF!</definedName>
    <definedName name="XA512.02" localSheetId="4">'[1]Bancos Múltiples'!#REF!</definedName>
    <definedName name="XA512.02" localSheetId="43">'[1]Bancos Múltiples'!#REF!</definedName>
    <definedName name="XA512.02" localSheetId="44">'[1]Bancos Múltiples'!#REF!</definedName>
    <definedName name="XA512.02" localSheetId="52">'[1]Bancos Múltiples'!#REF!</definedName>
    <definedName name="XA512.02" localSheetId="5">'[1]Bancos Múltiples'!#REF!</definedName>
    <definedName name="XA512.02" localSheetId="53">'[1]Bancos Múltiples'!#REF!</definedName>
    <definedName name="XA512.02" localSheetId="64">'[1]Bancos Múltiples'!#REF!</definedName>
    <definedName name="XA512.02" localSheetId="65">'[1]Bancos Múltiples'!#REF!</definedName>
    <definedName name="XA512.02" localSheetId="73">'[1]Bancos Múltiples'!#REF!</definedName>
    <definedName name="XA512.02" localSheetId="74">'[1]Bancos Múltiples'!#REF!</definedName>
    <definedName name="XA512.02" localSheetId="0">'[1]Bancos Múltiples'!#REF!</definedName>
    <definedName name="XA512.02">'[1]Bancos Múltiples'!#REF!</definedName>
    <definedName name="XA512.03" localSheetId="1">'[1]Bancos Múltiples'!#REF!</definedName>
    <definedName name="XA512.03" localSheetId="28">'[1]Bancos Múltiples'!#REF!</definedName>
    <definedName name="XA512.03" localSheetId="29">'[1]Bancos Múltiples'!#REF!</definedName>
    <definedName name="XA512.03" localSheetId="4">'[1]Bancos Múltiples'!#REF!</definedName>
    <definedName name="XA512.03" localSheetId="43">'[1]Bancos Múltiples'!#REF!</definedName>
    <definedName name="XA512.03" localSheetId="44">'[1]Bancos Múltiples'!#REF!</definedName>
    <definedName name="XA512.03" localSheetId="52">'[1]Bancos Múltiples'!#REF!</definedName>
    <definedName name="XA512.03" localSheetId="5">'[1]Bancos Múltiples'!#REF!</definedName>
    <definedName name="XA512.03" localSheetId="53">'[1]Bancos Múltiples'!#REF!</definedName>
    <definedName name="XA512.03" localSheetId="64">'[1]Bancos Múltiples'!#REF!</definedName>
    <definedName name="XA512.03" localSheetId="65">'[1]Bancos Múltiples'!#REF!</definedName>
    <definedName name="XA512.03" localSheetId="73">'[1]Bancos Múltiples'!#REF!</definedName>
    <definedName name="XA512.03" localSheetId="74">'[1]Bancos Múltiples'!#REF!</definedName>
    <definedName name="XA512.03" localSheetId="0">'[1]Bancos Múltiples'!#REF!</definedName>
    <definedName name="XA512.03">'[1]Bancos Múltiples'!#REF!</definedName>
    <definedName name="XA512.04" localSheetId="1">'[1]Bancos Múltiples'!#REF!</definedName>
    <definedName name="XA512.04" localSheetId="28">'[1]Bancos Múltiples'!#REF!</definedName>
    <definedName name="XA512.04" localSheetId="29">'[1]Bancos Múltiples'!#REF!</definedName>
    <definedName name="XA512.04" localSheetId="4">'[1]Bancos Múltiples'!#REF!</definedName>
    <definedName name="XA512.04" localSheetId="43">'[1]Bancos Múltiples'!#REF!</definedName>
    <definedName name="XA512.04" localSheetId="44">'[1]Bancos Múltiples'!#REF!</definedName>
    <definedName name="XA512.04" localSheetId="52">'[1]Bancos Múltiples'!#REF!</definedName>
    <definedName name="XA512.04" localSheetId="5">'[1]Bancos Múltiples'!#REF!</definedName>
    <definedName name="XA512.04" localSheetId="53">'[1]Bancos Múltiples'!#REF!</definedName>
    <definedName name="XA512.04" localSheetId="64">'[1]Bancos Múltiples'!#REF!</definedName>
    <definedName name="XA512.04" localSheetId="65">'[1]Bancos Múltiples'!#REF!</definedName>
    <definedName name="XA512.04" localSheetId="73">'[1]Bancos Múltiples'!#REF!</definedName>
    <definedName name="XA512.04" localSheetId="74">'[1]Bancos Múltiples'!#REF!</definedName>
    <definedName name="XA512.04" localSheetId="0">'[1]Bancos Múltiples'!#REF!</definedName>
    <definedName name="XA512.04">'[1]Bancos Múltiples'!#REF!</definedName>
    <definedName name="XA512.06" localSheetId="1">'[1]Bancos Múltiples'!#REF!</definedName>
    <definedName name="XA512.06" localSheetId="28">'[1]Bancos Múltiples'!#REF!</definedName>
    <definedName name="XA512.06" localSheetId="29">'[1]Bancos Múltiples'!#REF!</definedName>
    <definedName name="XA512.06" localSheetId="4">'[1]Bancos Múltiples'!#REF!</definedName>
    <definedName name="XA512.06" localSheetId="43">'[1]Bancos Múltiples'!#REF!</definedName>
    <definedName name="XA512.06" localSheetId="44">'[1]Bancos Múltiples'!#REF!</definedName>
    <definedName name="XA512.06" localSheetId="52">'[1]Bancos Múltiples'!#REF!</definedName>
    <definedName name="XA512.06" localSheetId="5">'[1]Bancos Múltiples'!#REF!</definedName>
    <definedName name="XA512.06" localSheetId="53">'[1]Bancos Múltiples'!#REF!</definedName>
    <definedName name="XA512.06" localSheetId="64">'[1]Bancos Múltiples'!#REF!</definedName>
    <definedName name="XA512.06" localSheetId="65">'[1]Bancos Múltiples'!#REF!</definedName>
    <definedName name="XA512.06" localSheetId="73">'[1]Bancos Múltiples'!#REF!</definedName>
    <definedName name="XA512.06" localSheetId="74">'[1]Bancos Múltiples'!#REF!</definedName>
    <definedName name="XA512.06" localSheetId="0">'[1]Bancos Múltiples'!#REF!</definedName>
    <definedName name="XA512.06">'[1]Bancos Múltiples'!#REF!</definedName>
    <definedName name="XA512.07" localSheetId="1">'[1]Bancos Múltiples'!#REF!</definedName>
    <definedName name="XA512.07" localSheetId="28">'[1]Bancos Múltiples'!#REF!</definedName>
    <definedName name="XA512.07" localSheetId="29">'[1]Bancos Múltiples'!#REF!</definedName>
    <definedName name="XA512.07" localSheetId="4">'[1]Bancos Múltiples'!#REF!</definedName>
    <definedName name="XA512.07" localSheetId="43">'[1]Bancos Múltiples'!#REF!</definedName>
    <definedName name="XA512.07" localSheetId="44">'[1]Bancos Múltiples'!#REF!</definedName>
    <definedName name="XA512.07" localSheetId="52">'[1]Bancos Múltiples'!#REF!</definedName>
    <definedName name="XA512.07" localSheetId="5">'[1]Bancos Múltiples'!#REF!</definedName>
    <definedName name="XA512.07" localSheetId="53">'[1]Bancos Múltiples'!#REF!</definedName>
    <definedName name="XA512.07" localSheetId="64">'[1]Bancos Múltiples'!#REF!</definedName>
    <definedName name="XA512.07" localSheetId="65">'[1]Bancos Múltiples'!#REF!</definedName>
    <definedName name="XA512.07" localSheetId="73">'[1]Bancos Múltiples'!#REF!</definedName>
    <definedName name="XA512.07" localSheetId="74">'[1]Bancos Múltiples'!#REF!</definedName>
    <definedName name="XA512.07" localSheetId="0">'[1]Bancos Múltiples'!#REF!</definedName>
    <definedName name="XA512.07">'[1]Bancos Múltiples'!#REF!</definedName>
    <definedName name="XA513.00" localSheetId="1">'[1]Bancos Múltiples'!#REF!</definedName>
    <definedName name="XA513.00" localSheetId="28">'[1]Bancos Múltiples'!#REF!</definedName>
    <definedName name="XA513.00" localSheetId="29">'[1]Bancos Múltiples'!#REF!</definedName>
    <definedName name="XA513.00" localSheetId="4">'[1]Bancos Múltiples'!#REF!</definedName>
    <definedName name="XA513.00" localSheetId="43">'[1]Bancos Múltiples'!#REF!</definedName>
    <definedName name="XA513.00" localSheetId="44">'[1]Bancos Múltiples'!#REF!</definedName>
    <definedName name="XA513.00" localSheetId="52">'[1]Bancos Múltiples'!#REF!</definedName>
    <definedName name="XA513.00" localSheetId="5">'[1]Bancos Múltiples'!#REF!</definedName>
    <definedName name="XA513.00" localSheetId="53">'[1]Bancos Múltiples'!#REF!</definedName>
    <definedName name="XA513.00" localSheetId="64">'[1]Bancos Múltiples'!#REF!</definedName>
    <definedName name="XA513.00" localSheetId="65">'[1]Bancos Múltiples'!#REF!</definedName>
    <definedName name="XA513.00" localSheetId="73">'[1]Bancos Múltiples'!#REF!</definedName>
    <definedName name="XA513.00" localSheetId="74">'[1]Bancos Múltiples'!#REF!</definedName>
    <definedName name="XA513.00" localSheetId="0">'[1]Bancos Múltiples'!#REF!</definedName>
    <definedName name="XA513.00">'[1]Bancos Múltiples'!#REF!</definedName>
    <definedName name="XA513.01" localSheetId="1">'[1]Bancos Múltiples'!#REF!</definedName>
    <definedName name="XA513.01" localSheetId="28">'[1]Bancos Múltiples'!#REF!</definedName>
    <definedName name="XA513.01" localSheetId="29">'[1]Bancos Múltiples'!#REF!</definedName>
    <definedName name="XA513.01" localSheetId="4">'[1]Bancos Múltiples'!#REF!</definedName>
    <definedName name="XA513.01" localSheetId="43">'[1]Bancos Múltiples'!#REF!</definedName>
    <definedName name="XA513.01" localSheetId="44">'[1]Bancos Múltiples'!#REF!</definedName>
    <definedName name="XA513.01" localSheetId="52">'[1]Bancos Múltiples'!#REF!</definedName>
    <definedName name="XA513.01" localSheetId="5">'[1]Bancos Múltiples'!#REF!</definedName>
    <definedName name="XA513.01" localSheetId="53">'[1]Bancos Múltiples'!#REF!</definedName>
    <definedName name="XA513.01" localSheetId="64">'[1]Bancos Múltiples'!#REF!</definedName>
    <definedName name="XA513.01" localSheetId="65">'[1]Bancos Múltiples'!#REF!</definedName>
    <definedName name="XA513.01" localSheetId="73">'[1]Bancos Múltiples'!#REF!</definedName>
    <definedName name="XA513.01" localSheetId="74">'[1]Bancos Múltiples'!#REF!</definedName>
    <definedName name="XA513.01" localSheetId="0">'[1]Bancos Múltiples'!#REF!</definedName>
    <definedName name="XA513.01">'[1]Bancos Múltiples'!#REF!</definedName>
    <definedName name="XA513.02" localSheetId="1">'[1]Bancos Múltiples'!#REF!</definedName>
    <definedName name="XA513.02" localSheetId="28">'[1]Bancos Múltiples'!#REF!</definedName>
    <definedName name="XA513.02" localSheetId="29">'[1]Bancos Múltiples'!#REF!</definedName>
    <definedName name="XA513.02" localSheetId="4">'[1]Bancos Múltiples'!#REF!</definedName>
    <definedName name="XA513.02" localSheetId="43">'[1]Bancos Múltiples'!#REF!</definedName>
    <definedName name="XA513.02" localSheetId="44">'[1]Bancos Múltiples'!#REF!</definedName>
    <definedName name="XA513.02" localSheetId="52">'[1]Bancos Múltiples'!#REF!</definedName>
    <definedName name="XA513.02" localSheetId="5">'[1]Bancos Múltiples'!#REF!</definedName>
    <definedName name="XA513.02" localSheetId="53">'[1]Bancos Múltiples'!#REF!</definedName>
    <definedName name="XA513.02" localSheetId="64">'[1]Bancos Múltiples'!#REF!</definedName>
    <definedName name="XA513.02" localSheetId="65">'[1]Bancos Múltiples'!#REF!</definedName>
    <definedName name="XA513.02" localSheetId="73">'[1]Bancos Múltiples'!#REF!</definedName>
    <definedName name="XA513.02" localSheetId="74">'[1]Bancos Múltiples'!#REF!</definedName>
    <definedName name="XA513.02" localSheetId="0">'[1]Bancos Múltiples'!#REF!</definedName>
    <definedName name="XA513.02">'[1]Bancos Múltiples'!#REF!</definedName>
    <definedName name="XA513.03" localSheetId="1">'[1]Bancos Múltiples'!#REF!</definedName>
    <definedName name="XA513.03" localSheetId="28">'[1]Bancos Múltiples'!#REF!</definedName>
    <definedName name="XA513.03" localSheetId="29">'[1]Bancos Múltiples'!#REF!</definedName>
    <definedName name="XA513.03" localSheetId="4">'[1]Bancos Múltiples'!#REF!</definedName>
    <definedName name="XA513.03" localSheetId="43">'[1]Bancos Múltiples'!#REF!</definedName>
    <definedName name="XA513.03" localSheetId="44">'[1]Bancos Múltiples'!#REF!</definedName>
    <definedName name="XA513.03" localSheetId="52">'[1]Bancos Múltiples'!#REF!</definedName>
    <definedName name="XA513.03" localSheetId="5">'[1]Bancos Múltiples'!#REF!</definedName>
    <definedName name="XA513.03" localSheetId="53">'[1]Bancos Múltiples'!#REF!</definedName>
    <definedName name="XA513.03" localSheetId="64">'[1]Bancos Múltiples'!#REF!</definedName>
    <definedName name="XA513.03" localSheetId="65">'[1]Bancos Múltiples'!#REF!</definedName>
    <definedName name="XA513.03" localSheetId="73">'[1]Bancos Múltiples'!#REF!</definedName>
    <definedName name="XA513.03" localSheetId="74">'[1]Bancos Múltiples'!#REF!</definedName>
    <definedName name="XA513.03" localSheetId="0">'[1]Bancos Múltiples'!#REF!</definedName>
    <definedName name="XA513.03">'[1]Bancos Múltiples'!#REF!</definedName>
    <definedName name="XA513.04" localSheetId="1">'[1]Bancos Múltiples'!#REF!</definedName>
    <definedName name="XA513.04" localSheetId="28">'[1]Bancos Múltiples'!#REF!</definedName>
    <definedName name="XA513.04" localSheetId="29">'[1]Bancos Múltiples'!#REF!</definedName>
    <definedName name="XA513.04" localSheetId="4">'[1]Bancos Múltiples'!#REF!</definedName>
    <definedName name="XA513.04" localSheetId="43">'[1]Bancos Múltiples'!#REF!</definedName>
    <definedName name="XA513.04" localSheetId="44">'[1]Bancos Múltiples'!#REF!</definedName>
    <definedName name="XA513.04" localSheetId="52">'[1]Bancos Múltiples'!#REF!</definedName>
    <definedName name="XA513.04" localSheetId="5">'[1]Bancos Múltiples'!#REF!</definedName>
    <definedName name="XA513.04" localSheetId="53">'[1]Bancos Múltiples'!#REF!</definedName>
    <definedName name="XA513.04" localSheetId="64">'[1]Bancos Múltiples'!#REF!</definedName>
    <definedName name="XA513.04" localSheetId="65">'[1]Bancos Múltiples'!#REF!</definedName>
    <definedName name="XA513.04" localSheetId="73">'[1]Bancos Múltiples'!#REF!</definedName>
    <definedName name="XA513.04" localSheetId="74">'[1]Bancos Múltiples'!#REF!</definedName>
    <definedName name="XA513.04" localSheetId="0">'[1]Bancos Múltiples'!#REF!</definedName>
    <definedName name="XA513.04">'[1]Bancos Múltiples'!#REF!</definedName>
    <definedName name="XA513.05" localSheetId="1">'[1]Bancos Múltiples'!#REF!</definedName>
    <definedName name="XA513.05" localSheetId="28">'[1]Bancos Múltiples'!#REF!</definedName>
    <definedName name="XA513.05" localSheetId="29">'[1]Bancos Múltiples'!#REF!</definedName>
    <definedName name="XA513.05" localSheetId="4">'[1]Bancos Múltiples'!#REF!</definedName>
    <definedName name="XA513.05" localSheetId="43">'[1]Bancos Múltiples'!#REF!</definedName>
    <definedName name="XA513.05" localSheetId="44">'[1]Bancos Múltiples'!#REF!</definedName>
    <definedName name="XA513.05" localSheetId="52">'[1]Bancos Múltiples'!#REF!</definedName>
    <definedName name="XA513.05" localSheetId="5">'[1]Bancos Múltiples'!#REF!</definedName>
    <definedName name="XA513.05" localSheetId="53">'[1]Bancos Múltiples'!#REF!</definedName>
    <definedName name="XA513.05" localSheetId="64">'[1]Bancos Múltiples'!#REF!</definedName>
    <definedName name="XA513.05" localSheetId="65">'[1]Bancos Múltiples'!#REF!</definedName>
    <definedName name="XA513.05" localSheetId="73">'[1]Bancos Múltiples'!#REF!</definedName>
    <definedName name="XA513.05" localSheetId="74">'[1]Bancos Múltiples'!#REF!</definedName>
    <definedName name="XA513.05" localSheetId="0">'[1]Bancos Múltiples'!#REF!</definedName>
    <definedName name="XA513.05">'[1]Bancos Múltiples'!#REF!</definedName>
    <definedName name="XA513.06" localSheetId="1">'[1]Bancos Múltiples'!#REF!</definedName>
    <definedName name="XA513.06" localSheetId="28">'[1]Bancos Múltiples'!#REF!</definedName>
    <definedName name="XA513.06" localSheetId="29">'[1]Bancos Múltiples'!#REF!</definedName>
    <definedName name="XA513.06" localSheetId="4">'[1]Bancos Múltiples'!#REF!</definedName>
    <definedName name="XA513.06" localSheetId="43">'[1]Bancos Múltiples'!#REF!</definedName>
    <definedName name="XA513.06" localSheetId="44">'[1]Bancos Múltiples'!#REF!</definedName>
    <definedName name="XA513.06" localSheetId="52">'[1]Bancos Múltiples'!#REF!</definedName>
    <definedName name="XA513.06" localSheetId="5">'[1]Bancos Múltiples'!#REF!</definedName>
    <definedName name="XA513.06" localSheetId="53">'[1]Bancos Múltiples'!#REF!</definedName>
    <definedName name="XA513.06" localSheetId="64">'[1]Bancos Múltiples'!#REF!</definedName>
    <definedName name="XA513.06" localSheetId="65">'[1]Bancos Múltiples'!#REF!</definedName>
    <definedName name="XA513.06" localSheetId="73">'[1]Bancos Múltiples'!#REF!</definedName>
    <definedName name="XA513.06" localSheetId="74">'[1]Bancos Múltiples'!#REF!</definedName>
    <definedName name="XA513.06" localSheetId="0">'[1]Bancos Múltiples'!#REF!</definedName>
    <definedName name="XA513.06">'[1]Bancos Múltiples'!#REF!</definedName>
    <definedName name="XA513.07" localSheetId="1">'[1]Bancos Múltiples'!#REF!</definedName>
    <definedName name="XA513.07" localSheetId="28">'[1]Bancos Múltiples'!#REF!</definedName>
    <definedName name="XA513.07" localSheetId="29">'[1]Bancos Múltiples'!#REF!</definedName>
    <definedName name="XA513.07" localSheetId="4">'[1]Bancos Múltiples'!#REF!</definedName>
    <definedName name="XA513.07" localSheetId="43">'[1]Bancos Múltiples'!#REF!</definedName>
    <definedName name="XA513.07" localSheetId="44">'[1]Bancos Múltiples'!#REF!</definedName>
    <definedName name="XA513.07" localSheetId="52">'[1]Bancos Múltiples'!#REF!</definedName>
    <definedName name="XA513.07" localSheetId="5">'[1]Bancos Múltiples'!#REF!</definedName>
    <definedName name="XA513.07" localSheetId="53">'[1]Bancos Múltiples'!#REF!</definedName>
    <definedName name="XA513.07" localSheetId="64">'[1]Bancos Múltiples'!#REF!</definedName>
    <definedName name="XA513.07" localSheetId="65">'[1]Bancos Múltiples'!#REF!</definedName>
    <definedName name="XA513.07" localSheetId="73">'[1]Bancos Múltiples'!#REF!</definedName>
    <definedName name="XA513.07" localSheetId="74">'[1]Bancos Múltiples'!#REF!</definedName>
    <definedName name="XA513.07" localSheetId="0">'[1]Bancos Múltiples'!#REF!</definedName>
    <definedName name="XA513.07">'[1]Bancos Múltiples'!#REF!</definedName>
    <definedName name="XA513.08" localSheetId="1">'[1]Bancos Múltiples'!#REF!</definedName>
    <definedName name="XA513.08" localSheetId="28">'[1]Bancos Múltiples'!#REF!</definedName>
    <definedName name="XA513.08" localSheetId="29">'[1]Bancos Múltiples'!#REF!</definedName>
    <definedName name="XA513.08" localSheetId="4">'[1]Bancos Múltiples'!#REF!</definedName>
    <definedName name="XA513.08" localSheetId="43">'[1]Bancos Múltiples'!#REF!</definedName>
    <definedName name="XA513.08" localSheetId="44">'[1]Bancos Múltiples'!#REF!</definedName>
    <definedName name="XA513.08" localSheetId="52">'[1]Bancos Múltiples'!#REF!</definedName>
    <definedName name="XA513.08" localSheetId="5">'[1]Bancos Múltiples'!#REF!</definedName>
    <definedName name="XA513.08" localSheetId="53">'[1]Bancos Múltiples'!#REF!</definedName>
    <definedName name="XA513.08" localSheetId="64">'[1]Bancos Múltiples'!#REF!</definedName>
    <definedName name="XA513.08" localSheetId="65">'[1]Bancos Múltiples'!#REF!</definedName>
    <definedName name="XA513.08" localSheetId="73">'[1]Bancos Múltiples'!#REF!</definedName>
    <definedName name="XA513.08" localSheetId="74">'[1]Bancos Múltiples'!#REF!</definedName>
    <definedName name="XA513.08" localSheetId="0">'[1]Bancos Múltiples'!#REF!</definedName>
    <definedName name="XA513.08">'[1]Bancos Múltiples'!#REF!</definedName>
    <definedName name="XA513.09" localSheetId="1">'[1]Bancos Múltiples'!#REF!</definedName>
    <definedName name="XA513.09" localSheetId="28">'[1]Bancos Múltiples'!#REF!</definedName>
    <definedName name="XA513.09" localSheetId="29">'[1]Bancos Múltiples'!#REF!</definedName>
    <definedName name="XA513.09" localSheetId="4">'[1]Bancos Múltiples'!#REF!</definedName>
    <definedName name="XA513.09" localSheetId="43">'[1]Bancos Múltiples'!#REF!</definedName>
    <definedName name="XA513.09" localSheetId="44">'[1]Bancos Múltiples'!#REF!</definedName>
    <definedName name="XA513.09" localSheetId="52">'[1]Bancos Múltiples'!#REF!</definedName>
    <definedName name="XA513.09" localSheetId="5">'[1]Bancos Múltiples'!#REF!</definedName>
    <definedName name="XA513.09" localSheetId="53">'[1]Bancos Múltiples'!#REF!</definedName>
    <definedName name="XA513.09" localSheetId="64">'[1]Bancos Múltiples'!#REF!</definedName>
    <definedName name="XA513.09" localSheetId="65">'[1]Bancos Múltiples'!#REF!</definedName>
    <definedName name="XA513.09" localSheetId="73">'[1]Bancos Múltiples'!#REF!</definedName>
    <definedName name="XA513.09" localSheetId="74">'[1]Bancos Múltiples'!#REF!</definedName>
    <definedName name="XA513.09" localSheetId="0">'[1]Bancos Múltiples'!#REF!</definedName>
    <definedName name="XA513.09">'[1]Bancos Múltiples'!#REF!</definedName>
    <definedName name="XA513.10" localSheetId="1">'[1]Bancos Múltiples'!#REF!</definedName>
    <definedName name="XA513.10" localSheetId="28">'[1]Bancos Múltiples'!#REF!</definedName>
    <definedName name="XA513.10" localSheetId="29">'[1]Bancos Múltiples'!#REF!</definedName>
    <definedName name="XA513.10" localSheetId="4">'[1]Bancos Múltiples'!#REF!</definedName>
    <definedName name="XA513.10" localSheetId="43">'[1]Bancos Múltiples'!#REF!</definedName>
    <definedName name="XA513.10" localSheetId="44">'[1]Bancos Múltiples'!#REF!</definedName>
    <definedName name="XA513.10" localSheetId="52">'[1]Bancos Múltiples'!#REF!</definedName>
    <definedName name="XA513.10" localSheetId="5">'[1]Bancos Múltiples'!#REF!</definedName>
    <definedName name="XA513.10" localSheetId="53">'[1]Bancos Múltiples'!#REF!</definedName>
    <definedName name="XA513.10" localSheetId="64">'[1]Bancos Múltiples'!#REF!</definedName>
    <definedName name="XA513.10" localSheetId="65">'[1]Bancos Múltiples'!#REF!</definedName>
    <definedName name="XA513.10" localSheetId="73">'[1]Bancos Múltiples'!#REF!</definedName>
    <definedName name="XA513.10" localSheetId="74">'[1]Bancos Múltiples'!#REF!</definedName>
    <definedName name="XA513.10" localSheetId="0">'[1]Bancos Múltiples'!#REF!</definedName>
    <definedName name="XA513.10">'[1]Bancos Múltiples'!#REF!</definedName>
    <definedName name="XA513.11" localSheetId="1">'[1]Bancos Múltiples'!#REF!</definedName>
    <definedName name="XA513.11" localSheetId="28">'[1]Bancos Múltiples'!#REF!</definedName>
    <definedName name="XA513.11" localSheetId="29">'[1]Bancos Múltiples'!#REF!</definedName>
    <definedName name="XA513.11" localSheetId="4">'[1]Bancos Múltiples'!#REF!</definedName>
    <definedName name="XA513.11" localSheetId="43">'[1]Bancos Múltiples'!#REF!</definedName>
    <definedName name="XA513.11" localSheetId="44">'[1]Bancos Múltiples'!#REF!</definedName>
    <definedName name="XA513.11" localSheetId="52">'[1]Bancos Múltiples'!#REF!</definedName>
    <definedName name="XA513.11" localSheetId="5">'[1]Bancos Múltiples'!#REF!</definedName>
    <definedName name="XA513.11" localSheetId="53">'[1]Bancos Múltiples'!#REF!</definedName>
    <definedName name="XA513.11" localSheetId="64">'[1]Bancos Múltiples'!#REF!</definedName>
    <definedName name="XA513.11" localSheetId="65">'[1]Bancos Múltiples'!#REF!</definedName>
    <definedName name="XA513.11" localSheetId="73">'[1]Bancos Múltiples'!#REF!</definedName>
    <definedName name="XA513.11" localSheetId="74">'[1]Bancos Múltiples'!#REF!</definedName>
    <definedName name="XA513.11" localSheetId="0">'[1]Bancos Múltiples'!#REF!</definedName>
    <definedName name="XA513.11">'[1]Bancos Múltiples'!#REF!</definedName>
    <definedName name="XA513.12" localSheetId="1">'[1]Bancos Múltiples'!#REF!</definedName>
    <definedName name="XA513.12" localSheetId="28">'[1]Bancos Múltiples'!#REF!</definedName>
    <definedName name="XA513.12" localSheetId="29">'[1]Bancos Múltiples'!#REF!</definedName>
    <definedName name="XA513.12" localSheetId="4">'[1]Bancos Múltiples'!#REF!</definedName>
    <definedName name="XA513.12" localSheetId="43">'[1]Bancos Múltiples'!#REF!</definedName>
    <definedName name="XA513.12" localSheetId="44">'[1]Bancos Múltiples'!#REF!</definedName>
    <definedName name="XA513.12" localSheetId="52">'[1]Bancos Múltiples'!#REF!</definedName>
    <definedName name="XA513.12" localSheetId="5">'[1]Bancos Múltiples'!#REF!</definedName>
    <definedName name="XA513.12" localSheetId="53">'[1]Bancos Múltiples'!#REF!</definedName>
    <definedName name="XA513.12" localSheetId="64">'[1]Bancos Múltiples'!#REF!</definedName>
    <definedName name="XA513.12" localSheetId="65">'[1]Bancos Múltiples'!#REF!</definedName>
    <definedName name="XA513.12" localSheetId="73">'[1]Bancos Múltiples'!#REF!</definedName>
    <definedName name="XA513.12" localSheetId="74">'[1]Bancos Múltiples'!#REF!</definedName>
    <definedName name="XA513.12" localSheetId="0">'[1]Bancos Múltiples'!#REF!</definedName>
    <definedName name="XA513.12">'[1]Bancos Múltiples'!#REF!</definedName>
    <definedName name="XA513.13" localSheetId="1">'[1]Bancos Múltiples'!#REF!</definedName>
    <definedName name="XA513.13" localSheetId="28">'[1]Bancos Múltiples'!#REF!</definedName>
    <definedName name="XA513.13" localSheetId="29">'[1]Bancos Múltiples'!#REF!</definedName>
    <definedName name="XA513.13" localSheetId="4">'[1]Bancos Múltiples'!#REF!</definedName>
    <definedName name="XA513.13" localSheetId="43">'[1]Bancos Múltiples'!#REF!</definedName>
    <definedName name="XA513.13" localSheetId="44">'[1]Bancos Múltiples'!#REF!</definedName>
    <definedName name="XA513.13" localSheetId="52">'[1]Bancos Múltiples'!#REF!</definedName>
    <definedName name="XA513.13" localSheetId="5">'[1]Bancos Múltiples'!#REF!</definedName>
    <definedName name="XA513.13" localSheetId="53">'[1]Bancos Múltiples'!#REF!</definedName>
    <definedName name="XA513.13" localSheetId="64">'[1]Bancos Múltiples'!#REF!</definedName>
    <definedName name="XA513.13" localSheetId="65">'[1]Bancos Múltiples'!#REF!</definedName>
    <definedName name="XA513.13" localSheetId="73">'[1]Bancos Múltiples'!#REF!</definedName>
    <definedName name="XA513.13" localSheetId="74">'[1]Bancos Múltiples'!#REF!</definedName>
    <definedName name="XA513.13" localSheetId="0">'[1]Bancos Múltiples'!#REF!</definedName>
    <definedName name="XA513.13">'[1]Bancos Múltiples'!#REF!</definedName>
    <definedName name="XA513.14" localSheetId="1">'[1]Bancos Múltiples'!#REF!</definedName>
    <definedName name="XA513.14" localSheetId="28">'[1]Bancos Múltiples'!#REF!</definedName>
    <definedName name="XA513.14" localSheetId="29">'[1]Bancos Múltiples'!#REF!</definedName>
    <definedName name="XA513.14" localSheetId="4">'[1]Bancos Múltiples'!#REF!</definedName>
    <definedName name="XA513.14" localSheetId="43">'[1]Bancos Múltiples'!#REF!</definedName>
    <definedName name="XA513.14" localSheetId="44">'[1]Bancos Múltiples'!#REF!</definedName>
    <definedName name="XA513.14" localSheetId="52">'[1]Bancos Múltiples'!#REF!</definedName>
    <definedName name="XA513.14" localSheetId="5">'[1]Bancos Múltiples'!#REF!</definedName>
    <definedName name="XA513.14" localSheetId="53">'[1]Bancos Múltiples'!#REF!</definedName>
    <definedName name="XA513.14" localSheetId="64">'[1]Bancos Múltiples'!#REF!</definedName>
    <definedName name="XA513.14" localSheetId="65">'[1]Bancos Múltiples'!#REF!</definedName>
    <definedName name="XA513.14" localSheetId="73">'[1]Bancos Múltiples'!#REF!</definedName>
    <definedName name="XA513.14" localSheetId="74">'[1]Bancos Múltiples'!#REF!</definedName>
    <definedName name="XA513.14" localSheetId="0">'[1]Bancos Múltiples'!#REF!</definedName>
    <definedName name="XA513.14">'[1]Bancos Múltiples'!#REF!</definedName>
    <definedName name="XA513.20" localSheetId="1">'[1]Bancos Múltiples'!#REF!</definedName>
    <definedName name="XA513.20" localSheetId="28">'[1]Bancos Múltiples'!#REF!</definedName>
    <definedName name="XA513.20" localSheetId="29">'[1]Bancos Múltiples'!#REF!</definedName>
    <definedName name="XA513.20" localSheetId="4">'[1]Bancos Múltiples'!#REF!</definedName>
    <definedName name="XA513.20" localSheetId="43">'[1]Bancos Múltiples'!#REF!</definedName>
    <definedName name="XA513.20" localSheetId="44">'[1]Bancos Múltiples'!#REF!</definedName>
    <definedName name="XA513.20" localSheetId="52">'[1]Bancos Múltiples'!#REF!</definedName>
    <definedName name="XA513.20" localSheetId="5">'[1]Bancos Múltiples'!#REF!</definedName>
    <definedName name="XA513.20" localSheetId="53">'[1]Bancos Múltiples'!#REF!</definedName>
    <definedName name="XA513.20" localSheetId="64">'[1]Bancos Múltiples'!#REF!</definedName>
    <definedName name="XA513.20" localSheetId="65">'[1]Bancos Múltiples'!#REF!</definedName>
    <definedName name="XA513.20" localSheetId="73">'[1]Bancos Múltiples'!#REF!</definedName>
    <definedName name="XA513.20" localSheetId="74">'[1]Bancos Múltiples'!#REF!</definedName>
    <definedName name="XA513.20" localSheetId="0">'[1]Bancos Múltiples'!#REF!</definedName>
    <definedName name="XA513.20">'[1]Bancos Múltiples'!#REF!</definedName>
    <definedName name="XA513.21" localSheetId="1">'[1]Bancos Múltiples'!#REF!</definedName>
    <definedName name="XA513.21" localSheetId="28">'[1]Bancos Múltiples'!#REF!</definedName>
    <definedName name="XA513.21" localSheetId="29">'[1]Bancos Múltiples'!#REF!</definedName>
    <definedName name="XA513.21" localSheetId="4">'[1]Bancos Múltiples'!#REF!</definedName>
    <definedName name="XA513.21" localSheetId="43">'[1]Bancos Múltiples'!#REF!</definedName>
    <definedName name="XA513.21" localSheetId="44">'[1]Bancos Múltiples'!#REF!</definedName>
    <definedName name="XA513.21" localSheetId="52">'[1]Bancos Múltiples'!#REF!</definedName>
    <definedName name="XA513.21" localSheetId="5">'[1]Bancos Múltiples'!#REF!</definedName>
    <definedName name="XA513.21" localSheetId="53">'[1]Bancos Múltiples'!#REF!</definedName>
    <definedName name="XA513.21" localSheetId="64">'[1]Bancos Múltiples'!#REF!</definedName>
    <definedName name="XA513.21" localSheetId="65">'[1]Bancos Múltiples'!#REF!</definedName>
    <definedName name="XA513.21" localSheetId="73">'[1]Bancos Múltiples'!#REF!</definedName>
    <definedName name="XA513.21" localSheetId="74">'[1]Bancos Múltiples'!#REF!</definedName>
    <definedName name="XA513.21" localSheetId="0">'[1]Bancos Múltiples'!#REF!</definedName>
    <definedName name="XA513.21">'[1]Bancos Múltiples'!#REF!</definedName>
    <definedName name="XA513.22" localSheetId="1">'[1]Bancos Múltiples'!#REF!</definedName>
    <definedName name="XA513.22" localSheetId="28">'[1]Bancos Múltiples'!#REF!</definedName>
    <definedName name="XA513.22" localSheetId="29">'[1]Bancos Múltiples'!#REF!</definedName>
    <definedName name="XA513.22" localSheetId="4">'[1]Bancos Múltiples'!#REF!</definedName>
    <definedName name="XA513.22" localSheetId="43">'[1]Bancos Múltiples'!#REF!</definedName>
    <definedName name="XA513.22" localSheetId="44">'[1]Bancos Múltiples'!#REF!</definedName>
    <definedName name="XA513.22" localSheetId="52">'[1]Bancos Múltiples'!#REF!</definedName>
    <definedName name="XA513.22" localSheetId="5">'[1]Bancos Múltiples'!#REF!</definedName>
    <definedName name="XA513.22" localSheetId="53">'[1]Bancos Múltiples'!#REF!</definedName>
    <definedName name="XA513.22" localSheetId="64">'[1]Bancos Múltiples'!#REF!</definedName>
    <definedName name="XA513.22" localSheetId="65">'[1]Bancos Múltiples'!#REF!</definedName>
    <definedName name="XA513.22" localSheetId="73">'[1]Bancos Múltiples'!#REF!</definedName>
    <definedName name="XA513.22" localSheetId="74">'[1]Bancos Múltiples'!#REF!</definedName>
    <definedName name="XA513.22" localSheetId="0">'[1]Bancos Múltiples'!#REF!</definedName>
    <definedName name="XA513.22">'[1]Bancos Múltiples'!#REF!</definedName>
    <definedName name="XA513.23" localSheetId="1">'[1]Bancos Múltiples'!#REF!</definedName>
    <definedName name="XA513.23" localSheetId="28">'[1]Bancos Múltiples'!#REF!</definedName>
    <definedName name="XA513.23" localSheetId="29">'[1]Bancos Múltiples'!#REF!</definedName>
    <definedName name="XA513.23" localSheetId="4">'[1]Bancos Múltiples'!#REF!</definedName>
    <definedName name="XA513.23" localSheetId="43">'[1]Bancos Múltiples'!#REF!</definedName>
    <definedName name="XA513.23" localSheetId="44">'[1]Bancos Múltiples'!#REF!</definedName>
    <definedName name="XA513.23" localSheetId="52">'[1]Bancos Múltiples'!#REF!</definedName>
    <definedName name="XA513.23" localSheetId="5">'[1]Bancos Múltiples'!#REF!</definedName>
    <definedName name="XA513.23" localSheetId="53">'[1]Bancos Múltiples'!#REF!</definedName>
    <definedName name="XA513.23" localSheetId="64">'[1]Bancos Múltiples'!#REF!</definedName>
    <definedName name="XA513.23" localSheetId="65">'[1]Bancos Múltiples'!#REF!</definedName>
    <definedName name="XA513.23" localSheetId="73">'[1]Bancos Múltiples'!#REF!</definedName>
    <definedName name="XA513.23" localSheetId="74">'[1]Bancos Múltiples'!#REF!</definedName>
    <definedName name="XA513.23" localSheetId="0">'[1]Bancos Múltiples'!#REF!</definedName>
    <definedName name="XA513.23">'[1]Bancos Múltiples'!#REF!</definedName>
    <definedName name="XA513.50" localSheetId="1">'[1]Bancos Múltiples'!#REF!</definedName>
    <definedName name="XA513.50" localSheetId="28">'[1]Bancos Múltiples'!#REF!</definedName>
    <definedName name="XA513.50" localSheetId="29">'[1]Bancos Múltiples'!#REF!</definedName>
    <definedName name="XA513.50" localSheetId="4">'[1]Bancos Múltiples'!#REF!</definedName>
    <definedName name="XA513.50" localSheetId="43">'[1]Bancos Múltiples'!#REF!</definedName>
    <definedName name="XA513.50" localSheetId="44">'[1]Bancos Múltiples'!#REF!</definedName>
    <definedName name="XA513.50" localSheetId="52">'[1]Bancos Múltiples'!#REF!</definedName>
    <definedName name="XA513.50" localSheetId="5">'[1]Bancos Múltiples'!#REF!</definedName>
    <definedName name="XA513.50" localSheetId="53">'[1]Bancos Múltiples'!#REF!</definedName>
    <definedName name="XA513.50" localSheetId="64">'[1]Bancos Múltiples'!#REF!</definedName>
    <definedName name="XA513.50" localSheetId="65">'[1]Bancos Múltiples'!#REF!</definedName>
    <definedName name="XA513.50" localSheetId="73">'[1]Bancos Múltiples'!#REF!</definedName>
    <definedName name="XA513.50" localSheetId="74">'[1]Bancos Múltiples'!#REF!</definedName>
    <definedName name="XA513.50" localSheetId="0">'[1]Bancos Múltiples'!#REF!</definedName>
    <definedName name="XA513.50">'[1]Bancos Múltiples'!#REF!</definedName>
    <definedName name="XA513.51" localSheetId="1">'[1]Bancos Múltiples'!#REF!</definedName>
    <definedName name="XA513.51" localSheetId="28">'[1]Bancos Múltiples'!#REF!</definedName>
    <definedName name="XA513.51" localSheetId="29">'[1]Bancos Múltiples'!#REF!</definedName>
    <definedName name="XA513.51" localSheetId="4">'[1]Bancos Múltiples'!#REF!</definedName>
    <definedName name="XA513.51" localSheetId="43">'[1]Bancos Múltiples'!#REF!</definedName>
    <definedName name="XA513.51" localSheetId="44">'[1]Bancos Múltiples'!#REF!</definedName>
    <definedName name="XA513.51" localSheetId="52">'[1]Bancos Múltiples'!#REF!</definedName>
    <definedName name="XA513.51" localSheetId="5">'[1]Bancos Múltiples'!#REF!</definedName>
    <definedName name="XA513.51" localSheetId="53">'[1]Bancos Múltiples'!#REF!</definedName>
    <definedName name="XA513.51" localSheetId="64">'[1]Bancos Múltiples'!#REF!</definedName>
    <definedName name="XA513.51" localSheetId="65">'[1]Bancos Múltiples'!#REF!</definedName>
    <definedName name="XA513.51" localSheetId="73">'[1]Bancos Múltiples'!#REF!</definedName>
    <definedName name="XA513.51" localSheetId="74">'[1]Bancos Múltiples'!#REF!</definedName>
    <definedName name="XA513.51" localSheetId="0">'[1]Bancos Múltiples'!#REF!</definedName>
    <definedName name="XA513.51">'[1]Bancos Múltiples'!#REF!</definedName>
    <definedName name="XA513.61" localSheetId="1">'[1]Bancos Múltiples'!#REF!</definedName>
    <definedName name="XA513.61" localSheetId="28">'[1]Bancos Múltiples'!#REF!</definedName>
    <definedName name="XA513.61" localSheetId="29">'[1]Bancos Múltiples'!#REF!</definedName>
    <definedName name="XA513.61" localSheetId="4">'[1]Bancos Múltiples'!#REF!</definedName>
    <definedName name="XA513.61" localSheetId="43">'[1]Bancos Múltiples'!#REF!</definedName>
    <definedName name="XA513.61" localSheetId="44">'[1]Bancos Múltiples'!#REF!</definedName>
    <definedName name="XA513.61" localSheetId="52">'[1]Bancos Múltiples'!#REF!</definedName>
    <definedName name="XA513.61" localSheetId="5">'[1]Bancos Múltiples'!#REF!</definedName>
    <definedName name="XA513.61" localSheetId="53">'[1]Bancos Múltiples'!#REF!</definedName>
    <definedName name="XA513.61" localSheetId="64">'[1]Bancos Múltiples'!#REF!</definedName>
    <definedName name="XA513.61" localSheetId="65">'[1]Bancos Múltiples'!#REF!</definedName>
    <definedName name="XA513.61" localSheetId="73">'[1]Bancos Múltiples'!#REF!</definedName>
    <definedName name="XA513.61" localSheetId="74">'[1]Bancos Múltiples'!#REF!</definedName>
    <definedName name="XA513.61" localSheetId="0">'[1]Bancos Múltiples'!#REF!</definedName>
    <definedName name="XA513.61">'[1]Bancos Múltiples'!#REF!</definedName>
    <definedName name="XA513.62" localSheetId="1">'[1]Bancos Múltiples'!#REF!</definedName>
    <definedName name="XA513.62" localSheetId="28">'[1]Bancos Múltiples'!#REF!</definedName>
    <definedName name="XA513.62" localSheetId="29">'[1]Bancos Múltiples'!#REF!</definedName>
    <definedName name="XA513.62" localSheetId="4">'[1]Bancos Múltiples'!#REF!</definedName>
    <definedName name="XA513.62" localSheetId="43">'[1]Bancos Múltiples'!#REF!</definedName>
    <definedName name="XA513.62" localSheetId="44">'[1]Bancos Múltiples'!#REF!</definedName>
    <definedName name="XA513.62" localSheetId="52">'[1]Bancos Múltiples'!#REF!</definedName>
    <definedName name="XA513.62" localSheetId="5">'[1]Bancos Múltiples'!#REF!</definedName>
    <definedName name="XA513.62" localSheetId="53">'[1]Bancos Múltiples'!#REF!</definedName>
    <definedName name="XA513.62" localSheetId="64">'[1]Bancos Múltiples'!#REF!</definedName>
    <definedName name="XA513.62" localSheetId="65">'[1]Bancos Múltiples'!#REF!</definedName>
    <definedName name="XA513.62" localSheetId="73">'[1]Bancos Múltiples'!#REF!</definedName>
    <definedName name="XA513.62" localSheetId="74">'[1]Bancos Múltiples'!#REF!</definedName>
    <definedName name="XA513.62" localSheetId="0">'[1]Bancos Múltiples'!#REF!</definedName>
    <definedName name="XA513.62">'[1]Bancos Múltiples'!#REF!</definedName>
    <definedName name="XA513.63" localSheetId="1">'[1]Bancos Múltiples'!#REF!</definedName>
    <definedName name="XA513.63" localSheetId="28">'[1]Bancos Múltiples'!#REF!</definedName>
    <definedName name="XA513.63" localSheetId="29">'[1]Bancos Múltiples'!#REF!</definedName>
    <definedName name="XA513.63" localSheetId="4">'[1]Bancos Múltiples'!#REF!</definedName>
    <definedName name="XA513.63" localSheetId="43">'[1]Bancos Múltiples'!#REF!</definedName>
    <definedName name="XA513.63" localSheetId="44">'[1]Bancos Múltiples'!#REF!</definedName>
    <definedName name="XA513.63" localSheetId="52">'[1]Bancos Múltiples'!#REF!</definedName>
    <definedName name="XA513.63" localSheetId="5">'[1]Bancos Múltiples'!#REF!</definedName>
    <definedName name="XA513.63" localSheetId="53">'[1]Bancos Múltiples'!#REF!</definedName>
    <definedName name="XA513.63" localSheetId="64">'[1]Bancos Múltiples'!#REF!</definedName>
    <definedName name="XA513.63" localSheetId="65">'[1]Bancos Múltiples'!#REF!</definedName>
    <definedName name="XA513.63" localSheetId="73">'[1]Bancos Múltiples'!#REF!</definedName>
    <definedName name="XA513.63" localSheetId="74">'[1]Bancos Múltiples'!#REF!</definedName>
    <definedName name="XA513.63" localSheetId="0">'[1]Bancos Múltiples'!#REF!</definedName>
    <definedName name="XA513.63">'[1]Bancos Múltiples'!#REF!</definedName>
    <definedName name="XA513.64" localSheetId="1">'[1]Bancos Múltiples'!#REF!</definedName>
    <definedName name="XA513.64" localSheetId="28">'[1]Bancos Múltiples'!#REF!</definedName>
    <definedName name="XA513.64" localSheetId="29">'[1]Bancos Múltiples'!#REF!</definedName>
    <definedName name="XA513.64" localSheetId="4">'[1]Bancos Múltiples'!#REF!</definedName>
    <definedName name="XA513.64" localSheetId="43">'[1]Bancos Múltiples'!#REF!</definedName>
    <definedName name="XA513.64" localSheetId="44">'[1]Bancos Múltiples'!#REF!</definedName>
    <definedName name="XA513.64" localSheetId="52">'[1]Bancos Múltiples'!#REF!</definedName>
    <definedName name="XA513.64" localSheetId="5">'[1]Bancos Múltiples'!#REF!</definedName>
    <definedName name="XA513.64" localSheetId="53">'[1]Bancos Múltiples'!#REF!</definedName>
    <definedName name="XA513.64" localSheetId="64">'[1]Bancos Múltiples'!#REF!</definedName>
    <definedName name="XA513.64" localSheetId="65">'[1]Bancos Múltiples'!#REF!</definedName>
    <definedName name="XA513.64" localSheetId="73">'[1]Bancos Múltiples'!#REF!</definedName>
    <definedName name="XA513.64" localSheetId="74">'[1]Bancos Múltiples'!#REF!</definedName>
    <definedName name="XA513.64" localSheetId="0">'[1]Bancos Múltiples'!#REF!</definedName>
    <definedName name="XA513.64">'[1]Bancos Múltiples'!#REF!</definedName>
    <definedName name="XA513.65" localSheetId="1">'[1]Bancos Múltiples'!#REF!</definedName>
    <definedName name="XA513.65" localSheetId="28">'[1]Bancos Múltiples'!#REF!</definedName>
    <definedName name="XA513.65" localSheetId="29">'[1]Bancos Múltiples'!#REF!</definedName>
    <definedName name="XA513.65" localSheetId="4">'[1]Bancos Múltiples'!#REF!</definedName>
    <definedName name="XA513.65" localSheetId="43">'[1]Bancos Múltiples'!#REF!</definedName>
    <definedName name="XA513.65" localSheetId="44">'[1]Bancos Múltiples'!#REF!</definedName>
    <definedName name="XA513.65" localSheetId="52">'[1]Bancos Múltiples'!#REF!</definedName>
    <definedName name="XA513.65" localSheetId="5">'[1]Bancos Múltiples'!#REF!</definedName>
    <definedName name="XA513.65" localSheetId="53">'[1]Bancos Múltiples'!#REF!</definedName>
    <definedName name="XA513.65" localSheetId="64">'[1]Bancos Múltiples'!#REF!</definedName>
    <definedName name="XA513.65" localSheetId="65">'[1]Bancos Múltiples'!#REF!</definedName>
    <definedName name="XA513.65" localSheetId="73">'[1]Bancos Múltiples'!#REF!</definedName>
    <definedName name="XA513.65" localSheetId="74">'[1]Bancos Múltiples'!#REF!</definedName>
    <definedName name="XA513.65" localSheetId="0">'[1]Bancos Múltiples'!#REF!</definedName>
    <definedName name="XA513.65">'[1]Bancos Múltiples'!#REF!</definedName>
    <definedName name="XA513.66" localSheetId="1">'[1]Bancos Múltiples'!#REF!</definedName>
    <definedName name="XA513.66" localSheetId="28">'[1]Bancos Múltiples'!#REF!</definedName>
    <definedName name="XA513.66" localSheetId="29">'[1]Bancos Múltiples'!#REF!</definedName>
    <definedName name="XA513.66" localSheetId="4">'[1]Bancos Múltiples'!#REF!</definedName>
    <definedName name="XA513.66" localSheetId="43">'[1]Bancos Múltiples'!#REF!</definedName>
    <definedName name="XA513.66" localSheetId="44">'[1]Bancos Múltiples'!#REF!</definedName>
    <definedName name="XA513.66" localSheetId="52">'[1]Bancos Múltiples'!#REF!</definedName>
    <definedName name="XA513.66" localSheetId="5">'[1]Bancos Múltiples'!#REF!</definedName>
    <definedName name="XA513.66" localSheetId="53">'[1]Bancos Múltiples'!#REF!</definedName>
    <definedName name="XA513.66" localSheetId="64">'[1]Bancos Múltiples'!#REF!</definedName>
    <definedName name="XA513.66" localSheetId="65">'[1]Bancos Múltiples'!#REF!</definedName>
    <definedName name="XA513.66" localSheetId="73">'[1]Bancos Múltiples'!#REF!</definedName>
    <definedName name="XA513.66" localSheetId="74">'[1]Bancos Múltiples'!#REF!</definedName>
    <definedName name="XA513.66" localSheetId="0">'[1]Bancos Múltiples'!#REF!</definedName>
    <definedName name="XA513.66">'[1]Bancos Múltiples'!#REF!</definedName>
    <definedName name="XA513.67" localSheetId="1">'[1]Bancos Múltiples'!#REF!</definedName>
    <definedName name="XA513.67" localSheetId="28">'[1]Bancos Múltiples'!#REF!</definedName>
    <definedName name="XA513.67" localSheetId="29">'[1]Bancos Múltiples'!#REF!</definedName>
    <definedName name="XA513.67" localSheetId="4">'[1]Bancos Múltiples'!#REF!</definedName>
    <definedName name="XA513.67" localSheetId="43">'[1]Bancos Múltiples'!#REF!</definedName>
    <definedName name="XA513.67" localSheetId="44">'[1]Bancos Múltiples'!#REF!</definedName>
    <definedName name="XA513.67" localSheetId="52">'[1]Bancos Múltiples'!#REF!</definedName>
    <definedName name="XA513.67" localSheetId="5">'[1]Bancos Múltiples'!#REF!</definedName>
    <definedName name="XA513.67" localSheetId="53">'[1]Bancos Múltiples'!#REF!</definedName>
    <definedName name="XA513.67" localSheetId="64">'[1]Bancos Múltiples'!#REF!</definedName>
    <definedName name="XA513.67" localSheetId="65">'[1]Bancos Múltiples'!#REF!</definedName>
    <definedName name="XA513.67" localSheetId="73">'[1]Bancos Múltiples'!#REF!</definedName>
    <definedName name="XA513.67" localSheetId="74">'[1]Bancos Múltiples'!#REF!</definedName>
    <definedName name="XA513.67" localSheetId="0">'[1]Bancos Múltiples'!#REF!</definedName>
    <definedName name="XA513.67">'[1]Bancos Múltiples'!#REF!</definedName>
    <definedName name="XA513.99" localSheetId="1">'[1]Bancos Múltiples'!#REF!</definedName>
    <definedName name="XA513.99" localSheetId="28">'[1]Bancos Múltiples'!#REF!</definedName>
    <definedName name="XA513.99" localSheetId="29">'[1]Bancos Múltiples'!#REF!</definedName>
    <definedName name="XA513.99" localSheetId="4">'[1]Bancos Múltiples'!#REF!</definedName>
    <definedName name="XA513.99" localSheetId="43">'[1]Bancos Múltiples'!#REF!</definedName>
    <definedName name="XA513.99" localSheetId="44">'[1]Bancos Múltiples'!#REF!</definedName>
    <definedName name="XA513.99" localSheetId="52">'[1]Bancos Múltiples'!#REF!</definedName>
    <definedName name="XA513.99" localSheetId="5">'[1]Bancos Múltiples'!#REF!</definedName>
    <definedName name="XA513.99" localSheetId="53">'[1]Bancos Múltiples'!#REF!</definedName>
    <definedName name="XA513.99" localSheetId="64">'[1]Bancos Múltiples'!#REF!</definedName>
    <definedName name="XA513.99" localSheetId="65">'[1]Bancos Múltiples'!#REF!</definedName>
    <definedName name="XA513.99" localSheetId="73">'[1]Bancos Múltiples'!#REF!</definedName>
    <definedName name="XA513.99" localSheetId="74">'[1]Bancos Múltiples'!#REF!</definedName>
    <definedName name="XA513.99" localSheetId="0">'[1]Bancos Múltiples'!#REF!</definedName>
    <definedName name="XA513.99">'[1]Bancos Múltiples'!#REF!</definedName>
    <definedName name="XA514.00" localSheetId="1">'[1]Bancos Múltiples'!#REF!</definedName>
    <definedName name="XA514.00" localSheetId="28">'[1]Bancos Múltiples'!#REF!</definedName>
    <definedName name="XA514.00" localSheetId="29">'[1]Bancos Múltiples'!#REF!</definedName>
    <definedName name="XA514.00" localSheetId="4">'[1]Bancos Múltiples'!#REF!</definedName>
    <definedName name="XA514.00" localSheetId="43">'[1]Bancos Múltiples'!#REF!</definedName>
    <definedName name="XA514.00" localSheetId="44">'[1]Bancos Múltiples'!#REF!</definedName>
    <definedName name="XA514.00" localSheetId="52">'[1]Bancos Múltiples'!#REF!</definedName>
    <definedName name="XA514.00" localSheetId="5">'[1]Bancos Múltiples'!#REF!</definedName>
    <definedName name="XA514.00" localSheetId="53">'[1]Bancos Múltiples'!#REF!</definedName>
    <definedName name="XA514.00" localSheetId="64">'[1]Bancos Múltiples'!#REF!</definedName>
    <definedName name="XA514.00" localSheetId="65">'[1]Bancos Múltiples'!#REF!</definedName>
    <definedName name="XA514.00" localSheetId="73">'[1]Bancos Múltiples'!#REF!</definedName>
    <definedName name="XA514.00" localSheetId="74">'[1]Bancos Múltiples'!#REF!</definedName>
    <definedName name="XA514.00" localSheetId="0">'[1]Bancos Múltiples'!#REF!</definedName>
    <definedName name="XA514.00">'[1]Bancos Múltiples'!#REF!</definedName>
    <definedName name="XA514.01" localSheetId="1">'[1]Bancos Múltiples'!#REF!</definedName>
    <definedName name="XA514.01" localSheetId="28">'[1]Bancos Múltiples'!#REF!</definedName>
    <definedName name="XA514.01" localSheetId="29">'[1]Bancos Múltiples'!#REF!</definedName>
    <definedName name="XA514.01" localSheetId="4">'[1]Bancos Múltiples'!#REF!</definedName>
    <definedName name="XA514.01" localSheetId="43">'[1]Bancos Múltiples'!#REF!</definedName>
    <definedName name="XA514.01" localSheetId="44">'[1]Bancos Múltiples'!#REF!</definedName>
    <definedName name="XA514.01" localSheetId="52">'[1]Bancos Múltiples'!#REF!</definedName>
    <definedName name="XA514.01" localSheetId="5">'[1]Bancos Múltiples'!#REF!</definedName>
    <definedName name="XA514.01" localSheetId="53">'[1]Bancos Múltiples'!#REF!</definedName>
    <definedName name="XA514.01" localSheetId="64">'[1]Bancos Múltiples'!#REF!</definedName>
    <definedName name="XA514.01" localSheetId="65">'[1]Bancos Múltiples'!#REF!</definedName>
    <definedName name="XA514.01" localSheetId="73">'[1]Bancos Múltiples'!#REF!</definedName>
    <definedName name="XA514.01" localSheetId="74">'[1]Bancos Múltiples'!#REF!</definedName>
    <definedName name="XA514.01" localSheetId="0">'[1]Bancos Múltiples'!#REF!</definedName>
    <definedName name="XA514.01">'[1]Bancos Múltiples'!#REF!</definedName>
    <definedName name="XA515.00" localSheetId="1">'[1]Bancos Múltiples'!#REF!</definedName>
    <definedName name="XA515.00" localSheetId="28">'[1]Bancos Múltiples'!#REF!</definedName>
    <definedName name="XA515.00" localSheetId="29">'[1]Bancos Múltiples'!#REF!</definedName>
    <definedName name="XA515.00" localSheetId="4">'[1]Bancos Múltiples'!#REF!</definedName>
    <definedName name="XA515.00" localSheetId="43">'[1]Bancos Múltiples'!#REF!</definedName>
    <definedName name="XA515.00" localSheetId="44">'[1]Bancos Múltiples'!#REF!</definedName>
    <definedName name="XA515.00" localSheetId="52">'[1]Bancos Múltiples'!#REF!</definedName>
    <definedName name="XA515.00" localSheetId="5">'[1]Bancos Múltiples'!#REF!</definedName>
    <definedName name="XA515.00" localSheetId="53">'[1]Bancos Múltiples'!#REF!</definedName>
    <definedName name="XA515.00" localSheetId="64">'[1]Bancos Múltiples'!#REF!</definedName>
    <definedName name="XA515.00" localSheetId="65">'[1]Bancos Múltiples'!#REF!</definedName>
    <definedName name="XA515.00" localSheetId="73">'[1]Bancos Múltiples'!#REF!</definedName>
    <definedName name="XA515.00" localSheetId="74">'[1]Bancos Múltiples'!#REF!</definedName>
    <definedName name="XA515.00" localSheetId="0">'[1]Bancos Múltiples'!#REF!</definedName>
    <definedName name="XA515.00">'[1]Bancos Múltiples'!#REF!</definedName>
    <definedName name="XA515.01" localSheetId="1">'[1]Bancos Múltiples'!#REF!</definedName>
    <definedName name="XA515.01" localSheetId="28">'[1]Bancos Múltiples'!#REF!</definedName>
    <definedName name="XA515.01" localSheetId="29">'[1]Bancos Múltiples'!#REF!</definedName>
    <definedName name="XA515.01" localSheetId="4">'[1]Bancos Múltiples'!#REF!</definedName>
    <definedName name="XA515.01" localSheetId="43">'[1]Bancos Múltiples'!#REF!</definedName>
    <definedName name="XA515.01" localSheetId="44">'[1]Bancos Múltiples'!#REF!</definedName>
    <definedName name="XA515.01" localSheetId="52">'[1]Bancos Múltiples'!#REF!</definedName>
    <definedName name="XA515.01" localSheetId="5">'[1]Bancos Múltiples'!#REF!</definedName>
    <definedName name="XA515.01" localSheetId="53">'[1]Bancos Múltiples'!#REF!</definedName>
    <definedName name="XA515.01" localSheetId="64">'[1]Bancos Múltiples'!#REF!</definedName>
    <definedName name="XA515.01" localSheetId="65">'[1]Bancos Múltiples'!#REF!</definedName>
    <definedName name="XA515.01" localSheetId="73">'[1]Bancos Múltiples'!#REF!</definedName>
    <definedName name="XA515.01" localSheetId="74">'[1]Bancos Múltiples'!#REF!</definedName>
    <definedName name="XA515.01" localSheetId="0">'[1]Bancos Múltiples'!#REF!</definedName>
    <definedName name="XA515.01">'[1]Bancos Múltiples'!#REF!</definedName>
    <definedName name="XA516.00" localSheetId="1">'[1]Bancos Múltiples'!#REF!</definedName>
    <definedName name="XA516.00" localSheetId="28">'[1]Bancos Múltiples'!#REF!</definedName>
    <definedName name="XA516.00" localSheetId="29">'[1]Bancos Múltiples'!#REF!</definedName>
    <definedName name="XA516.00" localSheetId="4">'[1]Bancos Múltiples'!#REF!</definedName>
    <definedName name="XA516.00" localSheetId="43">'[1]Bancos Múltiples'!#REF!</definedName>
    <definedName name="XA516.00" localSheetId="44">'[1]Bancos Múltiples'!#REF!</definedName>
    <definedName name="XA516.00" localSheetId="52">'[1]Bancos Múltiples'!#REF!</definedName>
    <definedName name="XA516.00" localSheetId="5">'[1]Bancos Múltiples'!#REF!</definedName>
    <definedName name="XA516.00" localSheetId="53">'[1]Bancos Múltiples'!#REF!</definedName>
    <definedName name="XA516.00" localSheetId="64">'[1]Bancos Múltiples'!#REF!</definedName>
    <definedName name="XA516.00" localSheetId="65">'[1]Bancos Múltiples'!#REF!</definedName>
    <definedName name="XA516.00" localSheetId="73">'[1]Bancos Múltiples'!#REF!</definedName>
    <definedName name="XA516.00" localSheetId="74">'[1]Bancos Múltiples'!#REF!</definedName>
    <definedName name="XA516.00" localSheetId="0">'[1]Bancos Múltiples'!#REF!</definedName>
    <definedName name="XA516.00">'[1]Bancos Múltiples'!#REF!</definedName>
    <definedName name="XA516.01" localSheetId="1">'[1]Bancos Múltiples'!#REF!</definedName>
    <definedName name="XA516.01" localSheetId="28">'[1]Bancos Múltiples'!#REF!</definedName>
    <definedName name="XA516.01" localSheetId="29">'[1]Bancos Múltiples'!#REF!</definedName>
    <definedName name="XA516.01" localSheetId="4">'[1]Bancos Múltiples'!#REF!</definedName>
    <definedName name="XA516.01" localSheetId="43">'[1]Bancos Múltiples'!#REF!</definedName>
    <definedName name="XA516.01" localSheetId="44">'[1]Bancos Múltiples'!#REF!</definedName>
    <definedName name="XA516.01" localSheetId="52">'[1]Bancos Múltiples'!#REF!</definedName>
    <definedName name="XA516.01" localSheetId="5">'[1]Bancos Múltiples'!#REF!</definedName>
    <definedName name="XA516.01" localSheetId="53">'[1]Bancos Múltiples'!#REF!</definedName>
    <definedName name="XA516.01" localSheetId="64">'[1]Bancos Múltiples'!#REF!</definedName>
    <definedName name="XA516.01" localSheetId="65">'[1]Bancos Múltiples'!#REF!</definedName>
    <definedName name="XA516.01" localSheetId="73">'[1]Bancos Múltiples'!#REF!</definedName>
    <definedName name="XA516.01" localSheetId="74">'[1]Bancos Múltiples'!#REF!</definedName>
    <definedName name="XA516.01" localSheetId="0">'[1]Bancos Múltiples'!#REF!</definedName>
    <definedName name="XA516.01">'[1]Bancos Múltiples'!#REF!</definedName>
    <definedName name="XA517.00" localSheetId="1">'[1]Bancos Múltiples'!#REF!</definedName>
    <definedName name="XA517.00" localSheetId="28">'[1]Bancos Múltiples'!#REF!</definedName>
    <definedName name="XA517.00" localSheetId="29">'[1]Bancos Múltiples'!#REF!</definedName>
    <definedName name="XA517.00" localSheetId="4">'[1]Bancos Múltiples'!#REF!</definedName>
    <definedName name="XA517.00" localSheetId="43">'[1]Bancos Múltiples'!#REF!</definedName>
    <definedName name="XA517.00" localSheetId="44">'[1]Bancos Múltiples'!#REF!</definedName>
    <definedName name="XA517.00" localSheetId="52">'[1]Bancos Múltiples'!#REF!</definedName>
    <definedName name="XA517.00" localSheetId="5">'[1]Bancos Múltiples'!#REF!</definedName>
    <definedName name="XA517.00" localSheetId="53">'[1]Bancos Múltiples'!#REF!</definedName>
    <definedName name="XA517.00" localSheetId="64">'[1]Bancos Múltiples'!#REF!</definedName>
    <definedName name="XA517.00" localSheetId="65">'[1]Bancos Múltiples'!#REF!</definedName>
    <definedName name="XA517.00" localSheetId="73">'[1]Bancos Múltiples'!#REF!</definedName>
    <definedName name="XA517.00" localSheetId="74">'[1]Bancos Múltiples'!#REF!</definedName>
    <definedName name="XA517.00" localSheetId="0">'[1]Bancos Múltiples'!#REF!</definedName>
    <definedName name="XA517.00">'[1]Bancos Múltiples'!#REF!</definedName>
    <definedName name="XA517.01" localSheetId="1">'[1]Bancos Múltiples'!#REF!</definedName>
    <definedName name="XA517.01" localSheetId="28">'[1]Bancos Múltiples'!#REF!</definedName>
    <definedName name="XA517.01" localSheetId="29">'[1]Bancos Múltiples'!#REF!</definedName>
    <definedName name="XA517.01" localSheetId="4">'[1]Bancos Múltiples'!#REF!</definedName>
    <definedName name="XA517.01" localSheetId="43">'[1]Bancos Múltiples'!#REF!</definedName>
    <definedName name="XA517.01" localSheetId="44">'[1]Bancos Múltiples'!#REF!</definedName>
    <definedName name="XA517.01" localSheetId="52">'[1]Bancos Múltiples'!#REF!</definedName>
    <definedName name="XA517.01" localSheetId="5">'[1]Bancos Múltiples'!#REF!</definedName>
    <definedName name="XA517.01" localSheetId="53">'[1]Bancos Múltiples'!#REF!</definedName>
    <definedName name="XA517.01" localSheetId="64">'[1]Bancos Múltiples'!#REF!</definedName>
    <definedName name="XA517.01" localSheetId="65">'[1]Bancos Múltiples'!#REF!</definedName>
    <definedName name="XA517.01" localSheetId="73">'[1]Bancos Múltiples'!#REF!</definedName>
    <definedName name="XA517.01" localSheetId="74">'[1]Bancos Múltiples'!#REF!</definedName>
    <definedName name="XA517.01" localSheetId="0">'[1]Bancos Múltiples'!#REF!</definedName>
    <definedName name="XA517.01">'[1]Bancos Múltiples'!#REF!</definedName>
    <definedName name="XA517.02" localSheetId="1">'[1]Bancos Múltiples'!#REF!</definedName>
    <definedName name="XA517.02" localSheetId="28">'[1]Bancos Múltiples'!#REF!</definedName>
    <definedName name="XA517.02" localSheetId="29">'[1]Bancos Múltiples'!#REF!</definedName>
    <definedName name="XA517.02" localSheetId="4">'[1]Bancos Múltiples'!#REF!</definedName>
    <definedName name="XA517.02" localSheetId="43">'[1]Bancos Múltiples'!#REF!</definedName>
    <definedName name="XA517.02" localSheetId="44">'[1]Bancos Múltiples'!#REF!</definedName>
    <definedName name="XA517.02" localSheetId="52">'[1]Bancos Múltiples'!#REF!</definedName>
    <definedName name="XA517.02" localSheetId="5">'[1]Bancos Múltiples'!#REF!</definedName>
    <definedName name="XA517.02" localSheetId="53">'[1]Bancos Múltiples'!#REF!</definedName>
    <definedName name="XA517.02" localSheetId="64">'[1]Bancos Múltiples'!#REF!</definedName>
    <definedName name="XA517.02" localSheetId="65">'[1]Bancos Múltiples'!#REF!</definedName>
    <definedName name="XA517.02" localSheetId="73">'[1]Bancos Múltiples'!#REF!</definedName>
    <definedName name="XA517.02" localSheetId="74">'[1]Bancos Múltiples'!#REF!</definedName>
    <definedName name="XA517.02" localSheetId="0">'[1]Bancos Múltiples'!#REF!</definedName>
    <definedName name="XA517.02">'[1]Bancos Múltiples'!#REF!</definedName>
    <definedName name="XA517.03" localSheetId="1">'[1]Bancos Múltiples'!#REF!</definedName>
    <definedName name="XA517.03" localSheetId="28">'[1]Bancos Múltiples'!#REF!</definedName>
    <definedName name="XA517.03" localSheetId="29">'[1]Bancos Múltiples'!#REF!</definedName>
    <definedName name="XA517.03" localSheetId="4">'[1]Bancos Múltiples'!#REF!</definedName>
    <definedName name="XA517.03" localSheetId="43">'[1]Bancos Múltiples'!#REF!</definedName>
    <definedName name="XA517.03" localSheetId="44">'[1]Bancos Múltiples'!#REF!</definedName>
    <definedName name="XA517.03" localSheetId="52">'[1]Bancos Múltiples'!#REF!</definedName>
    <definedName name="XA517.03" localSheetId="5">'[1]Bancos Múltiples'!#REF!</definedName>
    <definedName name="XA517.03" localSheetId="53">'[1]Bancos Múltiples'!#REF!</definedName>
    <definedName name="XA517.03" localSheetId="64">'[1]Bancos Múltiples'!#REF!</definedName>
    <definedName name="XA517.03" localSheetId="65">'[1]Bancos Múltiples'!#REF!</definedName>
    <definedName name="XA517.03" localSheetId="73">'[1]Bancos Múltiples'!#REF!</definedName>
    <definedName name="XA517.03" localSheetId="74">'[1]Bancos Múltiples'!#REF!</definedName>
    <definedName name="XA517.03" localSheetId="0">'[1]Bancos Múltiples'!#REF!</definedName>
    <definedName name="XA517.03">'[1]Bancos Múltiples'!#REF!</definedName>
    <definedName name="XA517.04" localSheetId="1">'[1]Bancos Múltiples'!#REF!</definedName>
    <definedName name="XA517.04" localSheetId="28">'[1]Bancos Múltiples'!#REF!</definedName>
    <definedName name="XA517.04" localSheetId="29">'[1]Bancos Múltiples'!#REF!</definedName>
    <definedName name="XA517.04" localSheetId="4">'[1]Bancos Múltiples'!#REF!</definedName>
    <definedName name="XA517.04" localSheetId="43">'[1]Bancos Múltiples'!#REF!</definedName>
    <definedName name="XA517.04" localSheetId="44">'[1]Bancos Múltiples'!#REF!</definedName>
    <definedName name="XA517.04" localSheetId="52">'[1]Bancos Múltiples'!#REF!</definedName>
    <definedName name="XA517.04" localSheetId="5">'[1]Bancos Múltiples'!#REF!</definedName>
    <definedName name="XA517.04" localSheetId="53">'[1]Bancos Múltiples'!#REF!</definedName>
    <definedName name="XA517.04" localSheetId="64">'[1]Bancos Múltiples'!#REF!</definedName>
    <definedName name="XA517.04" localSheetId="65">'[1]Bancos Múltiples'!#REF!</definedName>
    <definedName name="XA517.04" localSheetId="73">'[1]Bancos Múltiples'!#REF!</definedName>
    <definedName name="XA517.04" localSheetId="74">'[1]Bancos Múltiples'!#REF!</definedName>
    <definedName name="XA517.04" localSheetId="0">'[1]Bancos Múltiples'!#REF!</definedName>
    <definedName name="XA517.04">'[1]Bancos Múltiples'!#REF!</definedName>
    <definedName name="XA517.05" localSheetId="1">'[1]Bancos Múltiples'!#REF!</definedName>
    <definedName name="XA517.05" localSheetId="28">'[1]Bancos Múltiples'!#REF!</definedName>
    <definedName name="XA517.05" localSheetId="29">'[1]Bancos Múltiples'!#REF!</definedName>
    <definedName name="XA517.05" localSheetId="4">'[1]Bancos Múltiples'!#REF!</definedName>
    <definedName name="XA517.05" localSheetId="43">'[1]Bancos Múltiples'!#REF!</definedName>
    <definedName name="XA517.05" localSheetId="44">'[1]Bancos Múltiples'!#REF!</definedName>
    <definedName name="XA517.05" localSheetId="52">'[1]Bancos Múltiples'!#REF!</definedName>
    <definedName name="XA517.05" localSheetId="5">'[1]Bancos Múltiples'!#REF!</definedName>
    <definedName name="XA517.05" localSheetId="53">'[1]Bancos Múltiples'!#REF!</definedName>
    <definedName name="XA517.05" localSheetId="64">'[1]Bancos Múltiples'!#REF!</definedName>
    <definedName name="XA517.05" localSheetId="65">'[1]Bancos Múltiples'!#REF!</definedName>
    <definedName name="XA517.05" localSheetId="73">'[1]Bancos Múltiples'!#REF!</definedName>
    <definedName name="XA517.05" localSheetId="74">'[1]Bancos Múltiples'!#REF!</definedName>
    <definedName name="XA517.05" localSheetId="0">'[1]Bancos Múltiples'!#REF!</definedName>
    <definedName name="XA517.05">'[1]Bancos Múltiples'!#REF!</definedName>
    <definedName name="XA518.00" localSheetId="1">'[1]Bancos Múltiples'!#REF!</definedName>
    <definedName name="XA518.00" localSheetId="28">'[1]Bancos Múltiples'!#REF!</definedName>
    <definedName name="XA518.00" localSheetId="29">'[1]Bancos Múltiples'!#REF!</definedName>
    <definedName name="XA518.00" localSheetId="4">'[1]Bancos Múltiples'!#REF!</definedName>
    <definedName name="XA518.00" localSheetId="43">'[1]Bancos Múltiples'!#REF!</definedName>
    <definedName name="XA518.00" localSheetId="44">'[1]Bancos Múltiples'!#REF!</definedName>
    <definedName name="XA518.00" localSheetId="52">'[1]Bancos Múltiples'!#REF!</definedName>
    <definedName name="XA518.00" localSheetId="5">'[1]Bancos Múltiples'!#REF!</definedName>
    <definedName name="XA518.00" localSheetId="53">'[1]Bancos Múltiples'!#REF!</definedName>
    <definedName name="XA518.00" localSheetId="64">'[1]Bancos Múltiples'!#REF!</definedName>
    <definedName name="XA518.00" localSheetId="65">'[1]Bancos Múltiples'!#REF!</definedName>
    <definedName name="XA518.00" localSheetId="73">'[1]Bancos Múltiples'!#REF!</definedName>
    <definedName name="XA518.00" localSheetId="74">'[1]Bancos Múltiples'!#REF!</definedName>
    <definedName name="XA518.00" localSheetId="0">'[1]Bancos Múltiples'!#REF!</definedName>
    <definedName name="XA518.00">'[1]Bancos Múltiples'!#REF!</definedName>
    <definedName name="XA518.01" localSheetId="1">'[1]Bancos Múltiples'!#REF!</definedName>
    <definedName name="XA518.01" localSheetId="28">'[1]Bancos Múltiples'!#REF!</definedName>
    <definedName name="XA518.01" localSheetId="29">'[1]Bancos Múltiples'!#REF!</definedName>
    <definedName name="XA518.01" localSheetId="4">'[1]Bancos Múltiples'!#REF!</definedName>
    <definedName name="XA518.01" localSheetId="43">'[1]Bancos Múltiples'!#REF!</definedName>
    <definedName name="XA518.01" localSheetId="44">'[1]Bancos Múltiples'!#REF!</definedName>
    <definedName name="XA518.01" localSheetId="52">'[1]Bancos Múltiples'!#REF!</definedName>
    <definedName name="XA518.01" localSheetId="5">'[1]Bancos Múltiples'!#REF!</definedName>
    <definedName name="XA518.01" localSheetId="53">'[1]Bancos Múltiples'!#REF!</definedName>
    <definedName name="XA518.01" localSheetId="64">'[1]Bancos Múltiples'!#REF!</definedName>
    <definedName name="XA518.01" localSheetId="65">'[1]Bancos Múltiples'!#REF!</definedName>
    <definedName name="XA518.01" localSheetId="73">'[1]Bancos Múltiples'!#REF!</definedName>
    <definedName name="XA518.01" localSheetId="74">'[1]Bancos Múltiples'!#REF!</definedName>
    <definedName name="XA518.01" localSheetId="0">'[1]Bancos Múltiples'!#REF!</definedName>
    <definedName name="XA518.01">'[1]Bancos Múltiples'!#REF!</definedName>
    <definedName name="XA518.02" localSheetId="1">'[1]Bancos Múltiples'!#REF!</definedName>
    <definedName name="XA518.02" localSheetId="28">'[1]Bancos Múltiples'!#REF!</definedName>
    <definedName name="XA518.02" localSheetId="29">'[1]Bancos Múltiples'!#REF!</definedName>
    <definedName name="XA518.02" localSheetId="4">'[1]Bancos Múltiples'!#REF!</definedName>
    <definedName name="XA518.02" localSheetId="43">'[1]Bancos Múltiples'!#REF!</definedName>
    <definedName name="XA518.02" localSheetId="44">'[1]Bancos Múltiples'!#REF!</definedName>
    <definedName name="XA518.02" localSheetId="52">'[1]Bancos Múltiples'!#REF!</definedName>
    <definedName name="XA518.02" localSheetId="5">'[1]Bancos Múltiples'!#REF!</definedName>
    <definedName name="XA518.02" localSheetId="53">'[1]Bancos Múltiples'!#REF!</definedName>
    <definedName name="XA518.02" localSheetId="64">'[1]Bancos Múltiples'!#REF!</definedName>
    <definedName name="XA518.02" localSheetId="65">'[1]Bancos Múltiples'!#REF!</definedName>
    <definedName name="XA518.02" localSheetId="73">'[1]Bancos Múltiples'!#REF!</definedName>
    <definedName name="XA518.02" localSheetId="74">'[1]Bancos Múltiples'!#REF!</definedName>
    <definedName name="XA518.02" localSheetId="0">'[1]Bancos Múltiples'!#REF!</definedName>
    <definedName name="XA518.02">'[1]Bancos Múltiples'!#REF!</definedName>
    <definedName name="XA518.03" localSheetId="1">'[1]Bancos Múltiples'!#REF!</definedName>
    <definedName name="XA518.03" localSheetId="28">'[1]Bancos Múltiples'!#REF!</definedName>
    <definedName name="XA518.03" localSheetId="29">'[1]Bancos Múltiples'!#REF!</definedName>
    <definedName name="XA518.03" localSheetId="4">'[1]Bancos Múltiples'!#REF!</definedName>
    <definedName name="XA518.03" localSheetId="43">'[1]Bancos Múltiples'!#REF!</definedName>
    <definedName name="XA518.03" localSheetId="44">'[1]Bancos Múltiples'!#REF!</definedName>
    <definedName name="XA518.03" localSheetId="52">'[1]Bancos Múltiples'!#REF!</definedName>
    <definedName name="XA518.03" localSheetId="5">'[1]Bancos Múltiples'!#REF!</definedName>
    <definedName name="XA518.03" localSheetId="53">'[1]Bancos Múltiples'!#REF!</definedName>
    <definedName name="XA518.03" localSheetId="64">'[1]Bancos Múltiples'!#REF!</definedName>
    <definedName name="XA518.03" localSheetId="65">'[1]Bancos Múltiples'!#REF!</definedName>
    <definedName name="XA518.03" localSheetId="73">'[1]Bancos Múltiples'!#REF!</definedName>
    <definedName name="XA518.03" localSheetId="74">'[1]Bancos Múltiples'!#REF!</definedName>
    <definedName name="XA518.03" localSheetId="0">'[1]Bancos Múltiples'!#REF!</definedName>
    <definedName name="XA518.03">'[1]Bancos Múltiples'!#REF!</definedName>
    <definedName name="XA518.04" localSheetId="1">'[1]Bancos Múltiples'!#REF!</definedName>
    <definedName name="XA518.04" localSheetId="28">'[1]Bancos Múltiples'!#REF!</definedName>
    <definedName name="XA518.04" localSheetId="29">'[1]Bancos Múltiples'!#REF!</definedName>
    <definedName name="XA518.04" localSheetId="4">'[1]Bancos Múltiples'!#REF!</definedName>
    <definedName name="XA518.04" localSheetId="43">'[1]Bancos Múltiples'!#REF!</definedName>
    <definedName name="XA518.04" localSheetId="44">'[1]Bancos Múltiples'!#REF!</definedName>
    <definedName name="XA518.04" localSheetId="52">'[1]Bancos Múltiples'!#REF!</definedName>
    <definedName name="XA518.04" localSheetId="5">'[1]Bancos Múltiples'!#REF!</definedName>
    <definedName name="XA518.04" localSheetId="53">'[1]Bancos Múltiples'!#REF!</definedName>
    <definedName name="XA518.04" localSheetId="64">'[1]Bancos Múltiples'!#REF!</definedName>
    <definedName name="XA518.04" localSheetId="65">'[1]Bancos Múltiples'!#REF!</definedName>
    <definedName name="XA518.04" localSheetId="73">'[1]Bancos Múltiples'!#REF!</definedName>
    <definedName name="XA518.04" localSheetId="74">'[1]Bancos Múltiples'!#REF!</definedName>
    <definedName name="XA518.04" localSheetId="0">'[1]Bancos Múltiples'!#REF!</definedName>
    <definedName name="XA518.04">'[1]Bancos Múltiples'!#REF!</definedName>
    <definedName name="XA518.05" localSheetId="1">'[1]Bancos Múltiples'!#REF!</definedName>
    <definedName name="XA518.05" localSheetId="28">'[1]Bancos Múltiples'!#REF!</definedName>
    <definedName name="XA518.05" localSheetId="29">'[1]Bancos Múltiples'!#REF!</definedName>
    <definedName name="XA518.05" localSheetId="4">'[1]Bancos Múltiples'!#REF!</definedName>
    <definedName name="XA518.05" localSheetId="43">'[1]Bancos Múltiples'!#REF!</definedName>
    <definedName name="XA518.05" localSheetId="44">'[1]Bancos Múltiples'!#REF!</definedName>
    <definedName name="XA518.05" localSheetId="52">'[1]Bancos Múltiples'!#REF!</definedName>
    <definedName name="XA518.05" localSheetId="5">'[1]Bancos Múltiples'!#REF!</definedName>
    <definedName name="XA518.05" localSheetId="53">'[1]Bancos Múltiples'!#REF!</definedName>
    <definedName name="XA518.05" localSheetId="64">'[1]Bancos Múltiples'!#REF!</definedName>
    <definedName name="XA518.05" localSheetId="65">'[1]Bancos Múltiples'!#REF!</definedName>
    <definedName name="XA518.05" localSheetId="73">'[1]Bancos Múltiples'!#REF!</definedName>
    <definedName name="XA518.05" localSheetId="74">'[1]Bancos Múltiples'!#REF!</definedName>
    <definedName name="XA518.05" localSheetId="0">'[1]Bancos Múltiples'!#REF!</definedName>
    <definedName name="XA518.05">'[1]Bancos Múltiples'!#REF!</definedName>
    <definedName name="XA519.00" localSheetId="1">'[1]Bancos Múltiples'!#REF!</definedName>
    <definedName name="XA519.00" localSheetId="28">'[1]Bancos Múltiples'!#REF!</definedName>
    <definedName name="XA519.00" localSheetId="29">'[1]Bancos Múltiples'!#REF!</definedName>
    <definedName name="XA519.00" localSheetId="4">'[1]Bancos Múltiples'!#REF!</definedName>
    <definedName name="XA519.00" localSheetId="43">'[1]Bancos Múltiples'!#REF!</definedName>
    <definedName name="XA519.00" localSheetId="44">'[1]Bancos Múltiples'!#REF!</definedName>
    <definedName name="XA519.00" localSheetId="52">'[1]Bancos Múltiples'!#REF!</definedName>
    <definedName name="XA519.00" localSheetId="5">'[1]Bancos Múltiples'!#REF!</definedName>
    <definedName name="XA519.00" localSheetId="53">'[1]Bancos Múltiples'!#REF!</definedName>
    <definedName name="XA519.00" localSheetId="64">'[1]Bancos Múltiples'!#REF!</definedName>
    <definedName name="XA519.00" localSheetId="65">'[1]Bancos Múltiples'!#REF!</definedName>
    <definedName name="XA519.00" localSheetId="73">'[1]Bancos Múltiples'!#REF!</definedName>
    <definedName name="XA519.00" localSheetId="74">'[1]Bancos Múltiples'!#REF!</definedName>
    <definedName name="XA519.00" localSheetId="0">'[1]Bancos Múltiples'!#REF!</definedName>
    <definedName name="XA519.00">'[1]Bancos Múltiples'!#REF!</definedName>
    <definedName name="XA519.01" localSheetId="1">'[1]Bancos Múltiples'!#REF!</definedName>
    <definedName name="XA519.01" localSheetId="28">'[1]Bancos Múltiples'!#REF!</definedName>
    <definedName name="XA519.01" localSheetId="29">'[1]Bancos Múltiples'!#REF!</definedName>
    <definedName name="XA519.01" localSheetId="4">'[1]Bancos Múltiples'!#REF!</definedName>
    <definedName name="XA519.01" localSheetId="43">'[1]Bancos Múltiples'!#REF!</definedName>
    <definedName name="XA519.01" localSheetId="44">'[1]Bancos Múltiples'!#REF!</definedName>
    <definedName name="XA519.01" localSheetId="52">'[1]Bancos Múltiples'!#REF!</definedName>
    <definedName name="XA519.01" localSheetId="5">'[1]Bancos Múltiples'!#REF!</definedName>
    <definedName name="XA519.01" localSheetId="53">'[1]Bancos Múltiples'!#REF!</definedName>
    <definedName name="XA519.01" localSheetId="64">'[1]Bancos Múltiples'!#REF!</definedName>
    <definedName name="XA519.01" localSheetId="65">'[1]Bancos Múltiples'!#REF!</definedName>
    <definedName name="XA519.01" localSheetId="73">'[1]Bancos Múltiples'!#REF!</definedName>
    <definedName name="XA519.01" localSheetId="74">'[1]Bancos Múltiples'!#REF!</definedName>
    <definedName name="XA519.01" localSheetId="0">'[1]Bancos Múltiples'!#REF!</definedName>
    <definedName name="XA519.01">'[1]Bancos Múltiples'!#REF!</definedName>
    <definedName name="XA519.02" localSheetId="1">'[1]Bancos Múltiples'!#REF!</definedName>
    <definedName name="XA519.02" localSheetId="28">'[1]Bancos Múltiples'!#REF!</definedName>
    <definedName name="XA519.02" localSheetId="29">'[1]Bancos Múltiples'!#REF!</definedName>
    <definedName name="XA519.02" localSheetId="4">'[1]Bancos Múltiples'!#REF!</definedName>
    <definedName name="XA519.02" localSheetId="43">'[1]Bancos Múltiples'!#REF!</definedName>
    <definedName name="XA519.02" localSheetId="44">'[1]Bancos Múltiples'!#REF!</definedName>
    <definedName name="XA519.02" localSheetId="52">'[1]Bancos Múltiples'!#REF!</definedName>
    <definedName name="XA519.02" localSheetId="5">'[1]Bancos Múltiples'!#REF!</definedName>
    <definedName name="XA519.02" localSheetId="53">'[1]Bancos Múltiples'!#REF!</definedName>
    <definedName name="XA519.02" localSheetId="64">'[1]Bancos Múltiples'!#REF!</definedName>
    <definedName name="XA519.02" localSheetId="65">'[1]Bancos Múltiples'!#REF!</definedName>
    <definedName name="XA519.02" localSheetId="73">'[1]Bancos Múltiples'!#REF!</definedName>
    <definedName name="XA519.02" localSheetId="74">'[1]Bancos Múltiples'!#REF!</definedName>
    <definedName name="XA519.02" localSheetId="0">'[1]Bancos Múltiples'!#REF!</definedName>
    <definedName name="XA519.02">'[1]Bancos Múltiples'!#REF!</definedName>
    <definedName name="XA519.03" localSheetId="1">'[1]Bancos Múltiples'!#REF!</definedName>
    <definedName name="XA519.03" localSheetId="28">'[1]Bancos Múltiples'!#REF!</definedName>
    <definedName name="XA519.03" localSheetId="29">'[1]Bancos Múltiples'!#REF!</definedName>
    <definedName name="XA519.03" localSheetId="4">'[1]Bancos Múltiples'!#REF!</definedName>
    <definedName name="XA519.03" localSheetId="43">'[1]Bancos Múltiples'!#REF!</definedName>
    <definedName name="XA519.03" localSheetId="44">'[1]Bancos Múltiples'!#REF!</definedName>
    <definedName name="XA519.03" localSheetId="52">'[1]Bancos Múltiples'!#REF!</definedName>
    <definedName name="XA519.03" localSheetId="5">'[1]Bancos Múltiples'!#REF!</definedName>
    <definedName name="XA519.03" localSheetId="53">'[1]Bancos Múltiples'!#REF!</definedName>
    <definedName name="XA519.03" localSheetId="64">'[1]Bancos Múltiples'!#REF!</definedName>
    <definedName name="XA519.03" localSheetId="65">'[1]Bancos Múltiples'!#REF!</definedName>
    <definedName name="XA519.03" localSheetId="73">'[1]Bancos Múltiples'!#REF!</definedName>
    <definedName name="XA519.03" localSheetId="74">'[1]Bancos Múltiples'!#REF!</definedName>
    <definedName name="XA519.03" localSheetId="0">'[1]Bancos Múltiples'!#REF!</definedName>
    <definedName name="XA519.03">'[1]Bancos Múltiples'!#REF!</definedName>
    <definedName name="XA519.99" localSheetId="1">'[1]Bancos Múltiples'!#REF!</definedName>
    <definedName name="XA519.99" localSheetId="28">'[1]Bancos Múltiples'!#REF!</definedName>
    <definedName name="XA519.99" localSheetId="29">'[1]Bancos Múltiples'!#REF!</definedName>
    <definedName name="XA519.99" localSheetId="4">'[1]Bancos Múltiples'!#REF!</definedName>
    <definedName name="XA519.99" localSheetId="43">'[1]Bancos Múltiples'!#REF!</definedName>
    <definedName name="XA519.99" localSheetId="44">'[1]Bancos Múltiples'!#REF!</definedName>
    <definedName name="XA519.99" localSheetId="52">'[1]Bancos Múltiples'!#REF!</definedName>
    <definedName name="XA519.99" localSheetId="5">'[1]Bancos Múltiples'!#REF!</definedName>
    <definedName name="XA519.99" localSheetId="53">'[1]Bancos Múltiples'!#REF!</definedName>
    <definedName name="XA519.99" localSheetId="64">'[1]Bancos Múltiples'!#REF!</definedName>
    <definedName name="XA519.99" localSheetId="65">'[1]Bancos Múltiples'!#REF!</definedName>
    <definedName name="XA519.99" localSheetId="73">'[1]Bancos Múltiples'!#REF!</definedName>
    <definedName name="XA519.99" localSheetId="74">'[1]Bancos Múltiples'!#REF!</definedName>
    <definedName name="XA519.99" localSheetId="0">'[1]Bancos Múltiples'!#REF!</definedName>
    <definedName name="XA519.99">'[1]Bancos Múltiples'!#REF!</definedName>
    <definedName name="XA520.00" localSheetId="1">'[1]Bancos Múltiples'!#REF!</definedName>
    <definedName name="XA520.00" localSheetId="28">'[1]Bancos Múltiples'!#REF!</definedName>
    <definedName name="XA520.00" localSheetId="29">'[1]Bancos Múltiples'!#REF!</definedName>
    <definedName name="XA520.00" localSheetId="4">'[1]Bancos Múltiples'!#REF!</definedName>
    <definedName name="XA520.00" localSheetId="43">'[1]Bancos Múltiples'!#REF!</definedName>
    <definedName name="XA520.00" localSheetId="44">'[1]Bancos Múltiples'!#REF!</definedName>
    <definedName name="XA520.00" localSheetId="52">'[1]Bancos Múltiples'!#REF!</definedName>
    <definedName name="XA520.00" localSheetId="5">'[1]Bancos Múltiples'!#REF!</definedName>
    <definedName name="XA520.00" localSheetId="53">'[1]Bancos Múltiples'!#REF!</definedName>
    <definedName name="XA520.00" localSheetId="64">'[1]Bancos Múltiples'!#REF!</definedName>
    <definedName name="XA520.00" localSheetId="65">'[1]Bancos Múltiples'!#REF!</definedName>
    <definedName name="XA520.00" localSheetId="73">'[1]Bancos Múltiples'!#REF!</definedName>
    <definedName name="XA520.00" localSheetId="74">'[1]Bancos Múltiples'!#REF!</definedName>
    <definedName name="XA520.00" localSheetId="0">'[1]Bancos Múltiples'!#REF!</definedName>
    <definedName name="XA520.00">'[1]Bancos Múltiples'!#REF!</definedName>
    <definedName name="XA521.00" localSheetId="1">'[1]Bancos Múltiples'!#REF!</definedName>
    <definedName name="XA521.00" localSheetId="28">'[1]Bancos Múltiples'!#REF!</definedName>
    <definedName name="XA521.00" localSheetId="29">'[1]Bancos Múltiples'!#REF!</definedName>
    <definedName name="XA521.00" localSheetId="4">'[1]Bancos Múltiples'!#REF!</definedName>
    <definedName name="XA521.00" localSheetId="43">'[1]Bancos Múltiples'!#REF!</definedName>
    <definedName name="XA521.00" localSheetId="44">'[1]Bancos Múltiples'!#REF!</definedName>
    <definedName name="XA521.00" localSheetId="52">'[1]Bancos Múltiples'!#REF!</definedName>
    <definedName name="XA521.00" localSheetId="5">'[1]Bancos Múltiples'!#REF!</definedName>
    <definedName name="XA521.00" localSheetId="53">'[1]Bancos Múltiples'!#REF!</definedName>
    <definedName name="XA521.00" localSheetId="64">'[1]Bancos Múltiples'!#REF!</definedName>
    <definedName name="XA521.00" localSheetId="65">'[1]Bancos Múltiples'!#REF!</definedName>
    <definedName name="XA521.00" localSheetId="73">'[1]Bancos Múltiples'!#REF!</definedName>
    <definedName name="XA521.00" localSheetId="74">'[1]Bancos Múltiples'!#REF!</definedName>
    <definedName name="XA521.00" localSheetId="0">'[1]Bancos Múltiples'!#REF!</definedName>
    <definedName name="XA521.00">'[1]Bancos Múltiples'!#REF!</definedName>
    <definedName name="XA521.01" localSheetId="1">'[1]Bancos Múltiples'!#REF!</definedName>
    <definedName name="XA521.01" localSheetId="28">'[1]Bancos Múltiples'!#REF!</definedName>
    <definedName name="XA521.01" localSheetId="29">'[1]Bancos Múltiples'!#REF!</definedName>
    <definedName name="XA521.01" localSheetId="4">'[1]Bancos Múltiples'!#REF!</definedName>
    <definedName name="XA521.01" localSheetId="43">'[1]Bancos Múltiples'!#REF!</definedName>
    <definedName name="XA521.01" localSheetId="44">'[1]Bancos Múltiples'!#REF!</definedName>
    <definedName name="XA521.01" localSheetId="52">'[1]Bancos Múltiples'!#REF!</definedName>
    <definedName name="XA521.01" localSheetId="5">'[1]Bancos Múltiples'!#REF!</definedName>
    <definedName name="XA521.01" localSheetId="53">'[1]Bancos Múltiples'!#REF!</definedName>
    <definedName name="XA521.01" localSheetId="64">'[1]Bancos Múltiples'!#REF!</definedName>
    <definedName name="XA521.01" localSheetId="65">'[1]Bancos Múltiples'!#REF!</definedName>
    <definedName name="XA521.01" localSheetId="73">'[1]Bancos Múltiples'!#REF!</definedName>
    <definedName name="XA521.01" localSheetId="74">'[1]Bancos Múltiples'!#REF!</definedName>
    <definedName name="XA521.01" localSheetId="0">'[1]Bancos Múltiples'!#REF!</definedName>
    <definedName name="XA521.01">'[1]Bancos Múltiples'!#REF!</definedName>
    <definedName name="XA521.02" localSheetId="1">'[1]Bancos Múltiples'!#REF!</definedName>
    <definedName name="XA521.02" localSheetId="28">'[1]Bancos Múltiples'!#REF!</definedName>
    <definedName name="XA521.02" localSheetId="29">'[1]Bancos Múltiples'!#REF!</definedName>
    <definedName name="XA521.02" localSheetId="4">'[1]Bancos Múltiples'!#REF!</definedName>
    <definedName name="XA521.02" localSheetId="43">'[1]Bancos Múltiples'!#REF!</definedName>
    <definedName name="XA521.02" localSheetId="44">'[1]Bancos Múltiples'!#REF!</definedName>
    <definedName name="XA521.02" localSheetId="52">'[1]Bancos Múltiples'!#REF!</definedName>
    <definedName name="XA521.02" localSheetId="5">'[1]Bancos Múltiples'!#REF!</definedName>
    <definedName name="XA521.02" localSheetId="53">'[1]Bancos Múltiples'!#REF!</definedName>
    <definedName name="XA521.02" localSheetId="64">'[1]Bancos Múltiples'!#REF!</definedName>
    <definedName name="XA521.02" localSheetId="65">'[1]Bancos Múltiples'!#REF!</definedName>
    <definedName name="XA521.02" localSheetId="73">'[1]Bancos Múltiples'!#REF!</definedName>
    <definedName name="XA521.02" localSheetId="74">'[1]Bancos Múltiples'!#REF!</definedName>
    <definedName name="XA521.02" localSheetId="0">'[1]Bancos Múltiples'!#REF!</definedName>
    <definedName name="XA521.02">'[1]Bancos Múltiples'!#REF!</definedName>
    <definedName name="XA522.00" localSheetId="1">'[1]Bancos Múltiples'!#REF!</definedName>
    <definedName name="XA522.00" localSheetId="28">'[1]Bancos Múltiples'!#REF!</definedName>
    <definedName name="XA522.00" localSheetId="29">'[1]Bancos Múltiples'!#REF!</definedName>
    <definedName name="XA522.00" localSheetId="4">'[1]Bancos Múltiples'!#REF!</definedName>
    <definedName name="XA522.00" localSheetId="43">'[1]Bancos Múltiples'!#REF!</definedName>
    <definedName name="XA522.00" localSheetId="44">'[1]Bancos Múltiples'!#REF!</definedName>
    <definedName name="XA522.00" localSheetId="52">'[1]Bancos Múltiples'!#REF!</definedName>
    <definedName name="XA522.00" localSheetId="5">'[1]Bancos Múltiples'!#REF!</definedName>
    <definedName name="XA522.00" localSheetId="53">'[1]Bancos Múltiples'!#REF!</definedName>
    <definedName name="XA522.00" localSheetId="64">'[1]Bancos Múltiples'!#REF!</definedName>
    <definedName name="XA522.00" localSheetId="65">'[1]Bancos Múltiples'!#REF!</definedName>
    <definedName name="XA522.00" localSheetId="73">'[1]Bancos Múltiples'!#REF!</definedName>
    <definedName name="XA522.00" localSheetId="74">'[1]Bancos Múltiples'!#REF!</definedName>
    <definedName name="XA522.00" localSheetId="0">'[1]Bancos Múltiples'!#REF!</definedName>
    <definedName name="XA522.00">'[1]Bancos Múltiples'!#REF!</definedName>
    <definedName name="XA522.01" localSheetId="1">'[1]Bancos Múltiples'!#REF!</definedName>
    <definedName name="XA522.01" localSheetId="28">'[1]Bancos Múltiples'!#REF!</definedName>
    <definedName name="XA522.01" localSheetId="29">'[1]Bancos Múltiples'!#REF!</definedName>
    <definedName name="XA522.01" localSheetId="4">'[1]Bancos Múltiples'!#REF!</definedName>
    <definedName name="XA522.01" localSheetId="43">'[1]Bancos Múltiples'!#REF!</definedName>
    <definedName name="XA522.01" localSheetId="44">'[1]Bancos Múltiples'!#REF!</definedName>
    <definedName name="XA522.01" localSheetId="52">'[1]Bancos Múltiples'!#REF!</definedName>
    <definedName name="XA522.01" localSheetId="5">'[1]Bancos Múltiples'!#REF!</definedName>
    <definedName name="XA522.01" localSheetId="53">'[1]Bancos Múltiples'!#REF!</definedName>
    <definedName name="XA522.01" localSheetId="64">'[1]Bancos Múltiples'!#REF!</definedName>
    <definedName name="XA522.01" localSheetId="65">'[1]Bancos Múltiples'!#REF!</definedName>
    <definedName name="XA522.01" localSheetId="73">'[1]Bancos Múltiples'!#REF!</definedName>
    <definedName name="XA522.01" localSheetId="74">'[1]Bancos Múltiples'!#REF!</definedName>
    <definedName name="XA522.01" localSheetId="0">'[1]Bancos Múltiples'!#REF!</definedName>
    <definedName name="XA522.01">'[1]Bancos Múltiples'!#REF!</definedName>
    <definedName name="XA522.02" localSheetId="1">'[1]Bancos Múltiples'!#REF!</definedName>
    <definedName name="XA522.02" localSheetId="28">'[1]Bancos Múltiples'!#REF!</definedName>
    <definedName name="XA522.02" localSheetId="29">'[1]Bancos Múltiples'!#REF!</definedName>
    <definedName name="XA522.02" localSheetId="4">'[1]Bancos Múltiples'!#REF!</definedName>
    <definedName name="XA522.02" localSheetId="43">'[1]Bancos Múltiples'!#REF!</definedName>
    <definedName name="XA522.02" localSheetId="44">'[1]Bancos Múltiples'!#REF!</definedName>
    <definedName name="XA522.02" localSheetId="52">'[1]Bancos Múltiples'!#REF!</definedName>
    <definedName name="XA522.02" localSheetId="5">'[1]Bancos Múltiples'!#REF!</definedName>
    <definedName name="XA522.02" localSheetId="53">'[1]Bancos Múltiples'!#REF!</definedName>
    <definedName name="XA522.02" localSheetId="64">'[1]Bancos Múltiples'!#REF!</definedName>
    <definedName name="XA522.02" localSheetId="65">'[1]Bancos Múltiples'!#REF!</definedName>
    <definedName name="XA522.02" localSheetId="73">'[1]Bancos Múltiples'!#REF!</definedName>
    <definedName name="XA522.02" localSheetId="74">'[1]Bancos Múltiples'!#REF!</definedName>
    <definedName name="XA522.02" localSheetId="0">'[1]Bancos Múltiples'!#REF!</definedName>
    <definedName name="XA522.02">'[1]Bancos Múltiples'!#REF!</definedName>
    <definedName name="XA523.00" localSheetId="1">'[1]Bancos Múltiples'!#REF!</definedName>
    <definedName name="XA523.00" localSheetId="28">'[1]Bancos Múltiples'!#REF!</definedName>
    <definedName name="XA523.00" localSheetId="29">'[1]Bancos Múltiples'!#REF!</definedName>
    <definedName name="XA523.00" localSheetId="4">'[1]Bancos Múltiples'!#REF!</definedName>
    <definedName name="XA523.00" localSheetId="43">'[1]Bancos Múltiples'!#REF!</definedName>
    <definedName name="XA523.00" localSheetId="44">'[1]Bancos Múltiples'!#REF!</definedName>
    <definedName name="XA523.00" localSheetId="52">'[1]Bancos Múltiples'!#REF!</definedName>
    <definedName name="XA523.00" localSheetId="5">'[1]Bancos Múltiples'!#REF!</definedName>
    <definedName name="XA523.00" localSheetId="53">'[1]Bancos Múltiples'!#REF!</definedName>
    <definedName name="XA523.00" localSheetId="64">'[1]Bancos Múltiples'!#REF!</definedName>
    <definedName name="XA523.00" localSheetId="65">'[1]Bancos Múltiples'!#REF!</definedName>
    <definedName name="XA523.00" localSheetId="73">'[1]Bancos Múltiples'!#REF!</definedName>
    <definedName name="XA523.00" localSheetId="74">'[1]Bancos Múltiples'!#REF!</definedName>
    <definedName name="XA523.00" localSheetId="0">'[1]Bancos Múltiples'!#REF!</definedName>
    <definedName name="XA523.00">'[1]Bancos Múltiples'!#REF!</definedName>
    <definedName name="XA523.01" localSheetId="1">'[1]Bancos Múltiples'!#REF!</definedName>
    <definedName name="XA523.01" localSheetId="28">'[1]Bancos Múltiples'!#REF!</definedName>
    <definedName name="XA523.01" localSheetId="29">'[1]Bancos Múltiples'!#REF!</definedName>
    <definedName name="XA523.01" localSheetId="4">'[1]Bancos Múltiples'!#REF!</definedName>
    <definedName name="XA523.01" localSheetId="43">'[1]Bancos Múltiples'!#REF!</definedName>
    <definedName name="XA523.01" localSheetId="44">'[1]Bancos Múltiples'!#REF!</definedName>
    <definedName name="XA523.01" localSheetId="52">'[1]Bancos Múltiples'!#REF!</definedName>
    <definedName name="XA523.01" localSheetId="5">'[1]Bancos Múltiples'!#REF!</definedName>
    <definedName name="XA523.01" localSheetId="53">'[1]Bancos Múltiples'!#REF!</definedName>
    <definedName name="XA523.01" localSheetId="64">'[1]Bancos Múltiples'!#REF!</definedName>
    <definedName name="XA523.01" localSheetId="65">'[1]Bancos Múltiples'!#REF!</definedName>
    <definedName name="XA523.01" localSheetId="73">'[1]Bancos Múltiples'!#REF!</definedName>
    <definedName name="XA523.01" localSheetId="74">'[1]Bancos Múltiples'!#REF!</definedName>
    <definedName name="XA523.01" localSheetId="0">'[1]Bancos Múltiples'!#REF!</definedName>
    <definedName name="XA523.01">'[1]Bancos Múltiples'!#REF!</definedName>
    <definedName name="XA523.02" localSheetId="1">'[1]Bancos Múltiples'!#REF!</definedName>
    <definedName name="XA523.02" localSheetId="28">'[1]Bancos Múltiples'!#REF!</definedName>
    <definedName name="XA523.02" localSheetId="29">'[1]Bancos Múltiples'!#REF!</definedName>
    <definedName name="XA523.02" localSheetId="4">'[1]Bancos Múltiples'!#REF!</definedName>
    <definedName name="XA523.02" localSheetId="43">'[1]Bancos Múltiples'!#REF!</definedName>
    <definedName name="XA523.02" localSheetId="44">'[1]Bancos Múltiples'!#REF!</definedName>
    <definedName name="XA523.02" localSheetId="52">'[1]Bancos Múltiples'!#REF!</definedName>
    <definedName name="XA523.02" localSheetId="5">'[1]Bancos Múltiples'!#REF!</definedName>
    <definedName name="XA523.02" localSheetId="53">'[1]Bancos Múltiples'!#REF!</definedName>
    <definedName name="XA523.02" localSheetId="64">'[1]Bancos Múltiples'!#REF!</definedName>
    <definedName name="XA523.02" localSheetId="65">'[1]Bancos Múltiples'!#REF!</definedName>
    <definedName name="XA523.02" localSheetId="73">'[1]Bancos Múltiples'!#REF!</definedName>
    <definedName name="XA523.02" localSheetId="74">'[1]Bancos Múltiples'!#REF!</definedName>
    <definedName name="XA523.02" localSheetId="0">'[1]Bancos Múltiples'!#REF!</definedName>
    <definedName name="XA523.02">'[1]Bancos Múltiples'!#REF!</definedName>
    <definedName name="XA523.03" localSheetId="1">'[1]Bancos Múltiples'!#REF!</definedName>
    <definedName name="XA523.03" localSheetId="28">'[1]Bancos Múltiples'!#REF!</definedName>
    <definedName name="XA523.03" localSheetId="29">'[1]Bancos Múltiples'!#REF!</definedName>
    <definedName name="XA523.03" localSheetId="4">'[1]Bancos Múltiples'!#REF!</definedName>
    <definedName name="XA523.03" localSheetId="43">'[1]Bancos Múltiples'!#REF!</definedName>
    <definedName name="XA523.03" localSheetId="44">'[1]Bancos Múltiples'!#REF!</definedName>
    <definedName name="XA523.03" localSheetId="52">'[1]Bancos Múltiples'!#REF!</definedName>
    <definedName name="XA523.03" localSheetId="5">'[1]Bancos Múltiples'!#REF!</definedName>
    <definedName name="XA523.03" localSheetId="53">'[1]Bancos Múltiples'!#REF!</definedName>
    <definedName name="XA523.03" localSheetId="64">'[1]Bancos Múltiples'!#REF!</definedName>
    <definedName name="XA523.03" localSheetId="65">'[1]Bancos Múltiples'!#REF!</definedName>
    <definedName name="XA523.03" localSheetId="73">'[1]Bancos Múltiples'!#REF!</definedName>
    <definedName name="XA523.03" localSheetId="74">'[1]Bancos Múltiples'!#REF!</definedName>
    <definedName name="XA523.03" localSheetId="0">'[1]Bancos Múltiples'!#REF!</definedName>
    <definedName name="XA523.03">'[1]Bancos Múltiples'!#REF!</definedName>
    <definedName name="XA523.04" localSheetId="1">'[1]Bancos Múltiples'!#REF!</definedName>
    <definedName name="XA523.04" localSheetId="28">'[1]Bancos Múltiples'!#REF!</definedName>
    <definedName name="XA523.04" localSheetId="29">'[1]Bancos Múltiples'!#REF!</definedName>
    <definedName name="XA523.04" localSheetId="4">'[1]Bancos Múltiples'!#REF!</definedName>
    <definedName name="XA523.04" localSheetId="43">'[1]Bancos Múltiples'!#REF!</definedName>
    <definedName name="XA523.04" localSheetId="44">'[1]Bancos Múltiples'!#REF!</definedName>
    <definedName name="XA523.04" localSheetId="52">'[1]Bancos Múltiples'!#REF!</definedName>
    <definedName name="XA523.04" localSheetId="5">'[1]Bancos Múltiples'!#REF!</definedName>
    <definedName name="XA523.04" localSheetId="53">'[1]Bancos Múltiples'!#REF!</definedName>
    <definedName name="XA523.04" localSheetId="64">'[1]Bancos Múltiples'!#REF!</definedName>
    <definedName name="XA523.04" localSheetId="65">'[1]Bancos Múltiples'!#REF!</definedName>
    <definedName name="XA523.04" localSheetId="73">'[1]Bancos Múltiples'!#REF!</definedName>
    <definedName name="XA523.04" localSheetId="74">'[1]Bancos Múltiples'!#REF!</definedName>
    <definedName name="XA523.04" localSheetId="0">'[1]Bancos Múltiples'!#REF!</definedName>
    <definedName name="XA523.04">'[1]Bancos Múltiples'!#REF!</definedName>
    <definedName name="XA523.05" localSheetId="1">'[1]Bancos Múltiples'!#REF!</definedName>
    <definedName name="XA523.05" localSheetId="28">'[1]Bancos Múltiples'!#REF!</definedName>
    <definedName name="XA523.05" localSheetId="29">'[1]Bancos Múltiples'!#REF!</definedName>
    <definedName name="XA523.05" localSheetId="4">'[1]Bancos Múltiples'!#REF!</definedName>
    <definedName name="XA523.05" localSheetId="43">'[1]Bancos Múltiples'!#REF!</definedName>
    <definedName name="XA523.05" localSheetId="44">'[1]Bancos Múltiples'!#REF!</definedName>
    <definedName name="XA523.05" localSheetId="52">'[1]Bancos Múltiples'!#REF!</definedName>
    <definedName name="XA523.05" localSheetId="5">'[1]Bancos Múltiples'!#REF!</definedName>
    <definedName name="XA523.05" localSheetId="53">'[1]Bancos Múltiples'!#REF!</definedName>
    <definedName name="XA523.05" localSheetId="64">'[1]Bancos Múltiples'!#REF!</definedName>
    <definedName name="XA523.05" localSheetId="65">'[1]Bancos Múltiples'!#REF!</definedName>
    <definedName name="XA523.05" localSheetId="73">'[1]Bancos Múltiples'!#REF!</definedName>
    <definedName name="XA523.05" localSheetId="74">'[1]Bancos Múltiples'!#REF!</definedName>
    <definedName name="XA523.05" localSheetId="0">'[1]Bancos Múltiples'!#REF!</definedName>
    <definedName name="XA523.05">'[1]Bancos Múltiples'!#REF!</definedName>
    <definedName name="XA523.06" localSheetId="1">'[1]Bancos Múltiples'!#REF!</definedName>
    <definedName name="XA523.06" localSheetId="28">'[1]Bancos Múltiples'!#REF!</definedName>
    <definedName name="XA523.06" localSheetId="29">'[1]Bancos Múltiples'!#REF!</definedName>
    <definedName name="XA523.06" localSheetId="4">'[1]Bancos Múltiples'!#REF!</definedName>
    <definedName name="XA523.06" localSheetId="43">'[1]Bancos Múltiples'!#REF!</definedName>
    <definedName name="XA523.06" localSheetId="44">'[1]Bancos Múltiples'!#REF!</definedName>
    <definedName name="XA523.06" localSheetId="52">'[1]Bancos Múltiples'!#REF!</definedName>
    <definedName name="XA523.06" localSheetId="5">'[1]Bancos Múltiples'!#REF!</definedName>
    <definedName name="XA523.06" localSheetId="53">'[1]Bancos Múltiples'!#REF!</definedName>
    <definedName name="XA523.06" localSheetId="64">'[1]Bancos Múltiples'!#REF!</definedName>
    <definedName name="XA523.06" localSheetId="65">'[1]Bancos Múltiples'!#REF!</definedName>
    <definedName name="XA523.06" localSheetId="73">'[1]Bancos Múltiples'!#REF!</definedName>
    <definedName name="XA523.06" localSheetId="74">'[1]Bancos Múltiples'!#REF!</definedName>
    <definedName name="XA523.06" localSheetId="0">'[1]Bancos Múltiples'!#REF!</definedName>
    <definedName name="XA523.06">'[1]Bancos Múltiples'!#REF!</definedName>
    <definedName name="XA524.00" localSheetId="1">'[1]Bancos Múltiples'!#REF!</definedName>
    <definedName name="XA524.00" localSheetId="28">'[1]Bancos Múltiples'!#REF!</definedName>
    <definedName name="XA524.00" localSheetId="29">'[1]Bancos Múltiples'!#REF!</definedName>
    <definedName name="XA524.00" localSheetId="4">'[1]Bancos Múltiples'!#REF!</definedName>
    <definedName name="XA524.00" localSheetId="43">'[1]Bancos Múltiples'!#REF!</definedName>
    <definedName name="XA524.00" localSheetId="44">'[1]Bancos Múltiples'!#REF!</definedName>
    <definedName name="XA524.00" localSheetId="52">'[1]Bancos Múltiples'!#REF!</definedName>
    <definedName name="XA524.00" localSheetId="5">'[1]Bancos Múltiples'!#REF!</definedName>
    <definedName name="XA524.00" localSheetId="53">'[1]Bancos Múltiples'!#REF!</definedName>
    <definedName name="XA524.00" localSheetId="64">'[1]Bancos Múltiples'!#REF!</definedName>
    <definedName name="XA524.00" localSheetId="65">'[1]Bancos Múltiples'!#REF!</definedName>
    <definedName name="XA524.00" localSheetId="73">'[1]Bancos Múltiples'!#REF!</definedName>
    <definedName name="XA524.00" localSheetId="74">'[1]Bancos Múltiples'!#REF!</definedName>
    <definedName name="XA524.00" localSheetId="0">'[1]Bancos Múltiples'!#REF!</definedName>
    <definedName name="XA524.00">'[1]Bancos Múltiples'!#REF!</definedName>
    <definedName name="XA524.01" localSheetId="1">'[1]Bancos Múltiples'!#REF!</definedName>
    <definedName name="XA524.01" localSheetId="28">'[1]Bancos Múltiples'!#REF!</definedName>
    <definedName name="XA524.01" localSheetId="29">'[1]Bancos Múltiples'!#REF!</definedName>
    <definedName name="XA524.01" localSheetId="4">'[1]Bancos Múltiples'!#REF!</definedName>
    <definedName name="XA524.01" localSheetId="43">'[1]Bancos Múltiples'!#REF!</definedName>
    <definedName name="XA524.01" localSheetId="44">'[1]Bancos Múltiples'!#REF!</definedName>
    <definedName name="XA524.01" localSheetId="52">'[1]Bancos Múltiples'!#REF!</definedName>
    <definedName name="XA524.01" localSheetId="5">'[1]Bancos Múltiples'!#REF!</definedName>
    <definedName name="XA524.01" localSheetId="53">'[1]Bancos Múltiples'!#REF!</definedName>
    <definedName name="XA524.01" localSheetId="64">'[1]Bancos Múltiples'!#REF!</definedName>
    <definedName name="XA524.01" localSheetId="65">'[1]Bancos Múltiples'!#REF!</definedName>
    <definedName name="XA524.01" localSheetId="73">'[1]Bancos Múltiples'!#REF!</definedName>
    <definedName name="XA524.01" localSheetId="74">'[1]Bancos Múltiples'!#REF!</definedName>
    <definedName name="XA524.01" localSheetId="0">'[1]Bancos Múltiples'!#REF!</definedName>
    <definedName name="XA524.01">'[1]Bancos Múltiples'!#REF!</definedName>
    <definedName name="XA524.02" localSheetId="1">'[1]Bancos Múltiples'!#REF!</definedName>
    <definedName name="XA524.02" localSheetId="28">'[1]Bancos Múltiples'!#REF!</definedName>
    <definedName name="XA524.02" localSheetId="29">'[1]Bancos Múltiples'!#REF!</definedName>
    <definedName name="XA524.02" localSheetId="4">'[1]Bancos Múltiples'!#REF!</definedName>
    <definedName name="XA524.02" localSheetId="43">'[1]Bancos Múltiples'!#REF!</definedName>
    <definedName name="XA524.02" localSheetId="44">'[1]Bancos Múltiples'!#REF!</definedName>
    <definedName name="XA524.02" localSheetId="52">'[1]Bancos Múltiples'!#REF!</definedName>
    <definedName name="XA524.02" localSheetId="5">'[1]Bancos Múltiples'!#REF!</definedName>
    <definedName name="XA524.02" localSheetId="53">'[1]Bancos Múltiples'!#REF!</definedName>
    <definedName name="XA524.02" localSheetId="64">'[1]Bancos Múltiples'!#REF!</definedName>
    <definedName name="XA524.02" localSheetId="65">'[1]Bancos Múltiples'!#REF!</definedName>
    <definedName name="XA524.02" localSheetId="73">'[1]Bancos Múltiples'!#REF!</definedName>
    <definedName name="XA524.02" localSheetId="74">'[1]Bancos Múltiples'!#REF!</definedName>
    <definedName name="XA524.02" localSheetId="0">'[1]Bancos Múltiples'!#REF!</definedName>
    <definedName name="XA524.02">'[1]Bancos Múltiples'!#REF!</definedName>
    <definedName name="XA524.03" localSheetId="1">'[1]Bancos Múltiples'!#REF!</definedName>
    <definedName name="XA524.03" localSheetId="28">'[1]Bancos Múltiples'!#REF!</definedName>
    <definedName name="XA524.03" localSheetId="29">'[1]Bancos Múltiples'!#REF!</definedName>
    <definedName name="XA524.03" localSheetId="4">'[1]Bancos Múltiples'!#REF!</definedName>
    <definedName name="XA524.03" localSheetId="43">'[1]Bancos Múltiples'!#REF!</definedName>
    <definedName name="XA524.03" localSheetId="44">'[1]Bancos Múltiples'!#REF!</definedName>
    <definedName name="XA524.03" localSheetId="52">'[1]Bancos Múltiples'!#REF!</definedName>
    <definedName name="XA524.03" localSheetId="5">'[1]Bancos Múltiples'!#REF!</definedName>
    <definedName name="XA524.03" localSheetId="53">'[1]Bancos Múltiples'!#REF!</definedName>
    <definedName name="XA524.03" localSheetId="64">'[1]Bancos Múltiples'!#REF!</definedName>
    <definedName name="XA524.03" localSheetId="65">'[1]Bancos Múltiples'!#REF!</definedName>
    <definedName name="XA524.03" localSheetId="73">'[1]Bancos Múltiples'!#REF!</definedName>
    <definedName name="XA524.03" localSheetId="74">'[1]Bancos Múltiples'!#REF!</definedName>
    <definedName name="XA524.03" localSheetId="0">'[1]Bancos Múltiples'!#REF!</definedName>
    <definedName name="XA524.03">'[1]Bancos Múltiples'!#REF!</definedName>
    <definedName name="XA525.00" localSheetId="1">'[1]Bancos Múltiples'!#REF!</definedName>
    <definedName name="XA525.00" localSheetId="28">'[1]Bancos Múltiples'!#REF!</definedName>
    <definedName name="XA525.00" localSheetId="29">'[1]Bancos Múltiples'!#REF!</definedName>
    <definedName name="XA525.00" localSheetId="4">'[1]Bancos Múltiples'!#REF!</definedName>
    <definedName name="XA525.00" localSheetId="43">'[1]Bancos Múltiples'!#REF!</definedName>
    <definedName name="XA525.00" localSheetId="44">'[1]Bancos Múltiples'!#REF!</definedName>
    <definedName name="XA525.00" localSheetId="52">'[1]Bancos Múltiples'!#REF!</definedName>
    <definedName name="XA525.00" localSheetId="5">'[1]Bancos Múltiples'!#REF!</definedName>
    <definedName name="XA525.00" localSheetId="53">'[1]Bancos Múltiples'!#REF!</definedName>
    <definedName name="XA525.00" localSheetId="64">'[1]Bancos Múltiples'!#REF!</definedName>
    <definedName name="XA525.00" localSheetId="65">'[1]Bancos Múltiples'!#REF!</definedName>
    <definedName name="XA525.00" localSheetId="73">'[1]Bancos Múltiples'!#REF!</definedName>
    <definedName name="XA525.00" localSheetId="74">'[1]Bancos Múltiples'!#REF!</definedName>
    <definedName name="XA525.00" localSheetId="0">'[1]Bancos Múltiples'!#REF!</definedName>
    <definedName name="XA525.00">'[1]Bancos Múltiples'!#REF!</definedName>
    <definedName name="XA525.01" localSheetId="1">'[1]Bancos Múltiples'!#REF!</definedName>
    <definedName name="XA525.01" localSheetId="28">'[1]Bancos Múltiples'!#REF!</definedName>
    <definedName name="XA525.01" localSheetId="29">'[1]Bancos Múltiples'!#REF!</definedName>
    <definedName name="XA525.01" localSheetId="4">'[1]Bancos Múltiples'!#REF!</definedName>
    <definedName name="XA525.01" localSheetId="43">'[1]Bancos Múltiples'!#REF!</definedName>
    <definedName name="XA525.01" localSheetId="44">'[1]Bancos Múltiples'!#REF!</definedName>
    <definedName name="XA525.01" localSheetId="52">'[1]Bancos Múltiples'!#REF!</definedName>
    <definedName name="XA525.01" localSheetId="5">'[1]Bancos Múltiples'!#REF!</definedName>
    <definedName name="XA525.01" localSheetId="53">'[1]Bancos Múltiples'!#REF!</definedName>
    <definedName name="XA525.01" localSheetId="64">'[1]Bancos Múltiples'!#REF!</definedName>
    <definedName name="XA525.01" localSheetId="65">'[1]Bancos Múltiples'!#REF!</definedName>
    <definedName name="XA525.01" localSheetId="73">'[1]Bancos Múltiples'!#REF!</definedName>
    <definedName name="XA525.01" localSheetId="74">'[1]Bancos Múltiples'!#REF!</definedName>
    <definedName name="XA525.01" localSheetId="0">'[1]Bancos Múltiples'!#REF!</definedName>
    <definedName name="XA525.01">'[1]Bancos Múltiples'!#REF!</definedName>
    <definedName name="XA525.02" localSheetId="1">'[1]Bancos Múltiples'!#REF!</definedName>
    <definedName name="XA525.02" localSheetId="28">'[1]Bancos Múltiples'!#REF!</definedName>
    <definedName name="XA525.02" localSheetId="29">'[1]Bancos Múltiples'!#REF!</definedName>
    <definedName name="XA525.02" localSheetId="4">'[1]Bancos Múltiples'!#REF!</definedName>
    <definedName name="XA525.02" localSheetId="43">'[1]Bancos Múltiples'!#REF!</definedName>
    <definedName name="XA525.02" localSheetId="44">'[1]Bancos Múltiples'!#REF!</definedName>
    <definedName name="XA525.02" localSheetId="52">'[1]Bancos Múltiples'!#REF!</definedName>
    <definedName name="XA525.02" localSheetId="5">'[1]Bancos Múltiples'!#REF!</definedName>
    <definedName name="XA525.02" localSheetId="53">'[1]Bancos Múltiples'!#REF!</definedName>
    <definedName name="XA525.02" localSheetId="64">'[1]Bancos Múltiples'!#REF!</definedName>
    <definedName name="XA525.02" localSheetId="65">'[1]Bancos Múltiples'!#REF!</definedName>
    <definedName name="XA525.02" localSheetId="73">'[1]Bancos Múltiples'!#REF!</definedName>
    <definedName name="XA525.02" localSheetId="74">'[1]Bancos Múltiples'!#REF!</definedName>
    <definedName name="XA525.02" localSheetId="0">'[1]Bancos Múltiples'!#REF!</definedName>
    <definedName name="XA525.02">'[1]Bancos Múltiples'!#REF!</definedName>
    <definedName name="XA525.03" localSheetId="1">'[1]Bancos Múltiples'!#REF!</definedName>
    <definedName name="XA525.03" localSheetId="28">'[1]Bancos Múltiples'!#REF!</definedName>
    <definedName name="XA525.03" localSheetId="29">'[1]Bancos Múltiples'!#REF!</definedName>
    <definedName name="XA525.03" localSheetId="4">'[1]Bancos Múltiples'!#REF!</definedName>
    <definedName name="XA525.03" localSheetId="43">'[1]Bancos Múltiples'!#REF!</definedName>
    <definedName name="XA525.03" localSheetId="44">'[1]Bancos Múltiples'!#REF!</definedName>
    <definedName name="XA525.03" localSheetId="52">'[1]Bancos Múltiples'!#REF!</definedName>
    <definedName name="XA525.03" localSheetId="5">'[1]Bancos Múltiples'!#REF!</definedName>
    <definedName name="XA525.03" localSheetId="53">'[1]Bancos Múltiples'!#REF!</definedName>
    <definedName name="XA525.03" localSheetId="64">'[1]Bancos Múltiples'!#REF!</definedName>
    <definedName name="XA525.03" localSheetId="65">'[1]Bancos Múltiples'!#REF!</definedName>
    <definedName name="XA525.03" localSheetId="73">'[1]Bancos Múltiples'!#REF!</definedName>
    <definedName name="XA525.03" localSheetId="74">'[1]Bancos Múltiples'!#REF!</definedName>
    <definedName name="XA525.03" localSheetId="0">'[1]Bancos Múltiples'!#REF!</definedName>
    <definedName name="XA525.03">'[1]Bancos Múltiples'!#REF!</definedName>
    <definedName name="XA526.00" localSheetId="1">'[1]Bancos Múltiples'!#REF!</definedName>
    <definedName name="XA526.00" localSheetId="28">'[1]Bancos Múltiples'!#REF!</definedName>
    <definedName name="XA526.00" localSheetId="29">'[1]Bancos Múltiples'!#REF!</definedName>
    <definedName name="XA526.00" localSheetId="4">'[1]Bancos Múltiples'!#REF!</definedName>
    <definedName name="XA526.00" localSheetId="43">'[1]Bancos Múltiples'!#REF!</definedName>
    <definedName name="XA526.00" localSheetId="44">'[1]Bancos Múltiples'!#REF!</definedName>
    <definedName name="XA526.00" localSheetId="52">'[1]Bancos Múltiples'!#REF!</definedName>
    <definedName name="XA526.00" localSheetId="5">'[1]Bancos Múltiples'!#REF!</definedName>
    <definedName name="XA526.00" localSheetId="53">'[1]Bancos Múltiples'!#REF!</definedName>
    <definedName name="XA526.00" localSheetId="64">'[1]Bancos Múltiples'!#REF!</definedName>
    <definedName name="XA526.00" localSheetId="65">'[1]Bancos Múltiples'!#REF!</definedName>
    <definedName name="XA526.00" localSheetId="73">'[1]Bancos Múltiples'!#REF!</definedName>
    <definedName name="XA526.00" localSheetId="74">'[1]Bancos Múltiples'!#REF!</definedName>
    <definedName name="XA526.00" localSheetId="0">'[1]Bancos Múltiples'!#REF!</definedName>
    <definedName name="XA526.00">'[1]Bancos Múltiples'!#REF!</definedName>
    <definedName name="XA526.01" localSheetId="1">'[1]Bancos Múltiples'!#REF!</definedName>
    <definedName name="XA526.01" localSheetId="28">'[1]Bancos Múltiples'!#REF!</definedName>
    <definedName name="XA526.01" localSheetId="29">'[1]Bancos Múltiples'!#REF!</definedName>
    <definedName name="XA526.01" localSheetId="4">'[1]Bancos Múltiples'!#REF!</definedName>
    <definedName name="XA526.01" localSheetId="43">'[1]Bancos Múltiples'!#REF!</definedName>
    <definedName name="XA526.01" localSheetId="44">'[1]Bancos Múltiples'!#REF!</definedName>
    <definedName name="XA526.01" localSheetId="52">'[1]Bancos Múltiples'!#REF!</definedName>
    <definedName name="XA526.01" localSheetId="5">'[1]Bancos Múltiples'!#REF!</definedName>
    <definedName name="XA526.01" localSheetId="53">'[1]Bancos Múltiples'!#REF!</definedName>
    <definedName name="XA526.01" localSheetId="64">'[1]Bancos Múltiples'!#REF!</definedName>
    <definedName name="XA526.01" localSheetId="65">'[1]Bancos Múltiples'!#REF!</definedName>
    <definedName name="XA526.01" localSheetId="73">'[1]Bancos Múltiples'!#REF!</definedName>
    <definedName name="XA526.01" localSheetId="74">'[1]Bancos Múltiples'!#REF!</definedName>
    <definedName name="XA526.01" localSheetId="0">'[1]Bancos Múltiples'!#REF!</definedName>
    <definedName name="XA526.01">'[1]Bancos Múltiples'!#REF!</definedName>
    <definedName name="XA527.00" localSheetId="1">'[1]Bancos Múltiples'!#REF!</definedName>
    <definedName name="XA527.00" localSheetId="28">'[1]Bancos Múltiples'!#REF!</definedName>
    <definedName name="XA527.00" localSheetId="29">'[1]Bancos Múltiples'!#REF!</definedName>
    <definedName name="XA527.00" localSheetId="4">'[1]Bancos Múltiples'!#REF!</definedName>
    <definedName name="XA527.00" localSheetId="43">'[1]Bancos Múltiples'!#REF!</definedName>
    <definedName name="XA527.00" localSheetId="44">'[1]Bancos Múltiples'!#REF!</definedName>
    <definedName name="XA527.00" localSheetId="52">'[1]Bancos Múltiples'!#REF!</definedName>
    <definedName name="XA527.00" localSheetId="5">'[1]Bancos Múltiples'!#REF!</definedName>
    <definedName name="XA527.00" localSheetId="53">'[1]Bancos Múltiples'!#REF!</definedName>
    <definedName name="XA527.00" localSheetId="64">'[1]Bancos Múltiples'!#REF!</definedName>
    <definedName name="XA527.00" localSheetId="65">'[1]Bancos Múltiples'!#REF!</definedName>
    <definedName name="XA527.00" localSheetId="73">'[1]Bancos Múltiples'!#REF!</definedName>
    <definedName name="XA527.00" localSheetId="74">'[1]Bancos Múltiples'!#REF!</definedName>
    <definedName name="XA527.00" localSheetId="0">'[1]Bancos Múltiples'!#REF!</definedName>
    <definedName name="XA527.00">'[1]Bancos Múltiples'!#REF!</definedName>
    <definedName name="XA527.01" localSheetId="1">'[1]Bancos Múltiples'!#REF!</definedName>
    <definedName name="XA527.01" localSheetId="28">'[1]Bancos Múltiples'!#REF!</definedName>
    <definedName name="XA527.01" localSheetId="29">'[1]Bancos Múltiples'!#REF!</definedName>
    <definedName name="XA527.01" localSheetId="4">'[1]Bancos Múltiples'!#REF!</definedName>
    <definedName name="XA527.01" localSheetId="43">'[1]Bancos Múltiples'!#REF!</definedName>
    <definedName name="XA527.01" localSheetId="44">'[1]Bancos Múltiples'!#REF!</definedName>
    <definedName name="XA527.01" localSheetId="52">'[1]Bancos Múltiples'!#REF!</definedName>
    <definedName name="XA527.01" localSheetId="5">'[1]Bancos Múltiples'!#REF!</definedName>
    <definedName name="XA527.01" localSheetId="53">'[1]Bancos Múltiples'!#REF!</definedName>
    <definedName name="XA527.01" localSheetId="64">'[1]Bancos Múltiples'!#REF!</definedName>
    <definedName name="XA527.01" localSheetId="65">'[1]Bancos Múltiples'!#REF!</definedName>
    <definedName name="XA527.01" localSheetId="73">'[1]Bancos Múltiples'!#REF!</definedName>
    <definedName name="XA527.01" localSheetId="74">'[1]Bancos Múltiples'!#REF!</definedName>
    <definedName name="XA527.01" localSheetId="0">'[1]Bancos Múltiples'!#REF!</definedName>
    <definedName name="XA527.01">'[1]Bancos Múltiples'!#REF!</definedName>
    <definedName name="XA527.02" localSheetId="1">'[1]Bancos Múltiples'!#REF!</definedName>
    <definedName name="XA527.02" localSheetId="28">'[1]Bancos Múltiples'!#REF!</definedName>
    <definedName name="XA527.02" localSheetId="29">'[1]Bancos Múltiples'!#REF!</definedName>
    <definedName name="XA527.02" localSheetId="4">'[1]Bancos Múltiples'!#REF!</definedName>
    <definedName name="XA527.02" localSheetId="43">'[1]Bancos Múltiples'!#REF!</definedName>
    <definedName name="XA527.02" localSheetId="44">'[1]Bancos Múltiples'!#REF!</definedName>
    <definedName name="XA527.02" localSheetId="52">'[1]Bancos Múltiples'!#REF!</definedName>
    <definedName name="XA527.02" localSheetId="5">'[1]Bancos Múltiples'!#REF!</definedName>
    <definedName name="XA527.02" localSheetId="53">'[1]Bancos Múltiples'!#REF!</definedName>
    <definedName name="XA527.02" localSheetId="64">'[1]Bancos Múltiples'!#REF!</definedName>
    <definedName name="XA527.02" localSheetId="65">'[1]Bancos Múltiples'!#REF!</definedName>
    <definedName name="XA527.02" localSheetId="73">'[1]Bancos Múltiples'!#REF!</definedName>
    <definedName name="XA527.02" localSheetId="74">'[1]Bancos Múltiples'!#REF!</definedName>
    <definedName name="XA527.02" localSheetId="0">'[1]Bancos Múltiples'!#REF!</definedName>
    <definedName name="XA527.02">'[1]Bancos Múltiples'!#REF!</definedName>
    <definedName name="XA527.03" localSheetId="1">'[1]Bancos Múltiples'!#REF!</definedName>
    <definedName name="XA527.03" localSheetId="28">'[1]Bancos Múltiples'!#REF!</definedName>
    <definedName name="XA527.03" localSheetId="29">'[1]Bancos Múltiples'!#REF!</definedName>
    <definedName name="XA527.03" localSheetId="4">'[1]Bancos Múltiples'!#REF!</definedName>
    <definedName name="XA527.03" localSheetId="43">'[1]Bancos Múltiples'!#REF!</definedName>
    <definedName name="XA527.03" localSheetId="44">'[1]Bancos Múltiples'!#REF!</definedName>
    <definedName name="XA527.03" localSheetId="52">'[1]Bancos Múltiples'!#REF!</definedName>
    <definedName name="XA527.03" localSheetId="5">'[1]Bancos Múltiples'!#REF!</definedName>
    <definedName name="XA527.03" localSheetId="53">'[1]Bancos Múltiples'!#REF!</definedName>
    <definedName name="XA527.03" localSheetId="64">'[1]Bancos Múltiples'!#REF!</definedName>
    <definedName name="XA527.03" localSheetId="65">'[1]Bancos Múltiples'!#REF!</definedName>
    <definedName name="XA527.03" localSheetId="73">'[1]Bancos Múltiples'!#REF!</definedName>
    <definedName name="XA527.03" localSheetId="74">'[1]Bancos Múltiples'!#REF!</definedName>
    <definedName name="XA527.03" localSheetId="0">'[1]Bancos Múltiples'!#REF!</definedName>
    <definedName name="XA527.03">'[1]Bancos Múltiples'!#REF!</definedName>
    <definedName name="XA527.04" localSheetId="1">'[1]Bancos Múltiples'!#REF!</definedName>
    <definedName name="XA527.04" localSheetId="28">'[1]Bancos Múltiples'!#REF!</definedName>
    <definedName name="XA527.04" localSheetId="29">'[1]Bancos Múltiples'!#REF!</definedName>
    <definedName name="XA527.04" localSheetId="4">'[1]Bancos Múltiples'!#REF!</definedName>
    <definedName name="XA527.04" localSheetId="43">'[1]Bancos Múltiples'!#REF!</definedName>
    <definedName name="XA527.04" localSheetId="44">'[1]Bancos Múltiples'!#REF!</definedName>
    <definedName name="XA527.04" localSheetId="52">'[1]Bancos Múltiples'!#REF!</definedName>
    <definedName name="XA527.04" localSheetId="5">'[1]Bancos Múltiples'!#REF!</definedName>
    <definedName name="XA527.04" localSheetId="53">'[1]Bancos Múltiples'!#REF!</definedName>
    <definedName name="XA527.04" localSheetId="64">'[1]Bancos Múltiples'!#REF!</definedName>
    <definedName name="XA527.04" localSheetId="65">'[1]Bancos Múltiples'!#REF!</definedName>
    <definedName name="XA527.04" localSheetId="73">'[1]Bancos Múltiples'!#REF!</definedName>
    <definedName name="XA527.04" localSheetId="74">'[1]Bancos Múltiples'!#REF!</definedName>
    <definedName name="XA527.04" localSheetId="0">'[1]Bancos Múltiples'!#REF!</definedName>
    <definedName name="XA527.04">'[1]Bancos Múltiples'!#REF!</definedName>
    <definedName name="XA527.05" localSheetId="1">'[1]Bancos Múltiples'!#REF!</definedName>
    <definedName name="XA527.05" localSheetId="28">'[1]Bancos Múltiples'!#REF!</definedName>
    <definedName name="XA527.05" localSheetId="29">'[1]Bancos Múltiples'!#REF!</definedName>
    <definedName name="XA527.05" localSheetId="4">'[1]Bancos Múltiples'!#REF!</definedName>
    <definedName name="XA527.05" localSheetId="43">'[1]Bancos Múltiples'!#REF!</definedName>
    <definedName name="XA527.05" localSheetId="44">'[1]Bancos Múltiples'!#REF!</definedName>
    <definedName name="XA527.05" localSheetId="52">'[1]Bancos Múltiples'!#REF!</definedName>
    <definedName name="XA527.05" localSheetId="5">'[1]Bancos Múltiples'!#REF!</definedName>
    <definedName name="XA527.05" localSheetId="53">'[1]Bancos Múltiples'!#REF!</definedName>
    <definedName name="XA527.05" localSheetId="64">'[1]Bancos Múltiples'!#REF!</definedName>
    <definedName name="XA527.05" localSheetId="65">'[1]Bancos Múltiples'!#REF!</definedName>
    <definedName name="XA527.05" localSheetId="73">'[1]Bancos Múltiples'!#REF!</definedName>
    <definedName name="XA527.05" localSheetId="74">'[1]Bancos Múltiples'!#REF!</definedName>
    <definedName name="XA527.05" localSheetId="0">'[1]Bancos Múltiples'!#REF!</definedName>
    <definedName name="XA527.05">'[1]Bancos Múltiples'!#REF!</definedName>
    <definedName name="XA527.06" localSheetId="1">'[1]Bancos Múltiples'!#REF!</definedName>
    <definedName name="XA527.06" localSheetId="28">'[1]Bancos Múltiples'!#REF!</definedName>
    <definedName name="XA527.06" localSheetId="29">'[1]Bancos Múltiples'!#REF!</definedName>
    <definedName name="XA527.06" localSheetId="4">'[1]Bancos Múltiples'!#REF!</definedName>
    <definedName name="XA527.06" localSheetId="43">'[1]Bancos Múltiples'!#REF!</definedName>
    <definedName name="XA527.06" localSheetId="44">'[1]Bancos Múltiples'!#REF!</definedName>
    <definedName name="XA527.06" localSheetId="52">'[1]Bancos Múltiples'!#REF!</definedName>
    <definedName name="XA527.06" localSheetId="5">'[1]Bancos Múltiples'!#REF!</definedName>
    <definedName name="XA527.06" localSheetId="53">'[1]Bancos Múltiples'!#REF!</definedName>
    <definedName name="XA527.06" localSheetId="64">'[1]Bancos Múltiples'!#REF!</definedName>
    <definedName name="XA527.06" localSheetId="65">'[1]Bancos Múltiples'!#REF!</definedName>
    <definedName name="XA527.06" localSheetId="73">'[1]Bancos Múltiples'!#REF!</definedName>
    <definedName name="XA527.06" localSheetId="74">'[1]Bancos Múltiples'!#REF!</definedName>
    <definedName name="XA527.06" localSheetId="0">'[1]Bancos Múltiples'!#REF!</definedName>
    <definedName name="XA527.06">'[1]Bancos Múltiples'!#REF!</definedName>
    <definedName name="XA528.00" localSheetId="1">'[1]Bancos Múltiples'!#REF!</definedName>
    <definedName name="XA528.00" localSheetId="28">'[1]Bancos Múltiples'!#REF!</definedName>
    <definedName name="XA528.00" localSheetId="29">'[1]Bancos Múltiples'!#REF!</definedName>
    <definedName name="XA528.00" localSheetId="4">'[1]Bancos Múltiples'!#REF!</definedName>
    <definedName name="XA528.00" localSheetId="43">'[1]Bancos Múltiples'!#REF!</definedName>
    <definedName name="XA528.00" localSheetId="44">'[1]Bancos Múltiples'!#REF!</definedName>
    <definedName name="XA528.00" localSheetId="52">'[1]Bancos Múltiples'!#REF!</definedName>
    <definedName name="XA528.00" localSheetId="5">'[1]Bancos Múltiples'!#REF!</definedName>
    <definedName name="XA528.00" localSheetId="53">'[1]Bancos Múltiples'!#REF!</definedName>
    <definedName name="XA528.00" localSheetId="64">'[1]Bancos Múltiples'!#REF!</definedName>
    <definedName name="XA528.00" localSheetId="65">'[1]Bancos Múltiples'!#REF!</definedName>
    <definedName name="XA528.00" localSheetId="73">'[1]Bancos Múltiples'!#REF!</definedName>
    <definedName name="XA528.00" localSheetId="74">'[1]Bancos Múltiples'!#REF!</definedName>
    <definedName name="XA528.00" localSheetId="0">'[1]Bancos Múltiples'!#REF!</definedName>
    <definedName name="XA528.00">'[1]Bancos Múltiples'!#REF!</definedName>
    <definedName name="XA528.01" localSheetId="1">'[1]Bancos Múltiples'!#REF!</definedName>
    <definedName name="XA528.01" localSheetId="28">'[1]Bancos Múltiples'!#REF!</definedName>
    <definedName name="XA528.01" localSheetId="29">'[1]Bancos Múltiples'!#REF!</definedName>
    <definedName name="XA528.01" localSheetId="4">'[1]Bancos Múltiples'!#REF!</definedName>
    <definedName name="XA528.01" localSheetId="43">'[1]Bancos Múltiples'!#REF!</definedName>
    <definedName name="XA528.01" localSheetId="44">'[1]Bancos Múltiples'!#REF!</definedName>
    <definedName name="XA528.01" localSheetId="52">'[1]Bancos Múltiples'!#REF!</definedName>
    <definedName name="XA528.01" localSheetId="5">'[1]Bancos Múltiples'!#REF!</definedName>
    <definedName name="XA528.01" localSheetId="53">'[1]Bancos Múltiples'!#REF!</definedName>
    <definedName name="XA528.01" localSheetId="64">'[1]Bancos Múltiples'!#REF!</definedName>
    <definedName name="XA528.01" localSheetId="65">'[1]Bancos Múltiples'!#REF!</definedName>
    <definedName name="XA528.01" localSheetId="73">'[1]Bancos Múltiples'!#REF!</definedName>
    <definedName name="XA528.01" localSheetId="74">'[1]Bancos Múltiples'!#REF!</definedName>
    <definedName name="XA528.01" localSheetId="0">'[1]Bancos Múltiples'!#REF!</definedName>
    <definedName name="XA528.01">'[1]Bancos Múltiples'!#REF!</definedName>
    <definedName name="XA529.00" localSheetId="1">'[1]Bancos Múltiples'!#REF!</definedName>
    <definedName name="XA529.00" localSheetId="28">'[1]Bancos Múltiples'!#REF!</definedName>
    <definedName name="XA529.00" localSheetId="29">'[1]Bancos Múltiples'!#REF!</definedName>
    <definedName name="XA529.00" localSheetId="4">'[1]Bancos Múltiples'!#REF!</definedName>
    <definedName name="XA529.00" localSheetId="43">'[1]Bancos Múltiples'!#REF!</definedName>
    <definedName name="XA529.00" localSheetId="44">'[1]Bancos Múltiples'!#REF!</definedName>
    <definedName name="XA529.00" localSheetId="52">'[1]Bancos Múltiples'!#REF!</definedName>
    <definedName name="XA529.00" localSheetId="5">'[1]Bancos Múltiples'!#REF!</definedName>
    <definedName name="XA529.00" localSheetId="53">'[1]Bancos Múltiples'!#REF!</definedName>
    <definedName name="XA529.00" localSheetId="64">'[1]Bancos Múltiples'!#REF!</definedName>
    <definedName name="XA529.00" localSheetId="65">'[1]Bancos Múltiples'!#REF!</definedName>
    <definedName name="XA529.00" localSheetId="73">'[1]Bancos Múltiples'!#REF!</definedName>
    <definedName name="XA529.00" localSheetId="74">'[1]Bancos Múltiples'!#REF!</definedName>
    <definedName name="XA529.00" localSheetId="0">'[1]Bancos Múltiples'!#REF!</definedName>
    <definedName name="XA529.00">'[1]Bancos Múltiples'!#REF!</definedName>
    <definedName name="XA529.01" localSheetId="1">'[1]Bancos Múltiples'!#REF!</definedName>
    <definedName name="XA529.01" localSheetId="28">'[1]Bancos Múltiples'!#REF!</definedName>
    <definedName name="XA529.01" localSheetId="29">'[1]Bancos Múltiples'!#REF!</definedName>
    <definedName name="XA529.01" localSheetId="4">'[1]Bancos Múltiples'!#REF!</definedName>
    <definedName name="XA529.01" localSheetId="43">'[1]Bancos Múltiples'!#REF!</definedName>
    <definedName name="XA529.01" localSheetId="44">'[1]Bancos Múltiples'!#REF!</definedName>
    <definedName name="XA529.01" localSheetId="52">'[1]Bancos Múltiples'!#REF!</definedName>
    <definedName name="XA529.01" localSheetId="5">'[1]Bancos Múltiples'!#REF!</definedName>
    <definedName name="XA529.01" localSheetId="53">'[1]Bancos Múltiples'!#REF!</definedName>
    <definedName name="XA529.01" localSheetId="64">'[1]Bancos Múltiples'!#REF!</definedName>
    <definedName name="XA529.01" localSheetId="65">'[1]Bancos Múltiples'!#REF!</definedName>
    <definedName name="XA529.01" localSheetId="73">'[1]Bancos Múltiples'!#REF!</definedName>
    <definedName name="XA529.01" localSheetId="74">'[1]Bancos Múltiples'!#REF!</definedName>
    <definedName name="XA529.01" localSheetId="0">'[1]Bancos Múltiples'!#REF!</definedName>
    <definedName name="XA529.01">'[1]Bancos Múltiples'!#REF!</definedName>
    <definedName name="XA529.02" localSheetId="1">'[1]Bancos Múltiples'!#REF!</definedName>
    <definedName name="XA529.02" localSheetId="28">'[1]Bancos Múltiples'!#REF!</definedName>
    <definedName name="XA529.02" localSheetId="29">'[1]Bancos Múltiples'!#REF!</definedName>
    <definedName name="XA529.02" localSheetId="4">'[1]Bancos Múltiples'!#REF!</definedName>
    <definedName name="XA529.02" localSheetId="43">'[1]Bancos Múltiples'!#REF!</definedName>
    <definedName name="XA529.02" localSheetId="44">'[1]Bancos Múltiples'!#REF!</definedName>
    <definedName name="XA529.02" localSheetId="52">'[1]Bancos Múltiples'!#REF!</definedName>
    <definedName name="XA529.02" localSheetId="5">'[1]Bancos Múltiples'!#REF!</definedName>
    <definedName name="XA529.02" localSheetId="53">'[1]Bancos Múltiples'!#REF!</definedName>
    <definedName name="XA529.02" localSheetId="64">'[1]Bancos Múltiples'!#REF!</definedName>
    <definedName name="XA529.02" localSheetId="65">'[1]Bancos Múltiples'!#REF!</definedName>
    <definedName name="XA529.02" localSheetId="73">'[1]Bancos Múltiples'!#REF!</definedName>
    <definedName name="XA529.02" localSheetId="74">'[1]Bancos Múltiples'!#REF!</definedName>
    <definedName name="XA529.02" localSheetId="0">'[1]Bancos Múltiples'!#REF!</definedName>
    <definedName name="XA529.02">'[1]Bancos Múltiples'!#REF!</definedName>
    <definedName name="XA529.03" localSheetId="1">'[1]Bancos Múltiples'!#REF!</definedName>
    <definedName name="XA529.03" localSheetId="28">'[1]Bancos Múltiples'!#REF!</definedName>
    <definedName name="XA529.03" localSheetId="29">'[1]Bancos Múltiples'!#REF!</definedName>
    <definedName name="XA529.03" localSheetId="4">'[1]Bancos Múltiples'!#REF!</definedName>
    <definedName name="XA529.03" localSheetId="43">'[1]Bancos Múltiples'!#REF!</definedName>
    <definedName name="XA529.03" localSheetId="44">'[1]Bancos Múltiples'!#REF!</definedName>
    <definedName name="XA529.03" localSheetId="52">'[1]Bancos Múltiples'!#REF!</definedName>
    <definedName name="XA529.03" localSheetId="5">'[1]Bancos Múltiples'!#REF!</definedName>
    <definedName name="XA529.03" localSheetId="53">'[1]Bancos Múltiples'!#REF!</definedName>
    <definedName name="XA529.03" localSheetId="64">'[1]Bancos Múltiples'!#REF!</definedName>
    <definedName name="XA529.03" localSheetId="65">'[1]Bancos Múltiples'!#REF!</definedName>
    <definedName name="XA529.03" localSheetId="73">'[1]Bancos Múltiples'!#REF!</definedName>
    <definedName name="XA529.03" localSheetId="74">'[1]Bancos Múltiples'!#REF!</definedName>
    <definedName name="XA529.03" localSheetId="0">'[1]Bancos Múltiples'!#REF!</definedName>
    <definedName name="XA529.03">'[1]Bancos Múltiples'!#REF!</definedName>
    <definedName name="XA529.04" localSheetId="1">'[1]Bancos Múltiples'!#REF!</definedName>
    <definedName name="XA529.04" localSheetId="28">'[1]Bancos Múltiples'!#REF!</definedName>
    <definedName name="XA529.04" localSheetId="29">'[1]Bancos Múltiples'!#REF!</definedName>
    <definedName name="XA529.04" localSheetId="4">'[1]Bancos Múltiples'!#REF!</definedName>
    <definedName name="XA529.04" localSheetId="43">'[1]Bancos Múltiples'!#REF!</definedName>
    <definedName name="XA529.04" localSheetId="44">'[1]Bancos Múltiples'!#REF!</definedName>
    <definedName name="XA529.04" localSheetId="52">'[1]Bancos Múltiples'!#REF!</definedName>
    <definedName name="XA529.04" localSheetId="5">'[1]Bancos Múltiples'!#REF!</definedName>
    <definedName name="XA529.04" localSheetId="53">'[1]Bancos Múltiples'!#REF!</definedName>
    <definedName name="XA529.04" localSheetId="64">'[1]Bancos Múltiples'!#REF!</definedName>
    <definedName name="XA529.04" localSheetId="65">'[1]Bancos Múltiples'!#REF!</definedName>
    <definedName name="XA529.04" localSheetId="73">'[1]Bancos Múltiples'!#REF!</definedName>
    <definedName name="XA529.04" localSheetId="74">'[1]Bancos Múltiples'!#REF!</definedName>
    <definedName name="XA529.04" localSheetId="0">'[1]Bancos Múltiples'!#REF!</definedName>
    <definedName name="XA529.04">'[1]Bancos Múltiples'!#REF!</definedName>
    <definedName name="XA529.05" localSheetId="1">'[1]Bancos Múltiples'!#REF!</definedName>
    <definedName name="XA529.05" localSheetId="28">'[1]Bancos Múltiples'!#REF!</definedName>
    <definedName name="XA529.05" localSheetId="29">'[1]Bancos Múltiples'!#REF!</definedName>
    <definedName name="XA529.05" localSheetId="4">'[1]Bancos Múltiples'!#REF!</definedName>
    <definedName name="XA529.05" localSheetId="43">'[1]Bancos Múltiples'!#REF!</definedName>
    <definedName name="XA529.05" localSheetId="44">'[1]Bancos Múltiples'!#REF!</definedName>
    <definedName name="XA529.05" localSheetId="52">'[1]Bancos Múltiples'!#REF!</definedName>
    <definedName name="XA529.05" localSheetId="5">'[1]Bancos Múltiples'!#REF!</definedName>
    <definedName name="XA529.05" localSheetId="53">'[1]Bancos Múltiples'!#REF!</definedName>
    <definedName name="XA529.05" localSheetId="64">'[1]Bancos Múltiples'!#REF!</definedName>
    <definedName name="XA529.05" localSheetId="65">'[1]Bancos Múltiples'!#REF!</definedName>
    <definedName name="XA529.05" localSheetId="73">'[1]Bancos Múltiples'!#REF!</definedName>
    <definedName name="XA529.05" localSheetId="74">'[1]Bancos Múltiples'!#REF!</definedName>
    <definedName name="XA529.05" localSheetId="0">'[1]Bancos Múltiples'!#REF!</definedName>
    <definedName name="XA529.05">'[1]Bancos Múltiples'!#REF!</definedName>
    <definedName name="XA529.06" localSheetId="1">'[1]Bancos Múltiples'!#REF!</definedName>
    <definedName name="XA529.06" localSheetId="28">'[1]Bancos Múltiples'!#REF!</definedName>
    <definedName name="XA529.06" localSheetId="29">'[1]Bancos Múltiples'!#REF!</definedName>
    <definedName name="XA529.06" localSheetId="4">'[1]Bancos Múltiples'!#REF!</definedName>
    <definedName name="XA529.06" localSheetId="43">'[1]Bancos Múltiples'!#REF!</definedName>
    <definedName name="XA529.06" localSheetId="44">'[1]Bancos Múltiples'!#REF!</definedName>
    <definedName name="XA529.06" localSheetId="52">'[1]Bancos Múltiples'!#REF!</definedName>
    <definedName name="XA529.06" localSheetId="5">'[1]Bancos Múltiples'!#REF!</definedName>
    <definedName name="XA529.06" localSheetId="53">'[1]Bancos Múltiples'!#REF!</definedName>
    <definedName name="XA529.06" localSheetId="64">'[1]Bancos Múltiples'!#REF!</definedName>
    <definedName name="XA529.06" localSheetId="65">'[1]Bancos Múltiples'!#REF!</definedName>
    <definedName name="XA529.06" localSheetId="73">'[1]Bancos Múltiples'!#REF!</definedName>
    <definedName name="XA529.06" localSheetId="74">'[1]Bancos Múltiples'!#REF!</definedName>
    <definedName name="XA529.06" localSheetId="0">'[1]Bancos Múltiples'!#REF!</definedName>
    <definedName name="XA529.06">'[1]Bancos Múltiples'!#REF!</definedName>
    <definedName name="XA529.07" localSheetId="1">'[1]Bancos Múltiples'!#REF!</definedName>
    <definedName name="XA529.07" localSheetId="28">'[1]Bancos Múltiples'!#REF!</definedName>
    <definedName name="XA529.07" localSheetId="29">'[1]Bancos Múltiples'!#REF!</definedName>
    <definedName name="XA529.07" localSheetId="4">'[1]Bancos Múltiples'!#REF!</definedName>
    <definedName name="XA529.07" localSheetId="43">'[1]Bancos Múltiples'!#REF!</definedName>
    <definedName name="XA529.07" localSheetId="44">'[1]Bancos Múltiples'!#REF!</definedName>
    <definedName name="XA529.07" localSheetId="52">'[1]Bancos Múltiples'!#REF!</definedName>
    <definedName name="XA529.07" localSheetId="5">'[1]Bancos Múltiples'!#REF!</definedName>
    <definedName name="XA529.07" localSheetId="53">'[1]Bancos Múltiples'!#REF!</definedName>
    <definedName name="XA529.07" localSheetId="64">'[1]Bancos Múltiples'!#REF!</definedName>
    <definedName name="XA529.07" localSheetId="65">'[1]Bancos Múltiples'!#REF!</definedName>
    <definedName name="XA529.07" localSheetId="73">'[1]Bancos Múltiples'!#REF!</definedName>
    <definedName name="XA529.07" localSheetId="74">'[1]Bancos Múltiples'!#REF!</definedName>
    <definedName name="XA529.07" localSheetId="0">'[1]Bancos Múltiples'!#REF!</definedName>
    <definedName name="XA529.07">'[1]Bancos Múltiples'!#REF!</definedName>
    <definedName name="XA530.00" localSheetId="1">'[1]Bancos Múltiples'!#REF!</definedName>
    <definedName name="XA530.00" localSheetId="28">'[1]Bancos Múltiples'!#REF!</definedName>
    <definedName name="XA530.00" localSheetId="29">'[1]Bancos Múltiples'!#REF!</definedName>
    <definedName name="XA530.00" localSheetId="4">'[1]Bancos Múltiples'!#REF!</definedName>
    <definedName name="XA530.00" localSheetId="43">'[1]Bancos Múltiples'!#REF!</definedName>
    <definedName name="XA530.00" localSheetId="44">'[1]Bancos Múltiples'!#REF!</definedName>
    <definedName name="XA530.00" localSheetId="52">'[1]Bancos Múltiples'!#REF!</definedName>
    <definedName name="XA530.00" localSheetId="5">'[1]Bancos Múltiples'!#REF!</definedName>
    <definedName name="XA530.00" localSheetId="53">'[1]Bancos Múltiples'!#REF!</definedName>
    <definedName name="XA530.00" localSheetId="64">'[1]Bancos Múltiples'!#REF!</definedName>
    <definedName name="XA530.00" localSheetId="65">'[1]Bancos Múltiples'!#REF!</definedName>
    <definedName name="XA530.00" localSheetId="73">'[1]Bancos Múltiples'!#REF!</definedName>
    <definedName name="XA530.00" localSheetId="74">'[1]Bancos Múltiples'!#REF!</definedName>
    <definedName name="XA530.00" localSheetId="0">'[1]Bancos Múltiples'!#REF!</definedName>
    <definedName name="XA530.00">'[1]Bancos Múltiples'!#REF!</definedName>
    <definedName name="XA531.00" localSheetId="1">'[1]Bancos Múltiples'!#REF!</definedName>
    <definedName name="XA531.00" localSheetId="28">'[1]Bancos Múltiples'!#REF!</definedName>
    <definedName name="XA531.00" localSheetId="29">'[1]Bancos Múltiples'!#REF!</definedName>
    <definedName name="XA531.00" localSheetId="4">'[1]Bancos Múltiples'!#REF!</definedName>
    <definedName name="XA531.00" localSheetId="43">'[1]Bancos Múltiples'!#REF!</definedName>
    <definedName name="XA531.00" localSheetId="44">'[1]Bancos Múltiples'!#REF!</definedName>
    <definedName name="XA531.00" localSheetId="52">'[1]Bancos Múltiples'!#REF!</definedName>
    <definedName name="XA531.00" localSheetId="5">'[1]Bancos Múltiples'!#REF!</definedName>
    <definedName name="XA531.00" localSheetId="53">'[1]Bancos Múltiples'!#REF!</definedName>
    <definedName name="XA531.00" localSheetId="64">'[1]Bancos Múltiples'!#REF!</definedName>
    <definedName name="XA531.00" localSheetId="65">'[1]Bancos Múltiples'!#REF!</definedName>
    <definedName name="XA531.00" localSheetId="73">'[1]Bancos Múltiples'!#REF!</definedName>
    <definedName name="XA531.00" localSheetId="74">'[1]Bancos Múltiples'!#REF!</definedName>
    <definedName name="XA531.00" localSheetId="0">'[1]Bancos Múltiples'!#REF!</definedName>
    <definedName name="XA531.00">'[1]Bancos Múltiples'!#REF!</definedName>
    <definedName name="XA531.01" localSheetId="1">'[1]Bancos Múltiples'!#REF!</definedName>
    <definedName name="XA531.01" localSheetId="28">'[1]Bancos Múltiples'!#REF!</definedName>
    <definedName name="XA531.01" localSheetId="29">'[1]Bancos Múltiples'!#REF!</definedName>
    <definedName name="XA531.01" localSheetId="4">'[1]Bancos Múltiples'!#REF!</definedName>
    <definedName name="XA531.01" localSheetId="43">'[1]Bancos Múltiples'!#REF!</definedName>
    <definedName name="XA531.01" localSheetId="44">'[1]Bancos Múltiples'!#REF!</definedName>
    <definedName name="XA531.01" localSheetId="52">'[1]Bancos Múltiples'!#REF!</definedName>
    <definedName name="XA531.01" localSheetId="5">'[1]Bancos Múltiples'!#REF!</definedName>
    <definedName name="XA531.01" localSheetId="53">'[1]Bancos Múltiples'!#REF!</definedName>
    <definedName name="XA531.01" localSheetId="64">'[1]Bancos Múltiples'!#REF!</definedName>
    <definedName name="XA531.01" localSheetId="65">'[1]Bancos Múltiples'!#REF!</definedName>
    <definedName name="XA531.01" localSheetId="73">'[1]Bancos Múltiples'!#REF!</definedName>
    <definedName name="XA531.01" localSheetId="74">'[1]Bancos Múltiples'!#REF!</definedName>
    <definedName name="XA531.01" localSheetId="0">'[1]Bancos Múltiples'!#REF!</definedName>
    <definedName name="XA531.01">'[1]Bancos Múltiples'!#REF!</definedName>
    <definedName name="XA531.02" localSheetId="1">'[1]Bancos Múltiples'!#REF!</definedName>
    <definedName name="XA531.02" localSheetId="28">'[1]Bancos Múltiples'!#REF!</definedName>
    <definedName name="XA531.02" localSheetId="29">'[1]Bancos Múltiples'!#REF!</definedName>
    <definedName name="XA531.02" localSheetId="4">'[1]Bancos Múltiples'!#REF!</definedName>
    <definedName name="XA531.02" localSheetId="43">'[1]Bancos Múltiples'!#REF!</definedName>
    <definedName name="XA531.02" localSheetId="44">'[1]Bancos Múltiples'!#REF!</definedName>
    <definedName name="XA531.02" localSheetId="52">'[1]Bancos Múltiples'!#REF!</definedName>
    <definedName name="XA531.02" localSheetId="5">'[1]Bancos Múltiples'!#REF!</definedName>
    <definedName name="XA531.02" localSheetId="53">'[1]Bancos Múltiples'!#REF!</definedName>
    <definedName name="XA531.02" localSheetId="64">'[1]Bancos Múltiples'!#REF!</definedName>
    <definedName name="XA531.02" localSheetId="65">'[1]Bancos Múltiples'!#REF!</definedName>
    <definedName name="XA531.02" localSheetId="73">'[1]Bancos Múltiples'!#REF!</definedName>
    <definedName name="XA531.02" localSheetId="74">'[1]Bancos Múltiples'!#REF!</definedName>
    <definedName name="XA531.02" localSheetId="0">'[1]Bancos Múltiples'!#REF!</definedName>
    <definedName name="XA531.02">'[1]Bancos Múltiples'!#REF!</definedName>
    <definedName name="XA531.03" localSheetId="1">'[1]Bancos Múltiples'!#REF!</definedName>
    <definedName name="XA531.03" localSheetId="28">'[1]Bancos Múltiples'!#REF!</definedName>
    <definedName name="XA531.03" localSheetId="29">'[1]Bancos Múltiples'!#REF!</definedName>
    <definedName name="XA531.03" localSheetId="4">'[1]Bancos Múltiples'!#REF!</definedName>
    <definedName name="XA531.03" localSheetId="43">'[1]Bancos Múltiples'!#REF!</definedName>
    <definedName name="XA531.03" localSheetId="44">'[1]Bancos Múltiples'!#REF!</definedName>
    <definedName name="XA531.03" localSheetId="52">'[1]Bancos Múltiples'!#REF!</definedName>
    <definedName name="XA531.03" localSheetId="5">'[1]Bancos Múltiples'!#REF!</definedName>
    <definedName name="XA531.03" localSheetId="53">'[1]Bancos Múltiples'!#REF!</definedName>
    <definedName name="XA531.03" localSheetId="64">'[1]Bancos Múltiples'!#REF!</definedName>
    <definedName name="XA531.03" localSheetId="65">'[1]Bancos Múltiples'!#REF!</definedName>
    <definedName name="XA531.03" localSheetId="73">'[1]Bancos Múltiples'!#REF!</definedName>
    <definedName name="XA531.03" localSheetId="74">'[1]Bancos Múltiples'!#REF!</definedName>
    <definedName name="XA531.03" localSheetId="0">'[1]Bancos Múltiples'!#REF!</definedName>
    <definedName name="XA531.03">'[1]Bancos Múltiples'!#REF!</definedName>
    <definedName name="XA532.00" localSheetId="1">'[1]Bancos Múltiples'!#REF!</definedName>
    <definedName name="XA532.00" localSheetId="28">'[1]Bancos Múltiples'!#REF!</definedName>
    <definedName name="XA532.00" localSheetId="29">'[1]Bancos Múltiples'!#REF!</definedName>
    <definedName name="XA532.00" localSheetId="4">'[1]Bancos Múltiples'!#REF!</definedName>
    <definedName name="XA532.00" localSheetId="43">'[1]Bancos Múltiples'!#REF!</definedName>
    <definedName name="XA532.00" localSheetId="44">'[1]Bancos Múltiples'!#REF!</definedName>
    <definedName name="XA532.00" localSheetId="52">'[1]Bancos Múltiples'!#REF!</definedName>
    <definedName name="XA532.00" localSheetId="5">'[1]Bancos Múltiples'!#REF!</definedName>
    <definedName name="XA532.00" localSheetId="53">'[1]Bancos Múltiples'!#REF!</definedName>
    <definedName name="XA532.00" localSheetId="64">'[1]Bancos Múltiples'!#REF!</definedName>
    <definedName name="XA532.00" localSheetId="65">'[1]Bancos Múltiples'!#REF!</definedName>
    <definedName name="XA532.00" localSheetId="73">'[1]Bancos Múltiples'!#REF!</definedName>
    <definedName name="XA532.00" localSheetId="74">'[1]Bancos Múltiples'!#REF!</definedName>
    <definedName name="XA532.00" localSheetId="0">'[1]Bancos Múltiples'!#REF!</definedName>
    <definedName name="XA532.00">'[1]Bancos Múltiples'!#REF!</definedName>
    <definedName name="XA532.01" localSheetId="1">'[1]Bancos Múltiples'!#REF!</definedName>
    <definedName name="XA532.01" localSheetId="28">'[1]Bancos Múltiples'!#REF!</definedName>
    <definedName name="XA532.01" localSheetId="29">'[1]Bancos Múltiples'!#REF!</definedName>
    <definedName name="XA532.01" localSheetId="4">'[1]Bancos Múltiples'!#REF!</definedName>
    <definedName name="XA532.01" localSheetId="43">'[1]Bancos Múltiples'!#REF!</definedName>
    <definedName name="XA532.01" localSheetId="44">'[1]Bancos Múltiples'!#REF!</definedName>
    <definedName name="XA532.01" localSheetId="52">'[1]Bancos Múltiples'!#REF!</definedName>
    <definedName name="XA532.01" localSheetId="5">'[1]Bancos Múltiples'!#REF!</definedName>
    <definedName name="XA532.01" localSheetId="53">'[1]Bancos Múltiples'!#REF!</definedName>
    <definedName name="XA532.01" localSheetId="64">'[1]Bancos Múltiples'!#REF!</definedName>
    <definedName name="XA532.01" localSheetId="65">'[1]Bancos Múltiples'!#REF!</definedName>
    <definedName name="XA532.01" localSheetId="73">'[1]Bancos Múltiples'!#REF!</definedName>
    <definedName name="XA532.01" localSheetId="74">'[1]Bancos Múltiples'!#REF!</definedName>
    <definedName name="XA532.01" localSheetId="0">'[1]Bancos Múltiples'!#REF!</definedName>
    <definedName name="XA532.01">'[1]Bancos Múltiples'!#REF!</definedName>
    <definedName name="XA532.02" localSheetId="1">'[1]Bancos Múltiples'!#REF!</definedName>
    <definedName name="XA532.02" localSheetId="28">'[1]Bancos Múltiples'!#REF!</definedName>
    <definedName name="XA532.02" localSheetId="29">'[1]Bancos Múltiples'!#REF!</definedName>
    <definedName name="XA532.02" localSheetId="4">'[1]Bancos Múltiples'!#REF!</definedName>
    <definedName name="XA532.02" localSheetId="43">'[1]Bancos Múltiples'!#REF!</definedName>
    <definedName name="XA532.02" localSheetId="44">'[1]Bancos Múltiples'!#REF!</definedName>
    <definedName name="XA532.02" localSheetId="52">'[1]Bancos Múltiples'!#REF!</definedName>
    <definedName name="XA532.02" localSheetId="5">'[1]Bancos Múltiples'!#REF!</definedName>
    <definedName name="XA532.02" localSheetId="53">'[1]Bancos Múltiples'!#REF!</definedName>
    <definedName name="XA532.02" localSheetId="64">'[1]Bancos Múltiples'!#REF!</definedName>
    <definedName name="XA532.02" localSheetId="65">'[1]Bancos Múltiples'!#REF!</definedName>
    <definedName name="XA532.02" localSheetId="73">'[1]Bancos Múltiples'!#REF!</definedName>
    <definedName name="XA532.02" localSheetId="74">'[1]Bancos Múltiples'!#REF!</definedName>
    <definedName name="XA532.02" localSheetId="0">'[1]Bancos Múltiples'!#REF!</definedName>
    <definedName name="XA532.02">'[1]Bancos Múltiples'!#REF!</definedName>
    <definedName name="XA532.03" localSheetId="1">'[1]Bancos Múltiples'!#REF!</definedName>
    <definedName name="XA532.03" localSheetId="28">'[1]Bancos Múltiples'!#REF!</definedName>
    <definedName name="XA532.03" localSheetId="29">'[1]Bancos Múltiples'!#REF!</definedName>
    <definedName name="XA532.03" localSheetId="4">'[1]Bancos Múltiples'!#REF!</definedName>
    <definedName name="XA532.03" localSheetId="43">'[1]Bancos Múltiples'!#REF!</definedName>
    <definedName name="XA532.03" localSheetId="44">'[1]Bancos Múltiples'!#REF!</definedName>
    <definedName name="XA532.03" localSheetId="52">'[1]Bancos Múltiples'!#REF!</definedName>
    <definedName name="XA532.03" localSheetId="5">'[1]Bancos Múltiples'!#REF!</definedName>
    <definedName name="XA532.03" localSheetId="53">'[1]Bancos Múltiples'!#REF!</definedName>
    <definedName name="XA532.03" localSheetId="64">'[1]Bancos Múltiples'!#REF!</definedName>
    <definedName name="XA532.03" localSheetId="65">'[1]Bancos Múltiples'!#REF!</definedName>
    <definedName name="XA532.03" localSheetId="73">'[1]Bancos Múltiples'!#REF!</definedName>
    <definedName name="XA532.03" localSheetId="74">'[1]Bancos Múltiples'!#REF!</definedName>
    <definedName name="XA532.03" localSheetId="0">'[1]Bancos Múltiples'!#REF!</definedName>
    <definedName name="XA532.03">'[1]Bancos Múltiples'!#REF!</definedName>
    <definedName name="XA532.04" localSheetId="1">'[1]Bancos Múltiples'!#REF!</definedName>
    <definedName name="XA532.04" localSheetId="28">'[1]Bancos Múltiples'!#REF!</definedName>
    <definedName name="XA532.04" localSheetId="29">'[1]Bancos Múltiples'!#REF!</definedName>
    <definedName name="XA532.04" localSheetId="4">'[1]Bancos Múltiples'!#REF!</definedName>
    <definedName name="XA532.04" localSheetId="43">'[1]Bancos Múltiples'!#REF!</definedName>
    <definedName name="XA532.04" localSheetId="44">'[1]Bancos Múltiples'!#REF!</definedName>
    <definedName name="XA532.04" localSheetId="52">'[1]Bancos Múltiples'!#REF!</definedName>
    <definedName name="XA532.04" localSheetId="5">'[1]Bancos Múltiples'!#REF!</definedName>
    <definedName name="XA532.04" localSheetId="53">'[1]Bancos Múltiples'!#REF!</definedName>
    <definedName name="XA532.04" localSheetId="64">'[1]Bancos Múltiples'!#REF!</definedName>
    <definedName name="XA532.04" localSheetId="65">'[1]Bancos Múltiples'!#REF!</definedName>
    <definedName name="XA532.04" localSheetId="73">'[1]Bancos Múltiples'!#REF!</definedName>
    <definedName name="XA532.04" localSheetId="74">'[1]Bancos Múltiples'!#REF!</definedName>
    <definedName name="XA532.04" localSheetId="0">'[1]Bancos Múltiples'!#REF!</definedName>
    <definedName name="XA532.04">'[1]Bancos Múltiples'!#REF!</definedName>
    <definedName name="XA532.05" localSheetId="1">'[1]Bancos Múltiples'!#REF!</definedName>
    <definedName name="XA532.05" localSheetId="28">'[1]Bancos Múltiples'!#REF!</definedName>
    <definedName name="XA532.05" localSheetId="29">'[1]Bancos Múltiples'!#REF!</definedName>
    <definedName name="XA532.05" localSheetId="4">'[1]Bancos Múltiples'!#REF!</definedName>
    <definedName name="XA532.05" localSheetId="43">'[1]Bancos Múltiples'!#REF!</definedName>
    <definedName name="XA532.05" localSheetId="44">'[1]Bancos Múltiples'!#REF!</definedName>
    <definedName name="XA532.05" localSheetId="52">'[1]Bancos Múltiples'!#REF!</definedName>
    <definedName name="XA532.05" localSheetId="5">'[1]Bancos Múltiples'!#REF!</definedName>
    <definedName name="XA532.05" localSheetId="53">'[1]Bancos Múltiples'!#REF!</definedName>
    <definedName name="XA532.05" localSheetId="64">'[1]Bancos Múltiples'!#REF!</definedName>
    <definedName name="XA532.05" localSheetId="65">'[1]Bancos Múltiples'!#REF!</definedName>
    <definedName name="XA532.05" localSheetId="73">'[1]Bancos Múltiples'!#REF!</definedName>
    <definedName name="XA532.05" localSheetId="74">'[1]Bancos Múltiples'!#REF!</definedName>
    <definedName name="XA532.05" localSheetId="0">'[1]Bancos Múltiples'!#REF!</definedName>
    <definedName name="XA532.05">'[1]Bancos Múltiples'!#REF!</definedName>
    <definedName name="XA533.00" localSheetId="1">'[1]Bancos Múltiples'!#REF!</definedName>
    <definedName name="XA533.00" localSheetId="28">'[1]Bancos Múltiples'!#REF!</definedName>
    <definedName name="XA533.00" localSheetId="29">'[1]Bancos Múltiples'!#REF!</definedName>
    <definedName name="XA533.00" localSheetId="4">'[1]Bancos Múltiples'!#REF!</definedName>
    <definedName name="XA533.00" localSheetId="43">'[1]Bancos Múltiples'!#REF!</definedName>
    <definedName name="XA533.00" localSheetId="44">'[1]Bancos Múltiples'!#REF!</definedName>
    <definedName name="XA533.00" localSheetId="52">'[1]Bancos Múltiples'!#REF!</definedName>
    <definedName name="XA533.00" localSheetId="5">'[1]Bancos Múltiples'!#REF!</definedName>
    <definedName name="XA533.00" localSheetId="53">'[1]Bancos Múltiples'!#REF!</definedName>
    <definedName name="XA533.00" localSheetId="64">'[1]Bancos Múltiples'!#REF!</definedName>
    <definedName name="XA533.00" localSheetId="65">'[1]Bancos Múltiples'!#REF!</definedName>
    <definedName name="XA533.00" localSheetId="73">'[1]Bancos Múltiples'!#REF!</definedName>
    <definedName name="XA533.00" localSheetId="74">'[1]Bancos Múltiples'!#REF!</definedName>
    <definedName name="XA533.00" localSheetId="0">'[1]Bancos Múltiples'!#REF!</definedName>
    <definedName name="XA533.00">'[1]Bancos Múltiples'!#REF!</definedName>
    <definedName name="XA533.01" localSheetId="1">'[1]Bancos Múltiples'!#REF!</definedName>
    <definedName name="XA533.01" localSheetId="28">'[1]Bancos Múltiples'!#REF!</definedName>
    <definedName name="XA533.01" localSheetId="29">'[1]Bancos Múltiples'!#REF!</definedName>
    <definedName name="XA533.01" localSheetId="4">'[1]Bancos Múltiples'!#REF!</definedName>
    <definedName name="XA533.01" localSheetId="43">'[1]Bancos Múltiples'!#REF!</definedName>
    <definedName name="XA533.01" localSheetId="44">'[1]Bancos Múltiples'!#REF!</definedName>
    <definedName name="XA533.01" localSheetId="52">'[1]Bancos Múltiples'!#REF!</definedName>
    <definedName name="XA533.01" localSheetId="5">'[1]Bancos Múltiples'!#REF!</definedName>
    <definedName name="XA533.01" localSheetId="53">'[1]Bancos Múltiples'!#REF!</definedName>
    <definedName name="XA533.01" localSheetId="64">'[1]Bancos Múltiples'!#REF!</definedName>
    <definedName name="XA533.01" localSheetId="65">'[1]Bancos Múltiples'!#REF!</definedName>
    <definedName name="XA533.01" localSheetId="73">'[1]Bancos Múltiples'!#REF!</definedName>
    <definedName name="XA533.01" localSheetId="74">'[1]Bancos Múltiples'!#REF!</definedName>
    <definedName name="XA533.01" localSheetId="0">'[1]Bancos Múltiples'!#REF!</definedName>
    <definedName name="XA533.01">'[1]Bancos Múltiples'!#REF!</definedName>
    <definedName name="XA534.00" localSheetId="1">'[1]Bancos Múltiples'!#REF!</definedName>
    <definedName name="XA534.00" localSheetId="28">'[1]Bancos Múltiples'!#REF!</definedName>
    <definedName name="XA534.00" localSheetId="29">'[1]Bancos Múltiples'!#REF!</definedName>
    <definedName name="XA534.00" localSheetId="4">'[1]Bancos Múltiples'!#REF!</definedName>
    <definedName name="XA534.00" localSheetId="43">'[1]Bancos Múltiples'!#REF!</definedName>
    <definedName name="XA534.00" localSheetId="44">'[1]Bancos Múltiples'!#REF!</definedName>
    <definedName name="XA534.00" localSheetId="52">'[1]Bancos Múltiples'!#REF!</definedName>
    <definedName name="XA534.00" localSheetId="5">'[1]Bancos Múltiples'!#REF!</definedName>
    <definedName name="XA534.00" localSheetId="53">'[1]Bancos Múltiples'!#REF!</definedName>
    <definedName name="XA534.00" localSheetId="64">'[1]Bancos Múltiples'!#REF!</definedName>
    <definedName name="XA534.00" localSheetId="65">'[1]Bancos Múltiples'!#REF!</definedName>
    <definedName name="XA534.00" localSheetId="73">'[1]Bancos Múltiples'!#REF!</definedName>
    <definedName name="XA534.00" localSheetId="74">'[1]Bancos Múltiples'!#REF!</definedName>
    <definedName name="XA534.00" localSheetId="0">'[1]Bancos Múltiples'!#REF!</definedName>
    <definedName name="XA534.00">'[1]Bancos Múltiples'!#REF!</definedName>
    <definedName name="XA534.01" localSheetId="1">'[1]Bancos Múltiples'!#REF!</definedName>
    <definedName name="XA534.01" localSheetId="28">'[1]Bancos Múltiples'!#REF!</definedName>
    <definedName name="XA534.01" localSheetId="29">'[1]Bancos Múltiples'!#REF!</definedName>
    <definedName name="XA534.01" localSheetId="4">'[1]Bancos Múltiples'!#REF!</definedName>
    <definedName name="XA534.01" localSheetId="43">'[1]Bancos Múltiples'!#REF!</definedName>
    <definedName name="XA534.01" localSheetId="44">'[1]Bancos Múltiples'!#REF!</definedName>
    <definedName name="XA534.01" localSheetId="52">'[1]Bancos Múltiples'!#REF!</definedName>
    <definedName name="XA534.01" localSheetId="5">'[1]Bancos Múltiples'!#REF!</definedName>
    <definedName name="XA534.01" localSheetId="53">'[1]Bancos Múltiples'!#REF!</definedName>
    <definedName name="XA534.01" localSheetId="64">'[1]Bancos Múltiples'!#REF!</definedName>
    <definedName name="XA534.01" localSheetId="65">'[1]Bancos Múltiples'!#REF!</definedName>
    <definedName name="XA534.01" localSheetId="73">'[1]Bancos Múltiples'!#REF!</definedName>
    <definedName name="XA534.01" localSheetId="74">'[1]Bancos Múltiples'!#REF!</definedName>
    <definedName name="XA534.01" localSheetId="0">'[1]Bancos Múltiples'!#REF!</definedName>
    <definedName name="XA534.01">'[1]Bancos Múltiples'!#REF!</definedName>
    <definedName name="XA540.00" localSheetId="1">'[1]Bancos Múltiples'!#REF!</definedName>
    <definedName name="XA540.00" localSheetId="28">'[1]Bancos Múltiples'!#REF!</definedName>
    <definedName name="XA540.00" localSheetId="29">'[1]Bancos Múltiples'!#REF!</definedName>
    <definedName name="XA540.00" localSheetId="4">'[1]Bancos Múltiples'!#REF!</definedName>
    <definedName name="XA540.00" localSheetId="43">'[1]Bancos Múltiples'!#REF!</definedName>
    <definedName name="XA540.00" localSheetId="44">'[1]Bancos Múltiples'!#REF!</definedName>
    <definedName name="XA540.00" localSheetId="52">'[1]Bancos Múltiples'!#REF!</definedName>
    <definedName name="XA540.00" localSheetId="5">'[1]Bancos Múltiples'!#REF!</definedName>
    <definedName name="XA540.00" localSheetId="53">'[1]Bancos Múltiples'!#REF!</definedName>
    <definedName name="XA540.00" localSheetId="64">'[1]Bancos Múltiples'!#REF!</definedName>
    <definedName name="XA540.00" localSheetId="65">'[1]Bancos Múltiples'!#REF!</definedName>
    <definedName name="XA540.00" localSheetId="73">'[1]Bancos Múltiples'!#REF!</definedName>
    <definedName name="XA540.00" localSheetId="74">'[1]Bancos Múltiples'!#REF!</definedName>
    <definedName name="XA540.00" localSheetId="0">'[1]Bancos Múltiples'!#REF!</definedName>
    <definedName name="XA540.00">'[1]Bancos Múltiples'!#REF!</definedName>
    <definedName name="XA541.00" localSheetId="1">'[1]Bancos Múltiples'!#REF!</definedName>
    <definedName name="XA541.00" localSheetId="28">'[1]Bancos Múltiples'!#REF!</definedName>
    <definedName name="XA541.00" localSheetId="29">'[1]Bancos Múltiples'!#REF!</definedName>
    <definedName name="XA541.00" localSheetId="4">'[1]Bancos Múltiples'!#REF!</definedName>
    <definedName name="XA541.00" localSheetId="43">'[1]Bancos Múltiples'!#REF!</definedName>
    <definedName name="XA541.00" localSheetId="44">'[1]Bancos Múltiples'!#REF!</definedName>
    <definedName name="XA541.00" localSheetId="52">'[1]Bancos Múltiples'!#REF!</definedName>
    <definedName name="XA541.00" localSheetId="5">'[1]Bancos Múltiples'!#REF!</definedName>
    <definedName name="XA541.00" localSheetId="53">'[1]Bancos Múltiples'!#REF!</definedName>
    <definedName name="XA541.00" localSheetId="64">'[1]Bancos Múltiples'!#REF!</definedName>
    <definedName name="XA541.00" localSheetId="65">'[1]Bancos Múltiples'!#REF!</definedName>
    <definedName name="XA541.00" localSheetId="73">'[1]Bancos Múltiples'!#REF!</definedName>
    <definedName name="XA541.00" localSheetId="74">'[1]Bancos Múltiples'!#REF!</definedName>
    <definedName name="XA541.00" localSheetId="0">'[1]Bancos Múltiples'!#REF!</definedName>
    <definedName name="XA541.00">'[1]Bancos Múltiples'!#REF!</definedName>
    <definedName name="XA541.01" localSheetId="1">'[1]Bancos Múltiples'!#REF!</definedName>
    <definedName name="XA541.01" localSheetId="28">'[1]Bancos Múltiples'!#REF!</definedName>
    <definedName name="XA541.01" localSheetId="29">'[1]Bancos Múltiples'!#REF!</definedName>
    <definedName name="XA541.01" localSheetId="4">'[1]Bancos Múltiples'!#REF!</definedName>
    <definedName name="XA541.01" localSheetId="43">'[1]Bancos Múltiples'!#REF!</definedName>
    <definedName name="XA541.01" localSheetId="44">'[1]Bancos Múltiples'!#REF!</definedName>
    <definedName name="XA541.01" localSheetId="52">'[1]Bancos Múltiples'!#REF!</definedName>
    <definedName name="XA541.01" localSheetId="5">'[1]Bancos Múltiples'!#REF!</definedName>
    <definedName name="XA541.01" localSheetId="53">'[1]Bancos Múltiples'!#REF!</definedName>
    <definedName name="XA541.01" localSheetId="64">'[1]Bancos Múltiples'!#REF!</definedName>
    <definedName name="XA541.01" localSheetId="65">'[1]Bancos Múltiples'!#REF!</definedName>
    <definedName name="XA541.01" localSheetId="73">'[1]Bancos Múltiples'!#REF!</definedName>
    <definedName name="XA541.01" localSheetId="74">'[1]Bancos Múltiples'!#REF!</definedName>
    <definedName name="XA541.01" localSheetId="0">'[1]Bancos Múltiples'!#REF!</definedName>
    <definedName name="XA541.01">'[1]Bancos Múltiples'!#REF!</definedName>
    <definedName name="XA541.02" localSheetId="1">'[1]Bancos Múltiples'!#REF!</definedName>
    <definedName name="XA541.02" localSheetId="28">'[1]Bancos Múltiples'!#REF!</definedName>
    <definedName name="XA541.02" localSheetId="29">'[1]Bancos Múltiples'!#REF!</definedName>
    <definedName name="XA541.02" localSheetId="4">'[1]Bancos Múltiples'!#REF!</definedName>
    <definedName name="XA541.02" localSheetId="43">'[1]Bancos Múltiples'!#REF!</definedName>
    <definedName name="XA541.02" localSheetId="44">'[1]Bancos Múltiples'!#REF!</definedName>
    <definedName name="XA541.02" localSheetId="52">'[1]Bancos Múltiples'!#REF!</definedName>
    <definedName name="XA541.02" localSheetId="5">'[1]Bancos Múltiples'!#REF!</definedName>
    <definedName name="XA541.02" localSheetId="53">'[1]Bancos Múltiples'!#REF!</definedName>
    <definedName name="XA541.02" localSheetId="64">'[1]Bancos Múltiples'!#REF!</definedName>
    <definedName name="XA541.02" localSheetId="65">'[1]Bancos Múltiples'!#REF!</definedName>
    <definedName name="XA541.02" localSheetId="73">'[1]Bancos Múltiples'!#REF!</definedName>
    <definedName name="XA541.02" localSheetId="74">'[1]Bancos Múltiples'!#REF!</definedName>
    <definedName name="XA541.02" localSheetId="0">'[1]Bancos Múltiples'!#REF!</definedName>
    <definedName name="XA541.02">'[1]Bancos Múltiples'!#REF!</definedName>
    <definedName name="XA541.03" localSheetId="1">'[1]Bancos Múltiples'!#REF!</definedName>
    <definedName name="XA541.03" localSheetId="28">'[1]Bancos Múltiples'!#REF!</definedName>
    <definedName name="XA541.03" localSheetId="29">'[1]Bancos Múltiples'!#REF!</definedName>
    <definedName name="XA541.03" localSheetId="4">'[1]Bancos Múltiples'!#REF!</definedName>
    <definedName name="XA541.03" localSheetId="43">'[1]Bancos Múltiples'!#REF!</definedName>
    <definedName name="XA541.03" localSheetId="44">'[1]Bancos Múltiples'!#REF!</definedName>
    <definedName name="XA541.03" localSheetId="52">'[1]Bancos Múltiples'!#REF!</definedName>
    <definedName name="XA541.03" localSheetId="5">'[1]Bancos Múltiples'!#REF!</definedName>
    <definedName name="XA541.03" localSheetId="53">'[1]Bancos Múltiples'!#REF!</definedName>
    <definedName name="XA541.03" localSheetId="64">'[1]Bancos Múltiples'!#REF!</definedName>
    <definedName name="XA541.03" localSheetId="65">'[1]Bancos Múltiples'!#REF!</definedName>
    <definedName name="XA541.03" localSheetId="73">'[1]Bancos Múltiples'!#REF!</definedName>
    <definedName name="XA541.03" localSheetId="74">'[1]Bancos Múltiples'!#REF!</definedName>
    <definedName name="XA541.03" localSheetId="0">'[1]Bancos Múltiples'!#REF!</definedName>
    <definedName name="XA541.03">'[1]Bancos Múltiples'!#REF!</definedName>
    <definedName name="XA541.04" localSheetId="1">'[1]Bancos Múltiples'!#REF!</definedName>
    <definedName name="XA541.04" localSheetId="28">'[1]Bancos Múltiples'!#REF!</definedName>
    <definedName name="XA541.04" localSheetId="29">'[1]Bancos Múltiples'!#REF!</definedName>
    <definedName name="XA541.04" localSheetId="4">'[1]Bancos Múltiples'!#REF!</definedName>
    <definedName name="XA541.04" localSheetId="43">'[1]Bancos Múltiples'!#REF!</definedName>
    <definedName name="XA541.04" localSheetId="44">'[1]Bancos Múltiples'!#REF!</definedName>
    <definedName name="XA541.04" localSheetId="52">'[1]Bancos Múltiples'!#REF!</definedName>
    <definedName name="XA541.04" localSheetId="5">'[1]Bancos Múltiples'!#REF!</definedName>
    <definedName name="XA541.04" localSheetId="53">'[1]Bancos Múltiples'!#REF!</definedName>
    <definedName name="XA541.04" localSheetId="64">'[1]Bancos Múltiples'!#REF!</definedName>
    <definedName name="XA541.04" localSheetId="65">'[1]Bancos Múltiples'!#REF!</definedName>
    <definedName name="XA541.04" localSheetId="73">'[1]Bancos Múltiples'!#REF!</definedName>
    <definedName name="XA541.04" localSheetId="74">'[1]Bancos Múltiples'!#REF!</definedName>
    <definedName name="XA541.04" localSheetId="0">'[1]Bancos Múltiples'!#REF!</definedName>
    <definedName name="XA541.04">'[1]Bancos Múltiples'!#REF!</definedName>
    <definedName name="XA541.05" localSheetId="1">'[1]Bancos Múltiples'!#REF!</definedName>
    <definedName name="XA541.05" localSheetId="28">'[1]Bancos Múltiples'!#REF!</definedName>
    <definedName name="XA541.05" localSheetId="29">'[1]Bancos Múltiples'!#REF!</definedName>
    <definedName name="XA541.05" localSheetId="4">'[1]Bancos Múltiples'!#REF!</definedName>
    <definedName name="XA541.05" localSheetId="43">'[1]Bancos Múltiples'!#REF!</definedName>
    <definedName name="XA541.05" localSheetId="44">'[1]Bancos Múltiples'!#REF!</definedName>
    <definedName name="XA541.05" localSheetId="52">'[1]Bancos Múltiples'!#REF!</definedName>
    <definedName name="XA541.05" localSheetId="5">'[1]Bancos Múltiples'!#REF!</definedName>
    <definedName name="XA541.05" localSheetId="53">'[1]Bancos Múltiples'!#REF!</definedName>
    <definedName name="XA541.05" localSheetId="64">'[1]Bancos Múltiples'!#REF!</definedName>
    <definedName name="XA541.05" localSheetId="65">'[1]Bancos Múltiples'!#REF!</definedName>
    <definedName name="XA541.05" localSheetId="73">'[1]Bancos Múltiples'!#REF!</definedName>
    <definedName name="XA541.05" localSheetId="74">'[1]Bancos Múltiples'!#REF!</definedName>
    <definedName name="XA541.05" localSheetId="0">'[1]Bancos Múltiples'!#REF!</definedName>
    <definedName name="XA541.05">'[1]Bancos Múltiples'!#REF!</definedName>
    <definedName name="XA541.06" localSheetId="1">'[1]Bancos Múltiples'!#REF!</definedName>
    <definedName name="XA541.06" localSheetId="28">'[1]Bancos Múltiples'!#REF!</definedName>
    <definedName name="XA541.06" localSheetId="29">'[1]Bancos Múltiples'!#REF!</definedName>
    <definedName name="XA541.06" localSheetId="4">'[1]Bancos Múltiples'!#REF!</definedName>
    <definedName name="XA541.06" localSheetId="43">'[1]Bancos Múltiples'!#REF!</definedName>
    <definedName name="XA541.06" localSheetId="44">'[1]Bancos Múltiples'!#REF!</definedName>
    <definedName name="XA541.06" localSheetId="52">'[1]Bancos Múltiples'!#REF!</definedName>
    <definedName name="XA541.06" localSheetId="5">'[1]Bancos Múltiples'!#REF!</definedName>
    <definedName name="XA541.06" localSheetId="53">'[1]Bancos Múltiples'!#REF!</definedName>
    <definedName name="XA541.06" localSheetId="64">'[1]Bancos Múltiples'!#REF!</definedName>
    <definedName name="XA541.06" localSheetId="65">'[1]Bancos Múltiples'!#REF!</definedName>
    <definedName name="XA541.06" localSheetId="73">'[1]Bancos Múltiples'!#REF!</definedName>
    <definedName name="XA541.06" localSheetId="74">'[1]Bancos Múltiples'!#REF!</definedName>
    <definedName name="XA541.06" localSheetId="0">'[1]Bancos Múltiples'!#REF!</definedName>
    <definedName name="XA541.06">'[1]Bancos Múltiples'!#REF!</definedName>
    <definedName name="XA541.07" localSheetId="1">'[1]Bancos Múltiples'!#REF!</definedName>
    <definedName name="XA541.07" localSheetId="28">'[1]Bancos Múltiples'!#REF!</definedName>
    <definedName name="XA541.07" localSheetId="29">'[1]Bancos Múltiples'!#REF!</definedName>
    <definedName name="XA541.07" localSheetId="4">'[1]Bancos Múltiples'!#REF!</definedName>
    <definedName name="XA541.07" localSheetId="43">'[1]Bancos Múltiples'!#REF!</definedName>
    <definedName name="XA541.07" localSheetId="44">'[1]Bancos Múltiples'!#REF!</definedName>
    <definedName name="XA541.07" localSheetId="52">'[1]Bancos Múltiples'!#REF!</definedName>
    <definedName name="XA541.07" localSheetId="5">'[1]Bancos Múltiples'!#REF!</definedName>
    <definedName name="XA541.07" localSheetId="53">'[1]Bancos Múltiples'!#REF!</definedName>
    <definedName name="XA541.07" localSheetId="64">'[1]Bancos Múltiples'!#REF!</definedName>
    <definedName name="XA541.07" localSheetId="65">'[1]Bancos Múltiples'!#REF!</definedName>
    <definedName name="XA541.07" localSheetId="73">'[1]Bancos Múltiples'!#REF!</definedName>
    <definedName name="XA541.07" localSheetId="74">'[1]Bancos Múltiples'!#REF!</definedName>
    <definedName name="XA541.07" localSheetId="0">'[1]Bancos Múltiples'!#REF!</definedName>
    <definedName name="XA541.07">'[1]Bancos Múltiples'!#REF!</definedName>
    <definedName name="XA541.08" localSheetId="1">'[1]Bancos Múltiples'!#REF!</definedName>
    <definedName name="XA541.08" localSheetId="28">'[1]Bancos Múltiples'!#REF!</definedName>
    <definedName name="XA541.08" localSheetId="29">'[1]Bancos Múltiples'!#REF!</definedName>
    <definedName name="XA541.08" localSheetId="4">'[1]Bancos Múltiples'!#REF!</definedName>
    <definedName name="XA541.08" localSheetId="43">'[1]Bancos Múltiples'!#REF!</definedName>
    <definedName name="XA541.08" localSheetId="44">'[1]Bancos Múltiples'!#REF!</definedName>
    <definedName name="XA541.08" localSheetId="52">'[1]Bancos Múltiples'!#REF!</definedName>
    <definedName name="XA541.08" localSheetId="5">'[1]Bancos Múltiples'!#REF!</definedName>
    <definedName name="XA541.08" localSheetId="53">'[1]Bancos Múltiples'!#REF!</definedName>
    <definedName name="XA541.08" localSheetId="64">'[1]Bancos Múltiples'!#REF!</definedName>
    <definedName name="XA541.08" localSheetId="65">'[1]Bancos Múltiples'!#REF!</definedName>
    <definedName name="XA541.08" localSheetId="73">'[1]Bancos Múltiples'!#REF!</definedName>
    <definedName name="XA541.08" localSheetId="74">'[1]Bancos Múltiples'!#REF!</definedName>
    <definedName name="XA541.08" localSheetId="0">'[1]Bancos Múltiples'!#REF!</definedName>
    <definedName name="XA541.08">'[1]Bancos Múltiples'!#REF!</definedName>
    <definedName name="XA541.09" localSheetId="1">'[1]Bancos Múltiples'!#REF!</definedName>
    <definedName name="XA541.09" localSheetId="28">'[1]Bancos Múltiples'!#REF!</definedName>
    <definedName name="XA541.09" localSheetId="29">'[1]Bancos Múltiples'!#REF!</definedName>
    <definedName name="XA541.09" localSheetId="4">'[1]Bancos Múltiples'!#REF!</definedName>
    <definedName name="XA541.09" localSheetId="43">'[1]Bancos Múltiples'!#REF!</definedName>
    <definedName name="XA541.09" localSheetId="44">'[1]Bancos Múltiples'!#REF!</definedName>
    <definedName name="XA541.09" localSheetId="52">'[1]Bancos Múltiples'!#REF!</definedName>
    <definedName name="XA541.09" localSheetId="5">'[1]Bancos Múltiples'!#REF!</definedName>
    <definedName name="XA541.09" localSheetId="53">'[1]Bancos Múltiples'!#REF!</definedName>
    <definedName name="XA541.09" localSheetId="64">'[1]Bancos Múltiples'!#REF!</definedName>
    <definedName name="XA541.09" localSheetId="65">'[1]Bancos Múltiples'!#REF!</definedName>
    <definedName name="XA541.09" localSheetId="73">'[1]Bancos Múltiples'!#REF!</definedName>
    <definedName name="XA541.09" localSheetId="74">'[1]Bancos Múltiples'!#REF!</definedName>
    <definedName name="XA541.09" localSheetId="0">'[1]Bancos Múltiples'!#REF!</definedName>
    <definedName name="XA541.09">'[1]Bancos Múltiples'!#REF!</definedName>
    <definedName name="XA541.10" localSheetId="1">'[1]Bancos Múltiples'!#REF!</definedName>
    <definedName name="XA541.10" localSheetId="28">'[1]Bancos Múltiples'!#REF!</definedName>
    <definedName name="XA541.10" localSheetId="29">'[1]Bancos Múltiples'!#REF!</definedName>
    <definedName name="XA541.10" localSheetId="4">'[1]Bancos Múltiples'!#REF!</definedName>
    <definedName name="XA541.10" localSheetId="43">'[1]Bancos Múltiples'!#REF!</definedName>
    <definedName name="XA541.10" localSheetId="44">'[1]Bancos Múltiples'!#REF!</definedName>
    <definedName name="XA541.10" localSheetId="52">'[1]Bancos Múltiples'!#REF!</definedName>
    <definedName name="XA541.10" localSheetId="5">'[1]Bancos Múltiples'!#REF!</definedName>
    <definedName name="XA541.10" localSheetId="53">'[1]Bancos Múltiples'!#REF!</definedName>
    <definedName name="XA541.10" localSheetId="64">'[1]Bancos Múltiples'!#REF!</definedName>
    <definedName name="XA541.10" localSheetId="65">'[1]Bancos Múltiples'!#REF!</definedName>
    <definedName name="XA541.10" localSheetId="73">'[1]Bancos Múltiples'!#REF!</definedName>
    <definedName name="XA541.10" localSheetId="74">'[1]Bancos Múltiples'!#REF!</definedName>
    <definedName name="XA541.10" localSheetId="0">'[1]Bancos Múltiples'!#REF!</definedName>
    <definedName name="XA541.10">'[1]Bancos Múltiples'!#REF!</definedName>
    <definedName name="XA541.11" localSheetId="1">'[1]Bancos Múltiples'!#REF!</definedName>
    <definedName name="XA541.11" localSheetId="28">'[1]Bancos Múltiples'!#REF!</definedName>
    <definedName name="XA541.11" localSheetId="29">'[1]Bancos Múltiples'!#REF!</definedName>
    <definedName name="XA541.11" localSheetId="4">'[1]Bancos Múltiples'!#REF!</definedName>
    <definedName name="XA541.11" localSheetId="43">'[1]Bancos Múltiples'!#REF!</definedName>
    <definedName name="XA541.11" localSheetId="44">'[1]Bancos Múltiples'!#REF!</definedName>
    <definedName name="XA541.11" localSheetId="52">'[1]Bancos Múltiples'!#REF!</definedName>
    <definedName name="XA541.11" localSheetId="5">'[1]Bancos Múltiples'!#REF!</definedName>
    <definedName name="XA541.11" localSheetId="53">'[1]Bancos Múltiples'!#REF!</definedName>
    <definedName name="XA541.11" localSheetId="64">'[1]Bancos Múltiples'!#REF!</definedName>
    <definedName name="XA541.11" localSheetId="65">'[1]Bancos Múltiples'!#REF!</definedName>
    <definedName name="XA541.11" localSheetId="73">'[1]Bancos Múltiples'!#REF!</definedName>
    <definedName name="XA541.11" localSheetId="74">'[1]Bancos Múltiples'!#REF!</definedName>
    <definedName name="XA541.11" localSheetId="0">'[1]Bancos Múltiples'!#REF!</definedName>
    <definedName name="XA541.11">'[1]Bancos Múltiples'!#REF!</definedName>
    <definedName name="XA541.12" localSheetId="1">'[1]Bancos Múltiples'!#REF!</definedName>
    <definedName name="XA541.12" localSheetId="28">'[1]Bancos Múltiples'!#REF!</definedName>
    <definedName name="XA541.12" localSheetId="29">'[1]Bancos Múltiples'!#REF!</definedName>
    <definedName name="XA541.12" localSheetId="4">'[1]Bancos Múltiples'!#REF!</definedName>
    <definedName name="XA541.12" localSheetId="43">'[1]Bancos Múltiples'!#REF!</definedName>
    <definedName name="XA541.12" localSheetId="44">'[1]Bancos Múltiples'!#REF!</definedName>
    <definedName name="XA541.12" localSheetId="52">'[1]Bancos Múltiples'!#REF!</definedName>
    <definedName name="XA541.12" localSheetId="5">'[1]Bancos Múltiples'!#REF!</definedName>
    <definedName name="XA541.12" localSheetId="53">'[1]Bancos Múltiples'!#REF!</definedName>
    <definedName name="XA541.12" localSheetId="64">'[1]Bancos Múltiples'!#REF!</definedName>
    <definedName name="XA541.12" localSheetId="65">'[1]Bancos Múltiples'!#REF!</definedName>
    <definedName name="XA541.12" localSheetId="73">'[1]Bancos Múltiples'!#REF!</definedName>
    <definedName name="XA541.12" localSheetId="74">'[1]Bancos Múltiples'!#REF!</definedName>
    <definedName name="XA541.12" localSheetId="0">'[1]Bancos Múltiples'!#REF!</definedName>
    <definedName name="XA541.12">'[1]Bancos Múltiples'!#REF!</definedName>
    <definedName name="XA541.13" localSheetId="1">'[1]Bancos Múltiples'!#REF!</definedName>
    <definedName name="XA541.13" localSheetId="28">'[1]Bancos Múltiples'!#REF!</definedName>
    <definedName name="XA541.13" localSheetId="29">'[1]Bancos Múltiples'!#REF!</definedName>
    <definedName name="XA541.13" localSheetId="4">'[1]Bancos Múltiples'!#REF!</definedName>
    <definedName name="XA541.13" localSheetId="43">'[1]Bancos Múltiples'!#REF!</definedName>
    <definedName name="XA541.13" localSheetId="44">'[1]Bancos Múltiples'!#REF!</definedName>
    <definedName name="XA541.13" localSheetId="52">'[1]Bancos Múltiples'!#REF!</definedName>
    <definedName name="XA541.13" localSheetId="5">'[1]Bancos Múltiples'!#REF!</definedName>
    <definedName name="XA541.13" localSheetId="53">'[1]Bancos Múltiples'!#REF!</definedName>
    <definedName name="XA541.13" localSheetId="64">'[1]Bancos Múltiples'!#REF!</definedName>
    <definedName name="XA541.13" localSheetId="65">'[1]Bancos Múltiples'!#REF!</definedName>
    <definedName name="XA541.13" localSheetId="73">'[1]Bancos Múltiples'!#REF!</definedName>
    <definedName name="XA541.13" localSheetId="74">'[1]Bancos Múltiples'!#REF!</definedName>
    <definedName name="XA541.13" localSheetId="0">'[1]Bancos Múltiples'!#REF!</definedName>
    <definedName name="XA541.13">'[1]Bancos Múltiples'!#REF!</definedName>
    <definedName name="XA541.14" localSheetId="1">'[1]Bancos Múltiples'!#REF!</definedName>
    <definedName name="XA541.14" localSheetId="28">'[1]Bancos Múltiples'!#REF!</definedName>
    <definedName name="XA541.14" localSheetId="29">'[1]Bancos Múltiples'!#REF!</definedName>
    <definedName name="XA541.14" localSheetId="4">'[1]Bancos Múltiples'!#REF!</definedName>
    <definedName name="XA541.14" localSheetId="43">'[1]Bancos Múltiples'!#REF!</definedName>
    <definedName name="XA541.14" localSheetId="44">'[1]Bancos Múltiples'!#REF!</definedName>
    <definedName name="XA541.14" localSheetId="52">'[1]Bancos Múltiples'!#REF!</definedName>
    <definedName name="XA541.14" localSheetId="5">'[1]Bancos Múltiples'!#REF!</definedName>
    <definedName name="XA541.14" localSheetId="53">'[1]Bancos Múltiples'!#REF!</definedName>
    <definedName name="XA541.14" localSheetId="64">'[1]Bancos Múltiples'!#REF!</definedName>
    <definedName name="XA541.14" localSheetId="65">'[1]Bancos Múltiples'!#REF!</definedName>
    <definedName name="XA541.14" localSheetId="73">'[1]Bancos Múltiples'!#REF!</definedName>
    <definedName name="XA541.14" localSheetId="74">'[1]Bancos Múltiples'!#REF!</definedName>
    <definedName name="XA541.14" localSheetId="0">'[1]Bancos Múltiples'!#REF!</definedName>
    <definedName name="XA541.14">'[1]Bancos Múltiples'!#REF!</definedName>
    <definedName name="XA541.15" localSheetId="1">'[1]Bancos Múltiples'!#REF!</definedName>
    <definedName name="XA541.15" localSheetId="28">'[1]Bancos Múltiples'!#REF!</definedName>
    <definedName name="XA541.15" localSheetId="29">'[1]Bancos Múltiples'!#REF!</definedName>
    <definedName name="XA541.15" localSheetId="4">'[1]Bancos Múltiples'!#REF!</definedName>
    <definedName name="XA541.15" localSheetId="43">'[1]Bancos Múltiples'!#REF!</definedName>
    <definedName name="XA541.15" localSheetId="44">'[1]Bancos Múltiples'!#REF!</definedName>
    <definedName name="XA541.15" localSheetId="52">'[1]Bancos Múltiples'!#REF!</definedName>
    <definedName name="XA541.15" localSheetId="5">'[1]Bancos Múltiples'!#REF!</definedName>
    <definedName name="XA541.15" localSheetId="53">'[1]Bancos Múltiples'!#REF!</definedName>
    <definedName name="XA541.15" localSheetId="64">'[1]Bancos Múltiples'!#REF!</definedName>
    <definedName name="XA541.15" localSheetId="65">'[1]Bancos Múltiples'!#REF!</definedName>
    <definedName name="XA541.15" localSheetId="73">'[1]Bancos Múltiples'!#REF!</definedName>
    <definedName name="XA541.15" localSheetId="74">'[1]Bancos Múltiples'!#REF!</definedName>
    <definedName name="XA541.15" localSheetId="0">'[1]Bancos Múltiples'!#REF!</definedName>
    <definedName name="XA541.15">'[1]Bancos Múltiples'!#REF!</definedName>
    <definedName name="XA541.16" localSheetId="1">'[1]Bancos Múltiples'!#REF!</definedName>
    <definedName name="XA541.16" localSheetId="28">'[1]Bancos Múltiples'!#REF!</definedName>
    <definedName name="XA541.16" localSheetId="29">'[1]Bancos Múltiples'!#REF!</definedName>
    <definedName name="XA541.16" localSheetId="4">'[1]Bancos Múltiples'!#REF!</definedName>
    <definedName name="XA541.16" localSheetId="43">'[1]Bancos Múltiples'!#REF!</definedName>
    <definedName name="XA541.16" localSheetId="44">'[1]Bancos Múltiples'!#REF!</definedName>
    <definedName name="XA541.16" localSheetId="52">'[1]Bancos Múltiples'!#REF!</definedName>
    <definedName name="XA541.16" localSheetId="5">'[1]Bancos Múltiples'!#REF!</definedName>
    <definedName name="XA541.16" localSheetId="53">'[1]Bancos Múltiples'!#REF!</definedName>
    <definedName name="XA541.16" localSheetId="64">'[1]Bancos Múltiples'!#REF!</definedName>
    <definedName name="XA541.16" localSheetId="65">'[1]Bancos Múltiples'!#REF!</definedName>
    <definedName name="XA541.16" localSheetId="73">'[1]Bancos Múltiples'!#REF!</definedName>
    <definedName name="XA541.16" localSheetId="74">'[1]Bancos Múltiples'!#REF!</definedName>
    <definedName name="XA541.16" localSheetId="0">'[1]Bancos Múltiples'!#REF!</definedName>
    <definedName name="XA541.16">'[1]Bancos Múltiples'!#REF!</definedName>
    <definedName name="XA541.17" localSheetId="1">'[1]Bancos Múltiples'!#REF!</definedName>
    <definedName name="XA541.17" localSheetId="28">'[1]Bancos Múltiples'!#REF!</definedName>
    <definedName name="XA541.17" localSheetId="29">'[1]Bancos Múltiples'!#REF!</definedName>
    <definedName name="XA541.17" localSheetId="4">'[1]Bancos Múltiples'!#REF!</definedName>
    <definedName name="XA541.17" localSheetId="43">'[1]Bancos Múltiples'!#REF!</definedName>
    <definedName name="XA541.17" localSheetId="44">'[1]Bancos Múltiples'!#REF!</definedName>
    <definedName name="XA541.17" localSheetId="52">'[1]Bancos Múltiples'!#REF!</definedName>
    <definedName name="XA541.17" localSheetId="5">'[1]Bancos Múltiples'!#REF!</definedName>
    <definedName name="XA541.17" localSheetId="53">'[1]Bancos Múltiples'!#REF!</definedName>
    <definedName name="XA541.17" localSheetId="64">'[1]Bancos Múltiples'!#REF!</definedName>
    <definedName name="XA541.17" localSheetId="65">'[1]Bancos Múltiples'!#REF!</definedName>
    <definedName name="XA541.17" localSheetId="73">'[1]Bancos Múltiples'!#REF!</definedName>
    <definedName name="XA541.17" localSheetId="74">'[1]Bancos Múltiples'!#REF!</definedName>
    <definedName name="XA541.17" localSheetId="0">'[1]Bancos Múltiples'!#REF!</definedName>
    <definedName name="XA541.17">'[1]Bancos Múltiples'!#REF!</definedName>
    <definedName name="XA541.18" localSheetId="1">'[1]Bancos Múltiples'!#REF!</definedName>
    <definedName name="XA541.18" localSheetId="28">'[1]Bancos Múltiples'!#REF!</definedName>
    <definedName name="XA541.18" localSheetId="29">'[1]Bancos Múltiples'!#REF!</definedName>
    <definedName name="XA541.18" localSheetId="4">'[1]Bancos Múltiples'!#REF!</definedName>
    <definedName name="XA541.18" localSheetId="43">'[1]Bancos Múltiples'!#REF!</definedName>
    <definedName name="XA541.18" localSheetId="44">'[1]Bancos Múltiples'!#REF!</definedName>
    <definedName name="XA541.18" localSheetId="52">'[1]Bancos Múltiples'!#REF!</definedName>
    <definedName name="XA541.18" localSheetId="5">'[1]Bancos Múltiples'!#REF!</definedName>
    <definedName name="XA541.18" localSheetId="53">'[1]Bancos Múltiples'!#REF!</definedName>
    <definedName name="XA541.18" localSheetId="64">'[1]Bancos Múltiples'!#REF!</definedName>
    <definedName name="XA541.18" localSheetId="65">'[1]Bancos Múltiples'!#REF!</definedName>
    <definedName name="XA541.18" localSheetId="73">'[1]Bancos Múltiples'!#REF!</definedName>
    <definedName name="XA541.18" localSheetId="74">'[1]Bancos Múltiples'!#REF!</definedName>
    <definedName name="XA541.18" localSheetId="0">'[1]Bancos Múltiples'!#REF!</definedName>
    <definedName name="XA541.18">'[1]Bancos Múltiples'!#REF!</definedName>
    <definedName name="XA541.19" localSheetId="1">'[1]Bancos Múltiples'!#REF!</definedName>
    <definedName name="XA541.19" localSheetId="28">'[1]Bancos Múltiples'!#REF!</definedName>
    <definedName name="XA541.19" localSheetId="29">'[1]Bancos Múltiples'!#REF!</definedName>
    <definedName name="XA541.19" localSheetId="4">'[1]Bancos Múltiples'!#REF!</definedName>
    <definedName name="XA541.19" localSheetId="43">'[1]Bancos Múltiples'!#REF!</definedName>
    <definedName name="XA541.19" localSheetId="44">'[1]Bancos Múltiples'!#REF!</definedName>
    <definedName name="XA541.19" localSheetId="52">'[1]Bancos Múltiples'!#REF!</definedName>
    <definedName name="XA541.19" localSheetId="5">'[1]Bancos Múltiples'!#REF!</definedName>
    <definedName name="XA541.19" localSheetId="53">'[1]Bancos Múltiples'!#REF!</definedName>
    <definedName name="XA541.19" localSheetId="64">'[1]Bancos Múltiples'!#REF!</definedName>
    <definedName name="XA541.19" localSheetId="65">'[1]Bancos Múltiples'!#REF!</definedName>
    <definedName name="XA541.19" localSheetId="73">'[1]Bancos Múltiples'!#REF!</definedName>
    <definedName name="XA541.19" localSheetId="74">'[1]Bancos Múltiples'!#REF!</definedName>
    <definedName name="XA541.19" localSheetId="0">'[1]Bancos Múltiples'!#REF!</definedName>
    <definedName name="XA541.19">'[1]Bancos Múltiples'!#REF!</definedName>
    <definedName name="XA541.20" localSheetId="1">'[1]Bancos Múltiples'!#REF!</definedName>
    <definedName name="XA541.20" localSheetId="28">'[1]Bancos Múltiples'!#REF!</definedName>
    <definedName name="XA541.20" localSheetId="29">'[1]Bancos Múltiples'!#REF!</definedName>
    <definedName name="XA541.20" localSheetId="4">'[1]Bancos Múltiples'!#REF!</definedName>
    <definedName name="XA541.20" localSheetId="43">'[1]Bancos Múltiples'!#REF!</definedName>
    <definedName name="XA541.20" localSheetId="44">'[1]Bancos Múltiples'!#REF!</definedName>
    <definedName name="XA541.20" localSheetId="52">'[1]Bancos Múltiples'!#REF!</definedName>
    <definedName name="XA541.20" localSheetId="5">'[1]Bancos Múltiples'!#REF!</definedName>
    <definedName name="XA541.20" localSheetId="53">'[1]Bancos Múltiples'!#REF!</definedName>
    <definedName name="XA541.20" localSheetId="64">'[1]Bancos Múltiples'!#REF!</definedName>
    <definedName name="XA541.20" localSheetId="65">'[1]Bancos Múltiples'!#REF!</definedName>
    <definedName name="XA541.20" localSheetId="73">'[1]Bancos Múltiples'!#REF!</definedName>
    <definedName name="XA541.20" localSheetId="74">'[1]Bancos Múltiples'!#REF!</definedName>
    <definedName name="XA541.20" localSheetId="0">'[1]Bancos Múltiples'!#REF!</definedName>
    <definedName name="XA541.20">'[1]Bancos Múltiples'!#REF!</definedName>
    <definedName name="XA541.99" localSheetId="1">'[1]Bancos Múltiples'!#REF!</definedName>
    <definedName name="XA541.99" localSheetId="28">'[1]Bancos Múltiples'!#REF!</definedName>
    <definedName name="XA541.99" localSheetId="29">'[1]Bancos Múltiples'!#REF!</definedName>
    <definedName name="XA541.99" localSheetId="4">'[1]Bancos Múltiples'!#REF!</definedName>
    <definedName name="XA541.99" localSheetId="43">'[1]Bancos Múltiples'!#REF!</definedName>
    <definedName name="XA541.99" localSheetId="44">'[1]Bancos Múltiples'!#REF!</definedName>
    <definedName name="XA541.99" localSheetId="52">'[1]Bancos Múltiples'!#REF!</definedName>
    <definedName name="XA541.99" localSheetId="5">'[1]Bancos Múltiples'!#REF!</definedName>
    <definedName name="XA541.99" localSheetId="53">'[1]Bancos Múltiples'!#REF!</definedName>
    <definedName name="XA541.99" localSheetId="64">'[1]Bancos Múltiples'!#REF!</definedName>
    <definedName name="XA541.99" localSheetId="65">'[1]Bancos Múltiples'!#REF!</definedName>
    <definedName name="XA541.99" localSheetId="73">'[1]Bancos Múltiples'!#REF!</definedName>
    <definedName name="XA541.99" localSheetId="74">'[1]Bancos Múltiples'!#REF!</definedName>
    <definedName name="XA541.99" localSheetId="0">'[1]Bancos Múltiples'!#REF!</definedName>
    <definedName name="XA541.99">'[1]Bancos Múltiples'!#REF!</definedName>
    <definedName name="XA542.00" localSheetId="1">'[1]Bancos Múltiples'!#REF!</definedName>
    <definedName name="XA542.00" localSheetId="28">'[1]Bancos Múltiples'!#REF!</definedName>
    <definedName name="XA542.00" localSheetId="29">'[1]Bancos Múltiples'!#REF!</definedName>
    <definedName name="XA542.00" localSheetId="4">'[1]Bancos Múltiples'!#REF!</definedName>
    <definedName name="XA542.00" localSheetId="43">'[1]Bancos Múltiples'!#REF!</definedName>
    <definedName name="XA542.00" localSheetId="44">'[1]Bancos Múltiples'!#REF!</definedName>
    <definedName name="XA542.00" localSheetId="52">'[1]Bancos Múltiples'!#REF!</definedName>
    <definedName name="XA542.00" localSheetId="5">'[1]Bancos Múltiples'!#REF!</definedName>
    <definedName name="XA542.00" localSheetId="53">'[1]Bancos Múltiples'!#REF!</definedName>
    <definedName name="XA542.00" localSheetId="64">'[1]Bancos Múltiples'!#REF!</definedName>
    <definedName name="XA542.00" localSheetId="65">'[1]Bancos Múltiples'!#REF!</definedName>
    <definedName name="XA542.00" localSheetId="73">'[1]Bancos Múltiples'!#REF!</definedName>
    <definedName name="XA542.00" localSheetId="74">'[1]Bancos Múltiples'!#REF!</definedName>
    <definedName name="XA542.00" localSheetId="0">'[1]Bancos Múltiples'!#REF!</definedName>
    <definedName name="XA542.00">'[1]Bancos Múltiples'!#REF!</definedName>
    <definedName name="XA542.01" localSheetId="1">'[1]Bancos Múltiples'!#REF!</definedName>
    <definedName name="XA542.01" localSheetId="28">'[1]Bancos Múltiples'!#REF!</definedName>
    <definedName name="XA542.01" localSheetId="29">'[1]Bancos Múltiples'!#REF!</definedName>
    <definedName name="XA542.01" localSheetId="4">'[1]Bancos Múltiples'!#REF!</definedName>
    <definedName name="XA542.01" localSheetId="43">'[1]Bancos Múltiples'!#REF!</definedName>
    <definedName name="XA542.01" localSheetId="44">'[1]Bancos Múltiples'!#REF!</definedName>
    <definedName name="XA542.01" localSheetId="52">'[1]Bancos Múltiples'!#REF!</definedName>
    <definedName name="XA542.01" localSheetId="5">'[1]Bancos Múltiples'!#REF!</definedName>
    <definedName name="XA542.01" localSheetId="53">'[1]Bancos Múltiples'!#REF!</definedName>
    <definedName name="XA542.01" localSheetId="64">'[1]Bancos Múltiples'!#REF!</definedName>
    <definedName name="XA542.01" localSheetId="65">'[1]Bancos Múltiples'!#REF!</definedName>
    <definedName name="XA542.01" localSheetId="73">'[1]Bancos Múltiples'!#REF!</definedName>
    <definedName name="XA542.01" localSheetId="74">'[1]Bancos Múltiples'!#REF!</definedName>
    <definedName name="XA542.01" localSheetId="0">'[1]Bancos Múltiples'!#REF!</definedName>
    <definedName name="XA542.01">'[1]Bancos Múltiples'!#REF!</definedName>
    <definedName name="XA543.00" localSheetId="1">'[1]Bancos Múltiples'!#REF!</definedName>
    <definedName name="XA543.00" localSheetId="28">'[1]Bancos Múltiples'!#REF!</definedName>
    <definedName name="XA543.00" localSheetId="29">'[1]Bancos Múltiples'!#REF!</definedName>
    <definedName name="XA543.00" localSheetId="4">'[1]Bancos Múltiples'!#REF!</definedName>
    <definedName name="XA543.00" localSheetId="43">'[1]Bancos Múltiples'!#REF!</definedName>
    <definedName name="XA543.00" localSheetId="44">'[1]Bancos Múltiples'!#REF!</definedName>
    <definedName name="XA543.00" localSheetId="52">'[1]Bancos Múltiples'!#REF!</definedName>
    <definedName name="XA543.00" localSheetId="5">'[1]Bancos Múltiples'!#REF!</definedName>
    <definedName name="XA543.00" localSheetId="53">'[1]Bancos Múltiples'!#REF!</definedName>
    <definedName name="XA543.00" localSheetId="64">'[1]Bancos Múltiples'!#REF!</definedName>
    <definedName name="XA543.00" localSheetId="65">'[1]Bancos Múltiples'!#REF!</definedName>
    <definedName name="XA543.00" localSheetId="73">'[1]Bancos Múltiples'!#REF!</definedName>
    <definedName name="XA543.00" localSheetId="74">'[1]Bancos Múltiples'!#REF!</definedName>
    <definedName name="XA543.00" localSheetId="0">'[1]Bancos Múltiples'!#REF!</definedName>
    <definedName name="XA543.00">'[1]Bancos Múltiples'!#REF!</definedName>
    <definedName name="XA543.01" localSheetId="1">'[1]Bancos Múltiples'!#REF!</definedName>
    <definedName name="XA543.01" localSheetId="28">'[1]Bancos Múltiples'!#REF!</definedName>
    <definedName name="XA543.01" localSheetId="29">'[1]Bancos Múltiples'!#REF!</definedName>
    <definedName name="XA543.01" localSheetId="4">'[1]Bancos Múltiples'!#REF!</definedName>
    <definedName name="XA543.01" localSheetId="43">'[1]Bancos Múltiples'!#REF!</definedName>
    <definedName name="XA543.01" localSheetId="44">'[1]Bancos Múltiples'!#REF!</definedName>
    <definedName name="XA543.01" localSheetId="52">'[1]Bancos Múltiples'!#REF!</definedName>
    <definedName name="XA543.01" localSheetId="5">'[1]Bancos Múltiples'!#REF!</definedName>
    <definedName name="XA543.01" localSheetId="53">'[1]Bancos Múltiples'!#REF!</definedName>
    <definedName name="XA543.01" localSheetId="64">'[1]Bancos Múltiples'!#REF!</definedName>
    <definedName name="XA543.01" localSheetId="65">'[1]Bancos Múltiples'!#REF!</definedName>
    <definedName name="XA543.01" localSheetId="73">'[1]Bancos Múltiples'!#REF!</definedName>
    <definedName name="XA543.01" localSheetId="74">'[1]Bancos Múltiples'!#REF!</definedName>
    <definedName name="XA543.01" localSheetId="0">'[1]Bancos Múltiples'!#REF!</definedName>
    <definedName name="XA543.01">'[1]Bancos Múltiples'!#REF!</definedName>
    <definedName name="XA543.02" localSheetId="1">'[1]Bancos Múltiples'!#REF!</definedName>
    <definedName name="XA543.02" localSheetId="28">'[1]Bancos Múltiples'!#REF!</definedName>
    <definedName name="XA543.02" localSheetId="29">'[1]Bancos Múltiples'!#REF!</definedName>
    <definedName name="XA543.02" localSheetId="4">'[1]Bancos Múltiples'!#REF!</definedName>
    <definedName name="XA543.02" localSheetId="43">'[1]Bancos Múltiples'!#REF!</definedName>
    <definedName name="XA543.02" localSheetId="44">'[1]Bancos Múltiples'!#REF!</definedName>
    <definedName name="XA543.02" localSheetId="52">'[1]Bancos Múltiples'!#REF!</definedName>
    <definedName name="XA543.02" localSheetId="5">'[1]Bancos Múltiples'!#REF!</definedName>
    <definedName name="XA543.02" localSheetId="53">'[1]Bancos Múltiples'!#REF!</definedName>
    <definedName name="XA543.02" localSheetId="64">'[1]Bancos Múltiples'!#REF!</definedName>
    <definedName name="XA543.02" localSheetId="65">'[1]Bancos Múltiples'!#REF!</definedName>
    <definedName name="XA543.02" localSheetId="73">'[1]Bancos Múltiples'!#REF!</definedName>
    <definedName name="XA543.02" localSheetId="74">'[1]Bancos Múltiples'!#REF!</definedName>
    <definedName name="XA543.02" localSheetId="0">'[1]Bancos Múltiples'!#REF!</definedName>
    <definedName name="XA543.02">'[1]Bancos Múltiples'!#REF!</definedName>
    <definedName name="XA543.03" localSheetId="1">'[1]Bancos Múltiples'!#REF!</definedName>
    <definedName name="XA543.03" localSheetId="28">'[1]Bancos Múltiples'!#REF!</definedName>
    <definedName name="XA543.03" localSheetId="29">'[1]Bancos Múltiples'!#REF!</definedName>
    <definedName name="XA543.03" localSheetId="4">'[1]Bancos Múltiples'!#REF!</definedName>
    <definedName name="XA543.03" localSheetId="43">'[1]Bancos Múltiples'!#REF!</definedName>
    <definedName name="XA543.03" localSheetId="44">'[1]Bancos Múltiples'!#REF!</definedName>
    <definedName name="XA543.03" localSheetId="52">'[1]Bancos Múltiples'!#REF!</definedName>
    <definedName name="XA543.03" localSheetId="5">'[1]Bancos Múltiples'!#REF!</definedName>
    <definedName name="XA543.03" localSheetId="53">'[1]Bancos Múltiples'!#REF!</definedName>
    <definedName name="XA543.03" localSheetId="64">'[1]Bancos Múltiples'!#REF!</definedName>
    <definedName name="XA543.03" localSheetId="65">'[1]Bancos Múltiples'!#REF!</definedName>
    <definedName name="XA543.03" localSheetId="73">'[1]Bancos Múltiples'!#REF!</definedName>
    <definedName name="XA543.03" localSheetId="74">'[1]Bancos Múltiples'!#REF!</definedName>
    <definedName name="XA543.03" localSheetId="0">'[1]Bancos Múltiples'!#REF!</definedName>
    <definedName name="XA543.03">'[1]Bancos Múltiples'!#REF!</definedName>
    <definedName name="XA543.04" localSheetId="1">'[1]Bancos Múltiples'!#REF!</definedName>
    <definedName name="XA543.04" localSheetId="28">'[1]Bancos Múltiples'!#REF!</definedName>
    <definedName name="XA543.04" localSheetId="29">'[1]Bancos Múltiples'!#REF!</definedName>
    <definedName name="XA543.04" localSheetId="4">'[1]Bancos Múltiples'!#REF!</definedName>
    <definedName name="XA543.04" localSheetId="43">'[1]Bancos Múltiples'!#REF!</definedName>
    <definedName name="XA543.04" localSheetId="44">'[1]Bancos Múltiples'!#REF!</definedName>
    <definedName name="XA543.04" localSheetId="52">'[1]Bancos Múltiples'!#REF!</definedName>
    <definedName name="XA543.04" localSheetId="5">'[1]Bancos Múltiples'!#REF!</definedName>
    <definedName name="XA543.04" localSheetId="53">'[1]Bancos Múltiples'!#REF!</definedName>
    <definedName name="XA543.04" localSheetId="64">'[1]Bancos Múltiples'!#REF!</definedName>
    <definedName name="XA543.04" localSheetId="65">'[1]Bancos Múltiples'!#REF!</definedName>
    <definedName name="XA543.04" localSheetId="73">'[1]Bancos Múltiples'!#REF!</definedName>
    <definedName name="XA543.04" localSheetId="74">'[1]Bancos Múltiples'!#REF!</definedName>
    <definedName name="XA543.04" localSheetId="0">'[1]Bancos Múltiples'!#REF!</definedName>
    <definedName name="XA543.04">'[1]Bancos Múltiples'!#REF!</definedName>
    <definedName name="XA543.05" localSheetId="1">'[1]Bancos Múltiples'!#REF!</definedName>
    <definedName name="XA543.05" localSheetId="28">'[1]Bancos Múltiples'!#REF!</definedName>
    <definedName name="XA543.05" localSheetId="29">'[1]Bancos Múltiples'!#REF!</definedName>
    <definedName name="XA543.05" localSheetId="4">'[1]Bancos Múltiples'!#REF!</definedName>
    <definedName name="XA543.05" localSheetId="43">'[1]Bancos Múltiples'!#REF!</definedName>
    <definedName name="XA543.05" localSheetId="44">'[1]Bancos Múltiples'!#REF!</definedName>
    <definedName name="XA543.05" localSheetId="52">'[1]Bancos Múltiples'!#REF!</definedName>
    <definedName name="XA543.05" localSheetId="5">'[1]Bancos Múltiples'!#REF!</definedName>
    <definedName name="XA543.05" localSheetId="53">'[1]Bancos Múltiples'!#REF!</definedName>
    <definedName name="XA543.05" localSheetId="64">'[1]Bancos Múltiples'!#REF!</definedName>
    <definedName name="XA543.05" localSheetId="65">'[1]Bancos Múltiples'!#REF!</definedName>
    <definedName name="XA543.05" localSheetId="73">'[1]Bancos Múltiples'!#REF!</definedName>
    <definedName name="XA543.05" localSheetId="74">'[1]Bancos Múltiples'!#REF!</definedName>
    <definedName name="XA543.05" localSheetId="0">'[1]Bancos Múltiples'!#REF!</definedName>
    <definedName name="XA543.05">'[1]Bancos Múltiples'!#REF!</definedName>
    <definedName name="XA544.00" localSheetId="1">'[1]Bancos Múltiples'!#REF!</definedName>
    <definedName name="XA544.00" localSheetId="28">'[1]Bancos Múltiples'!#REF!</definedName>
    <definedName name="XA544.00" localSheetId="29">'[1]Bancos Múltiples'!#REF!</definedName>
    <definedName name="XA544.00" localSheetId="4">'[1]Bancos Múltiples'!#REF!</definedName>
    <definedName name="XA544.00" localSheetId="43">'[1]Bancos Múltiples'!#REF!</definedName>
    <definedName name="XA544.00" localSheetId="44">'[1]Bancos Múltiples'!#REF!</definedName>
    <definedName name="XA544.00" localSheetId="52">'[1]Bancos Múltiples'!#REF!</definedName>
    <definedName name="XA544.00" localSheetId="5">'[1]Bancos Múltiples'!#REF!</definedName>
    <definedName name="XA544.00" localSheetId="53">'[1]Bancos Múltiples'!#REF!</definedName>
    <definedName name="XA544.00" localSheetId="64">'[1]Bancos Múltiples'!#REF!</definedName>
    <definedName name="XA544.00" localSheetId="65">'[1]Bancos Múltiples'!#REF!</definedName>
    <definedName name="XA544.00" localSheetId="73">'[1]Bancos Múltiples'!#REF!</definedName>
    <definedName name="XA544.00" localSheetId="74">'[1]Bancos Múltiples'!#REF!</definedName>
    <definedName name="XA544.00" localSheetId="0">'[1]Bancos Múltiples'!#REF!</definedName>
    <definedName name="XA544.00">'[1]Bancos Múltiples'!#REF!</definedName>
    <definedName name="XA544.01" localSheetId="1">'[1]Bancos Múltiples'!#REF!</definedName>
    <definedName name="XA544.01" localSheetId="28">'[1]Bancos Múltiples'!#REF!</definedName>
    <definedName name="XA544.01" localSheetId="29">'[1]Bancos Múltiples'!#REF!</definedName>
    <definedName name="XA544.01" localSheetId="4">'[1]Bancos Múltiples'!#REF!</definedName>
    <definedName name="XA544.01" localSheetId="43">'[1]Bancos Múltiples'!#REF!</definedName>
    <definedName name="XA544.01" localSheetId="44">'[1]Bancos Múltiples'!#REF!</definedName>
    <definedName name="XA544.01" localSheetId="52">'[1]Bancos Múltiples'!#REF!</definedName>
    <definedName name="XA544.01" localSheetId="5">'[1]Bancos Múltiples'!#REF!</definedName>
    <definedName name="XA544.01" localSheetId="53">'[1]Bancos Múltiples'!#REF!</definedName>
    <definedName name="XA544.01" localSheetId="64">'[1]Bancos Múltiples'!#REF!</definedName>
    <definedName name="XA544.01" localSheetId="65">'[1]Bancos Múltiples'!#REF!</definedName>
    <definedName name="XA544.01" localSheetId="73">'[1]Bancos Múltiples'!#REF!</definedName>
    <definedName name="XA544.01" localSheetId="74">'[1]Bancos Múltiples'!#REF!</definedName>
    <definedName name="XA544.01" localSheetId="0">'[1]Bancos Múltiples'!#REF!</definedName>
    <definedName name="XA544.01">'[1]Bancos Múltiples'!#REF!</definedName>
    <definedName name="XA544.02" localSheetId="1">'[1]Bancos Múltiples'!#REF!</definedName>
    <definedName name="XA544.02" localSheetId="28">'[1]Bancos Múltiples'!#REF!</definedName>
    <definedName name="XA544.02" localSheetId="29">'[1]Bancos Múltiples'!#REF!</definedName>
    <definedName name="XA544.02" localSheetId="4">'[1]Bancos Múltiples'!#REF!</definedName>
    <definedName name="XA544.02" localSheetId="43">'[1]Bancos Múltiples'!#REF!</definedName>
    <definedName name="XA544.02" localSheetId="44">'[1]Bancos Múltiples'!#REF!</definedName>
    <definedName name="XA544.02" localSheetId="52">'[1]Bancos Múltiples'!#REF!</definedName>
    <definedName name="XA544.02" localSheetId="5">'[1]Bancos Múltiples'!#REF!</definedName>
    <definedName name="XA544.02" localSheetId="53">'[1]Bancos Múltiples'!#REF!</definedName>
    <definedName name="XA544.02" localSheetId="64">'[1]Bancos Múltiples'!#REF!</definedName>
    <definedName name="XA544.02" localSheetId="65">'[1]Bancos Múltiples'!#REF!</definedName>
    <definedName name="XA544.02" localSheetId="73">'[1]Bancos Múltiples'!#REF!</definedName>
    <definedName name="XA544.02" localSheetId="74">'[1]Bancos Múltiples'!#REF!</definedName>
    <definedName name="XA544.02" localSheetId="0">'[1]Bancos Múltiples'!#REF!</definedName>
    <definedName name="XA544.02">'[1]Bancos Múltiples'!#REF!</definedName>
    <definedName name="XA544.03" localSheetId="1">'[1]Bancos Múltiples'!#REF!</definedName>
    <definedName name="XA544.03" localSheetId="28">'[1]Bancos Múltiples'!#REF!</definedName>
    <definedName name="XA544.03" localSheetId="29">'[1]Bancos Múltiples'!#REF!</definedName>
    <definedName name="XA544.03" localSheetId="4">'[1]Bancos Múltiples'!#REF!</definedName>
    <definedName name="XA544.03" localSheetId="43">'[1]Bancos Múltiples'!#REF!</definedName>
    <definedName name="XA544.03" localSheetId="44">'[1]Bancos Múltiples'!#REF!</definedName>
    <definedName name="XA544.03" localSheetId="52">'[1]Bancos Múltiples'!#REF!</definedName>
    <definedName name="XA544.03" localSheetId="5">'[1]Bancos Múltiples'!#REF!</definedName>
    <definedName name="XA544.03" localSheetId="53">'[1]Bancos Múltiples'!#REF!</definedName>
    <definedName name="XA544.03" localSheetId="64">'[1]Bancos Múltiples'!#REF!</definedName>
    <definedName name="XA544.03" localSheetId="65">'[1]Bancos Múltiples'!#REF!</definedName>
    <definedName name="XA544.03" localSheetId="73">'[1]Bancos Múltiples'!#REF!</definedName>
    <definedName name="XA544.03" localSheetId="74">'[1]Bancos Múltiples'!#REF!</definedName>
    <definedName name="XA544.03" localSheetId="0">'[1]Bancos Múltiples'!#REF!</definedName>
    <definedName name="XA544.03">'[1]Bancos Múltiples'!#REF!</definedName>
    <definedName name="XA545.00" localSheetId="1">'[1]Bancos Múltiples'!#REF!</definedName>
    <definedName name="XA545.00" localSheetId="28">'[1]Bancos Múltiples'!#REF!</definedName>
    <definedName name="XA545.00" localSheetId="29">'[1]Bancos Múltiples'!#REF!</definedName>
    <definedName name="XA545.00" localSheetId="4">'[1]Bancos Múltiples'!#REF!</definedName>
    <definedName name="XA545.00" localSheetId="43">'[1]Bancos Múltiples'!#REF!</definedName>
    <definedName name="XA545.00" localSheetId="44">'[1]Bancos Múltiples'!#REF!</definedName>
    <definedName name="XA545.00" localSheetId="52">'[1]Bancos Múltiples'!#REF!</definedName>
    <definedName name="XA545.00" localSheetId="5">'[1]Bancos Múltiples'!#REF!</definedName>
    <definedName name="XA545.00" localSheetId="53">'[1]Bancos Múltiples'!#REF!</definedName>
    <definedName name="XA545.00" localSheetId="64">'[1]Bancos Múltiples'!#REF!</definedName>
    <definedName name="XA545.00" localSheetId="65">'[1]Bancos Múltiples'!#REF!</definedName>
    <definedName name="XA545.00" localSheetId="73">'[1]Bancos Múltiples'!#REF!</definedName>
    <definedName name="XA545.00" localSheetId="74">'[1]Bancos Múltiples'!#REF!</definedName>
    <definedName name="XA545.00" localSheetId="0">'[1]Bancos Múltiples'!#REF!</definedName>
    <definedName name="XA545.00">'[1]Bancos Múltiples'!#REF!</definedName>
    <definedName name="XA545.01" localSheetId="1">'[1]Bancos Múltiples'!#REF!</definedName>
    <definedName name="XA545.01" localSheetId="28">'[1]Bancos Múltiples'!#REF!</definedName>
    <definedName name="XA545.01" localSheetId="29">'[1]Bancos Múltiples'!#REF!</definedName>
    <definedName name="XA545.01" localSheetId="4">'[1]Bancos Múltiples'!#REF!</definedName>
    <definedName name="XA545.01" localSheetId="43">'[1]Bancos Múltiples'!#REF!</definedName>
    <definedName name="XA545.01" localSheetId="44">'[1]Bancos Múltiples'!#REF!</definedName>
    <definedName name="XA545.01" localSheetId="52">'[1]Bancos Múltiples'!#REF!</definedName>
    <definedName name="XA545.01" localSheetId="5">'[1]Bancos Múltiples'!#REF!</definedName>
    <definedName name="XA545.01" localSheetId="53">'[1]Bancos Múltiples'!#REF!</definedName>
    <definedName name="XA545.01" localSheetId="64">'[1]Bancos Múltiples'!#REF!</definedName>
    <definedName name="XA545.01" localSheetId="65">'[1]Bancos Múltiples'!#REF!</definedName>
    <definedName name="XA545.01" localSheetId="73">'[1]Bancos Múltiples'!#REF!</definedName>
    <definedName name="XA545.01" localSheetId="74">'[1]Bancos Múltiples'!#REF!</definedName>
    <definedName name="XA545.01" localSheetId="0">'[1]Bancos Múltiples'!#REF!</definedName>
    <definedName name="XA545.01">'[1]Bancos Múltiples'!#REF!</definedName>
    <definedName name="XA545.02" localSheetId="1">'[1]Bancos Múltiples'!#REF!</definedName>
    <definedName name="XA545.02" localSheetId="28">'[1]Bancos Múltiples'!#REF!</definedName>
    <definedName name="XA545.02" localSheetId="29">'[1]Bancos Múltiples'!#REF!</definedName>
    <definedName name="XA545.02" localSheetId="4">'[1]Bancos Múltiples'!#REF!</definedName>
    <definedName name="XA545.02" localSheetId="43">'[1]Bancos Múltiples'!#REF!</definedName>
    <definedName name="XA545.02" localSheetId="44">'[1]Bancos Múltiples'!#REF!</definedName>
    <definedName name="XA545.02" localSheetId="52">'[1]Bancos Múltiples'!#REF!</definedName>
    <definedName name="XA545.02" localSheetId="5">'[1]Bancos Múltiples'!#REF!</definedName>
    <definedName name="XA545.02" localSheetId="53">'[1]Bancos Múltiples'!#REF!</definedName>
    <definedName name="XA545.02" localSheetId="64">'[1]Bancos Múltiples'!#REF!</definedName>
    <definedName name="XA545.02" localSheetId="65">'[1]Bancos Múltiples'!#REF!</definedName>
    <definedName name="XA545.02" localSheetId="73">'[1]Bancos Múltiples'!#REF!</definedName>
    <definedName name="XA545.02" localSheetId="74">'[1]Bancos Múltiples'!#REF!</definedName>
    <definedName name="XA545.02" localSheetId="0">'[1]Bancos Múltiples'!#REF!</definedName>
    <definedName name="XA545.02">'[1]Bancos Múltiples'!#REF!</definedName>
    <definedName name="XA545.03" localSheetId="1">'[1]Bancos Múltiples'!#REF!</definedName>
    <definedName name="XA545.03" localSheetId="28">'[1]Bancos Múltiples'!#REF!</definedName>
    <definedName name="XA545.03" localSheetId="29">'[1]Bancos Múltiples'!#REF!</definedName>
    <definedName name="XA545.03" localSheetId="4">'[1]Bancos Múltiples'!#REF!</definedName>
    <definedName name="XA545.03" localSheetId="43">'[1]Bancos Múltiples'!#REF!</definedName>
    <definedName name="XA545.03" localSheetId="44">'[1]Bancos Múltiples'!#REF!</definedName>
    <definedName name="XA545.03" localSheetId="52">'[1]Bancos Múltiples'!#REF!</definedName>
    <definedName name="XA545.03" localSheetId="5">'[1]Bancos Múltiples'!#REF!</definedName>
    <definedName name="XA545.03" localSheetId="53">'[1]Bancos Múltiples'!#REF!</definedName>
    <definedName name="XA545.03" localSheetId="64">'[1]Bancos Múltiples'!#REF!</definedName>
    <definedName name="XA545.03" localSheetId="65">'[1]Bancos Múltiples'!#REF!</definedName>
    <definedName name="XA545.03" localSheetId="73">'[1]Bancos Múltiples'!#REF!</definedName>
    <definedName name="XA545.03" localSheetId="74">'[1]Bancos Múltiples'!#REF!</definedName>
    <definedName name="XA545.03" localSheetId="0">'[1]Bancos Múltiples'!#REF!</definedName>
    <definedName name="XA545.03">'[1]Bancos Múltiples'!#REF!</definedName>
    <definedName name="XA545.04" localSheetId="1">'[1]Bancos Múltiples'!#REF!</definedName>
    <definedName name="XA545.04" localSheetId="28">'[1]Bancos Múltiples'!#REF!</definedName>
    <definedName name="XA545.04" localSheetId="29">'[1]Bancos Múltiples'!#REF!</definedName>
    <definedName name="XA545.04" localSheetId="4">'[1]Bancos Múltiples'!#REF!</definedName>
    <definedName name="XA545.04" localSheetId="43">'[1]Bancos Múltiples'!#REF!</definedName>
    <definedName name="XA545.04" localSheetId="44">'[1]Bancos Múltiples'!#REF!</definedName>
    <definedName name="XA545.04" localSheetId="52">'[1]Bancos Múltiples'!#REF!</definedName>
    <definedName name="XA545.04" localSheetId="5">'[1]Bancos Múltiples'!#REF!</definedName>
    <definedName name="XA545.04" localSheetId="53">'[1]Bancos Múltiples'!#REF!</definedName>
    <definedName name="XA545.04" localSheetId="64">'[1]Bancos Múltiples'!#REF!</definedName>
    <definedName name="XA545.04" localSheetId="65">'[1]Bancos Múltiples'!#REF!</definedName>
    <definedName name="XA545.04" localSheetId="73">'[1]Bancos Múltiples'!#REF!</definedName>
    <definedName name="XA545.04" localSheetId="74">'[1]Bancos Múltiples'!#REF!</definedName>
    <definedName name="XA545.04" localSheetId="0">'[1]Bancos Múltiples'!#REF!</definedName>
    <definedName name="XA545.04">'[1]Bancos Múltiples'!#REF!</definedName>
    <definedName name="XA545.05" localSheetId="1">'[1]Bancos Múltiples'!#REF!</definedName>
    <definedName name="XA545.05" localSheetId="28">'[1]Bancos Múltiples'!#REF!</definedName>
    <definedName name="XA545.05" localSheetId="29">'[1]Bancos Múltiples'!#REF!</definedName>
    <definedName name="XA545.05" localSheetId="4">'[1]Bancos Múltiples'!#REF!</definedName>
    <definedName name="XA545.05" localSheetId="43">'[1]Bancos Múltiples'!#REF!</definedName>
    <definedName name="XA545.05" localSheetId="44">'[1]Bancos Múltiples'!#REF!</definedName>
    <definedName name="XA545.05" localSheetId="52">'[1]Bancos Múltiples'!#REF!</definedName>
    <definedName name="XA545.05" localSheetId="5">'[1]Bancos Múltiples'!#REF!</definedName>
    <definedName name="XA545.05" localSheetId="53">'[1]Bancos Múltiples'!#REF!</definedName>
    <definedName name="XA545.05" localSheetId="64">'[1]Bancos Múltiples'!#REF!</definedName>
    <definedName name="XA545.05" localSheetId="65">'[1]Bancos Múltiples'!#REF!</definedName>
    <definedName name="XA545.05" localSheetId="73">'[1]Bancos Múltiples'!#REF!</definedName>
    <definedName name="XA545.05" localSheetId="74">'[1]Bancos Múltiples'!#REF!</definedName>
    <definedName name="XA545.05" localSheetId="0">'[1]Bancos Múltiples'!#REF!</definedName>
    <definedName name="XA545.05">'[1]Bancos Múltiples'!#REF!</definedName>
    <definedName name="XA545.06" localSheetId="1">'[1]Bancos Múltiples'!#REF!</definedName>
    <definedName name="XA545.06" localSheetId="28">'[1]Bancos Múltiples'!#REF!</definedName>
    <definedName name="XA545.06" localSheetId="29">'[1]Bancos Múltiples'!#REF!</definedName>
    <definedName name="XA545.06" localSheetId="4">'[1]Bancos Múltiples'!#REF!</definedName>
    <definedName name="XA545.06" localSheetId="43">'[1]Bancos Múltiples'!#REF!</definedName>
    <definedName name="XA545.06" localSheetId="44">'[1]Bancos Múltiples'!#REF!</definedName>
    <definedName name="XA545.06" localSheetId="52">'[1]Bancos Múltiples'!#REF!</definedName>
    <definedName name="XA545.06" localSheetId="5">'[1]Bancos Múltiples'!#REF!</definedName>
    <definedName name="XA545.06" localSheetId="53">'[1]Bancos Múltiples'!#REF!</definedName>
    <definedName name="XA545.06" localSheetId="64">'[1]Bancos Múltiples'!#REF!</definedName>
    <definedName name="XA545.06" localSheetId="65">'[1]Bancos Múltiples'!#REF!</definedName>
    <definedName name="XA545.06" localSheetId="73">'[1]Bancos Múltiples'!#REF!</definedName>
    <definedName name="XA545.06" localSheetId="74">'[1]Bancos Múltiples'!#REF!</definedName>
    <definedName name="XA545.06" localSheetId="0">'[1]Bancos Múltiples'!#REF!</definedName>
    <definedName name="XA545.06">'[1]Bancos Múltiples'!#REF!</definedName>
    <definedName name="XA545.07" localSheetId="1">'[1]Bancos Múltiples'!#REF!</definedName>
    <definedName name="XA545.07" localSheetId="28">'[1]Bancos Múltiples'!#REF!</definedName>
    <definedName name="XA545.07" localSheetId="29">'[1]Bancos Múltiples'!#REF!</definedName>
    <definedName name="XA545.07" localSheetId="4">'[1]Bancos Múltiples'!#REF!</definedName>
    <definedName name="XA545.07" localSheetId="43">'[1]Bancos Múltiples'!#REF!</definedName>
    <definedName name="XA545.07" localSheetId="44">'[1]Bancos Múltiples'!#REF!</definedName>
    <definedName name="XA545.07" localSheetId="52">'[1]Bancos Múltiples'!#REF!</definedName>
    <definedName name="XA545.07" localSheetId="5">'[1]Bancos Múltiples'!#REF!</definedName>
    <definedName name="XA545.07" localSheetId="53">'[1]Bancos Múltiples'!#REF!</definedName>
    <definedName name="XA545.07" localSheetId="64">'[1]Bancos Múltiples'!#REF!</definedName>
    <definedName name="XA545.07" localSheetId="65">'[1]Bancos Múltiples'!#REF!</definedName>
    <definedName name="XA545.07" localSheetId="73">'[1]Bancos Múltiples'!#REF!</definedName>
    <definedName name="XA545.07" localSheetId="74">'[1]Bancos Múltiples'!#REF!</definedName>
    <definedName name="XA545.07" localSheetId="0">'[1]Bancos Múltiples'!#REF!</definedName>
    <definedName name="XA545.07">'[1]Bancos Múltiples'!#REF!</definedName>
    <definedName name="XA545.99" localSheetId="1">'[1]Bancos Múltiples'!#REF!</definedName>
    <definedName name="XA545.99" localSheetId="28">'[1]Bancos Múltiples'!#REF!</definedName>
    <definedName name="XA545.99" localSheetId="29">'[1]Bancos Múltiples'!#REF!</definedName>
    <definedName name="XA545.99" localSheetId="4">'[1]Bancos Múltiples'!#REF!</definedName>
    <definedName name="XA545.99" localSheetId="43">'[1]Bancos Múltiples'!#REF!</definedName>
    <definedName name="XA545.99" localSheetId="44">'[1]Bancos Múltiples'!#REF!</definedName>
    <definedName name="XA545.99" localSheetId="52">'[1]Bancos Múltiples'!#REF!</definedName>
    <definedName name="XA545.99" localSheetId="5">'[1]Bancos Múltiples'!#REF!</definedName>
    <definedName name="XA545.99" localSheetId="53">'[1]Bancos Múltiples'!#REF!</definedName>
    <definedName name="XA545.99" localSheetId="64">'[1]Bancos Múltiples'!#REF!</definedName>
    <definedName name="XA545.99" localSheetId="65">'[1]Bancos Múltiples'!#REF!</definedName>
    <definedName name="XA545.99" localSheetId="73">'[1]Bancos Múltiples'!#REF!</definedName>
    <definedName name="XA545.99" localSheetId="74">'[1]Bancos Múltiples'!#REF!</definedName>
    <definedName name="XA545.99" localSheetId="0">'[1]Bancos Múltiples'!#REF!</definedName>
    <definedName name="XA545.99">'[1]Bancos Múltiples'!#REF!</definedName>
    <definedName name="XA570.00" localSheetId="1">'[1]Bancos Múltiples'!#REF!</definedName>
    <definedName name="XA570.00" localSheetId="28">'[1]Bancos Múltiples'!#REF!</definedName>
    <definedName name="XA570.00" localSheetId="29">'[1]Bancos Múltiples'!#REF!</definedName>
    <definedName name="XA570.00" localSheetId="4">'[1]Bancos Múltiples'!#REF!</definedName>
    <definedName name="XA570.00" localSheetId="43">'[1]Bancos Múltiples'!#REF!</definedName>
    <definedName name="XA570.00" localSheetId="44">'[1]Bancos Múltiples'!#REF!</definedName>
    <definedName name="XA570.00" localSheetId="52">'[1]Bancos Múltiples'!#REF!</definedName>
    <definedName name="XA570.00" localSheetId="5">'[1]Bancos Múltiples'!#REF!</definedName>
    <definedName name="XA570.00" localSheetId="53">'[1]Bancos Múltiples'!#REF!</definedName>
    <definedName name="XA570.00" localSheetId="64">'[1]Bancos Múltiples'!#REF!</definedName>
    <definedName name="XA570.00" localSheetId="65">'[1]Bancos Múltiples'!#REF!</definedName>
    <definedName name="XA570.00" localSheetId="73">'[1]Bancos Múltiples'!#REF!</definedName>
    <definedName name="XA570.00" localSheetId="74">'[1]Bancos Múltiples'!#REF!</definedName>
    <definedName name="XA570.00" localSheetId="0">'[1]Bancos Múltiples'!#REF!</definedName>
    <definedName name="XA570.00">'[1]Bancos Múltiples'!#REF!</definedName>
    <definedName name="XA571.00" localSheetId="1">'[1]Bancos Múltiples'!#REF!</definedName>
    <definedName name="XA571.00" localSheetId="28">'[1]Bancos Múltiples'!#REF!</definedName>
    <definedName name="XA571.00" localSheetId="29">'[1]Bancos Múltiples'!#REF!</definedName>
    <definedName name="XA571.00" localSheetId="4">'[1]Bancos Múltiples'!#REF!</definedName>
    <definedName name="XA571.00" localSheetId="43">'[1]Bancos Múltiples'!#REF!</definedName>
    <definedName name="XA571.00" localSheetId="44">'[1]Bancos Múltiples'!#REF!</definedName>
    <definedName name="XA571.00" localSheetId="52">'[1]Bancos Múltiples'!#REF!</definedName>
    <definedName name="XA571.00" localSheetId="5">'[1]Bancos Múltiples'!#REF!</definedName>
    <definedName name="XA571.00" localSheetId="53">'[1]Bancos Múltiples'!#REF!</definedName>
    <definedName name="XA571.00" localSheetId="64">'[1]Bancos Múltiples'!#REF!</definedName>
    <definedName name="XA571.00" localSheetId="65">'[1]Bancos Múltiples'!#REF!</definedName>
    <definedName name="XA571.00" localSheetId="73">'[1]Bancos Múltiples'!#REF!</definedName>
    <definedName name="XA571.00" localSheetId="74">'[1]Bancos Múltiples'!#REF!</definedName>
    <definedName name="XA571.00" localSheetId="0">'[1]Bancos Múltiples'!#REF!</definedName>
    <definedName name="XA571.00">'[1]Bancos Múltiples'!#REF!</definedName>
    <definedName name="XA571.01" localSheetId="1">'[1]Bancos Múltiples'!#REF!</definedName>
    <definedName name="XA571.01" localSheetId="28">'[1]Bancos Múltiples'!#REF!</definedName>
    <definedName name="XA571.01" localSheetId="29">'[1]Bancos Múltiples'!#REF!</definedName>
    <definedName name="XA571.01" localSheetId="4">'[1]Bancos Múltiples'!#REF!</definedName>
    <definedName name="XA571.01" localSheetId="43">'[1]Bancos Múltiples'!#REF!</definedName>
    <definedName name="XA571.01" localSheetId="44">'[1]Bancos Múltiples'!#REF!</definedName>
    <definedName name="XA571.01" localSheetId="52">'[1]Bancos Múltiples'!#REF!</definedName>
    <definedName name="XA571.01" localSheetId="5">'[1]Bancos Múltiples'!#REF!</definedName>
    <definedName name="XA571.01" localSheetId="53">'[1]Bancos Múltiples'!#REF!</definedName>
    <definedName name="XA571.01" localSheetId="64">'[1]Bancos Múltiples'!#REF!</definedName>
    <definedName name="XA571.01" localSheetId="65">'[1]Bancos Múltiples'!#REF!</definedName>
    <definedName name="XA571.01" localSheetId="73">'[1]Bancos Múltiples'!#REF!</definedName>
    <definedName name="XA571.01" localSheetId="74">'[1]Bancos Múltiples'!#REF!</definedName>
    <definedName name="XA571.01" localSheetId="0">'[1]Bancos Múltiples'!#REF!</definedName>
    <definedName name="XA571.01">'[1]Bancos Múltiples'!#REF!</definedName>
    <definedName name="XA571.02" localSheetId="1">'[1]Bancos Múltiples'!#REF!</definedName>
    <definedName name="XA571.02" localSheetId="28">'[1]Bancos Múltiples'!#REF!</definedName>
    <definedName name="XA571.02" localSheetId="29">'[1]Bancos Múltiples'!#REF!</definedName>
    <definedName name="XA571.02" localSheetId="4">'[1]Bancos Múltiples'!#REF!</definedName>
    <definedName name="XA571.02" localSheetId="43">'[1]Bancos Múltiples'!#REF!</definedName>
    <definedName name="XA571.02" localSheetId="44">'[1]Bancos Múltiples'!#REF!</definedName>
    <definedName name="XA571.02" localSheetId="52">'[1]Bancos Múltiples'!#REF!</definedName>
    <definedName name="XA571.02" localSheetId="5">'[1]Bancos Múltiples'!#REF!</definedName>
    <definedName name="XA571.02" localSheetId="53">'[1]Bancos Múltiples'!#REF!</definedName>
    <definedName name="XA571.02" localSheetId="64">'[1]Bancos Múltiples'!#REF!</definedName>
    <definedName name="XA571.02" localSheetId="65">'[1]Bancos Múltiples'!#REF!</definedName>
    <definedName name="XA571.02" localSheetId="73">'[1]Bancos Múltiples'!#REF!</definedName>
    <definedName name="XA571.02" localSheetId="74">'[1]Bancos Múltiples'!#REF!</definedName>
    <definedName name="XA571.02" localSheetId="0">'[1]Bancos Múltiples'!#REF!</definedName>
    <definedName name="XA571.02">'[1]Bancos Múltiples'!#REF!</definedName>
    <definedName name="XA580.00" localSheetId="1">'[1]Bancos Múltiples'!#REF!</definedName>
    <definedName name="XA580.00" localSheetId="28">'[1]Bancos Múltiples'!#REF!</definedName>
    <definedName name="XA580.00" localSheetId="29">'[1]Bancos Múltiples'!#REF!</definedName>
    <definedName name="XA580.00" localSheetId="4">'[1]Bancos Múltiples'!#REF!</definedName>
    <definedName name="XA580.00" localSheetId="43">'[1]Bancos Múltiples'!#REF!</definedName>
    <definedName name="XA580.00" localSheetId="44">'[1]Bancos Múltiples'!#REF!</definedName>
    <definedName name="XA580.00" localSheetId="52">'[1]Bancos Múltiples'!#REF!</definedName>
    <definedName name="XA580.00" localSheetId="5">'[1]Bancos Múltiples'!#REF!</definedName>
    <definedName name="XA580.00" localSheetId="53">'[1]Bancos Múltiples'!#REF!</definedName>
    <definedName name="XA580.00" localSheetId="64">'[1]Bancos Múltiples'!#REF!</definedName>
    <definedName name="XA580.00" localSheetId="65">'[1]Bancos Múltiples'!#REF!</definedName>
    <definedName name="XA580.00" localSheetId="73">'[1]Bancos Múltiples'!#REF!</definedName>
    <definedName name="XA580.00" localSheetId="74">'[1]Bancos Múltiples'!#REF!</definedName>
    <definedName name="XA580.00" localSheetId="0">'[1]Bancos Múltiples'!#REF!</definedName>
    <definedName name="XA580.00">'[1]Bancos Múltiples'!#REF!</definedName>
    <definedName name="XA581.00" localSheetId="1">'[1]Bancos Múltiples'!#REF!</definedName>
    <definedName name="XA581.00" localSheetId="28">'[1]Bancos Múltiples'!#REF!</definedName>
    <definedName name="XA581.00" localSheetId="29">'[1]Bancos Múltiples'!#REF!</definedName>
    <definedName name="XA581.00" localSheetId="4">'[1]Bancos Múltiples'!#REF!</definedName>
    <definedName name="XA581.00" localSheetId="43">'[1]Bancos Múltiples'!#REF!</definedName>
    <definedName name="XA581.00" localSheetId="44">'[1]Bancos Múltiples'!#REF!</definedName>
    <definedName name="XA581.00" localSheetId="52">'[1]Bancos Múltiples'!#REF!</definedName>
    <definedName name="XA581.00" localSheetId="5">'[1]Bancos Múltiples'!#REF!</definedName>
    <definedName name="XA581.00" localSheetId="53">'[1]Bancos Múltiples'!#REF!</definedName>
    <definedName name="XA581.00" localSheetId="64">'[1]Bancos Múltiples'!#REF!</definedName>
    <definedName name="XA581.00" localSheetId="65">'[1]Bancos Múltiples'!#REF!</definedName>
    <definedName name="XA581.00" localSheetId="73">'[1]Bancos Múltiples'!#REF!</definedName>
    <definedName name="XA581.00" localSheetId="74">'[1]Bancos Múltiples'!#REF!</definedName>
    <definedName name="XA581.00" localSheetId="0">'[1]Bancos Múltiples'!#REF!</definedName>
    <definedName name="XA581.00">'[1]Bancos Múltiples'!#REF!</definedName>
    <definedName name="XA581.01" localSheetId="1">'[1]Bancos Múltiples'!#REF!</definedName>
    <definedName name="XA581.01" localSheetId="28">'[1]Bancos Múltiples'!#REF!</definedName>
    <definedName name="XA581.01" localSheetId="29">'[1]Bancos Múltiples'!#REF!</definedName>
    <definedName name="XA581.01" localSheetId="4">'[1]Bancos Múltiples'!#REF!</definedName>
    <definedName name="XA581.01" localSheetId="43">'[1]Bancos Múltiples'!#REF!</definedName>
    <definedName name="XA581.01" localSheetId="44">'[1]Bancos Múltiples'!#REF!</definedName>
    <definedName name="XA581.01" localSheetId="52">'[1]Bancos Múltiples'!#REF!</definedName>
    <definedName name="XA581.01" localSheetId="5">'[1]Bancos Múltiples'!#REF!</definedName>
    <definedName name="XA581.01" localSheetId="53">'[1]Bancos Múltiples'!#REF!</definedName>
    <definedName name="XA581.01" localSheetId="64">'[1]Bancos Múltiples'!#REF!</definedName>
    <definedName name="XA581.01" localSheetId="65">'[1]Bancos Múltiples'!#REF!</definedName>
    <definedName name="XA581.01" localSheetId="73">'[1]Bancos Múltiples'!#REF!</definedName>
    <definedName name="XA581.01" localSheetId="74">'[1]Bancos Múltiples'!#REF!</definedName>
    <definedName name="XA581.01" localSheetId="0">'[1]Bancos Múltiples'!#REF!</definedName>
    <definedName name="XA581.01">'[1]Bancos Múltiples'!#REF!</definedName>
    <definedName name="XA581.02" localSheetId="1">'[1]Bancos Múltiples'!#REF!</definedName>
    <definedName name="XA581.02" localSheetId="28">'[1]Bancos Múltiples'!#REF!</definedName>
    <definedName name="XA581.02" localSheetId="29">'[1]Bancos Múltiples'!#REF!</definedName>
    <definedName name="XA581.02" localSheetId="4">'[1]Bancos Múltiples'!#REF!</definedName>
    <definedName name="XA581.02" localSheetId="43">'[1]Bancos Múltiples'!#REF!</definedName>
    <definedName name="XA581.02" localSheetId="44">'[1]Bancos Múltiples'!#REF!</definedName>
    <definedName name="XA581.02" localSheetId="52">'[1]Bancos Múltiples'!#REF!</definedName>
    <definedName name="XA581.02" localSheetId="5">'[1]Bancos Múltiples'!#REF!</definedName>
    <definedName name="XA581.02" localSheetId="53">'[1]Bancos Múltiples'!#REF!</definedName>
    <definedName name="XA581.02" localSheetId="64">'[1]Bancos Múltiples'!#REF!</definedName>
    <definedName name="XA581.02" localSheetId="65">'[1]Bancos Múltiples'!#REF!</definedName>
    <definedName name="XA581.02" localSheetId="73">'[1]Bancos Múltiples'!#REF!</definedName>
    <definedName name="XA581.02" localSheetId="74">'[1]Bancos Múltiples'!#REF!</definedName>
    <definedName name="XA581.02" localSheetId="0">'[1]Bancos Múltiples'!#REF!</definedName>
    <definedName name="XA581.02">'[1]Bancos Múltiples'!#REF!</definedName>
    <definedName name="XA600.00" localSheetId="1">'[1]Bancos Múltiples'!#REF!</definedName>
    <definedName name="XA600.00" localSheetId="28">'[1]Bancos Múltiples'!#REF!</definedName>
    <definedName name="XA600.00" localSheetId="29">'[1]Bancos Múltiples'!#REF!</definedName>
    <definedName name="XA600.00" localSheetId="4">'[1]Bancos Múltiples'!#REF!</definedName>
    <definedName name="XA600.00" localSheetId="43">'[1]Bancos Múltiples'!#REF!</definedName>
    <definedName name="XA600.00" localSheetId="44">'[1]Bancos Múltiples'!#REF!</definedName>
    <definedName name="XA600.00" localSheetId="52">'[1]Bancos Múltiples'!#REF!</definedName>
    <definedName name="XA600.00" localSheetId="5">'[1]Bancos Múltiples'!#REF!</definedName>
    <definedName name="XA600.00" localSheetId="53">'[1]Bancos Múltiples'!#REF!</definedName>
    <definedName name="XA600.00" localSheetId="64">'[1]Bancos Múltiples'!#REF!</definedName>
    <definedName name="XA600.00" localSheetId="65">'[1]Bancos Múltiples'!#REF!</definedName>
    <definedName name="XA600.00" localSheetId="73">'[1]Bancos Múltiples'!#REF!</definedName>
    <definedName name="XA600.00" localSheetId="74">'[1]Bancos Múltiples'!#REF!</definedName>
    <definedName name="XA600.00" localSheetId="0">'[1]Bancos Múltiples'!#REF!</definedName>
    <definedName name="XA600.00">'[1]Bancos Múltiples'!#REF!</definedName>
    <definedName name="XA610.00" localSheetId="1">'[1]Bancos Múltiples'!#REF!</definedName>
    <definedName name="XA610.00" localSheetId="28">'[1]Bancos Múltiples'!#REF!</definedName>
    <definedName name="XA610.00" localSheetId="29">'[1]Bancos Múltiples'!#REF!</definedName>
    <definedName name="XA610.00" localSheetId="4">'[1]Bancos Múltiples'!#REF!</definedName>
    <definedName name="XA610.00" localSheetId="43">'[1]Bancos Múltiples'!#REF!</definedName>
    <definedName name="XA610.00" localSheetId="44">'[1]Bancos Múltiples'!#REF!</definedName>
    <definedName name="XA610.00" localSheetId="52">'[1]Bancos Múltiples'!#REF!</definedName>
    <definedName name="XA610.00" localSheetId="5">'[1]Bancos Múltiples'!#REF!</definedName>
    <definedName name="XA610.00" localSheetId="53">'[1]Bancos Múltiples'!#REF!</definedName>
    <definedName name="XA610.00" localSheetId="64">'[1]Bancos Múltiples'!#REF!</definedName>
    <definedName name="XA610.00" localSheetId="65">'[1]Bancos Múltiples'!#REF!</definedName>
    <definedName name="XA610.00" localSheetId="73">'[1]Bancos Múltiples'!#REF!</definedName>
    <definedName name="XA610.00" localSheetId="74">'[1]Bancos Múltiples'!#REF!</definedName>
    <definedName name="XA610.00" localSheetId="0">'[1]Bancos Múltiples'!#REF!</definedName>
    <definedName name="XA610.00">'[1]Bancos Múltiples'!#REF!</definedName>
    <definedName name="XA611.00" localSheetId="1">'[1]Bancos Múltiples'!#REF!</definedName>
    <definedName name="XA611.00" localSheetId="28">'[1]Bancos Múltiples'!#REF!</definedName>
    <definedName name="XA611.00" localSheetId="29">'[1]Bancos Múltiples'!#REF!</definedName>
    <definedName name="XA611.00" localSheetId="4">'[1]Bancos Múltiples'!#REF!</definedName>
    <definedName name="XA611.00" localSheetId="43">'[1]Bancos Múltiples'!#REF!</definedName>
    <definedName name="XA611.00" localSheetId="44">'[1]Bancos Múltiples'!#REF!</definedName>
    <definedName name="XA611.00" localSheetId="52">'[1]Bancos Múltiples'!#REF!</definedName>
    <definedName name="XA611.00" localSheetId="5">'[1]Bancos Múltiples'!#REF!</definedName>
    <definedName name="XA611.00" localSheetId="53">'[1]Bancos Múltiples'!#REF!</definedName>
    <definedName name="XA611.00" localSheetId="64">'[1]Bancos Múltiples'!#REF!</definedName>
    <definedName name="XA611.00" localSheetId="65">'[1]Bancos Múltiples'!#REF!</definedName>
    <definedName name="XA611.00" localSheetId="73">'[1]Bancos Múltiples'!#REF!</definedName>
    <definedName name="XA611.00" localSheetId="74">'[1]Bancos Múltiples'!#REF!</definedName>
    <definedName name="XA611.00" localSheetId="0">'[1]Bancos Múltiples'!#REF!</definedName>
    <definedName name="XA611.00">'[1]Bancos Múltiples'!#REF!</definedName>
    <definedName name="XA611.01" localSheetId="1">'[1]Bancos Múltiples'!#REF!</definedName>
    <definedName name="XA611.01" localSheetId="28">'[1]Bancos Múltiples'!#REF!</definedName>
    <definedName name="XA611.01" localSheetId="29">'[1]Bancos Múltiples'!#REF!</definedName>
    <definedName name="XA611.01" localSheetId="4">'[1]Bancos Múltiples'!#REF!</definedName>
    <definedName name="XA611.01" localSheetId="43">'[1]Bancos Múltiples'!#REF!</definedName>
    <definedName name="XA611.01" localSheetId="44">'[1]Bancos Múltiples'!#REF!</definedName>
    <definedName name="XA611.01" localSheetId="52">'[1]Bancos Múltiples'!#REF!</definedName>
    <definedName name="XA611.01" localSheetId="5">'[1]Bancos Múltiples'!#REF!</definedName>
    <definedName name="XA611.01" localSheetId="53">'[1]Bancos Múltiples'!#REF!</definedName>
    <definedName name="XA611.01" localSheetId="64">'[1]Bancos Múltiples'!#REF!</definedName>
    <definedName name="XA611.01" localSheetId="65">'[1]Bancos Múltiples'!#REF!</definedName>
    <definedName name="XA611.01" localSheetId="73">'[1]Bancos Múltiples'!#REF!</definedName>
    <definedName name="XA611.01" localSheetId="74">'[1]Bancos Múltiples'!#REF!</definedName>
    <definedName name="XA611.01" localSheetId="0">'[1]Bancos Múltiples'!#REF!</definedName>
    <definedName name="XA611.01">'[1]Bancos Múltiples'!#REF!</definedName>
    <definedName name="XA611.02" localSheetId="1">'[1]Bancos Múltiples'!#REF!</definedName>
    <definedName name="XA611.02" localSheetId="28">'[1]Bancos Múltiples'!#REF!</definedName>
    <definedName name="XA611.02" localSheetId="29">'[1]Bancos Múltiples'!#REF!</definedName>
    <definedName name="XA611.02" localSheetId="4">'[1]Bancos Múltiples'!#REF!</definedName>
    <definedName name="XA611.02" localSheetId="43">'[1]Bancos Múltiples'!#REF!</definedName>
    <definedName name="XA611.02" localSheetId="44">'[1]Bancos Múltiples'!#REF!</definedName>
    <definedName name="XA611.02" localSheetId="52">'[1]Bancos Múltiples'!#REF!</definedName>
    <definedName name="XA611.02" localSheetId="5">'[1]Bancos Múltiples'!#REF!</definedName>
    <definedName name="XA611.02" localSheetId="53">'[1]Bancos Múltiples'!#REF!</definedName>
    <definedName name="XA611.02" localSheetId="64">'[1]Bancos Múltiples'!#REF!</definedName>
    <definedName name="XA611.02" localSheetId="65">'[1]Bancos Múltiples'!#REF!</definedName>
    <definedName name="XA611.02" localSheetId="73">'[1]Bancos Múltiples'!#REF!</definedName>
    <definedName name="XA611.02" localSheetId="74">'[1]Bancos Múltiples'!#REF!</definedName>
    <definedName name="XA611.02" localSheetId="0">'[1]Bancos Múltiples'!#REF!</definedName>
    <definedName name="XA611.02">'[1]Bancos Múltiples'!#REF!</definedName>
    <definedName name="XA611.03" localSheetId="1">'[1]Bancos Múltiples'!#REF!</definedName>
    <definedName name="XA611.03" localSheetId="28">'[1]Bancos Múltiples'!#REF!</definedName>
    <definedName name="XA611.03" localSheetId="29">'[1]Bancos Múltiples'!#REF!</definedName>
    <definedName name="XA611.03" localSheetId="4">'[1]Bancos Múltiples'!#REF!</definedName>
    <definedName name="XA611.03" localSheetId="43">'[1]Bancos Múltiples'!#REF!</definedName>
    <definedName name="XA611.03" localSheetId="44">'[1]Bancos Múltiples'!#REF!</definedName>
    <definedName name="XA611.03" localSheetId="52">'[1]Bancos Múltiples'!#REF!</definedName>
    <definedName name="XA611.03" localSheetId="5">'[1]Bancos Múltiples'!#REF!</definedName>
    <definedName name="XA611.03" localSheetId="53">'[1]Bancos Múltiples'!#REF!</definedName>
    <definedName name="XA611.03" localSheetId="64">'[1]Bancos Múltiples'!#REF!</definedName>
    <definedName name="XA611.03" localSheetId="65">'[1]Bancos Múltiples'!#REF!</definedName>
    <definedName name="XA611.03" localSheetId="73">'[1]Bancos Múltiples'!#REF!</definedName>
    <definedName name="XA611.03" localSheetId="74">'[1]Bancos Múltiples'!#REF!</definedName>
    <definedName name="XA611.03" localSheetId="0">'[1]Bancos Múltiples'!#REF!</definedName>
    <definedName name="XA611.03">'[1]Bancos Múltiples'!#REF!</definedName>
    <definedName name="XA611.04" localSheetId="1">'[1]Bancos Múltiples'!#REF!</definedName>
    <definedName name="XA611.04" localSheetId="28">'[1]Bancos Múltiples'!#REF!</definedName>
    <definedName name="XA611.04" localSheetId="29">'[1]Bancos Múltiples'!#REF!</definedName>
    <definedName name="XA611.04" localSheetId="4">'[1]Bancos Múltiples'!#REF!</definedName>
    <definedName name="XA611.04" localSheetId="43">'[1]Bancos Múltiples'!#REF!</definedName>
    <definedName name="XA611.04" localSheetId="44">'[1]Bancos Múltiples'!#REF!</definedName>
    <definedName name="XA611.04" localSheetId="52">'[1]Bancos Múltiples'!#REF!</definedName>
    <definedName name="XA611.04" localSheetId="5">'[1]Bancos Múltiples'!#REF!</definedName>
    <definedName name="XA611.04" localSheetId="53">'[1]Bancos Múltiples'!#REF!</definedName>
    <definedName name="XA611.04" localSheetId="64">'[1]Bancos Múltiples'!#REF!</definedName>
    <definedName name="XA611.04" localSheetId="65">'[1]Bancos Múltiples'!#REF!</definedName>
    <definedName name="XA611.04" localSheetId="73">'[1]Bancos Múltiples'!#REF!</definedName>
    <definedName name="XA611.04" localSheetId="74">'[1]Bancos Múltiples'!#REF!</definedName>
    <definedName name="XA611.04" localSheetId="0">'[1]Bancos Múltiples'!#REF!</definedName>
    <definedName name="XA611.04">'[1]Bancos Múltiples'!#REF!</definedName>
    <definedName name="XA612.00" localSheetId="1">'[1]Bancos Múltiples'!#REF!</definedName>
    <definedName name="XA612.00" localSheetId="28">'[1]Bancos Múltiples'!#REF!</definedName>
    <definedName name="XA612.00" localSheetId="29">'[1]Bancos Múltiples'!#REF!</definedName>
    <definedName name="XA612.00" localSheetId="4">'[1]Bancos Múltiples'!#REF!</definedName>
    <definedName name="XA612.00" localSheetId="43">'[1]Bancos Múltiples'!#REF!</definedName>
    <definedName name="XA612.00" localSheetId="44">'[1]Bancos Múltiples'!#REF!</definedName>
    <definedName name="XA612.00" localSheetId="52">'[1]Bancos Múltiples'!#REF!</definedName>
    <definedName name="XA612.00" localSheetId="5">'[1]Bancos Múltiples'!#REF!</definedName>
    <definedName name="XA612.00" localSheetId="53">'[1]Bancos Múltiples'!#REF!</definedName>
    <definedName name="XA612.00" localSheetId="64">'[1]Bancos Múltiples'!#REF!</definedName>
    <definedName name="XA612.00" localSheetId="65">'[1]Bancos Múltiples'!#REF!</definedName>
    <definedName name="XA612.00" localSheetId="73">'[1]Bancos Múltiples'!#REF!</definedName>
    <definedName name="XA612.00" localSheetId="74">'[1]Bancos Múltiples'!#REF!</definedName>
    <definedName name="XA612.00" localSheetId="0">'[1]Bancos Múltiples'!#REF!</definedName>
    <definedName name="XA612.00">'[1]Bancos Múltiples'!#REF!</definedName>
    <definedName name="XA612.01" localSheetId="1">'[1]Bancos Múltiples'!#REF!</definedName>
    <definedName name="XA612.01" localSheetId="28">'[1]Bancos Múltiples'!#REF!</definedName>
    <definedName name="XA612.01" localSheetId="29">'[1]Bancos Múltiples'!#REF!</definedName>
    <definedName name="XA612.01" localSheetId="4">'[1]Bancos Múltiples'!#REF!</definedName>
    <definedName name="XA612.01" localSheetId="43">'[1]Bancos Múltiples'!#REF!</definedName>
    <definedName name="XA612.01" localSheetId="44">'[1]Bancos Múltiples'!#REF!</definedName>
    <definedName name="XA612.01" localSheetId="52">'[1]Bancos Múltiples'!#REF!</definedName>
    <definedName name="XA612.01" localSheetId="5">'[1]Bancos Múltiples'!#REF!</definedName>
    <definedName name="XA612.01" localSheetId="53">'[1]Bancos Múltiples'!#REF!</definedName>
    <definedName name="XA612.01" localSheetId="64">'[1]Bancos Múltiples'!#REF!</definedName>
    <definedName name="XA612.01" localSheetId="65">'[1]Bancos Múltiples'!#REF!</definedName>
    <definedName name="XA612.01" localSheetId="73">'[1]Bancos Múltiples'!#REF!</definedName>
    <definedName name="XA612.01" localSheetId="74">'[1]Bancos Múltiples'!#REF!</definedName>
    <definedName name="XA612.01" localSheetId="0">'[1]Bancos Múltiples'!#REF!</definedName>
    <definedName name="XA612.01">'[1]Bancos Múltiples'!#REF!</definedName>
    <definedName name="XA612.02" localSheetId="1">'[1]Bancos Múltiples'!#REF!</definedName>
    <definedName name="XA612.02" localSheetId="28">'[1]Bancos Múltiples'!#REF!</definedName>
    <definedName name="XA612.02" localSheetId="29">'[1]Bancos Múltiples'!#REF!</definedName>
    <definedName name="XA612.02" localSheetId="4">'[1]Bancos Múltiples'!#REF!</definedName>
    <definedName name="XA612.02" localSheetId="43">'[1]Bancos Múltiples'!#REF!</definedName>
    <definedName name="XA612.02" localSheetId="44">'[1]Bancos Múltiples'!#REF!</definedName>
    <definedName name="XA612.02" localSheetId="52">'[1]Bancos Múltiples'!#REF!</definedName>
    <definedName name="XA612.02" localSheetId="5">'[1]Bancos Múltiples'!#REF!</definedName>
    <definedName name="XA612.02" localSheetId="53">'[1]Bancos Múltiples'!#REF!</definedName>
    <definedName name="XA612.02" localSheetId="64">'[1]Bancos Múltiples'!#REF!</definedName>
    <definedName name="XA612.02" localSheetId="65">'[1]Bancos Múltiples'!#REF!</definedName>
    <definedName name="XA612.02" localSheetId="73">'[1]Bancos Múltiples'!#REF!</definedName>
    <definedName name="XA612.02" localSheetId="74">'[1]Bancos Múltiples'!#REF!</definedName>
    <definedName name="XA612.02" localSheetId="0">'[1]Bancos Múltiples'!#REF!</definedName>
    <definedName name="XA612.02">'[1]Bancos Múltiples'!#REF!</definedName>
    <definedName name="XA612.03" localSheetId="1">'[1]Bancos Múltiples'!#REF!</definedName>
    <definedName name="XA612.03" localSheetId="28">'[1]Bancos Múltiples'!#REF!</definedName>
    <definedName name="XA612.03" localSheetId="29">'[1]Bancos Múltiples'!#REF!</definedName>
    <definedName name="XA612.03" localSheetId="4">'[1]Bancos Múltiples'!#REF!</definedName>
    <definedName name="XA612.03" localSheetId="43">'[1]Bancos Múltiples'!#REF!</definedName>
    <definedName name="XA612.03" localSheetId="44">'[1]Bancos Múltiples'!#REF!</definedName>
    <definedName name="XA612.03" localSheetId="52">'[1]Bancos Múltiples'!#REF!</definedName>
    <definedName name="XA612.03" localSheetId="5">'[1]Bancos Múltiples'!#REF!</definedName>
    <definedName name="XA612.03" localSheetId="53">'[1]Bancos Múltiples'!#REF!</definedName>
    <definedName name="XA612.03" localSheetId="64">'[1]Bancos Múltiples'!#REF!</definedName>
    <definedName name="XA612.03" localSheetId="65">'[1]Bancos Múltiples'!#REF!</definedName>
    <definedName name="XA612.03" localSheetId="73">'[1]Bancos Múltiples'!#REF!</definedName>
    <definedName name="XA612.03" localSheetId="74">'[1]Bancos Múltiples'!#REF!</definedName>
    <definedName name="XA612.03" localSheetId="0">'[1]Bancos Múltiples'!#REF!</definedName>
    <definedName name="XA612.03">'[1]Bancos Múltiples'!#REF!</definedName>
    <definedName name="XA612.04" localSheetId="1">'[1]Bancos Múltiples'!#REF!</definedName>
    <definedName name="XA612.04" localSheetId="28">'[1]Bancos Múltiples'!#REF!</definedName>
    <definedName name="XA612.04" localSheetId="29">'[1]Bancos Múltiples'!#REF!</definedName>
    <definedName name="XA612.04" localSheetId="4">'[1]Bancos Múltiples'!#REF!</definedName>
    <definedName name="XA612.04" localSheetId="43">'[1]Bancos Múltiples'!#REF!</definedName>
    <definedName name="XA612.04" localSheetId="44">'[1]Bancos Múltiples'!#REF!</definedName>
    <definedName name="XA612.04" localSheetId="52">'[1]Bancos Múltiples'!#REF!</definedName>
    <definedName name="XA612.04" localSheetId="5">'[1]Bancos Múltiples'!#REF!</definedName>
    <definedName name="XA612.04" localSheetId="53">'[1]Bancos Múltiples'!#REF!</definedName>
    <definedName name="XA612.04" localSheetId="64">'[1]Bancos Múltiples'!#REF!</definedName>
    <definedName name="XA612.04" localSheetId="65">'[1]Bancos Múltiples'!#REF!</definedName>
    <definedName name="XA612.04" localSheetId="73">'[1]Bancos Múltiples'!#REF!</definedName>
    <definedName name="XA612.04" localSheetId="74">'[1]Bancos Múltiples'!#REF!</definedName>
    <definedName name="XA612.04" localSheetId="0">'[1]Bancos Múltiples'!#REF!</definedName>
    <definedName name="XA612.04">'[1]Bancos Múltiples'!#REF!</definedName>
    <definedName name="XA613.00" localSheetId="1">'[1]Bancos Múltiples'!#REF!</definedName>
    <definedName name="XA613.00" localSheetId="28">'[1]Bancos Múltiples'!#REF!</definedName>
    <definedName name="XA613.00" localSheetId="29">'[1]Bancos Múltiples'!#REF!</definedName>
    <definedName name="XA613.00" localSheetId="4">'[1]Bancos Múltiples'!#REF!</definedName>
    <definedName name="XA613.00" localSheetId="43">'[1]Bancos Múltiples'!#REF!</definedName>
    <definedName name="XA613.00" localSheetId="44">'[1]Bancos Múltiples'!#REF!</definedName>
    <definedName name="XA613.00" localSheetId="52">'[1]Bancos Múltiples'!#REF!</definedName>
    <definedName name="XA613.00" localSheetId="5">'[1]Bancos Múltiples'!#REF!</definedName>
    <definedName name="XA613.00" localSheetId="53">'[1]Bancos Múltiples'!#REF!</definedName>
    <definedName name="XA613.00" localSheetId="64">'[1]Bancos Múltiples'!#REF!</definedName>
    <definedName name="XA613.00" localSheetId="65">'[1]Bancos Múltiples'!#REF!</definedName>
    <definedName name="XA613.00" localSheetId="73">'[1]Bancos Múltiples'!#REF!</definedName>
    <definedName name="XA613.00" localSheetId="74">'[1]Bancos Múltiples'!#REF!</definedName>
    <definedName name="XA613.00" localSheetId="0">'[1]Bancos Múltiples'!#REF!</definedName>
    <definedName name="XA613.00">'[1]Bancos Múltiples'!#REF!</definedName>
    <definedName name="XA613.01" localSheetId="1">'[1]Bancos Múltiples'!#REF!</definedName>
    <definedName name="XA613.01" localSheetId="28">'[1]Bancos Múltiples'!#REF!</definedName>
    <definedName name="XA613.01" localSheetId="29">'[1]Bancos Múltiples'!#REF!</definedName>
    <definedName name="XA613.01" localSheetId="4">'[1]Bancos Múltiples'!#REF!</definedName>
    <definedName name="XA613.01" localSheetId="43">'[1]Bancos Múltiples'!#REF!</definedName>
    <definedName name="XA613.01" localSheetId="44">'[1]Bancos Múltiples'!#REF!</definedName>
    <definedName name="XA613.01" localSheetId="52">'[1]Bancos Múltiples'!#REF!</definedName>
    <definedName name="XA613.01" localSheetId="5">'[1]Bancos Múltiples'!#REF!</definedName>
    <definedName name="XA613.01" localSheetId="53">'[1]Bancos Múltiples'!#REF!</definedName>
    <definedName name="XA613.01" localSheetId="64">'[1]Bancos Múltiples'!#REF!</definedName>
    <definedName name="XA613.01" localSheetId="65">'[1]Bancos Múltiples'!#REF!</definedName>
    <definedName name="XA613.01" localSheetId="73">'[1]Bancos Múltiples'!#REF!</definedName>
    <definedName name="XA613.01" localSheetId="74">'[1]Bancos Múltiples'!#REF!</definedName>
    <definedName name="XA613.01" localSheetId="0">'[1]Bancos Múltiples'!#REF!</definedName>
    <definedName name="XA613.01">'[1]Bancos Múltiples'!#REF!</definedName>
    <definedName name="XA613.02" localSheetId="1">'[1]Bancos Múltiples'!#REF!</definedName>
    <definedName name="XA613.02" localSheetId="28">'[1]Bancos Múltiples'!#REF!</definedName>
    <definedName name="XA613.02" localSheetId="29">'[1]Bancos Múltiples'!#REF!</definedName>
    <definedName name="XA613.02" localSheetId="4">'[1]Bancos Múltiples'!#REF!</definedName>
    <definedName name="XA613.02" localSheetId="43">'[1]Bancos Múltiples'!#REF!</definedName>
    <definedName name="XA613.02" localSheetId="44">'[1]Bancos Múltiples'!#REF!</definedName>
    <definedName name="XA613.02" localSheetId="52">'[1]Bancos Múltiples'!#REF!</definedName>
    <definedName name="XA613.02" localSheetId="5">'[1]Bancos Múltiples'!#REF!</definedName>
    <definedName name="XA613.02" localSheetId="53">'[1]Bancos Múltiples'!#REF!</definedName>
    <definedName name="XA613.02" localSheetId="64">'[1]Bancos Múltiples'!#REF!</definedName>
    <definedName name="XA613.02" localSheetId="65">'[1]Bancos Múltiples'!#REF!</definedName>
    <definedName name="XA613.02" localSheetId="73">'[1]Bancos Múltiples'!#REF!</definedName>
    <definedName name="XA613.02" localSheetId="74">'[1]Bancos Múltiples'!#REF!</definedName>
    <definedName name="XA613.02" localSheetId="0">'[1]Bancos Múltiples'!#REF!</definedName>
    <definedName name="XA613.02">'[1]Bancos Múltiples'!#REF!</definedName>
    <definedName name="XA613.03" localSheetId="1">'[1]Bancos Múltiples'!#REF!</definedName>
    <definedName name="XA613.03" localSheetId="28">'[1]Bancos Múltiples'!#REF!</definedName>
    <definedName name="XA613.03" localSheetId="29">'[1]Bancos Múltiples'!#REF!</definedName>
    <definedName name="XA613.03" localSheetId="4">'[1]Bancos Múltiples'!#REF!</definedName>
    <definedName name="XA613.03" localSheetId="43">'[1]Bancos Múltiples'!#REF!</definedName>
    <definedName name="XA613.03" localSheetId="44">'[1]Bancos Múltiples'!#REF!</definedName>
    <definedName name="XA613.03" localSheetId="52">'[1]Bancos Múltiples'!#REF!</definedName>
    <definedName name="XA613.03" localSheetId="5">'[1]Bancos Múltiples'!#REF!</definedName>
    <definedName name="XA613.03" localSheetId="53">'[1]Bancos Múltiples'!#REF!</definedName>
    <definedName name="XA613.03" localSheetId="64">'[1]Bancos Múltiples'!#REF!</definedName>
    <definedName name="XA613.03" localSheetId="65">'[1]Bancos Múltiples'!#REF!</definedName>
    <definedName name="XA613.03" localSheetId="73">'[1]Bancos Múltiples'!#REF!</definedName>
    <definedName name="XA613.03" localSheetId="74">'[1]Bancos Múltiples'!#REF!</definedName>
    <definedName name="XA613.03" localSheetId="0">'[1]Bancos Múltiples'!#REF!</definedName>
    <definedName name="XA613.03">'[1]Bancos Múltiples'!#REF!</definedName>
    <definedName name="XA614.00" localSheetId="1">'[1]Bancos Múltiples'!#REF!</definedName>
    <definedName name="XA614.00" localSheetId="28">'[1]Bancos Múltiples'!#REF!</definedName>
    <definedName name="XA614.00" localSheetId="29">'[1]Bancos Múltiples'!#REF!</definedName>
    <definedName name="XA614.00" localSheetId="4">'[1]Bancos Múltiples'!#REF!</definedName>
    <definedName name="XA614.00" localSheetId="43">'[1]Bancos Múltiples'!#REF!</definedName>
    <definedName name="XA614.00" localSheetId="44">'[1]Bancos Múltiples'!#REF!</definedName>
    <definedName name="XA614.00" localSheetId="52">'[1]Bancos Múltiples'!#REF!</definedName>
    <definedName name="XA614.00" localSheetId="5">'[1]Bancos Múltiples'!#REF!</definedName>
    <definedName name="XA614.00" localSheetId="53">'[1]Bancos Múltiples'!#REF!</definedName>
    <definedName name="XA614.00" localSheetId="64">'[1]Bancos Múltiples'!#REF!</definedName>
    <definedName name="XA614.00" localSheetId="65">'[1]Bancos Múltiples'!#REF!</definedName>
    <definedName name="XA614.00" localSheetId="73">'[1]Bancos Múltiples'!#REF!</definedName>
    <definedName name="XA614.00" localSheetId="74">'[1]Bancos Múltiples'!#REF!</definedName>
    <definedName name="XA614.00" localSheetId="0">'[1]Bancos Múltiples'!#REF!</definedName>
    <definedName name="XA614.00">'[1]Bancos Múltiples'!#REF!</definedName>
    <definedName name="XA614.01" localSheetId="1">'[1]Bancos Múltiples'!#REF!</definedName>
    <definedName name="XA614.01" localSheetId="28">'[1]Bancos Múltiples'!#REF!</definedName>
    <definedName name="XA614.01" localSheetId="29">'[1]Bancos Múltiples'!#REF!</definedName>
    <definedName name="XA614.01" localSheetId="4">'[1]Bancos Múltiples'!#REF!</definedName>
    <definedName name="XA614.01" localSheetId="43">'[1]Bancos Múltiples'!#REF!</definedName>
    <definedName name="XA614.01" localSheetId="44">'[1]Bancos Múltiples'!#REF!</definedName>
    <definedName name="XA614.01" localSheetId="52">'[1]Bancos Múltiples'!#REF!</definedName>
    <definedName name="XA614.01" localSheetId="5">'[1]Bancos Múltiples'!#REF!</definedName>
    <definedName name="XA614.01" localSheetId="53">'[1]Bancos Múltiples'!#REF!</definedName>
    <definedName name="XA614.01" localSheetId="64">'[1]Bancos Múltiples'!#REF!</definedName>
    <definedName name="XA614.01" localSheetId="65">'[1]Bancos Múltiples'!#REF!</definedName>
    <definedName name="XA614.01" localSheetId="73">'[1]Bancos Múltiples'!#REF!</definedName>
    <definedName name="XA614.01" localSheetId="74">'[1]Bancos Múltiples'!#REF!</definedName>
    <definedName name="XA614.01" localSheetId="0">'[1]Bancos Múltiples'!#REF!</definedName>
    <definedName name="XA614.01">'[1]Bancos Múltiples'!#REF!</definedName>
    <definedName name="XA614.02" localSheetId="1">'[1]Bancos Múltiples'!#REF!</definedName>
    <definedName name="XA614.02" localSheetId="28">'[1]Bancos Múltiples'!#REF!</definedName>
    <definedName name="XA614.02" localSheetId="29">'[1]Bancos Múltiples'!#REF!</definedName>
    <definedName name="XA614.02" localSheetId="4">'[1]Bancos Múltiples'!#REF!</definedName>
    <definedName name="XA614.02" localSheetId="43">'[1]Bancos Múltiples'!#REF!</definedName>
    <definedName name="XA614.02" localSheetId="44">'[1]Bancos Múltiples'!#REF!</definedName>
    <definedName name="XA614.02" localSheetId="52">'[1]Bancos Múltiples'!#REF!</definedName>
    <definedName name="XA614.02" localSheetId="5">'[1]Bancos Múltiples'!#REF!</definedName>
    <definedName name="XA614.02" localSheetId="53">'[1]Bancos Múltiples'!#REF!</definedName>
    <definedName name="XA614.02" localSheetId="64">'[1]Bancos Múltiples'!#REF!</definedName>
    <definedName name="XA614.02" localSheetId="65">'[1]Bancos Múltiples'!#REF!</definedName>
    <definedName name="XA614.02" localSheetId="73">'[1]Bancos Múltiples'!#REF!</definedName>
    <definedName name="XA614.02" localSheetId="74">'[1]Bancos Múltiples'!#REF!</definedName>
    <definedName name="XA614.02" localSheetId="0">'[1]Bancos Múltiples'!#REF!</definedName>
    <definedName name="XA614.02">'[1]Bancos Múltiples'!#REF!</definedName>
    <definedName name="XA614.03" localSheetId="1">'[1]Bancos Múltiples'!#REF!</definedName>
    <definedName name="XA614.03" localSheetId="28">'[1]Bancos Múltiples'!#REF!</definedName>
    <definedName name="XA614.03" localSheetId="29">'[1]Bancos Múltiples'!#REF!</definedName>
    <definedName name="XA614.03" localSheetId="4">'[1]Bancos Múltiples'!#REF!</definedName>
    <definedName name="XA614.03" localSheetId="43">'[1]Bancos Múltiples'!#REF!</definedName>
    <definedName name="XA614.03" localSheetId="44">'[1]Bancos Múltiples'!#REF!</definedName>
    <definedName name="XA614.03" localSheetId="52">'[1]Bancos Múltiples'!#REF!</definedName>
    <definedName name="XA614.03" localSheetId="5">'[1]Bancos Múltiples'!#REF!</definedName>
    <definedName name="XA614.03" localSheetId="53">'[1]Bancos Múltiples'!#REF!</definedName>
    <definedName name="XA614.03" localSheetId="64">'[1]Bancos Múltiples'!#REF!</definedName>
    <definedName name="XA614.03" localSheetId="65">'[1]Bancos Múltiples'!#REF!</definedName>
    <definedName name="XA614.03" localSheetId="73">'[1]Bancos Múltiples'!#REF!</definedName>
    <definedName name="XA614.03" localSheetId="74">'[1]Bancos Múltiples'!#REF!</definedName>
    <definedName name="XA614.03" localSheetId="0">'[1]Bancos Múltiples'!#REF!</definedName>
    <definedName name="XA614.03">'[1]Bancos Múltiples'!#REF!</definedName>
    <definedName name="XA615.00" localSheetId="1">'[1]Bancos Múltiples'!#REF!</definedName>
    <definedName name="XA615.00" localSheetId="28">'[1]Bancos Múltiples'!#REF!</definedName>
    <definedName name="XA615.00" localSheetId="29">'[1]Bancos Múltiples'!#REF!</definedName>
    <definedName name="XA615.00" localSheetId="4">'[1]Bancos Múltiples'!#REF!</definedName>
    <definedName name="XA615.00" localSheetId="43">'[1]Bancos Múltiples'!#REF!</definedName>
    <definedName name="XA615.00" localSheetId="44">'[1]Bancos Múltiples'!#REF!</definedName>
    <definedName name="XA615.00" localSheetId="52">'[1]Bancos Múltiples'!#REF!</definedName>
    <definedName name="XA615.00" localSheetId="5">'[1]Bancos Múltiples'!#REF!</definedName>
    <definedName name="XA615.00" localSheetId="53">'[1]Bancos Múltiples'!#REF!</definedName>
    <definedName name="XA615.00" localSheetId="64">'[1]Bancos Múltiples'!#REF!</definedName>
    <definedName name="XA615.00" localSheetId="65">'[1]Bancos Múltiples'!#REF!</definedName>
    <definedName name="XA615.00" localSheetId="73">'[1]Bancos Múltiples'!#REF!</definedName>
    <definedName name="XA615.00" localSheetId="74">'[1]Bancos Múltiples'!#REF!</definedName>
    <definedName name="XA615.00" localSheetId="0">'[1]Bancos Múltiples'!#REF!</definedName>
    <definedName name="XA615.00">'[1]Bancos Múltiples'!#REF!</definedName>
    <definedName name="XA615.01" localSheetId="1">'[1]Bancos Múltiples'!#REF!</definedName>
    <definedName name="XA615.01" localSheetId="28">'[1]Bancos Múltiples'!#REF!</definedName>
    <definedName name="XA615.01" localSheetId="29">'[1]Bancos Múltiples'!#REF!</definedName>
    <definedName name="XA615.01" localSheetId="4">'[1]Bancos Múltiples'!#REF!</definedName>
    <definedName name="XA615.01" localSheetId="43">'[1]Bancos Múltiples'!#REF!</definedName>
    <definedName name="XA615.01" localSheetId="44">'[1]Bancos Múltiples'!#REF!</definedName>
    <definedName name="XA615.01" localSheetId="52">'[1]Bancos Múltiples'!#REF!</definedName>
    <definedName name="XA615.01" localSheetId="5">'[1]Bancos Múltiples'!#REF!</definedName>
    <definedName name="XA615.01" localSheetId="53">'[1]Bancos Múltiples'!#REF!</definedName>
    <definedName name="XA615.01" localSheetId="64">'[1]Bancos Múltiples'!#REF!</definedName>
    <definedName name="XA615.01" localSheetId="65">'[1]Bancos Múltiples'!#REF!</definedName>
    <definedName name="XA615.01" localSheetId="73">'[1]Bancos Múltiples'!#REF!</definedName>
    <definedName name="XA615.01" localSheetId="74">'[1]Bancos Múltiples'!#REF!</definedName>
    <definedName name="XA615.01" localSheetId="0">'[1]Bancos Múltiples'!#REF!</definedName>
    <definedName name="XA615.01">'[1]Bancos Múltiples'!#REF!</definedName>
    <definedName name="XA615.02" localSheetId="1">'[1]Bancos Múltiples'!#REF!</definedName>
    <definedName name="XA615.02" localSheetId="28">'[1]Bancos Múltiples'!#REF!</definedName>
    <definedName name="XA615.02" localSheetId="29">'[1]Bancos Múltiples'!#REF!</definedName>
    <definedName name="XA615.02" localSheetId="4">'[1]Bancos Múltiples'!#REF!</definedName>
    <definedName name="XA615.02" localSheetId="43">'[1]Bancos Múltiples'!#REF!</definedName>
    <definedName name="XA615.02" localSheetId="44">'[1]Bancos Múltiples'!#REF!</definedName>
    <definedName name="XA615.02" localSheetId="52">'[1]Bancos Múltiples'!#REF!</definedName>
    <definedName name="XA615.02" localSheetId="5">'[1]Bancos Múltiples'!#REF!</definedName>
    <definedName name="XA615.02" localSheetId="53">'[1]Bancos Múltiples'!#REF!</definedName>
    <definedName name="XA615.02" localSheetId="64">'[1]Bancos Múltiples'!#REF!</definedName>
    <definedName name="XA615.02" localSheetId="65">'[1]Bancos Múltiples'!#REF!</definedName>
    <definedName name="XA615.02" localSheetId="73">'[1]Bancos Múltiples'!#REF!</definedName>
    <definedName name="XA615.02" localSheetId="74">'[1]Bancos Múltiples'!#REF!</definedName>
    <definedName name="XA615.02" localSheetId="0">'[1]Bancos Múltiples'!#REF!</definedName>
    <definedName name="XA615.02">'[1]Bancos Múltiples'!#REF!</definedName>
    <definedName name="XA620.00" localSheetId="1">'[1]Bancos Múltiples'!#REF!</definedName>
    <definedName name="XA620.00" localSheetId="28">'[1]Bancos Múltiples'!#REF!</definedName>
    <definedName name="XA620.00" localSheetId="29">'[1]Bancos Múltiples'!#REF!</definedName>
    <definedName name="XA620.00" localSheetId="4">'[1]Bancos Múltiples'!#REF!</definedName>
    <definedName name="XA620.00" localSheetId="43">'[1]Bancos Múltiples'!#REF!</definedName>
    <definedName name="XA620.00" localSheetId="44">'[1]Bancos Múltiples'!#REF!</definedName>
    <definedName name="XA620.00" localSheetId="52">'[1]Bancos Múltiples'!#REF!</definedName>
    <definedName name="XA620.00" localSheetId="5">'[1]Bancos Múltiples'!#REF!</definedName>
    <definedName name="XA620.00" localSheetId="53">'[1]Bancos Múltiples'!#REF!</definedName>
    <definedName name="XA620.00" localSheetId="64">'[1]Bancos Múltiples'!#REF!</definedName>
    <definedName name="XA620.00" localSheetId="65">'[1]Bancos Múltiples'!#REF!</definedName>
    <definedName name="XA620.00" localSheetId="73">'[1]Bancos Múltiples'!#REF!</definedName>
    <definedName name="XA620.00" localSheetId="74">'[1]Bancos Múltiples'!#REF!</definedName>
    <definedName name="XA620.00" localSheetId="0">'[1]Bancos Múltiples'!#REF!</definedName>
    <definedName name="XA620.00">'[1]Bancos Múltiples'!#REF!</definedName>
    <definedName name="XA621.00" localSheetId="1">'[1]Bancos Múltiples'!#REF!</definedName>
    <definedName name="XA621.00" localSheetId="28">'[1]Bancos Múltiples'!#REF!</definedName>
    <definedName name="XA621.00" localSheetId="29">'[1]Bancos Múltiples'!#REF!</definedName>
    <definedName name="XA621.00" localSheetId="4">'[1]Bancos Múltiples'!#REF!</definedName>
    <definedName name="XA621.00" localSheetId="43">'[1]Bancos Múltiples'!#REF!</definedName>
    <definedName name="XA621.00" localSheetId="44">'[1]Bancos Múltiples'!#REF!</definedName>
    <definedName name="XA621.00" localSheetId="52">'[1]Bancos Múltiples'!#REF!</definedName>
    <definedName name="XA621.00" localSheetId="5">'[1]Bancos Múltiples'!#REF!</definedName>
    <definedName name="XA621.00" localSheetId="53">'[1]Bancos Múltiples'!#REF!</definedName>
    <definedName name="XA621.00" localSheetId="64">'[1]Bancos Múltiples'!#REF!</definedName>
    <definedName name="XA621.00" localSheetId="65">'[1]Bancos Múltiples'!#REF!</definedName>
    <definedName name="XA621.00" localSheetId="73">'[1]Bancos Múltiples'!#REF!</definedName>
    <definedName name="XA621.00" localSheetId="74">'[1]Bancos Múltiples'!#REF!</definedName>
    <definedName name="XA621.00" localSheetId="0">'[1]Bancos Múltiples'!#REF!</definedName>
    <definedName name="XA621.00">'[1]Bancos Múltiples'!#REF!</definedName>
    <definedName name="XA621.01" localSheetId="1">'[1]Bancos Múltiples'!#REF!</definedName>
    <definedName name="XA621.01" localSheetId="28">'[1]Bancos Múltiples'!#REF!</definedName>
    <definedName name="XA621.01" localSheetId="29">'[1]Bancos Múltiples'!#REF!</definedName>
    <definedName name="XA621.01" localSheetId="4">'[1]Bancos Múltiples'!#REF!</definedName>
    <definedName name="XA621.01" localSheetId="43">'[1]Bancos Múltiples'!#REF!</definedName>
    <definedName name="XA621.01" localSheetId="44">'[1]Bancos Múltiples'!#REF!</definedName>
    <definedName name="XA621.01" localSheetId="52">'[1]Bancos Múltiples'!#REF!</definedName>
    <definedName name="XA621.01" localSheetId="5">'[1]Bancos Múltiples'!#REF!</definedName>
    <definedName name="XA621.01" localSheetId="53">'[1]Bancos Múltiples'!#REF!</definedName>
    <definedName name="XA621.01" localSheetId="64">'[1]Bancos Múltiples'!#REF!</definedName>
    <definedName name="XA621.01" localSheetId="65">'[1]Bancos Múltiples'!#REF!</definedName>
    <definedName name="XA621.01" localSheetId="73">'[1]Bancos Múltiples'!#REF!</definedName>
    <definedName name="XA621.01" localSheetId="74">'[1]Bancos Múltiples'!#REF!</definedName>
    <definedName name="XA621.01" localSheetId="0">'[1]Bancos Múltiples'!#REF!</definedName>
    <definedName name="XA621.01">'[1]Bancos Múltiples'!#REF!</definedName>
    <definedName name="XA621.02" localSheetId="1">'[1]Bancos Múltiples'!#REF!</definedName>
    <definedName name="XA621.02" localSheetId="28">'[1]Bancos Múltiples'!#REF!</definedName>
    <definedName name="XA621.02" localSheetId="29">'[1]Bancos Múltiples'!#REF!</definedName>
    <definedName name="XA621.02" localSheetId="4">'[1]Bancos Múltiples'!#REF!</definedName>
    <definedName name="XA621.02" localSheetId="43">'[1]Bancos Múltiples'!#REF!</definedName>
    <definedName name="XA621.02" localSheetId="44">'[1]Bancos Múltiples'!#REF!</definedName>
    <definedName name="XA621.02" localSheetId="52">'[1]Bancos Múltiples'!#REF!</definedName>
    <definedName name="XA621.02" localSheetId="5">'[1]Bancos Múltiples'!#REF!</definedName>
    <definedName name="XA621.02" localSheetId="53">'[1]Bancos Múltiples'!#REF!</definedName>
    <definedName name="XA621.02" localSheetId="64">'[1]Bancos Múltiples'!#REF!</definedName>
    <definedName name="XA621.02" localSheetId="65">'[1]Bancos Múltiples'!#REF!</definedName>
    <definedName name="XA621.02" localSheetId="73">'[1]Bancos Múltiples'!#REF!</definedName>
    <definedName name="XA621.02" localSheetId="74">'[1]Bancos Múltiples'!#REF!</definedName>
    <definedName name="XA621.02" localSheetId="0">'[1]Bancos Múltiples'!#REF!</definedName>
    <definedName name="XA621.02">'[1]Bancos Múltiples'!#REF!</definedName>
    <definedName name="XA622.00" localSheetId="1">'[1]Bancos Múltiples'!#REF!</definedName>
    <definedName name="XA622.00" localSheetId="28">'[1]Bancos Múltiples'!#REF!</definedName>
    <definedName name="XA622.00" localSheetId="29">'[1]Bancos Múltiples'!#REF!</definedName>
    <definedName name="XA622.00" localSheetId="4">'[1]Bancos Múltiples'!#REF!</definedName>
    <definedName name="XA622.00" localSheetId="43">'[1]Bancos Múltiples'!#REF!</definedName>
    <definedName name="XA622.00" localSheetId="44">'[1]Bancos Múltiples'!#REF!</definedName>
    <definedName name="XA622.00" localSheetId="52">'[1]Bancos Múltiples'!#REF!</definedName>
    <definedName name="XA622.00" localSheetId="5">'[1]Bancos Múltiples'!#REF!</definedName>
    <definedName name="XA622.00" localSheetId="53">'[1]Bancos Múltiples'!#REF!</definedName>
    <definedName name="XA622.00" localSheetId="64">'[1]Bancos Múltiples'!#REF!</definedName>
    <definedName name="XA622.00" localSheetId="65">'[1]Bancos Múltiples'!#REF!</definedName>
    <definedName name="XA622.00" localSheetId="73">'[1]Bancos Múltiples'!#REF!</definedName>
    <definedName name="XA622.00" localSheetId="74">'[1]Bancos Múltiples'!#REF!</definedName>
    <definedName name="XA622.00" localSheetId="0">'[1]Bancos Múltiples'!#REF!</definedName>
    <definedName name="XA622.00">'[1]Bancos Múltiples'!#REF!</definedName>
    <definedName name="XA622.01" localSheetId="1">'[1]Bancos Múltiples'!#REF!</definedName>
    <definedName name="XA622.01" localSheetId="28">'[1]Bancos Múltiples'!#REF!</definedName>
    <definedName name="XA622.01" localSheetId="29">'[1]Bancos Múltiples'!#REF!</definedName>
    <definedName name="XA622.01" localSheetId="4">'[1]Bancos Múltiples'!#REF!</definedName>
    <definedName name="XA622.01" localSheetId="43">'[1]Bancos Múltiples'!#REF!</definedName>
    <definedName name="XA622.01" localSheetId="44">'[1]Bancos Múltiples'!#REF!</definedName>
    <definedName name="XA622.01" localSheetId="52">'[1]Bancos Múltiples'!#REF!</definedName>
    <definedName name="XA622.01" localSheetId="5">'[1]Bancos Múltiples'!#REF!</definedName>
    <definedName name="XA622.01" localSheetId="53">'[1]Bancos Múltiples'!#REF!</definedName>
    <definedName name="XA622.01" localSheetId="64">'[1]Bancos Múltiples'!#REF!</definedName>
    <definedName name="XA622.01" localSheetId="65">'[1]Bancos Múltiples'!#REF!</definedName>
    <definedName name="XA622.01" localSheetId="73">'[1]Bancos Múltiples'!#REF!</definedName>
    <definedName name="XA622.01" localSheetId="74">'[1]Bancos Múltiples'!#REF!</definedName>
    <definedName name="XA622.01" localSheetId="0">'[1]Bancos Múltiples'!#REF!</definedName>
    <definedName name="XA622.01">'[1]Bancos Múltiples'!#REF!</definedName>
    <definedName name="XA622.02" localSheetId="1">'[1]Bancos Múltiples'!#REF!</definedName>
    <definedName name="XA622.02" localSheetId="28">'[1]Bancos Múltiples'!#REF!</definedName>
    <definedName name="XA622.02" localSheetId="29">'[1]Bancos Múltiples'!#REF!</definedName>
    <definedName name="XA622.02" localSheetId="4">'[1]Bancos Múltiples'!#REF!</definedName>
    <definedName name="XA622.02" localSheetId="43">'[1]Bancos Múltiples'!#REF!</definedName>
    <definedName name="XA622.02" localSheetId="44">'[1]Bancos Múltiples'!#REF!</definedName>
    <definedName name="XA622.02" localSheetId="52">'[1]Bancos Múltiples'!#REF!</definedName>
    <definedName name="XA622.02" localSheetId="5">'[1]Bancos Múltiples'!#REF!</definedName>
    <definedName name="XA622.02" localSheetId="53">'[1]Bancos Múltiples'!#REF!</definedName>
    <definedName name="XA622.02" localSheetId="64">'[1]Bancos Múltiples'!#REF!</definedName>
    <definedName name="XA622.02" localSheetId="65">'[1]Bancos Múltiples'!#REF!</definedName>
    <definedName name="XA622.02" localSheetId="73">'[1]Bancos Múltiples'!#REF!</definedName>
    <definedName name="XA622.02" localSheetId="74">'[1]Bancos Múltiples'!#REF!</definedName>
    <definedName name="XA622.02" localSheetId="0">'[1]Bancos Múltiples'!#REF!</definedName>
    <definedName name="XA622.02">'[1]Bancos Múltiples'!#REF!</definedName>
    <definedName name="XA622.03" localSheetId="1">'[1]Bancos Múltiples'!#REF!</definedName>
    <definedName name="XA622.03" localSheetId="28">'[1]Bancos Múltiples'!#REF!</definedName>
    <definedName name="XA622.03" localSheetId="29">'[1]Bancos Múltiples'!#REF!</definedName>
    <definedName name="XA622.03" localSheetId="4">'[1]Bancos Múltiples'!#REF!</definedName>
    <definedName name="XA622.03" localSheetId="43">'[1]Bancos Múltiples'!#REF!</definedName>
    <definedName name="XA622.03" localSheetId="44">'[1]Bancos Múltiples'!#REF!</definedName>
    <definedName name="XA622.03" localSheetId="52">'[1]Bancos Múltiples'!#REF!</definedName>
    <definedName name="XA622.03" localSheetId="5">'[1]Bancos Múltiples'!#REF!</definedName>
    <definedName name="XA622.03" localSheetId="53">'[1]Bancos Múltiples'!#REF!</definedName>
    <definedName name="XA622.03" localSheetId="64">'[1]Bancos Múltiples'!#REF!</definedName>
    <definedName name="XA622.03" localSheetId="65">'[1]Bancos Múltiples'!#REF!</definedName>
    <definedName name="XA622.03" localSheetId="73">'[1]Bancos Múltiples'!#REF!</definedName>
    <definedName name="XA622.03" localSheetId="74">'[1]Bancos Múltiples'!#REF!</definedName>
    <definedName name="XA622.03" localSheetId="0">'[1]Bancos Múltiples'!#REF!</definedName>
    <definedName name="XA622.03">'[1]Bancos Múltiples'!#REF!</definedName>
    <definedName name="XA622.04" localSheetId="1">'[1]Bancos Múltiples'!#REF!</definedName>
    <definedName name="XA622.04" localSheetId="28">'[1]Bancos Múltiples'!#REF!</definedName>
    <definedName name="XA622.04" localSheetId="29">'[1]Bancos Múltiples'!#REF!</definedName>
    <definedName name="XA622.04" localSheetId="4">'[1]Bancos Múltiples'!#REF!</definedName>
    <definedName name="XA622.04" localSheetId="43">'[1]Bancos Múltiples'!#REF!</definedName>
    <definedName name="XA622.04" localSheetId="44">'[1]Bancos Múltiples'!#REF!</definedName>
    <definedName name="XA622.04" localSheetId="52">'[1]Bancos Múltiples'!#REF!</definedName>
    <definedName name="XA622.04" localSheetId="5">'[1]Bancos Múltiples'!#REF!</definedName>
    <definedName name="XA622.04" localSheetId="53">'[1]Bancos Múltiples'!#REF!</definedName>
    <definedName name="XA622.04" localSheetId="64">'[1]Bancos Múltiples'!#REF!</definedName>
    <definedName name="XA622.04" localSheetId="65">'[1]Bancos Múltiples'!#REF!</definedName>
    <definedName name="XA622.04" localSheetId="73">'[1]Bancos Múltiples'!#REF!</definedName>
    <definedName name="XA622.04" localSheetId="74">'[1]Bancos Múltiples'!#REF!</definedName>
    <definedName name="XA622.04" localSheetId="0">'[1]Bancos Múltiples'!#REF!</definedName>
    <definedName name="XA622.04">'[1]Bancos Múltiples'!#REF!</definedName>
    <definedName name="XA622.05" localSheetId="1">'[1]Bancos Múltiples'!#REF!</definedName>
    <definedName name="XA622.05" localSheetId="28">'[1]Bancos Múltiples'!#REF!</definedName>
    <definedName name="XA622.05" localSheetId="29">'[1]Bancos Múltiples'!#REF!</definedName>
    <definedName name="XA622.05" localSheetId="4">'[1]Bancos Múltiples'!#REF!</definedName>
    <definedName name="XA622.05" localSheetId="43">'[1]Bancos Múltiples'!#REF!</definedName>
    <definedName name="XA622.05" localSheetId="44">'[1]Bancos Múltiples'!#REF!</definedName>
    <definedName name="XA622.05" localSheetId="52">'[1]Bancos Múltiples'!#REF!</definedName>
    <definedName name="XA622.05" localSheetId="5">'[1]Bancos Múltiples'!#REF!</definedName>
    <definedName name="XA622.05" localSheetId="53">'[1]Bancos Múltiples'!#REF!</definedName>
    <definedName name="XA622.05" localSheetId="64">'[1]Bancos Múltiples'!#REF!</definedName>
    <definedName name="XA622.05" localSheetId="65">'[1]Bancos Múltiples'!#REF!</definedName>
    <definedName name="XA622.05" localSheetId="73">'[1]Bancos Múltiples'!#REF!</definedName>
    <definedName name="XA622.05" localSheetId="74">'[1]Bancos Múltiples'!#REF!</definedName>
    <definedName name="XA622.05" localSheetId="0">'[1]Bancos Múltiples'!#REF!</definedName>
    <definedName name="XA622.05">'[1]Bancos Múltiples'!#REF!</definedName>
    <definedName name="XA622.06" localSheetId="1">'[1]Bancos Múltiples'!#REF!</definedName>
    <definedName name="XA622.06" localSheetId="28">'[1]Bancos Múltiples'!#REF!</definedName>
    <definedName name="XA622.06" localSheetId="29">'[1]Bancos Múltiples'!#REF!</definedName>
    <definedName name="XA622.06" localSheetId="4">'[1]Bancos Múltiples'!#REF!</definedName>
    <definedName name="XA622.06" localSheetId="43">'[1]Bancos Múltiples'!#REF!</definedName>
    <definedName name="XA622.06" localSheetId="44">'[1]Bancos Múltiples'!#REF!</definedName>
    <definedName name="XA622.06" localSheetId="52">'[1]Bancos Múltiples'!#REF!</definedName>
    <definedName name="XA622.06" localSheetId="5">'[1]Bancos Múltiples'!#REF!</definedName>
    <definedName name="XA622.06" localSheetId="53">'[1]Bancos Múltiples'!#REF!</definedName>
    <definedName name="XA622.06" localSheetId="64">'[1]Bancos Múltiples'!#REF!</definedName>
    <definedName name="XA622.06" localSheetId="65">'[1]Bancos Múltiples'!#REF!</definedName>
    <definedName name="XA622.06" localSheetId="73">'[1]Bancos Múltiples'!#REF!</definedName>
    <definedName name="XA622.06" localSheetId="74">'[1]Bancos Múltiples'!#REF!</definedName>
    <definedName name="XA622.06" localSheetId="0">'[1]Bancos Múltiples'!#REF!</definedName>
    <definedName name="XA622.06">'[1]Bancos Múltiples'!#REF!</definedName>
    <definedName name="XA622.99" localSheetId="1">'[1]Bancos Múltiples'!#REF!</definedName>
    <definedName name="XA622.99" localSheetId="28">'[1]Bancos Múltiples'!#REF!</definedName>
    <definedName name="XA622.99" localSheetId="29">'[1]Bancos Múltiples'!#REF!</definedName>
    <definedName name="XA622.99" localSheetId="4">'[1]Bancos Múltiples'!#REF!</definedName>
    <definedName name="XA622.99" localSheetId="43">'[1]Bancos Múltiples'!#REF!</definedName>
    <definedName name="XA622.99" localSheetId="44">'[1]Bancos Múltiples'!#REF!</definedName>
    <definedName name="XA622.99" localSheetId="52">'[1]Bancos Múltiples'!#REF!</definedName>
    <definedName name="XA622.99" localSheetId="5">'[1]Bancos Múltiples'!#REF!</definedName>
    <definedName name="XA622.99" localSheetId="53">'[1]Bancos Múltiples'!#REF!</definedName>
    <definedName name="XA622.99" localSheetId="64">'[1]Bancos Múltiples'!#REF!</definedName>
    <definedName name="XA622.99" localSheetId="65">'[1]Bancos Múltiples'!#REF!</definedName>
    <definedName name="XA622.99" localSheetId="73">'[1]Bancos Múltiples'!#REF!</definedName>
    <definedName name="XA622.99" localSheetId="74">'[1]Bancos Múltiples'!#REF!</definedName>
    <definedName name="XA622.99" localSheetId="0">'[1]Bancos Múltiples'!#REF!</definedName>
    <definedName name="XA622.99">'[1]Bancos Múltiples'!#REF!</definedName>
    <definedName name="XA623.00" localSheetId="1">'[1]Bancos Múltiples'!#REF!</definedName>
    <definedName name="XA623.00" localSheetId="28">'[1]Bancos Múltiples'!#REF!</definedName>
    <definedName name="XA623.00" localSheetId="29">'[1]Bancos Múltiples'!#REF!</definedName>
    <definedName name="XA623.00" localSheetId="4">'[1]Bancos Múltiples'!#REF!</definedName>
    <definedName name="XA623.00" localSheetId="43">'[1]Bancos Múltiples'!#REF!</definedName>
    <definedName name="XA623.00" localSheetId="44">'[1]Bancos Múltiples'!#REF!</definedName>
    <definedName name="XA623.00" localSheetId="52">'[1]Bancos Múltiples'!#REF!</definedName>
    <definedName name="XA623.00" localSheetId="5">'[1]Bancos Múltiples'!#REF!</definedName>
    <definedName name="XA623.00" localSheetId="53">'[1]Bancos Múltiples'!#REF!</definedName>
    <definedName name="XA623.00" localSheetId="64">'[1]Bancos Múltiples'!#REF!</definedName>
    <definedName name="XA623.00" localSheetId="65">'[1]Bancos Múltiples'!#REF!</definedName>
    <definedName name="XA623.00" localSheetId="73">'[1]Bancos Múltiples'!#REF!</definedName>
    <definedName name="XA623.00" localSheetId="74">'[1]Bancos Múltiples'!#REF!</definedName>
    <definedName name="XA623.00" localSheetId="0">'[1]Bancos Múltiples'!#REF!</definedName>
    <definedName name="XA623.00">'[1]Bancos Múltiples'!#REF!</definedName>
    <definedName name="XA623.01" localSheetId="1">'[1]Bancos Múltiples'!#REF!</definedName>
    <definedName name="XA623.01" localSheetId="28">'[1]Bancos Múltiples'!#REF!</definedName>
    <definedName name="XA623.01" localSheetId="29">'[1]Bancos Múltiples'!#REF!</definedName>
    <definedName name="XA623.01" localSheetId="4">'[1]Bancos Múltiples'!#REF!</definedName>
    <definedName name="XA623.01" localSheetId="43">'[1]Bancos Múltiples'!#REF!</definedName>
    <definedName name="XA623.01" localSheetId="44">'[1]Bancos Múltiples'!#REF!</definedName>
    <definedName name="XA623.01" localSheetId="52">'[1]Bancos Múltiples'!#REF!</definedName>
    <definedName name="XA623.01" localSheetId="5">'[1]Bancos Múltiples'!#REF!</definedName>
    <definedName name="XA623.01" localSheetId="53">'[1]Bancos Múltiples'!#REF!</definedName>
    <definedName name="XA623.01" localSheetId="64">'[1]Bancos Múltiples'!#REF!</definedName>
    <definedName name="XA623.01" localSheetId="65">'[1]Bancos Múltiples'!#REF!</definedName>
    <definedName name="XA623.01" localSheetId="73">'[1]Bancos Múltiples'!#REF!</definedName>
    <definedName name="XA623.01" localSheetId="74">'[1]Bancos Múltiples'!#REF!</definedName>
    <definedName name="XA623.01" localSheetId="0">'[1]Bancos Múltiples'!#REF!</definedName>
    <definedName name="XA623.01">'[1]Bancos Múltiples'!#REF!</definedName>
    <definedName name="XA623.02" localSheetId="1">'[1]Bancos Múltiples'!#REF!</definedName>
    <definedName name="XA623.02" localSheetId="28">'[1]Bancos Múltiples'!#REF!</definedName>
    <definedName name="XA623.02" localSheetId="29">'[1]Bancos Múltiples'!#REF!</definedName>
    <definedName name="XA623.02" localSheetId="4">'[1]Bancos Múltiples'!#REF!</definedName>
    <definedName name="XA623.02" localSheetId="43">'[1]Bancos Múltiples'!#REF!</definedName>
    <definedName name="XA623.02" localSheetId="44">'[1]Bancos Múltiples'!#REF!</definedName>
    <definedName name="XA623.02" localSheetId="52">'[1]Bancos Múltiples'!#REF!</definedName>
    <definedName name="XA623.02" localSheetId="5">'[1]Bancos Múltiples'!#REF!</definedName>
    <definedName name="XA623.02" localSheetId="53">'[1]Bancos Múltiples'!#REF!</definedName>
    <definedName name="XA623.02" localSheetId="64">'[1]Bancos Múltiples'!#REF!</definedName>
    <definedName name="XA623.02" localSheetId="65">'[1]Bancos Múltiples'!#REF!</definedName>
    <definedName name="XA623.02" localSheetId="73">'[1]Bancos Múltiples'!#REF!</definedName>
    <definedName name="XA623.02" localSheetId="74">'[1]Bancos Múltiples'!#REF!</definedName>
    <definedName name="XA623.02" localSheetId="0">'[1]Bancos Múltiples'!#REF!</definedName>
    <definedName name="XA623.02">'[1]Bancos Múltiples'!#REF!</definedName>
    <definedName name="XA623.03" localSheetId="1">'[1]Bancos Múltiples'!#REF!</definedName>
    <definedName name="XA623.03" localSheetId="28">'[1]Bancos Múltiples'!#REF!</definedName>
    <definedName name="XA623.03" localSheetId="29">'[1]Bancos Múltiples'!#REF!</definedName>
    <definedName name="XA623.03" localSheetId="4">'[1]Bancos Múltiples'!#REF!</definedName>
    <definedName name="XA623.03" localSheetId="43">'[1]Bancos Múltiples'!#REF!</definedName>
    <definedName name="XA623.03" localSheetId="44">'[1]Bancos Múltiples'!#REF!</definedName>
    <definedName name="XA623.03" localSheetId="52">'[1]Bancos Múltiples'!#REF!</definedName>
    <definedName name="XA623.03" localSheetId="5">'[1]Bancos Múltiples'!#REF!</definedName>
    <definedName name="XA623.03" localSheetId="53">'[1]Bancos Múltiples'!#REF!</definedName>
    <definedName name="XA623.03" localSheetId="64">'[1]Bancos Múltiples'!#REF!</definedName>
    <definedName name="XA623.03" localSheetId="65">'[1]Bancos Múltiples'!#REF!</definedName>
    <definedName name="XA623.03" localSheetId="73">'[1]Bancos Múltiples'!#REF!</definedName>
    <definedName name="XA623.03" localSheetId="74">'[1]Bancos Múltiples'!#REF!</definedName>
    <definedName name="XA623.03" localSheetId="0">'[1]Bancos Múltiples'!#REF!</definedName>
    <definedName name="XA623.03">'[1]Bancos Múltiples'!#REF!</definedName>
    <definedName name="XA623.04" localSheetId="1">'[1]Bancos Múltiples'!#REF!</definedName>
    <definedName name="XA623.04" localSheetId="28">'[1]Bancos Múltiples'!#REF!</definedName>
    <definedName name="XA623.04" localSheetId="29">'[1]Bancos Múltiples'!#REF!</definedName>
    <definedName name="XA623.04" localSheetId="4">'[1]Bancos Múltiples'!#REF!</definedName>
    <definedName name="XA623.04" localSheetId="43">'[1]Bancos Múltiples'!#REF!</definedName>
    <definedName name="XA623.04" localSheetId="44">'[1]Bancos Múltiples'!#REF!</definedName>
    <definedName name="XA623.04" localSheetId="52">'[1]Bancos Múltiples'!#REF!</definedName>
    <definedName name="XA623.04" localSheetId="5">'[1]Bancos Múltiples'!#REF!</definedName>
    <definedName name="XA623.04" localSheetId="53">'[1]Bancos Múltiples'!#REF!</definedName>
    <definedName name="XA623.04" localSheetId="64">'[1]Bancos Múltiples'!#REF!</definedName>
    <definedName name="XA623.04" localSheetId="65">'[1]Bancos Múltiples'!#REF!</definedName>
    <definedName name="XA623.04" localSheetId="73">'[1]Bancos Múltiples'!#REF!</definedName>
    <definedName name="XA623.04" localSheetId="74">'[1]Bancos Múltiples'!#REF!</definedName>
    <definedName name="XA623.04" localSheetId="0">'[1]Bancos Múltiples'!#REF!</definedName>
    <definedName name="XA623.04">'[1]Bancos Múltiples'!#REF!</definedName>
    <definedName name="XA623.05" localSheetId="1">'[1]Bancos Múltiples'!#REF!</definedName>
    <definedName name="XA623.05" localSheetId="28">'[1]Bancos Múltiples'!#REF!</definedName>
    <definedName name="XA623.05" localSheetId="29">'[1]Bancos Múltiples'!#REF!</definedName>
    <definedName name="XA623.05" localSheetId="4">'[1]Bancos Múltiples'!#REF!</definedName>
    <definedName name="XA623.05" localSheetId="43">'[1]Bancos Múltiples'!#REF!</definedName>
    <definedName name="XA623.05" localSheetId="44">'[1]Bancos Múltiples'!#REF!</definedName>
    <definedName name="XA623.05" localSheetId="52">'[1]Bancos Múltiples'!#REF!</definedName>
    <definedName name="XA623.05" localSheetId="5">'[1]Bancos Múltiples'!#REF!</definedName>
    <definedName name="XA623.05" localSheetId="53">'[1]Bancos Múltiples'!#REF!</definedName>
    <definedName name="XA623.05" localSheetId="64">'[1]Bancos Múltiples'!#REF!</definedName>
    <definedName name="XA623.05" localSheetId="65">'[1]Bancos Múltiples'!#REF!</definedName>
    <definedName name="XA623.05" localSheetId="73">'[1]Bancos Múltiples'!#REF!</definedName>
    <definedName name="XA623.05" localSheetId="74">'[1]Bancos Múltiples'!#REF!</definedName>
    <definedName name="XA623.05" localSheetId="0">'[1]Bancos Múltiples'!#REF!</definedName>
    <definedName name="XA623.05">'[1]Bancos Múltiples'!#REF!</definedName>
    <definedName name="XA623.06" localSheetId="1">'[1]Bancos Múltiples'!#REF!</definedName>
    <definedName name="XA623.06" localSheetId="28">'[1]Bancos Múltiples'!#REF!</definedName>
    <definedName name="XA623.06" localSheetId="29">'[1]Bancos Múltiples'!#REF!</definedName>
    <definedName name="XA623.06" localSheetId="4">'[1]Bancos Múltiples'!#REF!</definedName>
    <definedName name="XA623.06" localSheetId="43">'[1]Bancos Múltiples'!#REF!</definedName>
    <definedName name="XA623.06" localSheetId="44">'[1]Bancos Múltiples'!#REF!</definedName>
    <definedName name="XA623.06" localSheetId="52">'[1]Bancos Múltiples'!#REF!</definedName>
    <definedName name="XA623.06" localSheetId="5">'[1]Bancos Múltiples'!#REF!</definedName>
    <definedName name="XA623.06" localSheetId="53">'[1]Bancos Múltiples'!#REF!</definedName>
    <definedName name="XA623.06" localSheetId="64">'[1]Bancos Múltiples'!#REF!</definedName>
    <definedName name="XA623.06" localSheetId="65">'[1]Bancos Múltiples'!#REF!</definedName>
    <definedName name="XA623.06" localSheetId="73">'[1]Bancos Múltiples'!#REF!</definedName>
    <definedName name="XA623.06" localSheetId="74">'[1]Bancos Múltiples'!#REF!</definedName>
    <definedName name="XA623.06" localSheetId="0">'[1]Bancos Múltiples'!#REF!</definedName>
    <definedName name="XA623.06">'[1]Bancos Múltiples'!#REF!</definedName>
    <definedName name="XA623.99" localSheetId="1">'[1]Bancos Múltiples'!#REF!</definedName>
    <definedName name="XA623.99" localSheetId="28">'[1]Bancos Múltiples'!#REF!</definedName>
    <definedName name="XA623.99" localSheetId="29">'[1]Bancos Múltiples'!#REF!</definedName>
    <definedName name="XA623.99" localSheetId="4">'[1]Bancos Múltiples'!#REF!</definedName>
    <definedName name="XA623.99" localSheetId="43">'[1]Bancos Múltiples'!#REF!</definedName>
    <definedName name="XA623.99" localSheetId="44">'[1]Bancos Múltiples'!#REF!</definedName>
    <definedName name="XA623.99" localSheetId="52">'[1]Bancos Múltiples'!#REF!</definedName>
    <definedName name="XA623.99" localSheetId="5">'[1]Bancos Múltiples'!#REF!</definedName>
    <definedName name="XA623.99" localSheetId="53">'[1]Bancos Múltiples'!#REF!</definedName>
    <definedName name="XA623.99" localSheetId="64">'[1]Bancos Múltiples'!#REF!</definedName>
    <definedName name="XA623.99" localSheetId="65">'[1]Bancos Múltiples'!#REF!</definedName>
    <definedName name="XA623.99" localSheetId="73">'[1]Bancos Múltiples'!#REF!</definedName>
    <definedName name="XA623.99" localSheetId="74">'[1]Bancos Múltiples'!#REF!</definedName>
    <definedName name="XA623.99" localSheetId="0">'[1]Bancos Múltiples'!#REF!</definedName>
    <definedName name="XA623.99">'[1]Bancos Múltiples'!#REF!</definedName>
    <definedName name="XA624.00" localSheetId="1">'[1]Bancos Múltiples'!#REF!</definedName>
    <definedName name="XA624.00" localSheetId="28">'[1]Bancos Múltiples'!#REF!</definedName>
    <definedName name="XA624.00" localSheetId="29">'[1]Bancos Múltiples'!#REF!</definedName>
    <definedName name="XA624.00" localSheetId="4">'[1]Bancos Múltiples'!#REF!</definedName>
    <definedName name="XA624.00" localSheetId="43">'[1]Bancos Múltiples'!#REF!</definedName>
    <definedName name="XA624.00" localSheetId="44">'[1]Bancos Múltiples'!#REF!</definedName>
    <definedName name="XA624.00" localSheetId="52">'[1]Bancos Múltiples'!#REF!</definedName>
    <definedName name="XA624.00" localSheetId="5">'[1]Bancos Múltiples'!#REF!</definedName>
    <definedName name="XA624.00" localSheetId="53">'[1]Bancos Múltiples'!#REF!</definedName>
    <definedName name="XA624.00" localSheetId="64">'[1]Bancos Múltiples'!#REF!</definedName>
    <definedName name="XA624.00" localSheetId="65">'[1]Bancos Múltiples'!#REF!</definedName>
    <definedName name="XA624.00" localSheetId="73">'[1]Bancos Múltiples'!#REF!</definedName>
    <definedName name="XA624.00" localSheetId="74">'[1]Bancos Múltiples'!#REF!</definedName>
    <definedName name="XA624.00" localSheetId="0">'[1]Bancos Múltiples'!#REF!</definedName>
    <definedName name="XA624.00">'[1]Bancos Múltiples'!#REF!</definedName>
    <definedName name="XA624.01" localSheetId="1">'[1]Bancos Múltiples'!#REF!</definedName>
    <definedName name="XA624.01" localSheetId="28">'[1]Bancos Múltiples'!#REF!</definedName>
    <definedName name="XA624.01" localSheetId="29">'[1]Bancos Múltiples'!#REF!</definedName>
    <definedName name="XA624.01" localSheetId="4">'[1]Bancos Múltiples'!#REF!</definedName>
    <definedName name="XA624.01" localSheetId="43">'[1]Bancos Múltiples'!#REF!</definedName>
    <definedName name="XA624.01" localSheetId="44">'[1]Bancos Múltiples'!#REF!</definedName>
    <definedName name="XA624.01" localSheetId="52">'[1]Bancos Múltiples'!#REF!</definedName>
    <definedName name="XA624.01" localSheetId="5">'[1]Bancos Múltiples'!#REF!</definedName>
    <definedName name="XA624.01" localSheetId="53">'[1]Bancos Múltiples'!#REF!</definedName>
    <definedName name="XA624.01" localSheetId="64">'[1]Bancos Múltiples'!#REF!</definedName>
    <definedName name="XA624.01" localSheetId="65">'[1]Bancos Múltiples'!#REF!</definedName>
    <definedName name="XA624.01" localSheetId="73">'[1]Bancos Múltiples'!#REF!</definedName>
    <definedName name="XA624.01" localSheetId="74">'[1]Bancos Múltiples'!#REF!</definedName>
    <definedName name="XA624.01" localSheetId="0">'[1]Bancos Múltiples'!#REF!</definedName>
    <definedName name="XA624.01">'[1]Bancos Múltiples'!#REF!</definedName>
    <definedName name="XA630.00" localSheetId="1">'[1]Bancos Múltiples'!#REF!</definedName>
    <definedName name="XA630.00" localSheetId="28">'[1]Bancos Múltiples'!#REF!</definedName>
    <definedName name="XA630.00" localSheetId="29">'[1]Bancos Múltiples'!#REF!</definedName>
    <definedName name="XA630.00" localSheetId="4">'[1]Bancos Múltiples'!#REF!</definedName>
    <definedName name="XA630.00" localSheetId="43">'[1]Bancos Múltiples'!#REF!</definedName>
    <definedName name="XA630.00" localSheetId="44">'[1]Bancos Múltiples'!#REF!</definedName>
    <definedName name="XA630.00" localSheetId="52">'[1]Bancos Múltiples'!#REF!</definedName>
    <definedName name="XA630.00" localSheetId="5">'[1]Bancos Múltiples'!#REF!</definedName>
    <definedName name="XA630.00" localSheetId="53">'[1]Bancos Múltiples'!#REF!</definedName>
    <definedName name="XA630.00" localSheetId="64">'[1]Bancos Múltiples'!#REF!</definedName>
    <definedName name="XA630.00" localSheetId="65">'[1]Bancos Múltiples'!#REF!</definedName>
    <definedName name="XA630.00" localSheetId="73">'[1]Bancos Múltiples'!#REF!</definedName>
    <definedName name="XA630.00" localSheetId="74">'[1]Bancos Múltiples'!#REF!</definedName>
    <definedName name="XA630.00" localSheetId="0">'[1]Bancos Múltiples'!#REF!</definedName>
    <definedName name="XA630.00">'[1]Bancos Múltiples'!#REF!</definedName>
    <definedName name="XA631.00" localSheetId="1">'[1]Bancos Múltiples'!#REF!</definedName>
    <definedName name="XA631.00" localSheetId="28">'[1]Bancos Múltiples'!#REF!</definedName>
    <definedName name="XA631.00" localSheetId="29">'[1]Bancos Múltiples'!#REF!</definedName>
    <definedName name="XA631.00" localSheetId="4">'[1]Bancos Múltiples'!#REF!</definedName>
    <definedName name="XA631.00" localSheetId="43">'[1]Bancos Múltiples'!#REF!</definedName>
    <definedName name="XA631.00" localSheetId="44">'[1]Bancos Múltiples'!#REF!</definedName>
    <definedName name="XA631.00" localSheetId="52">'[1]Bancos Múltiples'!#REF!</definedName>
    <definedName name="XA631.00" localSheetId="5">'[1]Bancos Múltiples'!#REF!</definedName>
    <definedName name="XA631.00" localSheetId="53">'[1]Bancos Múltiples'!#REF!</definedName>
    <definedName name="XA631.00" localSheetId="64">'[1]Bancos Múltiples'!#REF!</definedName>
    <definedName name="XA631.00" localSheetId="65">'[1]Bancos Múltiples'!#REF!</definedName>
    <definedName name="XA631.00" localSheetId="73">'[1]Bancos Múltiples'!#REF!</definedName>
    <definedName name="XA631.00" localSheetId="74">'[1]Bancos Múltiples'!#REF!</definedName>
    <definedName name="XA631.00" localSheetId="0">'[1]Bancos Múltiples'!#REF!</definedName>
    <definedName name="XA631.00">'[1]Bancos Múltiples'!#REF!</definedName>
    <definedName name="XA631.01" localSheetId="1">'[1]Bancos Múltiples'!#REF!</definedName>
    <definedName name="XA631.01" localSheetId="28">'[1]Bancos Múltiples'!#REF!</definedName>
    <definedName name="XA631.01" localSheetId="29">'[1]Bancos Múltiples'!#REF!</definedName>
    <definedName name="XA631.01" localSheetId="4">'[1]Bancos Múltiples'!#REF!</definedName>
    <definedName name="XA631.01" localSheetId="43">'[1]Bancos Múltiples'!#REF!</definedName>
    <definedName name="XA631.01" localSheetId="44">'[1]Bancos Múltiples'!#REF!</definedName>
    <definedName name="XA631.01" localSheetId="52">'[1]Bancos Múltiples'!#REF!</definedName>
    <definedName name="XA631.01" localSheetId="5">'[1]Bancos Múltiples'!#REF!</definedName>
    <definedName name="XA631.01" localSheetId="53">'[1]Bancos Múltiples'!#REF!</definedName>
    <definedName name="XA631.01" localSheetId="64">'[1]Bancos Múltiples'!#REF!</definedName>
    <definedName name="XA631.01" localSheetId="65">'[1]Bancos Múltiples'!#REF!</definedName>
    <definedName name="XA631.01" localSheetId="73">'[1]Bancos Múltiples'!#REF!</definedName>
    <definedName name="XA631.01" localSheetId="74">'[1]Bancos Múltiples'!#REF!</definedName>
    <definedName name="XA631.01" localSheetId="0">'[1]Bancos Múltiples'!#REF!</definedName>
    <definedName name="XA631.01">'[1]Bancos Múltiples'!#REF!</definedName>
    <definedName name="XA632.00" localSheetId="1">'[1]Bancos Múltiples'!#REF!</definedName>
    <definedName name="XA632.00" localSheetId="28">'[1]Bancos Múltiples'!#REF!</definedName>
    <definedName name="XA632.00" localSheetId="29">'[1]Bancos Múltiples'!#REF!</definedName>
    <definedName name="XA632.00" localSheetId="4">'[1]Bancos Múltiples'!#REF!</definedName>
    <definedName name="XA632.00" localSheetId="43">'[1]Bancos Múltiples'!#REF!</definedName>
    <definedName name="XA632.00" localSheetId="44">'[1]Bancos Múltiples'!#REF!</definedName>
    <definedName name="XA632.00" localSheetId="52">'[1]Bancos Múltiples'!#REF!</definedName>
    <definedName name="XA632.00" localSheetId="5">'[1]Bancos Múltiples'!#REF!</definedName>
    <definedName name="XA632.00" localSheetId="53">'[1]Bancos Múltiples'!#REF!</definedName>
    <definedName name="XA632.00" localSheetId="64">'[1]Bancos Múltiples'!#REF!</definedName>
    <definedName name="XA632.00" localSheetId="65">'[1]Bancos Múltiples'!#REF!</definedName>
    <definedName name="XA632.00" localSheetId="73">'[1]Bancos Múltiples'!#REF!</definedName>
    <definedName name="XA632.00" localSheetId="74">'[1]Bancos Múltiples'!#REF!</definedName>
    <definedName name="XA632.00" localSheetId="0">'[1]Bancos Múltiples'!#REF!</definedName>
    <definedName name="XA632.00">'[1]Bancos Múltiples'!#REF!</definedName>
    <definedName name="XA632.01" localSheetId="1">'[1]Bancos Múltiples'!#REF!</definedName>
    <definedName name="XA632.01" localSheetId="28">'[1]Bancos Múltiples'!#REF!</definedName>
    <definedName name="XA632.01" localSheetId="29">'[1]Bancos Múltiples'!#REF!</definedName>
    <definedName name="XA632.01" localSheetId="4">'[1]Bancos Múltiples'!#REF!</definedName>
    <definedName name="XA632.01" localSheetId="43">'[1]Bancos Múltiples'!#REF!</definedName>
    <definedName name="XA632.01" localSheetId="44">'[1]Bancos Múltiples'!#REF!</definedName>
    <definedName name="XA632.01" localSheetId="52">'[1]Bancos Múltiples'!#REF!</definedName>
    <definedName name="XA632.01" localSheetId="5">'[1]Bancos Múltiples'!#REF!</definedName>
    <definedName name="XA632.01" localSheetId="53">'[1]Bancos Múltiples'!#REF!</definedName>
    <definedName name="XA632.01" localSheetId="64">'[1]Bancos Múltiples'!#REF!</definedName>
    <definedName name="XA632.01" localSheetId="65">'[1]Bancos Múltiples'!#REF!</definedName>
    <definedName name="XA632.01" localSheetId="73">'[1]Bancos Múltiples'!#REF!</definedName>
    <definedName name="XA632.01" localSheetId="74">'[1]Bancos Múltiples'!#REF!</definedName>
    <definedName name="XA632.01" localSheetId="0">'[1]Bancos Múltiples'!#REF!</definedName>
    <definedName name="XA632.01">'[1]Bancos Múltiples'!#REF!</definedName>
    <definedName name="XA640.00" localSheetId="1">'[1]Bancos Múltiples'!#REF!</definedName>
    <definedName name="XA640.00" localSheetId="28">'[1]Bancos Múltiples'!#REF!</definedName>
    <definedName name="XA640.00" localSheetId="29">'[1]Bancos Múltiples'!#REF!</definedName>
    <definedName name="XA640.00" localSheetId="4">'[1]Bancos Múltiples'!#REF!</definedName>
    <definedName name="XA640.00" localSheetId="43">'[1]Bancos Múltiples'!#REF!</definedName>
    <definedName name="XA640.00" localSheetId="44">'[1]Bancos Múltiples'!#REF!</definedName>
    <definedName name="XA640.00" localSheetId="52">'[1]Bancos Múltiples'!#REF!</definedName>
    <definedName name="XA640.00" localSheetId="5">'[1]Bancos Múltiples'!#REF!</definedName>
    <definedName name="XA640.00" localSheetId="53">'[1]Bancos Múltiples'!#REF!</definedName>
    <definedName name="XA640.00" localSheetId="64">'[1]Bancos Múltiples'!#REF!</definedName>
    <definedName name="XA640.00" localSheetId="65">'[1]Bancos Múltiples'!#REF!</definedName>
    <definedName name="XA640.00" localSheetId="73">'[1]Bancos Múltiples'!#REF!</definedName>
    <definedName name="XA640.00" localSheetId="74">'[1]Bancos Múltiples'!#REF!</definedName>
    <definedName name="XA640.00" localSheetId="0">'[1]Bancos Múltiples'!#REF!</definedName>
    <definedName name="XA640.00">'[1]Bancos Múltiples'!#REF!</definedName>
    <definedName name="XA641.00" localSheetId="1">'[1]Bancos Múltiples'!#REF!</definedName>
    <definedName name="XA641.00" localSheetId="28">'[1]Bancos Múltiples'!#REF!</definedName>
    <definedName name="XA641.00" localSheetId="29">'[1]Bancos Múltiples'!#REF!</definedName>
    <definedName name="XA641.00" localSheetId="4">'[1]Bancos Múltiples'!#REF!</definedName>
    <definedName name="XA641.00" localSheetId="43">'[1]Bancos Múltiples'!#REF!</definedName>
    <definedName name="XA641.00" localSheetId="44">'[1]Bancos Múltiples'!#REF!</definedName>
    <definedName name="XA641.00" localSheetId="52">'[1]Bancos Múltiples'!#REF!</definedName>
    <definedName name="XA641.00" localSheetId="5">'[1]Bancos Múltiples'!#REF!</definedName>
    <definedName name="XA641.00" localSheetId="53">'[1]Bancos Múltiples'!#REF!</definedName>
    <definedName name="XA641.00" localSheetId="64">'[1]Bancos Múltiples'!#REF!</definedName>
    <definedName name="XA641.00" localSheetId="65">'[1]Bancos Múltiples'!#REF!</definedName>
    <definedName name="XA641.00" localSheetId="73">'[1]Bancos Múltiples'!#REF!</definedName>
    <definedName name="XA641.00" localSheetId="74">'[1]Bancos Múltiples'!#REF!</definedName>
    <definedName name="XA641.00" localSheetId="0">'[1]Bancos Múltiples'!#REF!</definedName>
    <definedName name="XA641.00">'[1]Bancos Múltiples'!#REF!</definedName>
    <definedName name="XA641.01" localSheetId="1">'[1]Bancos Múltiples'!#REF!</definedName>
    <definedName name="XA641.01" localSheetId="28">'[1]Bancos Múltiples'!#REF!</definedName>
    <definedName name="XA641.01" localSheetId="29">'[1]Bancos Múltiples'!#REF!</definedName>
    <definedName name="XA641.01" localSheetId="4">'[1]Bancos Múltiples'!#REF!</definedName>
    <definedName name="XA641.01" localSheetId="43">'[1]Bancos Múltiples'!#REF!</definedName>
    <definedName name="XA641.01" localSheetId="44">'[1]Bancos Múltiples'!#REF!</definedName>
    <definedName name="XA641.01" localSheetId="52">'[1]Bancos Múltiples'!#REF!</definedName>
    <definedName name="XA641.01" localSheetId="5">'[1]Bancos Múltiples'!#REF!</definedName>
    <definedName name="XA641.01" localSheetId="53">'[1]Bancos Múltiples'!#REF!</definedName>
    <definedName name="XA641.01" localSheetId="64">'[1]Bancos Múltiples'!#REF!</definedName>
    <definedName name="XA641.01" localSheetId="65">'[1]Bancos Múltiples'!#REF!</definedName>
    <definedName name="XA641.01" localSheetId="73">'[1]Bancos Múltiples'!#REF!</definedName>
    <definedName name="XA641.01" localSheetId="74">'[1]Bancos Múltiples'!#REF!</definedName>
    <definedName name="XA641.01" localSheetId="0">'[1]Bancos Múltiples'!#REF!</definedName>
    <definedName name="XA641.01">'[1]Bancos Múltiples'!#REF!</definedName>
    <definedName name="XA642.00" localSheetId="1">'[1]Bancos Múltiples'!#REF!</definedName>
    <definedName name="XA642.00" localSheetId="28">'[1]Bancos Múltiples'!#REF!</definedName>
    <definedName name="XA642.00" localSheetId="29">'[1]Bancos Múltiples'!#REF!</definedName>
    <definedName name="XA642.00" localSheetId="4">'[1]Bancos Múltiples'!#REF!</definedName>
    <definedName name="XA642.00" localSheetId="43">'[1]Bancos Múltiples'!#REF!</definedName>
    <definedName name="XA642.00" localSheetId="44">'[1]Bancos Múltiples'!#REF!</definedName>
    <definedName name="XA642.00" localSheetId="52">'[1]Bancos Múltiples'!#REF!</definedName>
    <definedName name="XA642.00" localSheetId="5">'[1]Bancos Múltiples'!#REF!</definedName>
    <definedName name="XA642.00" localSheetId="53">'[1]Bancos Múltiples'!#REF!</definedName>
    <definedName name="XA642.00" localSheetId="64">'[1]Bancos Múltiples'!#REF!</definedName>
    <definedName name="XA642.00" localSheetId="65">'[1]Bancos Múltiples'!#REF!</definedName>
    <definedName name="XA642.00" localSheetId="73">'[1]Bancos Múltiples'!#REF!</definedName>
    <definedName name="XA642.00" localSheetId="74">'[1]Bancos Múltiples'!#REF!</definedName>
    <definedName name="XA642.00" localSheetId="0">'[1]Bancos Múltiples'!#REF!</definedName>
    <definedName name="XA642.00">'[1]Bancos Múltiples'!#REF!</definedName>
    <definedName name="XA642.01" localSheetId="1">'[1]Bancos Múltiples'!#REF!</definedName>
    <definedName name="XA642.01" localSheetId="28">'[1]Bancos Múltiples'!#REF!</definedName>
    <definedName name="XA642.01" localSheetId="29">'[1]Bancos Múltiples'!#REF!</definedName>
    <definedName name="XA642.01" localSheetId="4">'[1]Bancos Múltiples'!#REF!</definedName>
    <definedName name="XA642.01" localSheetId="43">'[1]Bancos Múltiples'!#REF!</definedName>
    <definedName name="XA642.01" localSheetId="44">'[1]Bancos Múltiples'!#REF!</definedName>
    <definedName name="XA642.01" localSheetId="52">'[1]Bancos Múltiples'!#REF!</definedName>
    <definedName name="XA642.01" localSheetId="5">'[1]Bancos Múltiples'!#REF!</definedName>
    <definedName name="XA642.01" localSheetId="53">'[1]Bancos Múltiples'!#REF!</definedName>
    <definedName name="XA642.01" localSheetId="64">'[1]Bancos Múltiples'!#REF!</definedName>
    <definedName name="XA642.01" localSheetId="65">'[1]Bancos Múltiples'!#REF!</definedName>
    <definedName name="XA642.01" localSheetId="73">'[1]Bancos Múltiples'!#REF!</definedName>
    <definedName name="XA642.01" localSheetId="74">'[1]Bancos Múltiples'!#REF!</definedName>
    <definedName name="XA642.01" localSheetId="0">'[1]Bancos Múltiples'!#REF!</definedName>
    <definedName name="XA642.01">'[1]Bancos Múltiples'!#REF!</definedName>
    <definedName name="XA643.00" localSheetId="1">'[1]Bancos Múltiples'!#REF!</definedName>
    <definedName name="XA643.00" localSheetId="28">'[1]Bancos Múltiples'!#REF!</definedName>
    <definedName name="XA643.00" localSheetId="29">'[1]Bancos Múltiples'!#REF!</definedName>
    <definedName name="XA643.00" localSheetId="4">'[1]Bancos Múltiples'!#REF!</definedName>
    <definedName name="XA643.00" localSheetId="43">'[1]Bancos Múltiples'!#REF!</definedName>
    <definedName name="XA643.00" localSheetId="44">'[1]Bancos Múltiples'!#REF!</definedName>
    <definedName name="XA643.00" localSheetId="52">'[1]Bancos Múltiples'!#REF!</definedName>
    <definedName name="XA643.00" localSheetId="5">'[1]Bancos Múltiples'!#REF!</definedName>
    <definedName name="XA643.00" localSheetId="53">'[1]Bancos Múltiples'!#REF!</definedName>
    <definedName name="XA643.00" localSheetId="64">'[1]Bancos Múltiples'!#REF!</definedName>
    <definedName name="XA643.00" localSheetId="65">'[1]Bancos Múltiples'!#REF!</definedName>
    <definedName name="XA643.00" localSheetId="73">'[1]Bancos Múltiples'!#REF!</definedName>
    <definedName name="XA643.00" localSheetId="74">'[1]Bancos Múltiples'!#REF!</definedName>
    <definedName name="XA643.00" localSheetId="0">'[1]Bancos Múltiples'!#REF!</definedName>
    <definedName name="XA643.00">'[1]Bancos Múltiples'!#REF!</definedName>
    <definedName name="XA643.01" localSheetId="1">'[1]Bancos Múltiples'!#REF!</definedName>
    <definedName name="XA643.01" localSheetId="28">'[1]Bancos Múltiples'!#REF!</definedName>
    <definedName name="XA643.01" localSheetId="29">'[1]Bancos Múltiples'!#REF!</definedName>
    <definedName name="XA643.01" localSheetId="4">'[1]Bancos Múltiples'!#REF!</definedName>
    <definedName name="XA643.01" localSheetId="43">'[1]Bancos Múltiples'!#REF!</definedName>
    <definedName name="XA643.01" localSheetId="44">'[1]Bancos Múltiples'!#REF!</definedName>
    <definedName name="XA643.01" localSheetId="52">'[1]Bancos Múltiples'!#REF!</definedName>
    <definedName name="XA643.01" localSheetId="5">'[1]Bancos Múltiples'!#REF!</definedName>
    <definedName name="XA643.01" localSheetId="53">'[1]Bancos Múltiples'!#REF!</definedName>
    <definedName name="XA643.01" localSheetId="64">'[1]Bancos Múltiples'!#REF!</definedName>
    <definedName name="XA643.01" localSheetId="65">'[1]Bancos Múltiples'!#REF!</definedName>
    <definedName name="XA643.01" localSheetId="73">'[1]Bancos Múltiples'!#REF!</definedName>
    <definedName name="XA643.01" localSheetId="74">'[1]Bancos Múltiples'!#REF!</definedName>
    <definedName name="XA643.01" localSheetId="0">'[1]Bancos Múltiples'!#REF!</definedName>
    <definedName name="XA643.01">'[1]Bancos Múltiples'!#REF!</definedName>
    <definedName name="XA644.00" localSheetId="1">'[1]Bancos Múltiples'!#REF!</definedName>
    <definedName name="XA644.00" localSheetId="28">'[1]Bancos Múltiples'!#REF!</definedName>
    <definedName name="XA644.00" localSheetId="29">'[1]Bancos Múltiples'!#REF!</definedName>
    <definedName name="XA644.00" localSheetId="4">'[1]Bancos Múltiples'!#REF!</definedName>
    <definedName name="XA644.00" localSheetId="43">'[1]Bancos Múltiples'!#REF!</definedName>
    <definedName name="XA644.00" localSheetId="44">'[1]Bancos Múltiples'!#REF!</definedName>
    <definedName name="XA644.00" localSheetId="52">'[1]Bancos Múltiples'!#REF!</definedName>
    <definedName name="XA644.00" localSheetId="5">'[1]Bancos Múltiples'!#REF!</definedName>
    <definedName name="XA644.00" localSheetId="53">'[1]Bancos Múltiples'!#REF!</definedName>
    <definedName name="XA644.00" localSheetId="64">'[1]Bancos Múltiples'!#REF!</definedName>
    <definedName name="XA644.00" localSheetId="65">'[1]Bancos Múltiples'!#REF!</definedName>
    <definedName name="XA644.00" localSheetId="73">'[1]Bancos Múltiples'!#REF!</definedName>
    <definedName name="XA644.00" localSheetId="74">'[1]Bancos Múltiples'!#REF!</definedName>
    <definedName name="XA644.00" localSheetId="0">'[1]Bancos Múltiples'!#REF!</definedName>
    <definedName name="XA644.00">'[1]Bancos Múltiples'!#REF!</definedName>
    <definedName name="XA644.01" localSheetId="1">'[1]Bancos Múltiples'!#REF!</definedName>
    <definedName name="XA644.01" localSheetId="28">'[1]Bancos Múltiples'!#REF!</definedName>
    <definedName name="XA644.01" localSheetId="29">'[1]Bancos Múltiples'!#REF!</definedName>
    <definedName name="XA644.01" localSheetId="4">'[1]Bancos Múltiples'!#REF!</definedName>
    <definedName name="XA644.01" localSheetId="43">'[1]Bancos Múltiples'!#REF!</definedName>
    <definedName name="XA644.01" localSheetId="44">'[1]Bancos Múltiples'!#REF!</definedName>
    <definedName name="XA644.01" localSheetId="52">'[1]Bancos Múltiples'!#REF!</definedName>
    <definedName name="XA644.01" localSheetId="5">'[1]Bancos Múltiples'!#REF!</definedName>
    <definedName name="XA644.01" localSheetId="53">'[1]Bancos Múltiples'!#REF!</definedName>
    <definedName name="XA644.01" localSheetId="64">'[1]Bancos Múltiples'!#REF!</definedName>
    <definedName name="XA644.01" localSheetId="65">'[1]Bancos Múltiples'!#REF!</definedName>
    <definedName name="XA644.01" localSheetId="73">'[1]Bancos Múltiples'!#REF!</definedName>
    <definedName name="XA644.01" localSheetId="74">'[1]Bancos Múltiples'!#REF!</definedName>
    <definedName name="XA644.01" localSheetId="0">'[1]Bancos Múltiples'!#REF!</definedName>
    <definedName name="XA644.01">'[1]Bancos Múltiples'!#REF!</definedName>
    <definedName name="XA644.02" localSheetId="1">'[1]Bancos Múltiples'!#REF!</definedName>
    <definedName name="XA644.02" localSheetId="28">'[1]Bancos Múltiples'!#REF!</definedName>
    <definedName name="XA644.02" localSheetId="29">'[1]Bancos Múltiples'!#REF!</definedName>
    <definedName name="XA644.02" localSheetId="4">'[1]Bancos Múltiples'!#REF!</definedName>
    <definedName name="XA644.02" localSheetId="43">'[1]Bancos Múltiples'!#REF!</definedName>
    <definedName name="XA644.02" localSheetId="44">'[1]Bancos Múltiples'!#REF!</definedName>
    <definedName name="XA644.02" localSheetId="52">'[1]Bancos Múltiples'!#REF!</definedName>
    <definedName name="XA644.02" localSheetId="5">'[1]Bancos Múltiples'!#REF!</definedName>
    <definedName name="XA644.02" localSheetId="53">'[1]Bancos Múltiples'!#REF!</definedName>
    <definedName name="XA644.02" localSheetId="64">'[1]Bancos Múltiples'!#REF!</definedName>
    <definedName name="XA644.02" localSheetId="65">'[1]Bancos Múltiples'!#REF!</definedName>
    <definedName name="XA644.02" localSheetId="73">'[1]Bancos Múltiples'!#REF!</definedName>
    <definedName name="XA644.02" localSheetId="74">'[1]Bancos Múltiples'!#REF!</definedName>
    <definedName name="XA644.02" localSheetId="0">'[1]Bancos Múltiples'!#REF!</definedName>
    <definedName name="XA644.02">'[1]Bancos Múltiples'!#REF!</definedName>
    <definedName name="XA650.00" localSheetId="1">'[1]Bancos Múltiples'!#REF!</definedName>
    <definedName name="XA650.00" localSheetId="28">'[1]Bancos Múltiples'!#REF!</definedName>
    <definedName name="XA650.00" localSheetId="29">'[1]Bancos Múltiples'!#REF!</definedName>
    <definedName name="XA650.00" localSheetId="4">'[1]Bancos Múltiples'!#REF!</definedName>
    <definedName name="XA650.00" localSheetId="43">'[1]Bancos Múltiples'!#REF!</definedName>
    <definedName name="XA650.00" localSheetId="44">'[1]Bancos Múltiples'!#REF!</definedName>
    <definedName name="XA650.00" localSheetId="52">'[1]Bancos Múltiples'!#REF!</definedName>
    <definedName name="XA650.00" localSheetId="5">'[1]Bancos Múltiples'!#REF!</definedName>
    <definedName name="XA650.00" localSheetId="53">'[1]Bancos Múltiples'!#REF!</definedName>
    <definedName name="XA650.00" localSheetId="64">'[1]Bancos Múltiples'!#REF!</definedName>
    <definedName name="XA650.00" localSheetId="65">'[1]Bancos Múltiples'!#REF!</definedName>
    <definedName name="XA650.00" localSheetId="73">'[1]Bancos Múltiples'!#REF!</definedName>
    <definedName name="XA650.00" localSheetId="74">'[1]Bancos Múltiples'!#REF!</definedName>
    <definedName name="XA650.00" localSheetId="0">'[1]Bancos Múltiples'!#REF!</definedName>
    <definedName name="XA650.00">'[1]Bancos Múltiples'!#REF!</definedName>
    <definedName name="XA651.00" localSheetId="1">'[1]Bancos Múltiples'!#REF!</definedName>
    <definedName name="XA651.00" localSheetId="28">'[1]Bancos Múltiples'!#REF!</definedName>
    <definedName name="XA651.00" localSheetId="29">'[1]Bancos Múltiples'!#REF!</definedName>
    <definedName name="XA651.00" localSheetId="4">'[1]Bancos Múltiples'!#REF!</definedName>
    <definedName name="XA651.00" localSheetId="43">'[1]Bancos Múltiples'!#REF!</definedName>
    <definedName name="XA651.00" localSheetId="44">'[1]Bancos Múltiples'!#REF!</definedName>
    <definedName name="XA651.00" localSheetId="52">'[1]Bancos Múltiples'!#REF!</definedName>
    <definedName name="XA651.00" localSheetId="5">'[1]Bancos Múltiples'!#REF!</definedName>
    <definedName name="XA651.00" localSheetId="53">'[1]Bancos Múltiples'!#REF!</definedName>
    <definedName name="XA651.00" localSheetId="64">'[1]Bancos Múltiples'!#REF!</definedName>
    <definedName name="XA651.00" localSheetId="65">'[1]Bancos Múltiples'!#REF!</definedName>
    <definedName name="XA651.00" localSheetId="73">'[1]Bancos Múltiples'!#REF!</definedName>
    <definedName name="XA651.00" localSheetId="74">'[1]Bancos Múltiples'!#REF!</definedName>
    <definedName name="XA651.00" localSheetId="0">'[1]Bancos Múltiples'!#REF!</definedName>
    <definedName name="XA651.00">'[1]Bancos Múltiples'!#REF!</definedName>
    <definedName name="XA651.01" localSheetId="1">'[1]Bancos Múltiples'!#REF!</definedName>
    <definedName name="XA651.01" localSheetId="28">'[1]Bancos Múltiples'!#REF!</definedName>
    <definedName name="XA651.01" localSheetId="29">'[1]Bancos Múltiples'!#REF!</definedName>
    <definedName name="XA651.01" localSheetId="4">'[1]Bancos Múltiples'!#REF!</definedName>
    <definedName name="XA651.01" localSheetId="43">'[1]Bancos Múltiples'!#REF!</definedName>
    <definedName name="XA651.01" localSheetId="44">'[1]Bancos Múltiples'!#REF!</definedName>
    <definedName name="XA651.01" localSheetId="52">'[1]Bancos Múltiples'!#REF!</definedName>
    <definedName name="XA651.01" localSheetId="5">'[1]Bancos Múltiples'!#REF!</definedName>
    <definedName name="XA651.01" localSheetId="53">'[1]Bancos Múltiples'!#REF!</definedName>
    <definedName name="XA651.01" localSheetId="64">'[1]Bancos Múltiples'!#REF!</definedName>
    <definedName name="XA651.01" localSheetId="65">'[1]Bancos Múltiples'!#REF!</definedName>
    <definedName name="XA651.01" localSheetId="73">'[1]Bancos Múltiples'!#REF!</definedName>
    <definedName name="XA651.01" localSheetId="74">'[1]Bancos Múltiples'!#REF!</definedName>
    <definedName name="XA651.01" localSheetId="0">'[1]Bancos Múltiples'!#REF!</definedName>
    <definedName name="XA651.01">'[1]Bancos Múltiples'!#REF!</definedName>
    <definedName name="XA651.02" localSheetId="1">'[1]Bancos Múltiples'!#REF!</definedName>
    <definedName name="XA651.02" localSheetId="28">'[1]Bancos Múltiples'!#REF!</definedName>
    <definedName name="XA651.02" localSheetId="29">'[1]Bancos Múltiples'!#REF!</definedName>
    <definedName name="XA651.02" localSheetId="4">'[1]Bancos Múltiples'!#REF!</definedName>
    <definedName name="XA651.02" localSheetId="43">'[1]Bancos Múltiples'!#REF!</definedName>
    <definedName name="XA651.02" localSheetId="44">'[1]Bancos Múltiples'!#REF!</definedName>
    <definedName name="XA651.02" localSheetId="52">'[1]Bancos Múltiples'!#REF!</definedName>
    <definedName name="XA651.02" localSheetId="5">'[1]Bancos Múltiples'!#REF!</definedName>
    <definedName name="XA651.02" localSheetId="53">'[1]Bancos Múltiples'!#REF!</definedName>
    <definedName name="XA651.02" localSheetId="64">'[1]Bancos Múltiples'!#REF!</definedName>
    <definedName name="XA651.02" localSheetId="65">'[1]Bancos Múltiples'!#REF!</definedName>
    <definedName name="XA651.02" localSheetId="73">'[1]Bancos Múltiples'!#REF!</definedName>
    <definedName name="XA651.02" localSheetId="74">'[1]Bancos Múltiples'!#REF!</definedName>
    <definedName name="XA651.02" localSheetId="0">'[1]Bancos Múltiples'!#REF!</definedName>
    <definedName name="XA651.02">'[1]Bancos Múltiples'!#REF!</definedName>
    <definedName name="XA651.03" localSheetId="1">'[1]Bancos Múltiples'!#REF!</definedName>
    <definedName name="XA651.03" localSheetId="28">'[1]Bancos Múltiples'!#REF!</definedName>
    <definedName name="XA651.03" localSheetId="29">'[1]Bancos Múltiples'!#REF!</definedName>
    <definedName name="XA651.03" localSheetId="4">'[1]Bancos Múltiples'!#REF!</definedName>
    <definedName name="XA651.03" localSheetId="43">'[1]Bancos Múltiples'!#REF!</definedName>
    <definedName name="XA651.03" localSheetId="44">'[1]Bancos Múltiples'!#REF!</definedName>
    <definedName name="XA651.03" localSheetId="52">'[1]Bancos Múltiples'!#REF!</definedName>
    <definedName name="XA651.03" localSheetId="5">'[1]Bancos Múltiples'!#REF!</definedName>
    <definedName name="XA651.03" localSheetId="53">'[1]Bancos Múltiples'!#REF!</definedName>
    <definedName name="XA651.03" localSheetId="64">'[1]Bancos Múltiples'!#REF!</definedName>
    <definedName name="XA651.03" localSheetId="65">'[1]Bancos Múltiples'!#REF!</definedName>
    <definedName name="XA651.03" localSheetId="73">'[1]Bancos Múltiples'!#REF!</definedName>
    <definedName name="XA651.03" localSheetId="74">'[1]Bancos Múltiples'!#REF!</definedName>
    <definedName name="XA651.03" localSheetId="0">'[1]Bancos Múltiples'!#REF!</definedName>
    <definedName name="XA651.03">'[1]Bancos Múltiples'!#REF!</definedName>
    <definedName name="XA700.00" localSheetId="1">'[1]Bancos Múltiples'!#REF!</definedName>
    <definedName name="XA700.00" localSheetId="28">'[1]Bancos Múltiples'!#REF!</definedName>
    <definedName name="XA700.00" localSheetId="29">'[1]Bancos Múltiples'!#REF!</definedName>
    <definedName name="XA700.00" localSheetId="4">'[1]Bancos Múltiples'!#REF!</definedName>
    <definedName name="XA700.00" localSheetId="43">'[1]Bancos Múltiples'!#REF!</definedName>
    <definedName name="XA700.00" localSheetId="44">'[1]Bancos Múltiples'!#REF!</definedName>
    <definedName name="XA700.00" localSheetId="52">'[1]Bancos Múltiples'!#REF!</definedName>
    <definedName name="XA700.00" localSheetId="5">'[1]Bancos Múltiples'!#REF!</definedName>
    <definedName name="XA700.00" localSheetId="53">'[1]Bancos Múltiples'!#REF!</definedName>
    <definedName name="XA700.00" localSheetId="64">'[1]Bancos Múltiples'!#REF!</definedName>
    <definedName name="XA700.00" localSheetId="65">'[1]Bancos Múltiples'!#REF!</definedName>
    <definedName name="XA700.00" localSheetId="73">'[1]Bancos Múltiples'!#REF!</definedName>
    <definedName name="XA700.00" localSheetId="74">'[1]Bancos Múltiples'!#REF!</definedName>
    <definedName name="XA700.00" localSheetId="0">'[1]Bancos Múltiples'!#REF!</definedName>
    <definedName name="XA700.00">'[1]Bancos Múltiples'!#REF!</definedName>
    <definedName name="XA710.00" localSheetId="1">'[1]Bancos Múltiples'!#REF!</definedName>
    <definedName name="XA710.00" localSheetId="28">'[1]Bancos Múltiples'!#REF!</definedName>
    <definedName name="XA710.00" localSheetId="29">'[1]Bancos Múltiples'!#REF!</definedName>
    <definedName name="XA710.00" localSheetId="4">'[1]Bancos Múltiples'!#REF!</definedName>
    <definedName name="XA710.00" localSheetId="43">'[1]Bancos Múltiples'!#REF!</definedName>
    <definedName name="XA710.00" localSheetId="44">'[1]Bancos Múltiples'!#REF!</definedName>
    <definedName name="XA710.00" localSheetId="52">'[1]Bancos Múltiples'!#REF!</definedName>
    <definedName name="XA710.00" localSheetId="5">'[1]Bancos Múltiples'!#REF!</definedName>
    <definedName name="XA710.00" localSheetId="53">'[1]Bancos Múltiples'!#REF!</definedName>
    <definedName name="XA710.00" localSheetId="64">'[1]Bancos Múltiples'!#REF!</definedName>
    <definedName name="XA710.00" localSheetId="65">'[1]Bancos Múltiples'!#REF!</definedName>
    <definedName name="XA710.00" localSheetId="73">'[1]Bancos Múltiples'!#REF!</definedName>
    <definedName name="XA710.00" localSheetId="74">'[1]Bancos Múltiples'!#REF!</definedName>
    <definedName name="XA710.00" localSheetId="0">'[1]Bancos Múltiples'!#REF!</definedName>
    <definedName name="XA710.00">'[1]Bancos Múltiples'!#REF!</definedName>
    <definedName name="XA711.00" localSheetId="1">'[1]Bancos Múltiples'!#REF!</definedName>
    <definedName name="XA711.00" localSheetId="28">'[1]Bancos Múltiples'!#REF!</definedName>
    <definedName name="XA711.00" localSheetId="29">'[1]Bancos Múltiples'!#REF!</definedName>
    <definedName name="XA711.00" localSheetId="4">'[1]Bancos Múltiples'!#REF!</definedName>
    <definedName name="XA711.00" localSheetId="43">'[1]Bancos Múltiples'!#REF!</definedName>
    <definedName name="XA711.00" localSheetId="44">'[1]Bancos Múltiples'!#REF!</definedName>
    <definedName name="XA711.00" localSheetId="52">'[1]Bancos Múltiples'!#REF!</definedName>
    <definedName name="XA711.00" localSheetId="5">'[1]Bancos Múltiples'!#REF!</definedName>
    <definedName name="XA711.00" localSheetId="53">'[1]Bancos Múltiples'!#REF!</definedName>
    <definedName name="XA711.00" localSheetId="64">'[1]Bancos Múltiples'!#REF!</definedName>
    <definedName name="XA711.00" localSheetId="65">'[1]Bancos Múltiples'!#REF!</definedName>
    <definedName name="XA711.00" localSheetId="73">'[1]Bancos Múltiples'!#REF!</definedName>
    <definedName name="XA711.00" localSheetId="74">'[1]Bancos Múltiples'!#REF!</definedName>
    <definedName name="XA711.00" localSheetId="0">'[1]Bancos Múltiples'!#REF!</definedName>
    <definedName name="XA711.00">'[1]Bancos Múltiples'!#REF!</definedName>
    <definedName name="XA712.00" localSheetId="1">'[1]Bancos Múltiples'!#REF!</definedName>
    <definedName name="XA712.00" localSheetId="28">'[1]Bancos Múltiples'!#REF!</definedName>
    <definedName name="XA712.00" localSheetId="29">'[1]Bancos Múltiples'!#REF!</definedName>
    <definedName name="XA712.00" localSheetId="4">'[1]Bancos Múltiples'!#REF!</definedName>
    <definedName name="XA712.00" localSheetId="43">'[1]Bancos Múltiples'!#REF!</definedName>
    <definedName name="XA712.00" localSheetId="44">'[1]Bancos Múltiples'!#REF!</definedName>
    <definedName name="XA712.00" localSheetId="52">'[1]Bancos Múltiples'!#REF!</definedName>
    <definedName name="XA712.00" localSheetId="5">'[1]Bancos Múltiples'!#REF!</definedName>
    <definedName name="XA712.00" localSheetId="53">'[1]Bancos Múltiples'!#REF!</definedName>
    <definedName name="XA712.00" localSheetId="64">'[1]Bancos Múltiples'!#REF!</definedName>
    <definedName name="XA712.00" localSheetId="65">'[1]Bancos Múltiples'!#REF!</definedName>
    <definedName name="XA712.00" localSheetId="73">'[1]Bancos Múltiples'!#REF!</definedName>
    <definedName name="XA712.00" localSheetId="74">'[1]Bancos Múltiples'!#REF!</definedName>
    <definedName name="XA712.00" localSheetId="0">'[1]Bancos Múltiples'!#REF!</definedName>
    <definedName name="XA712.00">'[1]Bancos Múltiples'!#REF!</definedName>
    <definedName name="XA713.00" localSheetId="1">'[1]Bancos Múltiples'!#REF!</definedName>
    <definedName name="XA713.00" localSheetId="28">'[1]Bancos Múltiples'!#REF!</definedName>
    <definedName name="XA713.00" localSheetId="29">'[1]Bancos Múltiples'!#REF!</definedName>
    <definedName name="XA713.00" localSheetId="4">'[1]Bancos Múltiples'!#REF!</definedName>
    <definedName name="XA713.00" localSheetId="43">'[1]Bancos Múltiples'!#REF!</definedName>
    <definedName name="XA713.00" localSheetId="44">'[1]Bancos Múltiples'!#REF!</definedName>
    <definedName name="XA713.00" localSheetId="52">'[1]Bancos Múltiples'!#REF!</definedName>
    <definedName name="XA713.00" localSheetId="5">'[1]Bancos Múltiples'!#REF!</definedName>
    <definedName name="XA713.00" localSheetId="53">'[1]Bancos Múltiples'!#REF!</definedName>
    <definedName name="XA713.00" localSheetId="64">'[1]Bancos Múltiples'!#REF!</definedName>
    <definedName name="XA713.00" localSheetId="65">'[1]Bancos Múltiples'!#REF!</definedName>
    <definedName name="XA713.00" localSheetId="73">'[1]Bancos Múltiples'!#REF!</definedName>
    <definedName name="XA713.00" localSheetId="74">'[1]Bancos Múltiples'!#REF!</definedName>
    <definedName name="XA713.00" localSheetId="0">'[1]Bancos Múltiples'!#REF!</definedName>
    <definedName name="XA713.00">'[1]Bancos Múltiples'!#REF!</definedName>
    <definedName name="XA714.00" localSheetId="1">'[1]Bancos Múltiples'!#REF!</definedName>
    <definedName name="XA714.00" localSheetId="28">'[1]Bancos Múltiples'!#REF!</definedName>
    <definedName name="XA714.00" localSheetId="29">'[1]Bancos Múltiples'!#REF!</definedName>
    <definedName name="XA714.00" localSheetId="4">'[1]Bancos Múltiples'!#REF!</definedName>
    <definedName name="XA714.00" localSheetId="43">'[1]Bancos Múltiples'!#REF!</definedName>
    <definedName name="XA714.00" localSheetId="44">'[1]Bancos Múltiples'!#REF!</definedName>
    <definedName name="XA714.00" localSheetId="52">'[1]Bancos Múltiples'!#REF!</definedName>
    <definedName name="XA714.00" localSheetId="5">'[1]Bancos Múltiples'!#REF!</definedName>
    <definedName name="XA714.00" localSheetId="53">'[1]Bancos Múltiples'!#REF!</definedName>
    <definedName name="XA714.00" localSheetId="64">'[1]Bancos Múltiples'!#REF!</definedName>
    <definedName name="XA714.00" localSheetId="65">'[1]Bancos Múltiples'!#REF!</definedName>
    <definedName name="XA714.00" localSheetId="73">'[1]Bancos Múltiples'!#REF!</definedName>
    <definedName name="XA714.00" localSheetId="74">'[1]Bancos Múltiples'!#REF!</definedName>
    <definedName name="XA714.00" localSheetId="0">'[1]Bancos Múltiples'!#REF!</definedName>
    <definedName name="XA714.00">'[1]Bancos Múltiples'!#REF!</definedName>
    <definedName name="XA715.00" localSheetId="1">'[1]Bancos Múltiples'!#REF!</definedName>
    <definedName name="XA715.00" localSheetId="28">'[1]Bancos Múltiples'!#REF!</definedName>
    <definedName name="XA715.00" localSheetId="29">'[1]Bancos Múltiples'!#REF!</definedName>
    <definedName name="XA715.00" localSheetId="4">'[1]Bancos Múltiples'!#REF!</definedName>
    <definedName name="XA715.00" localSheetId="43">'[1]Bancos Múltiples'!#REF!</definedName>
    <definedName name="XA715.00" localSheetId="44">'[1]Bancos Múltiples'!#REF!</definedName>
    <definedName name="XA715.00" localSheetId="52">'[1]Bancos Múltiples'!#REF!</definedName>
    <definedName name="XA715.00" localSheetId="5">'[1]Bancos Múltiples'!#REF!</definedName>
    <definedName name="XA715.00" localSheetId="53">'[1]Bancos Múltiples'!#REF!</definedName>
    <definedName name="XA715.00" localSheetId="64">'[1]Bancos Múltiples'!#REF!</definedName>
    <definedName name="XA715.00" localSheetId="65">'[1]Bancos Múltiples'!#REF!</definedName>
    <definedName name="XA715.00" localSheetId="73">'[1]Bancos Múltiples'!#REF!</definedName>
    <definedName name="XA715.00" localSheetId="74">'[1]Bancos Múltiples'!#REF!</definedName>
    <definedName name="XA715.00" localSheetId="0">'[1]Bancos Múltiples'!#REF!</definedName>
    <definedName name="XA715.00">'[1]Bancos Múltiples'!#REF!</definedName>
    <definedName name="XA720.00" localSheetId="1">'[1]Bancos Múltiples'!#REF!</definedName>
    <definedName name="XA720.00" localSheetId="28">'[1]Bancos Múltiples'!#REF!</definedName>
    <definedName name="XA720.00" localSheetId="29">'[1]Bancos Múltiples'!#REF!</definedName>
    <definedName name="XA720.00" localSheetId="4">'[1]Bancos Múltiples'!#REF!</definedName>
    <definedName name="XA720.00" localSheetId="43">'[1]Bancos Múltiples'!#REF!</definedName>
    <definedName name="XA720.00" localSheetId="44">'[1]Bancos Múltiples'!#REF!</definedName>
    <definedName name="XA720.00" localSheetId="52">'[1]Bancos Múltiples'!#REF!</definedName>
    <definedName name="XA720.00" localSheetId="5">'[1]Bancos Múltiples'!#REF!</definedName>
    <definedName name="XA720.00" localSheetId="53">'[1]Bancos Múltiples'!#REF!</definedName>
    <definedName name="XA720.00" localSheetId="64">'[1]Bancos Múltiples'!#REF!</definedName>
    <definedName name="XA720.00" localSheetId="65">'[1]Bancos Múltiples'!#REF!</definedName>
    <definedName name="XA720.00" localSheetId="73">'[1]Bancos Múltiples'!#REF!</definedName>
    <definedName name="XA720.00" localSheetId="74">'[1]Bancos Múltiples'!#REF!</definedName>
    <definedName name="XA720.00" localSheetId="0">'[1]Bancos Múltiples'!#REF!</definedName>
    <definedName name="XA720.00">'[1]Bancos Múltiples'!#REF!</definedName>
    <definedName name="XA721.00" localSheetId="1">'[1]Bancos Múltiples'!#REF!</definedName>
    <definedName name="XA721.00" localSheetId="28">'[1]Bancos Múltiples'!#REF!</definedName>
    <definedName name="XA721.00" localSheetId="29">'[1]Bancos Múltiples'!#REF!</definedName>
    <definedName name="XA721.00" localSheetId="4">'[1]Bancos Múltiples'!#REF!</definedName>
    <definedName name="XA721.00" localSheetId="43">'[1]Bancos Múltiples'!#REF!</definedName>
    <definedName name="XA721.00" localSheetId="44">'[1]Bancos Múltiples'!#REF!</definedName>
    <definedName name="XA721.00" localSheetId="52">'[1]Bancos Múltiples'!#REF!</definedName>
    <definedName name="XA721.00" localSheetId="5">'[1]Bancos Múltiples'!#REF!</definedName>
    <definedName name="XA721.00" localSheetId="53">'[1]Bancos Múltiples'!#REF!</definedName>
    <definedName name="XA721.00" localSheetId="64">'[1]Bancos Múltiples'!#REF!</definedName>
    <definedName name="XA721.00" localSheetId="65">'[1]Bancos Múltiples'!#REF!</definedName>
    <definedName name="XA721.00" localSheetId="73">'[1]Bancos Múltiples'!#REF!</definedName>
    <definedName name="XA721.00" localSheetId="74">'[1]Bancos Múltiples'!#REF!</definedName>
    <definedName name="XA721.00" localSheetId="0">'[1]Bancos Múltiples'!#REF!</definedName>
    <definedName name="XA721.00">'[1]Bancos Múltiples'!#REF!</definedName>
    <definedName name="XA722.00" localSheetId="1">'[1]Bancos Múltiples'!#REF!</definedName>
    <definedName name="XA722.00" localSheetId="28">'[1]Bancos Múltiples'!#REF!</definedName>
    <definedName name="XA722.00" localSheetId="29">'[1]Bancos Múltiples'!#REF!</definedName>
    <definedName name="XA722.00" localSheetId="4">'[1]Bancos Múltiples'!#REF!</definedName>
    <definedName name="XA722.00" localSheetId="43">'[1]Bancos Múltiples'!#REF!</definedName>
    <definedName name="XA722.00" localSheetId="44">'[1]Bancos Múltiples'!#REF!</definedName>
    <definedName name="XA722.00" localSheetId="52">'[1]Bancos Múltiples'!#REF!</definedName>
    <definedName name="XA722.00" localSheetId="5">'[1]Bancos Múltiples'!#REF!</definedName>
    <definedName name="XA722.00" localSheetId="53">'[1]Bancos Múltiples'!#REF!</definedName>
    <definedName name="XA722.00" localSheetId="64">'[1]Bancos Múltiples'!#REF!</definedName>
    <definedName name="XA722.00" localSheetId="65">'[1]Bancos Múltiples'!#REF!</definedName>
    <definedName name="XA722.00" localSheetId="73">'[1]Bancos Múltiples'!#REF!</definedName>
    <definedName name="XA722.00" localSheetId="74">'[1]Bancos Múltiples'!#REF!</definedName>
    <definedName name="XA722.00" localSheetId="0">'[1]Bancos Múltiples'!#REF!</definedName>
    <definedName name="XA722.00">'[1]Bancos Múltiples'!#REF!</definedName>
    <definedName name="XA723.00" localSheetId="1">'[1]Bancos Múltiples'!#REF!</definedName>
    <definedName name="XA723.00" localSheetId="28">'[1]Bancos Múltiples'!#REF!</definedName>
    <definedName name="XA723.00" localSheetId="29">'[1]Bancos Múltiples'!#REF!</definedName>
    <definedName name="XA723.00" localSheetId="4">'[1]Bancos Múltiples'!#REF!</definedName>
    <definedName name="XA723.00" localSheetId="43">'[1]Bancos Múltiples'!#REF!</definedName>
    <definedName name="XA723.00" localSheetId="44">'[1]Bancos Múltiples'!#REF!</definedName>
    <definedName name="XA723.00" localSheetId="52">'[1]Bancos Múltiples'!#REF!</definedName>
    <definedName name="XA723.00" localSheetId="5">'[1]Bancos Múltiples'!#REF!</definedName>
    <definedName name="XA723.00" localSheetId="53">'[1]Bancos Múltiples'!#REF!</definedName>
    <definedName name="XA723.00" localSheetId="64">'[1]Bancos Múltiples'!#REF!</definedName>
    <definedName name="XA723.00" localSheetId="65">'[1]Bancos Múltiples'!#REF!</definedName>
    <definedName name="XA723.00" localSheetId="73">'[1]Bancos Múltiples'!#REF!</definedName>
    <definedName name="XA723.00" localSheetId="74">'[1]Bancos Múltiples'!#REF!</definedName>
    <definedName name="XA723.00" localSheetId="0">'[1]Bancos Múltiples'!#REF!</definedName>
    <definedName name="XA723.00">'[1]Bancos Múltiples'!#REF!</definedName>
    <definedName name="XA724.00" localSheetId="1">'[1]Bancos Múltiples'!#REF!</definedName>
    <definedName name="XA724.00" localSheetId="28">'[1]Bancos Múltiples'!#REF!</definedName>
    <definedName name="XA724.00" localSheetId="29">'[1]Bancos Múltiples'!#REF!</definedName>
    <definedName name="XA724.00" localSheetId="4">'[1]Bancos Múltiples'!#REF!</definedName>
    <definedName name="XA724.00" localSheetId="43">'[1]Bancos Múltiples'!#REF!</definedName>
    <definedName name="XA724.00" localSheetId="44">'[1]Bancos Múltiples'!#REF!</definedName>
    <definedName name="XA724.00" localSheetId="52">'[1]Bancos Múltiples'!#REF!</definedName>
    <definedName name="XA724.00" localSheetId="5">'[1]Bancos Múltiples'!#REF!</definedName>
    <definedName name="XA724.00" localSheetId="53">'[1]Bancos Múltiples'!#REF!</definedName>
    <definedName name="XA724.00" localSheetId="64">'[1]Bancos Múltiples'!#REF!</definedName>
    <definedName name="XA724.00" localSheetId="65">'[1]Bancos Múltiples'!#REF!</definedName>
    <definedName name="XA724.00" localSheetId="73">'[1]Bancos Múltiples'!#REF!</definedName>
    <definedName name="XA724.00" localSheetId="74">'[1]Bancos Múltiples'!#REF!</definedName>
    <definedName name="XA724.00" localSheetId="0">'[1]Bancos Múltiples'!#REF!</definedName>
    <definedName name="XA724.00">'[1]Bancos Múltiples'!#REF!</definedName>
    <definedName name="XA730.00" localSheetId="1">'[1]Bancos Múltiples'!#REF!</definedName>
    <definedName name="XA730.00" localSheetId="28">'[1]Bancos Múltiples'!#REF!</definedName>
    <definedName name="XA730.00" localSheetId="29">'[1]Bancos Múltiples'!#REF!</definedName>
    <definedName name="XA730.00" localSheetId="4">'[1]Bancos Múltiples'!#REF!</definedName>
    <definedName name="XA730.00" localSheetId="43">'[1]Bancos Múltiples'!#REF!</definedName>
    <definedName name="XA730.00" localSheetId="44">'[1]Bancos Múltiples'!#REF!</definedName>
    <definedName name="XA730.00" localSheetId="52">'[1]Bancos Múltiples'!#REF!</definedName>
    <definedName name="XA730.00" localSheetId="5">'[1]Bancos Múltiples'!#REF!</definedName>
    <definedName name="XA730.00" localSheetId="53">'[1]Bancos Múltiples'!#REF!</definedName>
    <definedName name="XA730.00" localSheetId="64">'[1]Bancos Múltiples'!#REF!</definedName>
    <definedName name="XA730.00" localSheetId="65">'[1]Bancos Múltiples'!#REF!</definedName>
    <definedName name="XA730.00" localSheetId="73">'[1]Bancos Múltiples'!#REF!</definedName>
    <definedName name="XA730.00" localSheetId="74">'[1]Bancos Múltiples'!#REF!</definedName>
    <definedName name="XA730.00" localSheetId="0">'[1]Bancos Múltiples'!#REF!</definedName>
    <definedName name="XA730.00">'[1]Bancos Múltiples'!#REF!</definedName>
    <definedName name="XA731.00" localSheetId="1">'[1]Bancos Múltiples'!#REF!</definedName>
    <definedName name="XA731.00" localSheetId="28">'[1]Bancos Múltiples'!#REF!</definedName>
    <definedName name="XA731.00" localSheetId="29">'[1]Bancos Múltiples'!#REF!</definedName>
    <definedName name="XA731.00" localSheetId="4">'[1]Bancos Múltiples'!#REF!</definedName>
    <definedName name="XA731.00" localSheetId="43">'[1]Bancos Múltiples'!#REF!</definedName>
    <definedName name="XA731.00" localSheetId="44">'[1]Bancos Múltiples'!#REF!</definedName>
    <definedName name="XA731.00" localSheetId="52">'[1]Bancos Múltiples'!#REF!</definedName>
    <definedName name="XA731.00" localSheetId="5">'[1]Bancos Múltiples'!#REF!</definedName>
    <definedName name="XA731.00" localSheetId="53">'[1]Bancos Múltiples'!#REF!</definedName>
    <definedName name="XA731.00" localSheetId="64">'[1]Bancos Múltiples'!#REF!</definedName>
    <definedName name="XA731.00" localSheetId="65">'[1]Bancos Múltiples'!#REF!</definedName>
    <definedName name="XA731.00" localSheetId="73">'[1]Bancos Múltiples'!#REF!</definedName>
    <definedName name="XA731.00" localSheetId="74">'[1]Bancos Múltiples'!#REF!</definedName>
    <definedName name="XA731.00" localSheetId="0">'[1]Bancos Múltiples'!#REF!</definedName>
    <definedName name="XA731.00">'[1]Bancos Múltiples'!#REF!</definedName>
    <definedName name="XA732.00" localSheetId="1">'[1]Bancos Múltiples'!#REF!</definedName>
    <definedName name="XA732.00" localSheetId="28">'[1]Bancos Múltiples'!#REF!</definedName>
    <definedName name="XA732.00" localSheetId="29">'[1]Bancos Múltiples'!#REF!</definedName>
    <definedName name="XA732.00" localSheetId="4">'[1]Bancos Múltiples'!#REF!</definedName>
    <definedName name="XA732.00" localSheetId="43">'[1]Bancos Múltiples'!#REF!</definedName>
    <definedName name="XA732.00" localSheetId="44">'[1]Bancos Múltiples'!#REF!</definedName>
    <definedName name="XA732.00" localSheetId="52">'[1]Bancos Múltiples'!#REF!</definedName>
    <definedName name="XA732.00" localSheetId="5">'[1]Bancos Múltiples'!#REF!</definedName>
    <definedName name="XA732.00" localSheetId="53">'[1]Bancos Múltiples'!#REF!</definedName>
    <definedName name="XA732.00" localSheetId="64">'[1]Bancos Múltiples'!#REF!</definedName>
    <definedName name="XA732.00" localSheetId="65">'[1]Bancos Múltiples'!#REF!</definedName>
    <definedName name="XA732.00" localSheetId="73">'[1]Bancos Múltiples'!#REF!</definedName>
    <definedName name="XA732.00" localSheetId="74">'[1]Bancos Múltiples'!#REF!</definedName>
    <definedName name="XA732.00" localSheetId="0">'[1]Bancos Múltiples'!#REF!</definedName>
    <definedName name="XA732.00">'[1]Bancos Múltiples'!#REF!</definedName>
    <definedName name="XA740.00" localSheetId="1">'[1]Bancos Múltiples'!#REF!</definedName>
    <definedName name="XA740.00" localSheetId="28">'[1]Bancos Múltiples'!#REF!</definedName>
    <definedName name="XA740.00" localSheetId="29">'[1]Bancos Múltiples'!#REF!</definedName>
    <definedName name="XA740.00" localSheetId="4">'[1]Bancos Múltiples'!#REF!</definedName>
    <definedName name="XA740.00" localSheetId="43">'[1]Bancos Múltiples'!#REF!</definedName>
    <definedName name="XA740.00" localSheetId="44">'[1]Bancos Múltiples'!#REF!</definedName>
    <definedName name="XA740.00" localSheetId="52">'[1]Bancos Múltiples'!#REF!</definedName>
    <definedName name="XA740.00" localSheetId="5">'[1]Bancos Múltiples'!#REF!</definedName>
    <definedName name="XA740.00" localSheetId="53">'[1]Bancos Múltiples'!#REF!</definedName>
    <definedName name="XA740.00" localSheetId="64">'[1]Bancos Múltiples'!#REF!</definedName>
    <definedName name="XA740.00" localSheetId="65">'[1]Bancos Múltiples'!#REF!</definedName>
    <definedName name="XA740.00" localSheetId="73">'[1]Bancos Múltiples'!#REF!</definedName>
    <definedName name="XA740.00" localSheetId="74">'[1]Bancos Múltiples'!#REF!</definedName>
    <definedName name="XA740.00" localSheetId="0">'[1]Bancos Múltiples'!#REF!</definedName>
    <definedName name="XA740.00">'[1]Bancos Múltiples'!#REF!</definedName>
    <definedName name="XA741.00" localSheetId="1">'[1]Bancos Múltiples'!#REF!</definedName>
    <definedName name="XA741.00" localSheetId="28">'[1]Bancos Múltiples'!#REF!</definedName>
    <definedName name="XA741.00" localSheetId="29">'[1]Bancos Múltiples'!#REF!</definedName>
    <definedName name="XA741.00" localSheetId="4">'[1]Bancos Múltiples'!#REF!</definedName>
    <definedName name="XA741.00" localSheetId="43">'[1]Bancos Múltiples'!#REF!</definedName>
    <definedName name="XA741.00" localSheetId="44">'[1]Bancos Múltiples'!#REF!</definedName>
    <definedName name="XA741.00" localSheetId="52">'[1]Bancos Múltiples'!#REF!</definedName>
    <definedName name="XA741.00" localSheetId="5">'[1]Bancos Múltiples'!#REF!</definedName>
    <definedName name="XA741.00" localSheetId="53">'[1]Bancos Múltiples'!#REF!</definedName>
    <definedName name="XA741.00" localSheetId="64">'[1]Bancos Múltiples'!#REF!</definedName>
    <definedName name="XA741.00" localSheetId="65">'[1]Bancos Múltiples'!#REF!</definedName>
    <definedName name="XA741.00" localSheetId="73">'[1]Bancos Múltiples'!#REF!</definedName>
    <definedName name="XA741.00" localSheetId="74">'[1]Bancos Múltiples'!#REF!</definedName>
    <definedName name="XA741.00" localSheetId="0">'[1]Bancos Múltiples'!#REF!</definedName>
    <definedName name="XA741.00">'[1]Bancos Múltiples'!#REF!</definedName>
    <definedName name="XA742.00" localSheetId="1">'[1]Bancos Múltiples'!#REF!</definedName>
    <definedName name="XA742.00" localSheetId="28">'[1]Bancos Múltiples'!#REF!</definedName>
    <definedName name="XA742.00" localSheetId="29">'[1]Bancos Múltiples'!#REF!</definedName>
    <definedName name="XA742.00" localSheetId="4">'[1]Bancos Múltiples'!#REF!</definedName>
    <definedName name="XA742.00" localSheetId="43">'[1]Bancos Múltiples'!#REF!</definedName>
    <definedName name="XA742.00" localSheetId="44">'[1]Bancos Múltiples'!#REF!</definedName>
    <definedName name="XA742.00" localSheetId="52">'[1]Bancos Múltiples'!#REF!</definedName>
    <definedName name="XA742.00" localSheetId="5">'[1]Bancos Múltiples'!#REF!</definedName>
    <definedName name="XA742.00" localSheetId="53">'[1]Bancos Múltiples'!#REF!</definedName>
    <definedName name="XA742.00" localSheetId="64">'[1]Bancos Múltiples'!#REF!</definedName>
    <definedName name="XA742.00" localSheetId="65">'[1]Bancos Múltiples'!#REF!</definedName>
    <definedName name="XA742.00" localSheetId="73">'[1]Bancos Múltiples'!#REF!</definedName>
    <definedName name="XA742.00" localSheetId="74">'[1]Bancos Múltiples'!#REF!</definedName>
    <definedName name="XA742.00" localSheetId="0">'[1]Bancos Múltiples'!#REF!</definedName>
    <definedName name="XA742.00">'[1]Bancos Múltiples'!#REF!</definedName>
    <definedName name="XA743.00" localSheetId="1">'[1]Bancos Múltiples'!#REF!</definedName>
    <definedName name="XA743.00" localSheetId="28">'[1]Bancos Múltiples'!#REF!</definedName>
    <definedName name="XA743.00" localSheetId="29">'[1]Bancos Múltiples'!#REF!</definedName>
    <definedName name="XA743.00" localSheetId="4">'[1]Bancos Múltiples'!#REF!</definedName>
    <definedName name="XA743.00" localSheetId="43">'[1]Bancos Múltiples'!#REF!</definedName>
    <definedName name="XA743.00" localSheetId="44">'[1]Bancos Múltiples'!#REF!</definedName>
    <definedName name="XA743.00" localSheetId="52">'[1]Bancos Múltiples'!#REF!</definedName>
    <definedName name="XA743.00" localSheetId="5">'[1]Bancos Múltiples'!#REF!</definedName>
    <definedName name="XA743.00" localSheetId="53">'[1]Bancos Múltiples'!#REF!</definedName>
    <definedName name="XA743.00" localSheetId="64">'[1]Bancos Múltiples'!#REF!</definedName>
    <definedName name="XA743.00" localSheetId="65">'[1]Bancos Múltiples'!#REF!</definedName>
    <definedName name="XA743.00" localSheetId="73">'[1]Bancos Múltiples'!#REF!</definedName>
    <definedName name="XA743.00" localSheetId="74">'[1]Bancos Múltiples'!#REF!</definedName>
    <definedName name="XA743.00" localSheetId="0">'[1]Bancos Múltiples'!#REF!</definedName>
    <definedName name="XA743.00">'[1]Bancos Múltiples'!#REF!</definedName>
    <definedName name="XA744.00" localSheetId="1">'[1]Bancos Múltiples'!#REF!</definedName>
    <definedName name="XA744.00" localSheetId="28">'[1]Bancos Múltiples'!#REF!</definedName>
    <definedName name="XA744.00" localSheetId="29">'[1]Bancos Múltiples'!#REF!</definedName>
    <definedName name="XA744.00" localSheetId="4">'[1]Bancos Múltiples'!#REF!</definedName>
    <definedName name="XA744.00" localSheetId="43">'[1]Bancos Múltiples'!#REF!</definedName>
    <definedName name="XA744.00" localSheetId="44">'[1]Bancos Múltiples'!#REF!</definedName>
    <definedName name="XA744.00" localSheetId="52">'[1]Bancos Múltiples'!#REF!</definedName>
    <definedName name="XA744.00" localSheetId="5">'[1]Bancos Múltiples'!#REF!</definedName>
    <definedName name="XA744.00" localSheetId="53">'[1]Bancos Múltiples'!#REF!</definedName>
    <definedName name="XA744.00" localSheetId="64">'[1]Bancos Múltiples'!#REF!</definedName>
    <definedName name="XA744.00" localSheetId="65">'[1]Bancos Múltiples'!#REF!</definedName>
    <definedName name="XA744.00" localSheetId="73">'[1]Bancos Múltiples'!#REF!</definedName>
    <definedName name="XA744.00" localSheetId="74">'[1]Bancos Múltiples'!#REF!</definedName>
    <definedName name="XA744.00" localSheetId="0">'[1]Bancos Múltiples'!#REF!</definedName>
    <definedName name="XA744.00">'[1]Bancos Múltiples'!#REF!</definedName>
    <definedName name="XA750.00" localSheetId="1">'[1]Bancos Múltiples'!#REF!</definedName>
    <definedName name="XA750.00" localSheetId="28">'[1]Bancos Múltiples'!#REF!</definedName>
    <definedName name="XA750.00" localSheetId="29">'[1]Bancos Múltiples'!#REF!</definedName>
    <definedName name="XA750.00" localSheetId="4">'[1]Bancos Múltiples'!#REF!</definedName>
    <definedName name="XA750.00" localSheetId="43">'[1]Bancos Múltiples'!#REF!</definedName>
    <definedName name="XA750.00" localSheetId="44">'[1]Bancos Múltiples'!#REF!</definedName>
    <definedName name="XA750.00" localSheetId="52">'[1]Bancos Múltiples'!#REF!</definedName>
    <definedName name="XA750.00" localSheetId="5">'[1]Bancos Múltiples'!#REF!</definedName>
    <definedName name="XA750.00" localSheetId="53">'[1]Bancos Múltiples'!#REF!</definedName>
    <definedName name="XA750.00" localSheetId="64">'[1]Bancos Múltiples'!#REF!</definedName>
    <definedName name="XA750.00" localSheetId="65">'[1]Bancos Múltiples'!#REF!</definedName>
    <definedName name="XA750.00" localSheetId="73">'[1]Bancos Múltiples'!#REF!</definedName>
    <definedName name="XA750.00" localSheetId="74">'[1]Bancos Múltiples'!#REF!</definedName>
    <definedName name="XA750.00" localSheetId="0">'[1]Bancos Múltiples'!#REF!</definedName>
    <definedName name="XA750.00">'[1]Bancos Múltiples'!#REF!</definedName>
    <definedName name="XA751.00" localSheetId="1">'[1]Bancos Múltiples'!#REF!</definedName>
    <definedName name="XA751.00" localSheetId="28">'[1]Bancos Múltiples'!#REF!</definedName>
    <definedName name="XA751.00" localSheetId="29">'[1]Bancos Múltiples'!#REF!</definedName>
    <definedName name="XA751.00" localSheetId="4">'[1]Bancos Múltiples'!#REF!</definedName>
    <definedName name="XA751.00" localSheetId="43">'[1]Bancos Múltiples'!#REF!</definedName>
    <definedName name="XA751.00" localSheetId="44">'[1]Bancos Múltiples'!#REF!</definedName>
    <definedName name="XA751.00" localSheetId="52">'[1]Bancos Múltiples'!#REF!</definedName>
    <definedName name="XA751.00" localSheetId="5">'[1]Bancos Múltiples'!#REF!</definedName>
    <definedName name="XA751.00" localSheetId="53">'[1]Bancos Múltiples'!#REF!</definedName>
    <definedName name="XA751.00" localSheetId="64">'[1]Bancos Múltiples'!#REF!</definedName>
    <definedName name="XA751.00" localSheetId="65">'[1]Bancos Múltiples'!#REF!</definedName>
    <definedName name="XA751.00" localSheetId="73">'[1]Bancos Múltiples'!#REF!</definedName>
    <definedName name="XA751.00" localSheetId="74">'[1]Bancos Múltiples'!#REF!</definedName>
    <definedName name="XA751.00" localSheetId="0">'[1]Bancos Múltiples'!#REF!</definedName>
    <definedName name="XA751.00">'[1]Bancos Múltiples'!#REF!</definedName>
    <definedName name="XA800.00" localSheetId="1">'[1]Bancos Múltiples'!#REF!</definedName>
    <definedName name="XA800.00" localSheetId="28">'[1]Bancos Múltiples'!#REF!</definedName>
    <definedName name="XA800.00" localSheetId="29">'[1]Bancos Múltiples'!#REF!</definedName>
    <definedName name="XA800.00" localSheetId="4">'[1]Bancos Múltiples'!#REF!</definedName>
    <definedName name="XA800.00" localSheetId="43">'[1]Bancos Múltiples'!#REF!</definedName>
    <definedName name="XA800.00" localSheetId="44">'[1]Bancos Múltiples'!#REF!</definedName>
    <definedName name="XA800.00" localSheetId="52">'[1]Bancos Múltiples'!#REF!</definedName>
    <definedName name="XA800.00" localSheetId="5">'[1]Bancos Múltiples'!#REF!</definedName>
    <definedName name="XA800.00" localSheetId="53">'[1]Bancos Múltiples'!#REF!</definedName>
    <definedName name="XA800.00" localSheetId="64">'[1]Bancos Múltiples'!#REF!</definedName>
    <definedName name="XA800.00" localSheetId="65">'[1]Bancos Múltiples'!#REF!</definedName>
    <definedName name="XA800.00" localSheetId="73">'[1]Bancos Múltiples'!#REF!</definedName>
    <definedName name="XA800.00" localSheetId="74">'[1]Bancos Múltiples'!#REF!</definedName>
    <definedName name="XA800.00" localSheetId="0">'[1]Bancos Múltiples'!#REF!</definedName>
    <definedName name="XA800.00">'[1]Bancos Múltiples'!#REF!</definedName>
    <definedName name="XA810.00" localSheetId="1">'[1]Bancos Múltiples'!#REF!</definedName>
    <definedName name="XA810.00" localSheetId="28">'[1]Bancos Múltiples'!#REF!</definedName>
    <definedName name="XA810.00" localSheetId="29">'[1]Bancos Múltiples'!#REF!</definedName>
    <definedName name="XA810.00" localSheetId="4">'[1]Bancos Múltiples'!#REF!</definedName>
    <definedName name="XA810.00" localSheetId="43">'[1]Bancos Múltiples'!#REF!</definedName>
    <definedName name="XA810.00" localSheetId="44">'[1]Bancos Múltiples'!#REF!</definedName>
    <definedName name="XA810.00" localSheetId="52">'[1]Bancos Múltiples'!#REF!</definedName>
    <definedName name="XA810.00" localSheetId="5">'[1]Bancos Múltiples'!#REF!</definedName>
    <definedName name="XA810.00" localSheetId="53">'[1]Bancos Múltiples'!#REF!</definedName>
    <definedName name="XA810.00" localSheetId="64">'[1]Bancos Múltiples'!#REF!</definedName>
    <definedName name="XA810.00" localSheetId="65">'[1]Bancos Múltiples'!#REF!</definedName>
    <definedName name="XA810.00" localSheetId="73">'[1]Bancos Múltiples'!#REF!</definedName>
    <definedName name="XA810.00" localSheetId="74">'[1]Bancos Múltiples'!#REF!</definedName>
    <definedName name="XA810.00" localSheetId="0">'[1]Bancos Múltiples'!#REF!</definedName>
    <definedName name="XA810.00">'[1]Bancos Múltiples'!#REF!</definedName>
    <definedName name="XA811.00" localSheetId="1">'[1]Bancos Múltiples'!#REF!</definedName>
    <definedName name="XA811.00" localSheetId="28">'[1]Bancos Múltiples'!#REF!</definedName>
    <definedName name="XA811.00" localSheetId="29">'[1]Bancos Múltiples'!#REF!</definedName>
    <definedName name="XA811.00" localSheetId="4">'[1]Bancos Múltiples'!#REF!</definedName>
    <definedName name="XA811.00" localSheetId="43">'[1]Bancos Múltiples'!#REF!</definedName>
    <definedName name="XA811.00" localSheetId="44">'[1]Bancos Múltiples'!#REF!</definedName>
    <definedName name="XA811.00" localSheetId="52">'[1]Bancos Múltiples'!#REF!</definedName>
    <definedName name="XA811.00" localSheetId="5">'[1]Bancos Múltiples'!#REF!</definedName>
    <definedName name="XA811.00" localSheetId="53">'[1]Bancos Múltiples'!#REF!</definedName>
    <definedName name="XA811.00" localSheetId="64">'[1]Bancos Múltiples'!#REF!</definedName>
    <definedName name="XA811.00" localSheetId="65">'[1]Bancos Múltiples'!#REF!</definedName>
    <definedName name="XA811.00" localSheetId="73">'[1]Bancos Múltiples'!#REF!</definedName>
    <definedName name="XA811.00" localSheetId="74">'[1]Bancos Múltiples'!#REF!</definedName>
    <definedName name="XA811.00" localSheetId="0">'[1]Bancos Múltiples'!#REF!</definedName>
    <definedName name="XA811.00">'[1]Bancos Múltiples'!#REF!</definedName>
    <definedName name="XA811.01" localSheetId="1">'[1]Bancos Múltiples'!#REF!</definedName>
    <definedName name="XA811.01" localSheetId="28">'[1]Bancos Múltiples'!#REF!</definedName>
    <definedName name="XA811.01" localSheetId="29">'[1]Bancos Múltiples'!#REF!</definedName>
    <definedName name="XA811.01" localSheetId="4">'[1]Bancos Múltiples'!#REF!</definedName>
    <definedName name="XA811.01" localSheetId="43">'[1]Bancos Múltiples'!#REF!</definedName>
    <definedName name="XA811.01" localSheetId="44">'[1]Bancos Múltiples'!#REF!</definedName>
    <definedName name="XA811.01" localSheetId="52">'[1]Bancos Múltiples'!#REF!</definedName>
    <definedName name="XA811.01" localSheetId="5">'[1]Bancos Múltiples'!#REF!</definedName>
    <definedName name="XA811.01" localSheetId="53">'[1]Bancos Múltiples'!#REF!</definedName>
    <definedName name="XA811.01" localSheetId="64">'[1]Bancos Múltiples'!#REF!</definedName>
    <definedName name="XA811.01" localSheetId="65">'[1]Bancos Múltiples'!#REF!</definedName>
    <definedName name="XA811.01" localSheetId="73">'[1]Bancos Múltiples'!#REF!</definedName>
    <definedName name="XA811.01" localSheetId="74">'[1]Bancos Múltiples'!#REF!</definedName>
    <definedName name="XA811.01" localSheetId="0">'[1]Bancos Múltiples'!#REF!</definedName>
    <definedName name="XA811.01">'[1]Bancos Múltiples'!#REF!</definedName>
    <definedName name="XA811.02" localSheetId="1">'[1]Bancos Múltiples'!#REF!</definedName>
    <definedName name="XA811.02" localSheetId="28">'[1]Bancos Múltiples'!#REF!</definedName>
    <definedName name="XA811.02" localSheetId="29">'[1]Bancos Múltiples'!#REF!</definedName>
    <definedName name="XA811.02" localSheetId="4">'[1]Bancos Múltiples'!#REF!</definedName>
    <definedName name="XA811.02" localSheetId="43">'[1]Bancos Múltiples'!#REF!</definedName>
    <definedName name="XA811.02" localSheetId="44">'[1]Bancos Múltiples'!#REF!</definedName>
    <definedName name="XA811.02" localSheetId="52">'[1]Bancos Múltiples'!#REF!</definedName>
    <definedName name="XA811.02" localSheetId="5">'[1]Bancos Múltiples'!#REF!</definedName>
    <definedName name="XA811.02" localSheetId="53">'[1]Bancos Múltiples'!#REF!</definedName>
    <definedName name="XA811.02" localSheetId="64">'[1]Bancos Múltiples'!#REF!</definedName>
    <definedName name="XA811.02" localSheetId="65">'[1]Bancos Múltiples'!#REF!</definedName>
    <definedName name="XA811.02" localSheetId="73">'[1]Bancos Múltiples'!#REF!</definedName>
    <definedName name="XA811.02" localSheetId="74">'[1]Bancos Múltiples'!#REF!</definedName>
    <definedName name="XA811.02" localSheetId="0">'[1]Bancos Múltiples'!#REF!</definedName>
    <definedName name="XA811.02">'[1]Bancos Múltiples'!#REF!</definedName>
    <definedName name="XA811.03" localSheetId="1">'[1]Bancos Múltiples'!#REF!</definedName>
    <definedName name="XA811.03" localSheetId="28">'[1]Bancos Múltiples'!#REF!</definedName>
    <definedName name="XA811.03" localSheetId="29">'[1]Bancos Múltiples'!#REF!</definedName>
    <definedName name="XA811.03" localSheetId="4">'[1]Bancos Múltiples'!#REF!</definedName>
    <definedName name="XA811.03" localSheetId="43">'[1]Bancos Múltiples'!#REF!</definedName>
    <definedName name="XA811.03" localSheetId="44">'[1]Bancos Múltiples'!#REF!</definedName>
    <definedName name="XA811.03" localSheetId="52">'[1]Bancos Múltiples'!#REF!</definedName>
    <definedName name="XA811.03" localSheetId="5">'[1]Bancos Múltiples'!#REF!</definedName>
    <definedName name="XA811.03" localSheetId="53">'[1]Bancos Múltiples'!#REF!</definedName>
    <definedName name="XA811.03" localSheetId="64">'[1]Bancos Múltiples'!#REF!</definedName>
    <definedName name="XA811.03" localSheetId="65">'[1]Bancos Múltiples'!#REF!</definedName>
    <definedName name="XA811.03" localSheetId="73">'[1]Bancos Múltiples'!#REF!</definedName>
    <definedName name="XA811.03" localSheetId="74">'[1]Bancos Múltiples'!#REF!</definedName>
    <definedName name="XA811.03" localSheetId="0">'[1]Bancos Múltiples'!#REF!</definedName>
    <definedName name="XA811.03">'[1]Bancos Múltiples'!#REF!</definedName>
    <definedName name="XA811.04" localSheetId="1">'[1]Bancos Múltiples'!#REF!</definedName>
    <definedName name="XA811.04" localSheetId="28">'[1]Bancos Múltiples'!#REF!</definedName>
    <definedName name="XA811.04" localSheetId="29">'[1]Bancos Múltiples'!#REF!</definedName>
    <definedName name="XA811.04" localSheetId="4">'[1]Bancos Múltiples'!#REF!</definedName>
    <definedName name="XA811.04" localSheetId="43">'[1]Bancos Múltiples'!#REF!</definedName>
    <definedName name="XA811.04" localSheetId="44">'[1]Bancos Múltiples'!#REF!</definedName>
    <definedName name="XA811.04" localSheetId="52">'[1]Bancos Múltiples'!#REF!</definedName>
    <definedName name="XA811.04" localSheetId="5">'[1]Bancos Múltiples'!#REF!</definedName>
    <definedName name="XA811.04" localSheetId="53">'[1]Bancos Múltiples'!#REF!</definedName>
    <definedName name="XA811.04" localSheetId="64">'[1]Bancos Múltiples'!#REF!</definedName>
    <definedName name="XA811.04" localSheetId="65">'[1]Bancos Múltiples'!#REF!</definedName>
    <definedName name="XA811.04" localSheetId="73">'[1]Bancos Múltiples'!#REF!</definedName>
    <definedName name="XA811.04" localSheetId="74">'[1]Bancos Múltiples'!#REF!</definedName>
    <definedName name="XA811.04" localSheetId="0">'[1]Bancos Múltiples'!#REF!</definedName>
    <definedName name="XA811.04">'[1]Bancos Múltiples'!#REF!</definedName>
    <definedName name="XA812.00" localSheetId="1">'[1]Bancos Múltiples'!#REF!</definedName>
    <definedName name="XA812.00" localSheetId="28">'[1]Bancos Múltiples'!#REF!</definedName>
    <definedName name="XA812.00" localSheetId="29">'[1]Bancos Múltiples'!#REF!</definedName>
    <definedName name="XA812.00" localSheetId="4">'[1]Bancos Múltiples'!#REF!</definedName>
    <definedName name="XA812.00" localSheetId="43">'[1]Bancos Múltiples'!#REF!</definedName>
    <definedName name="XA812.00" localSheetId="44">'[1]Bancos Múltiples'!#REF!</definedName>
    <definedName name="XA812.00" localSheetId="52">'[1]Bancos Múltiples'!#REF!</definedName>
    <definedName name="XA812.00" localSheetId="5">'[1]Bancos Múltiples'!#REF!</definedName>
    <definedName name="XA812.00" localSheetId="53">'[1]Bancos Múltiples'!#REF!</definedName>
    <definedName name="XA812.00" localSheetId="64">'[1]Bancos Múltiples'!#REF!</definedName>
    <definedName name="XA812.00" localSheetId="65">'[1]Bancos Múltiples'!#REF!</definedName>
    <definedName name="XA812.00" localSheetId="73">'[1]Bancos Múltiples'!#REF!</definedName>
    <definedName name="XA812.00" localSheetId="74">'[1]Bancos Múltiples'!#REF!</definedName>
    <definedName name="XA812.00" localSheetId="0">'[1]Bancos Múltiples'!#REF!</definedName>
    <definedName name="XA812.00">'[1]Bancos Múltiples'!#REF!</definedName>
    <definedName name="XA812.01" localSheetId="1">'[1]Bancos Múltiples'!#REF!</definedName>
    <definedName name="XA812.01" localSheetId="28">'[1]Bancos Múltiples'!#REF!</definedName>
    <definedName name="XA812.01" localSheetId="29">'[1]Bancos Múltiples'!#REF!</definedName>
    <definedName name="XA812.01" localSheetId="4">'[1]Bancos Múltiples'!#REF!</definedName>
    <definedName name="XA812.01" localSheetId="43">'[1]Bancos Múltiples'!#REF!</definedName>
    <definedName name="XA812.01" localSheetId="44">'[1]Bancos Múltiples'!#REF!</definedName>
    <definedName name="XA812.01" localSheetId="52">'[1]Bancos Múltiples'!#REF!</definedName>
    <definedName name="XA812.01" localSheetId="5">'[1]Bancos Múltiples'!#REF!</definedName>
    <definedName name="XA812.01" localSheetId="53">'[1]Bancos Múltiples'!#REF!</definedName>
    <definedName name="XA812.01" localSheetId="64">'[1]Bancos Múltiples'!#REF!</definedName>
    <definedName name="XA812.01" localSheetId="65">'[1]Bancos Múltiples'!#REF!</definedName>
    <definedName name="XA812.01" localSheetId="73">'[1]Bancos Múltiples'!#REF!</definedName>
    <definedName name="XA812.01" localSheetId="74">'[1]Bancos Múltiples'!#REF!</definedName>
    <definedName name="XA812.01" localSheetId="0">'[1]Bancos Múltiples'!#REF!</definedName>
    <definedName name="XA812.01">'[1]Bancos Múltiples'!#REF!</definedName>
    <definedName name="XA812.02" localSheetId="1">'[1]Bancos Múltiples'!#REF!</definedName>
    <definedName name="XA812.02" localSheetId="28">'[1]Bancos Múltiples'!#REF!</definedName>
    <definedName name="XA812.02" localSheetId="29">'[1]Bancos Múltiples'!#REF!</definedName>
    <definedName name="XA812.02" localSheetId="4">'[1]Bancos Múltiples'!#REF!</definedName>
    <definedName name="XA812.02" localSheetId="43">'[1]Bancos Múltiples'!#REF!</definedName>
    <definedName name="XA812.02" localSheetId="44">'[1]Bancos Múltiples'!#REF!</definedName>
    <definedName name="XA812.02" localSheetId="52">'[1]Bancos Múltiples'!#REF!</definedName>
    <definedName name="XA812.02" localSheetId="5">'[1]Bancos Múltiples'!#REF!</definedName>
    <definedName name="XA812.02" localSheetId="53">'[1]Bancos Múltiples'!#REF!</definedName>
    <definedName name="XA812.02" localSheetId="64">'[1]Bancos Múltiples'!#REF!</definedName>
    <definedName name="XA812.02" localSheetId="65">'[1]Bancos Múltiples'!#REF!</definedName>
    <definedName name="XA812.02" localSheetId="73">'[1]Bancos Múltiples'!#REF!</definedName>
    <definedName name="XA812.02" localSheetId="74">'[1]Bancos Múltiples'!#REF!</definedName>
    <definedName name="XA812.02" localSheetId="0">'[1]Bancos Múltiples'!#REF!</definedName>
    <definedName name="XA812.02">'[1]Bancos Múltiples'!#REF!</definedName>
    <definedName name="XA812.03" localSheetId="1">'[1]Bancos Múltiples'!#REF!</definedName>
    <definedName name="XA812.03" localSheetId="28">'[1]Bancos Múltiples'!#REF!</definedName>
    <definedName name="XA812.03" localSheetId="29">'[1]Bancos Múltiples'!#REF!</definedName>
    <definedName name="XA812.03" localSheetId="4">'[1]Bancos Múltiples'!#REF!</definedName>
    <definedName name="XA812.03" localSheetId="43">'[1]Bancos Múltiples'!#REF!</definedName>
    <definedName name="XA812.03" localSheetId="44">'[1]Bancos Múltiples'!#REF!</definedName>
    <definedName name="XA812.03" localSheetId="52">'[1]Bancos Múltiples'!#REF!</definedName>
    <definedName name="XA812.03" localSheetId="5">'[1]Bancos Múltiples'!#REF!</definedName>
    <definedName name="XA812.03" localSheetId="53">'[1]Bancos Múltiples'!#REF!</definedName>
    <definedName name="XA812.03" localSheetId="64">'[1]Bancos Múltiples'!#REF!</definedName>
    <definedName name="XA812.03" localSheetId="65">'[1]Bancos Múltiples'!#REF!</definedName>
    <definedName name="XA812.03" localSheetId="73">'[1]Bancos Múltiples'!#REF!</definedName>
    <definedName name="XA812.03" localSheetId="74">'[1]Bancos Múltiples'!#REF!</definedName>
    <definedName name="XA812.03" localSheetId="0">'[1]Bancos Múltiples'!#REF!</definedName>
    <definedName name="XA812.03">'[1]Bancos Múltiples'!#REF!</definedName>
    <definedName name="XA812.04" localSheetId="1">'[1]Bancos Múltiples'!#REF!</definedName>
    <definedName name="XA812.04" localSheetId="28">'[1]Bancos Múltiples'!#REF!</definedName>
    <definedName name="XA812.04" localSheetId="29">'[1]Bancos Múltiples'!#REF!</definedName>
    <definedName name="XA812.04" localSheetId="4">'[1]Bancos Múltiples'!#REF!</definedName>
    <definedName name="XA812.04" localSheetId="43">'[1]Bancos Múltiples'!#REF!</definedName>
    <definedName name="XA812.04" localSheetId="44">'[1]Bancos Múltiples'!#REF!</definedName>
    <definedName name="XA812.04" localSheetId="52">'[1]Bancos Múltiples'!#REF!</definedName>
    <definedName name="XA812.04" localSheetId="5">'[1]Bancos Múltiples'!#REF!</definedName>
    <definedName name="XA812.04" localSheetId="53">'[1]Bancos Múltiples'!#REF!</definedName>
    <definedName name="XA812.04" localSheetId="64">'[1]Bancos Múltiples'!#REF!</definedName>
    <definedName name="XA812.04" localSheetId="65">'[1]Bancos Múltiples'!#REF!</definedName>
    <definedName name="XA812.04" localSheetId="73">'[1]Bancos Múltiples'!#REF!</definedName>
    <definedName name="XA812.04" localSheetId="74">'[1]Bancos Múltiples'!#REF!</definedName>
    <definedName name="XA812.04" localSheetId="0">'[1]Bancos Múltiples'!#REF!</definedName>
    <definedName name="XA812.04">'[1]Bancos Múltiples'!#REF!</definedName>
    <definedName name="XA812.05" localSheetId="1">'[1]Bancos Múltiples'!#REF!</definedName>
    <definedName name="XA812.05" localSheetId="28">'[1]Bancos Múltiples'!#REF!</definedName>
    <definedName name="XA812.05" localSheetId="29">'[1]Bancos Múltiples'!#REF!</definedName>
    <definedName name="XA812.05" localSheetId="4">'[1]Bancos Múltiples'!#REF!</definedName>
    <definedName name="XA812.05" localSheetId="43">'[1]Bancos Múltiples'!#REF!</definedName>
    <definedName name="XA812.05" localSheetId="44">'[1]Bancos Múltiples'!#REF!</definedName>
    <definedName name="XA812.05" localSheetId="52">'[1]Bancos Múltiples'!#REF!</definedName>
    <definedName name="XA812.05" localSheetId="5">'[1]Bancos Múltiples'!#REF!</definedName>
    <definedName name="XA812.05" localSheetId="53">'[1]Bancos Múltiples'!#REF!</definedName>
    <definedName name="XA812.05" localSheetId="64">'[1]Bancos Múltiples'!#REF!</definedName>
    <definedName name="XA812.05" localSheetId="65">'[1]Bancos Múltiples'!#REF!</definedName>
    <definedName name="XA812.05" localSheetId="73">'[1]Bancos Múltiples'!#REF!</definedName>
    <definedName name="XA812.05" localSheetId="74">'[1]Bancos Múltiples'!#REF!</definedName>
    <definedName name="XA812.05" localSheetId="0">'[1]Bancos Múltiples'!#REF!</definedName>
    <definedName name="XA812.05">'[1]Bancos Múltiples'!#REF!</definedName>
    <definedName name="XA812.06" localSheetId="1">'[1]Bancos Múltiples'!#REF!</definedName>
    <definedName name="XA812.06" localSheetId="28">'[1]Bancos Múltiples'!#REF!</definedName>
    <definedName name="XA812.06" localSheetId="29">'[1]Bancos Múltiples'!#REF!</definedName>
    <definedName name="XA812.06" localSheetId="4">'[1]Bancos Múltiples'!#REF!</definedName>
    <definedName name="XA812.06" localSheetId="43">'[1]Bancos Múltiples'!#REF!</definedName>
    <definedName name="XA812.06" localSheetId="44">'[1]Bancos Múltiples'!#REF!</definedName>
    <definedName name="XA812.06" localSheetId="52">'[1]Bancos Múltiples'!#REF!</definedName>
    <definedName name="XA812.06" localSheetId="5">'[1]Bancos Múltiples'!#REF!</definedName>
    <definedName name="XA812.06" localSheetId="53">'[1]Bancos Múltiples'!#REF!</definedName>
    <definedName name="XA812.06" localSheetId="64">'[1]Bancos Múltiples'!#REF!</definedName>
    <definedName name="XA812.06" localSheetId="65">'[1]Bancos Múltiples'!#REF!</definedName>
    <definedName name="XA812.06" localSheetId="73">'[1]Bancos Múltiples'!#REF!</definedName>
    <definedName name="XA812.06" localSheetId="74">'[1]Bancos Múltiples'!#REF!</definedName>
    <definedName name="XA812.06" localSheetId="0">'[1]Bancos Múltiples'!#REF!</definedName>
    <definedName name="XA812.06">'[1]Bancos Múltiples'!#REF!</definedName>
    <definedName name="XA812.07" localSheetId="1">'[1]Bancos Múltiples'!#REF!</definedName>
    <definedName name="XA812.07" localSheetId="28">'[1]Bancos Múltiples'!#REF!</definedName>
    <definedName name="XA812.07" localSheetId="29">'[1]Bancos Múltiples'!#REF!</definedName>
    <definedName name="XA812.07" localSheetId="4">'[1]Bancos Múltiples'!#REF!</definedName>
    <definedName name="XA812.07" localSheetId="43">'[1]Bancos Múltiples'!#REF!</definedName>
    <definedName name="XA812.07" localSheetId="44">'[1]Bancos Múltiples'!#REF!</definedName>
    <definedName name="XA812.07" localSheetId="52">'[1]Bancos Múltiples'!#REF!</definedName>
    <definedName name="XA812.07" localSheetId="5">'[1]Bancos Múltiples'!#REF!</definedName>
    <definedName name="XA812.07" localSheetId="53">'[1]Bancos Múltiples'!#REF!</definedName>
    <definedName name="XA812.07" localSheetId="64">'[1]Bancos Múltiples'!#REF!</definedName>
    <definedName name="XA812.07" localSheetId="65">'[1]Bancos Múltiples'!#REF!</definedName>
    <definedName name="XA812.07" localSheetId="73">'[1]Bancos Múltiples'!#REF!</definedName>
    <definedName name="XA812.07" localSheetId="74">'[1]Bancos Múltiples'!#REF!</definedName>
    <definedName name="XA812.07" localSheetId="0">'[1]Bancos Múltiples'!#REF!</definedName>
    <definedName name="XA812.07">'[1]Bancos Múltiples'!#REF!</definedName>
    <definedName name="XA819.00" localSheetId="1">'[1]Bancos Múltiples'!#REF!</definedName>
    <definedName name="XA819.00" localSheetId="28">'[1]Bancos Múltiples'!#REF!</definedName>
    <definedName name="XA819.00" localSheetId="29">'[1]Bancos Múltiples'!#REF!</definedName>
    <definedName name="XA819.00" localSheetId="4">'[1]Bancos Múltiples'!#REF!</definedName>
    <definedName name="XA819.00" localSheetId="43">'[1]Bancos Múltiples'!#REF!</definedName>
    <definedName name="XA819.00" localSheetId="44">'[1]Bancos Múltiples'!#REF!</definedName>
    <definedName name="XA819.00" localSheetId="52">'[1]Bancos Múltiples'!#REF!</definedName>
    <definedName name="XA819.00" localSheetId="5">'[1]Bancos Múltiples'!#REF!</definedName>
    <definedName name="XA819.00" localSheetId="53">'[1]Bancos Múltiples'!#REF!</definedName>
    <definedName name="XA819.00" localSheetId="64">'[1]Bancos Múltiples'!#REF!</definedName>
    <definedName name="XA819.00" localSheetId="65">'[1]Bancos Múltiples'!#REF!</definedName>
    <definedName name="XA819.00" localSheetId="73">'[1]Bancos Múltiples'!#REF!</definedName>
    <definedName name="XA819.00" localSheetId="74">'[1]Bancos Múltiples'!#REF!</definedName>
    <definedName name="XA819.00" localSheetId="0">'[1]Bancos Múltiples'!#REF!</definedName>
    <definedName name="XA819.00">'[1]Bancos Múltiples'!#REF!</definedName>
    <definedName name="XA819.01" localSheetId="1">'[1]Bancos Múltiples'!#REF!</definedName>
    <definedName name="XA819.01" localSheetId="28">'[1]Bancos Múltiples'!#REF!</definedName>
    <definedName name="XA819.01" localSheetId="29">'[1]Bancos Múltiples'!#REF!</definedName>
    <definedName name="XA819.01" localSheetId="4">'[1]Bancos Múltiples'!#REF!</definedName>
    <definedName name="XA819.01" localSheetId="43">'[1]Bancos Múltiples'!#REF!</definedName>
    <definedName name="XA819.01" localSheetId="44">'[1]Bancos Múltiples'!#REF!</definedName>
    <definedName name="XA819.01" localSheetId="52">'[1]Bancos Múltiples'!#REF!</definedName>
    <definedName name="XA819.01" localSheetId="5">'[1]Bancos Múltiples'!#REF!</definedName>
    <definedName name="XA819.01" localSheetId="53">'[1]Bancos Múltiples'!#REF!</definedName>
    <definedName name="XA819.01" localSheetId="64">'[1]Bancos Múltiples'!#REF!</definedName>
    <definedName name="XA819.01" localSheetId="65">'[1]Bancos Múltiples'!#REF!</definedName>
    <definedName name="XA819.01" localSheetId="73">'[1]Bancos Múltiples'!#REF!</definedName>
    <definedName name="XA819.01" localSheetId="74">'[1]Bancos Múltiples'!#REF!</definedName>
    <definedName name="XA819.01" localSheetId="0">'[1]Bancos Múltiples'!#REF!</definedName>
    <definedName name="XA819.01">'[1]Bancos Múltiples'!#REF!</definedName>
    <definedName name="XA819.02" localSheetId="1">'[1]Bancos Múltiples'!#REF!</definedName>
    <definedName name="XA819.02" localSheetId="28">'[1]Bancos Múltiples'!#REF!</definedName>
    <definedName name="XA819.02" localSheetId="29">'[1]Bancos Múltiples'!#REF!</definedName>
    <definedName name="XA819.02" localSheetId="4">'[1]Bancos Múltiples'!#REF!</definedName>
    <definedName name="XA819.02" localSheetId="43">'[1]Bancos Múltiples'!#REF!</definedName>
    <definedName name="XA819.02" localSheetId="44">'[1]Bancos Múltiples'!#REF!</definedName>
    <definedName name="XA819.02" localSheetId="52">'[1]Bancos Múltiples'!#REF!</definedName>
    <definedName name="XA819.02" localSheetId="5">'[1]Bancos Múltiples'!#REF!</definedName>
    <definedName name="XA819.02" localSheetId="53">'[1]Bancos Múltiples'!#REF!</definedName>
    <definedName name="XA819.02" localSheetId="64">'[1]Bancos Múltiples'!#REF!</definedName>
    <definedName name="XA819.02" localSheetId="65">'[1]Bancos Múltiples'!#REF!</definedName>
    <definedName name="XA819.02" localSheetId="73">'[1]Bancos Múltiples'!#REF!</definedName>
    <definedName name="XA819.02" localSheetId="74">'[1]Bancos Múltiples'!#REF!</definedName>
    <definedName name="XA819.02" localSheetId="0">'[1]Bancos Múltiples'!#REF!</definedName>
    <definedName name="XA819.02">'[1]Bancos Múltiples'!#REF!</definedName>
    <definedName name="XA819.03" localSheetId="1">'[1]Bancos Múltiples'!#REF!</definedName>
    <definedName name="XA819.03" localSheetId="28">'[1]Bancos Múltiples'!#REF!</definedName>
    <definedName name="XA819.03" localSheetId="29">'[1]Bancos Múltiples'!#REF!</definedName>
    <definedName name="XA819.03" localSheetId="4">'[1]Bancos Múltiples'!#REF!</definedName>
    <definedName name="XA819.03" localSheetId="43">'[1]Bancos Múltiples'!#REF!</definedName>
    <definedName name="XA819.03" localSheetId="44">'[1]Bancos Múltiples'!#REF!</definedName>
    <definedName name="XA819.03" localSheetId="52">'[1]Bancos Múltiples'!#REF!</definedName>
    <definedName name="XA819.03" localSheetId="5">'[1]Bancos Múltiples'!#REF!</definedName>
    <definedName name="XA819.03" localSheetId="53">'[1]Bancos Múltiples'!#REF!</definedName>
    <definedName name="XA819.03" localSheetId="64">'[1]Bancos Múltiples'!#REF!</definedName>
    <definedName name="XA819.03" localSheetId="65">'[1]Bancos Múltiples'!#REF!</definedName>
    <definedName name="XA819.03" localSheetId="73">'[1]Bancos Múltiples'!#REF!</definedName>
    <definedName name="XA819.03" localSheetId="74">'[1]Bancos Múltiples'!#REF!</definedName>
    <definedName name="XA819.03" localSheetId="0">'[1]Bancos Múltiples'!#REF!</definedName>
    <definedName name="XA819.03">'[1]Bancos Múltiples'!#REF!</definedName>
    <definedName name="XA819.04" localSheetId="1">'[1]Bancos Múltiples'!#REF!</definedName>
    <definedName name="XA819.04" localSheetId="28">'[1]Bancos Múltiples'!#REF!</definedName>
    <definedName name="XA819.04" localSheetId="29">'[1]Bancos Múltiples'!#REF!</definedName>
    <definedName name="XA819.04" localSheetId="4">'[1]Bancos Múltiples'!#REF!</definedName>
    <definedName name="XA819.04" localSheetId="43">'[1]Bancos Múltiples'!#REF!</definedName>
    <definedName name="XA819.04" localSheetId="44">'[1]Bancos Múltiples'!#REF!</definedName>
    <definedName name="XA819.04" localSheetId="52">'[1]Bancos Múltiples'!#REF!</definedName>
    <definedName name="XA819.04" localSheetId="5">'[1]Bancos Múltiples'!#REF!</definedName>
    <definedName name="XA819.04" localSheetId="53">'[1]Bancos Múltiples'!#REF!</definedName>
    <definedName name="XA819.04" localSheetId="64">'[1]Bancos Múltiples'!#REF!</definedName>
    <definedName name="XA819.04" localSheetId="65">'[1]Bancos Múltiples'!#REF!</definedName>
    <definedName name="XA819.04" localSheetId="73">'[1]Bancos Múltiples'!#REF!</definedName>
    <definedName name="XA819.04" localSheetId="74">'[1]Bancos Múltiples'!#REF!</definedName>
    <definedName name="XA819.04" localSheetId="0">'[1]Bancos Múltiples'!#REF!</definedName>
    <definedName name="XA819.04">'[1]Bancos Múltiples'!#REF!</definedName>
    <definedName name="XA819.05" localSheetId="1">'[1]Bancos Múltiples'!#REF!</definedName>
    <definedName name="XA819.05" localSheetId="28">'[1]Bancos Múltiples'!#REF!</definedName>
    <definedName name="XA819.05" localSheetId="29">'[1]Bancos Múltiples'!#REF!</definedName>
    <definedName name="XA819.05" localSheetId="4">'[1]Bancos Múltiples'!#REF!</definedName>
    <definedName name="XA819.05" localSheetId="43">'[1]Bancos Múltiples'!#REF!</definedName>
    <definedName name="XA819.05" localSheetId="44">'[1]Bancos Múltiples'!#REF!</definedName>
    <definedName name="XA819.05" localSheetId="52">'[1]Bancos Múltiples'!#REF!</definedName>
    <definedName name="XA819.05" localSheetId="5">'[1]Bancos Múltiples'!#REF!</definedName>
    <definedName name="XA819.05" localSheetId="53">'[1]Bancos Múltiples'!#REF!</definedName>
    <definedName name="XA819.05" localSheetId="64">'[1]Bancos Múltiples'!#REF!</definedName>
    <definedName name="XA819.05" localSheetId="65">'[1]Bancos Múltiples'!#REF!</definedName>
    <definedName name="XA819.05" localSheetId="73">'[1]Bancos Múltiples'!#REF!</definedName>
    <definedName name="XA819.05" localSheetId="74">'[1]Bancos Múltiples'!#REF!</definedName>
    <definedName name="XA819.05" localSheetId="0">'[1]Bancos Múltiples'!#REF!</definedName>
    <definedName name="XA819.05">'[1]Bancos Múltiples'!#REF!</definedName>
    <definedName name="XA819.06" localSheetId="1">'[1]Bancos Múltiples'!#REF!</definedName>
    <definedName name="XA819.06" localSheetId="28">'[1]Bancos Múltiples'!#REF!</definedName>
    <definedName name="XA819.06" localSheetId="29">'[1]Bancos Múltiples'!#REF!</definedName>
    <definedName name="XA819.06" localSheetId="4">'[1]Bancos Múltiples'!#REF!</definedName>
    <definedName name="XA819.06" localSheetId="43">'[1]Bancos Múltiples'!#REF!</definedName>
    <definedName name="XA819.06" localSheetId="44">'[1]Bancos Múltiples'!#REF!</definedName>
    <definedName name="XA819.06" localSheetId="52">'[1]Bancos Múltiples'!#REF!</definedName>
    <definedName name="XA819.06" localSheetId="5">'[1]Bancos Múltiples'!#REF!</definedName>
    <definedName name="XA819.06" localSheetId="53">'[1]Bancos Múltiples'!#REF!</definedName>
    <definedName name="XA819.06" localSheetId="64">'[1]Bancos Múltiples'!#REF!</definedName>
    <definedName name="XA819.06" localSheetId="65">'[1]Bancos Múltiples'!#REF!</definedName>
    <definedName name="XA819.06" localSheetId="73">'[1]Bancos Múltiples'!#REF!</definedName>
    <definedName name="XA819.06" localSheetId="74">'[1]Bancos Múltiples'!#REF!</definedName>
    <definedName name="XA819.06" localSheetId="0">'[1]Bancos Múltiples'!#REF!</definedName>
    <definedName name="XA819.06">'[1]Bancos Múltiples'!#REF!</definedName>
    <definedName name="XA819.99" localSheetId="1">'[1]Bancos Múltiples'!#REF!</definedName>
    <definedName name="XA819.99" localSheetId="28">'[1]Bancos Múltiples'!#REF!</definedName>
    <definedName name="XA819.99" localSheetId="29">'[1]Bancos Múltiples'!#REF!</definedName>
    <definedName name="XA819.99" localSheetId="4">'[1]Bancos Múltiples'!#REF!</definedName>
    <definedName name="XA819.99" localSheetId="43">'[1]Bancos Múltiples'!#REF!</definedName>
    <definedName name="XA819.99" localSheetId="44">'[1]Bancos Múltiples'!#REF!</definedName>
    <definedName name="XA819.99" localSheetId="52">'[1]Bancos Múltiples'!#REF!</definedName>
    <definedName name="XA819.99" localSheetId="5">'[1]Bancos Múltiples'!#REF!</definedName>
    <definedName name="XA819.99" localSheetId="53">'[1]Bancos Múltiples'!#REF!</definedName>
    <definedName name="XA819.99" localSheetId="64">'[1]Bancos Múltiples'!#REF!</definedName>
    <definedName name="XA819.99" localSheetId="65">'[1]Bancos Múltiples'!#REF!</definedName>
    <definedName name="XA819.99" localSheetId="73">'[1]Bancos Múltiples'!#REF!</definedName>
    <definedName name="XA819.99" localSheetId="74">'[1]Bancos Múltiples'!#REF!</definedName>
    <definedName name="XA819.99" localSheetId="0">'[1]Bancos Múltiples'!#REF!</definedName>
    <definedName name="XA819.99">'[1]Bancos Múltiples'!#REF!</definedName>
    <definedName name="XA820.00" localSheetId="1">'[1]Bancos Múltiples'!#REF!</definedName>
    <definedName name="XA820.00" localSheetId="28">'[1]Bancos Múltiples'!#REF!</definedName>
    <definedName name="XA820.00" localSheetId="29">'[1]Bancos Múltiples'!#REF!</definedName>
    <definedName name="XA820.00" localSheetId="4">'[1]Bancos Múltiples'!#REF!</definedName>
    <definedName name="XA820.00" localSheetId="43">'[1]Bancos Múltiples'!#REF!</definedName>
    <definedName name="XA820.00" localSheetId="44">'[1]Bancos Múltiples'!#REF!</definedName>
    <definedName name="XA820.00" localSheetId="52">'[1]Bancos Múltiples'!#REF!</definedName>
    <definedName name="XA820.00" localSheetId="5">'[1]Bancos Múltiples'!#REF!</definedName>
    <definedName name="XA820.00" localSheetId="53">'[1]Bancos Múltiples'!#REF!</definedName>
    <definedName name="XA820.00" localSheetId="64">'[1]Bancos Múltiples'!#REF!</definedName>
    <definedName name="XA820.00" localSheetId="65">'[1]Bancos Múltiples'!#REF!</definedName>
    <definedName name="XA820.00" localSheetId="73">'[1]Bancos Múltiples'!#REF!</definedName>
    <definedName name="XA820.00" localSheetId="74">'[1]Bancos Múltiples'!#REF!</definedName>
    <definedName name="XA820.00" localSheetId="0">'[1]Bancos Múltiples'!#REF!</definedName>
    <definedName name="XA820.00">'[1]Bancos Múltiples'!#REF!</definedName>
    <definedName name="XA821.00" localSheetId="1">'[1]Bancos Múltiples'!#REF!</definedName>
    <definedName name="XA821.00" localSheetId="28">'[1]Bancos Múltiples'!#REF!</definedName>
    <definedName name="XA821.00" localSheetId="29">'[1]Bancos Múltiples'!#REF!</definedName>
    <definedName name="XA821.00" localSheetId="4">'[1]Bancos Múltiples'!#REF!</definedName>
    <definedName name="XA821.00" localSheetId="43">'[1]Bancos Múltiples'!#REF!</definedName>
    <definedName name="XA821.00" localSheetId="44">'[1]Bancos Múltiples'!#REF!</definedName>
    <definedName name="XA821.00" localSheetId="52">'[1]Bancos Múltiples'!#REF!</definedName>
    <definedName name="XA821.00" localSheetId="5">'[1]Bancos Múltiples'!#REF!</definedName>
    <definedName name="XA821.00" localSheetId="53">'[1]Bancos Múltiples'!#REF!</definedName>
    <definedName name="XA821.00" localSheetId="64">'[1]Bancos Múltiples'!#REF!</definedName>
    <definedName name="XA821.00" localSheetId="65">'[1]Bancos Múltiples'!#REF!</definedName>
    <definedName name="XA821.00" localSheetId="73">'[1]Bancos Múltiples'!#REF!</definedName>
    <definedName name="XA821.00" localSheetId="74">'[1]Bancos Múltiples'!#REF!</definedName>
    <definedName name="XA821.00" localSheetId="0">'[1]Bancos Múltiples'!#REF!</definedName>
    <definedName name="XA821.00">'[1]Bancos Múltiples'!#REF!</definedName>
    <definedName name="XA821.01" localSheetId="1">'[1]Bancos Múltiples'!#REF!</definedName>
    <definedName name="XA821.01" localSheetId="28">'[1]Bancos Múltiples'!#REF!</definedName>
    <definedName name="XA821.01" localSheetId="29">'[1]Bancos Múltiples'!#REF!</definedName>
    <definedName name="XA821.01" localSheetId="4">'[1]Bancos Múltiples'!#REF!</definedName>
    <definedName name="XA821.01" localSheetId="43">'[1]Bancos Múltiples'!#REF!</definedName>
    <definedName name="XA821.01" localSheetId="44">'[1]Bancos Múltiples'!#REF!</definedName>
    <definedName name="XA821.01" localSheetId="52">'[1]Bancos Múltiples'!#REF!</definedName>
    <definedName name="XA821.01" localSheetId="5">'[1]Bancos Múltiples'!#REF!</definedName>
    <definedName name="XA821.01" localSheetId="53">'[1]Bancos Múltiples'!#REF!</definedName>
    <definedName name="XA821.01" localSheetId="64">'[1]Bancos Múltiples'!#REF!</definedName>
    <definedName name="XA821.01" localSheetId="65">'[1]Bancos Múltiples'!#REF!</definedName>
    <definedName name="XA821.01" localSheetId="73">'[1]Bancos Múltiples'!#REF!</definedName>
    <definedName name="XA821.01" localSheetId="74">'[1]Bancos Múltiples'!#REF!</definedName>
    <definedName name="XA821.01" localSheetId="0">'[1]Bancos Múltiples'!#REF!</definedName>
    <definedName name="XA821.01">'[1]Bancos Múltiples'!#REF!</definedName>
    <definedName name="XA821.02" localSheetId="1">'[1]Bancos Múltiples'!#REF!</definedName>
    <definedName name="XA821.02" localSheetId="28">'[1]Bancos Múltiples'!#REF!</definedName>
    <definedName name="XA821.02" localSheetId="29">'[1]Bancos Múltiples'!#REF!</definedName>
    <definedName name="XA821.02" localSheetId="4">'[1]Bancos Múltiples'!#REF!</definedName>
    <definedName name="XA821.02" localSheetId="43">'[1]Bancos Múltiples'!#REF!</definedName>
    <definedName name="XA821.02" localSheetId="44">'[1]Bancos Múltiples'!#REF!</definedName>
    <definedName name="XA821.02" localSheetId="52">'[1]Bancos Múltiples'!#REF!</definedName>
    <definedName name="XA821.02" localSheetId="5">'[1]Bancos Múltiples'!#REF!</definedName>
    <definedName name="XA821.02" localSheetId="53">'[1]Bancos Múltiples'!#REF!</definedName>
    <definedName name="XA821.02" localSheetId="64">'[1]Bancos Múltiples'!#REF!</definedName>
    <definedName name="XA821.02" localSheetId="65">'[1]Bancos Múltiples'!#REF!</definedName>
    <definedName name="XA821.02" localSheetId="73">'[1]Bancos Múltiples'!#REF!</definedName>
    <definedName name="XA821.02" localSheetId="74">'[1]Bancos Múltiples'!#REF!</definedName>
    <definedName name="XA821.02" localSheetId="0">'[1]Bancos Múltiples'!#REF!</definedName>
    <definedName name="XA821.02">'[1]Bancos Múltiples'!#REF!</definedName>
    <definedName name="XA822.00" localSheetId="1">'[1]Bancos Múltiples'!#REF!</definedName>
    <definedName name="XA822.00" localSheetId="28">'[1]Bancos Múltiples'!#REF!</definedName>
    <definedName name="XA822.00" localSheetId="29">'[1]Bancos Múltiples'!#REF!</definedName>
    <definedName name="XA822.00" localSheetId="4">'[1]Bancos Múltiples'!#REF!</definedName>
    <definedName name="XA822.00" localSheetId="43">'[1]Bancos Múltiples'!#REF!</definedName>
    <definedName name="XA822.00" localSheetId="44">'[1]Bancos Múltiples'!#REF!</definedName>
    <definedName name="XA822.00" localSheetId="52">'[1]Bancos Múltiples'!#REF!</definedName>
    <definedName name="XA822.00" localSheetId="5">'[1]Bancos Múltiples'!#REF!</definedName>
    <definedName name="XA822.00" localSheetId="53">'[1]Bancos Múltiples'!#REF!</definedName>
    <definedName name="XA822.00" localSheetId="64">'[1]Bancos Múltiples'!#REF!</definedName>
    <definedName name="XA822.00" localSheetId="65">'[1]Bancos Múltiples'!#REF!</definedName>
    <definedName name="XA822.00" localSheetId="73">'[1]Bancos Múltiples'!#REF!</definedName>
    <definedName name="XA822.00" localSheetId="74">'[1]Bancos Múltiples'!#REF!</definedName>
    <definedName name="XA822.00" localSheetId="0">'[1]Bancos Múltiples'!#REF!</definedName>
    <definedName name="XA822.00">'[1]Bancos Múltiples'!#REF!</definedName>
    <definedName name="XA822.01" localSheetId="1">'[1]Bancos Múltiples'!#REF!</definedName>
    <definedName name="XA822.01" localSheetId="28">'[1]Bancos Múltiples'!#REF!</definedName>
    <definedName name="XA822.01" localSheetId="29">'[1]Bancos Múltiples'!#REF!</definedName>
    <definedName name="XA822.01" localSheetId="4">'[1]Bancos Múltiples'!#REF!</definedName>
    <definedName name="XA822.01" localSheetId="43">'[1]Bancos Múltiples'!#REF!</definedName>
    <definedName name="XA822.01" localSheetId="44">'[1]Bancos Múltiples'!#REF!</definedName>
    <definedName name="XA822.01" localSheetId="52">'[1]Bancos Múltiples'!#REF!</definedName>
    <definedName name="XA822.01" localSheetId="5">'[1]Bancos Múltiples'!#REF!</definedName>
    <definedName name="XA822.01" localSheetId="53">'[1]Bancos Múltiples'!#REF!</definedName>
    <definedName name="XA822.01" localSheetId="64">'[1]Bancos Múltiples'!#REF!</definedName>
    <definedName name="XA822.01" localSheetId="65">'[1]Bancos Múltiples'!#REF!</definedName>
    <definedName name="XA822.01" localSheetId="73">'[1]Bancos Múltiples'!#REF!</definedName>
    <definedName name="XA822.01" localSheetId="74">'[1]Bancos Múltiples'!#REF!</definedName>
    <definedName name="XA822.01" localSheetId="0">'[1]Bancos Múltiples'!#REF!</definedName>
    <definedName name="XA822.01">'[1]Bancos Múltiples'!#REF!</definedName>
    <definedName name="XA822.02" localSheetId="1">'[1]Bancos Múltiples'!#REF!</definedName>
    <definedName name="XA822.02" localSheetId="28">'[1]Bancos Múltiples'!#REF!</definedName>
    <definedName name="XA822.02" localSheetId="29">'[1]Bancos Múltiples'!#REF!</definedName>
    <definedName name="XA822.02" localSheetId="4">'[1]Bancos Múltiples'!#REF!</definedName>
    <definedName name="XA822.02" localSheetId="43">'[1]Bancos Múltiples'!#REF!</definedName>
    <definedName name="XA822.02" localSheetId="44">'[1]Bancos Múltiples'!#REF!</definedName>
    <definedName name="XA822.02" localSheetId="52">'[1]Bancos Múltiples'!#REF!</definedName>
    <definedName name="XA822.02" localSheetId="5">'[1]Bancos Múltiples'!#REF!</definedName>
    <definedName name="XA822.02" localSheetId="53">'[1]Bancos Múltiples'!#REF!</definedName>
    <definedName name="XA822.02" localSheetId="64">'[1]Bancos Múltiples'!#REF!</definedName>
    <definedName name="XA822.02" localSheetId="65">'[1]Bancos Múltiples'!#REF!</definedName>
    <definedName name="XA822.02" localSheetId="73">'[1]Bancos Múltiples'!#REF!</definedName>
    <definedName name="XA822.02" localSheetId="74">'[1]Bancos Múltiples'!#REF!</definedName>
    <definedName name="XA822.02" localSheetId="0">'[1]Bancos Múltiples'!#REF!</definedName>
    <definedName name="XA822.02">'[1]Bancos Múltiples'!#REF!</definedName>
    <definedName name="XA822.03" localSheetId="1">'[1]Bancos Múltiples'!#REF!</definedName>
    <definedName name="XA822.03" localSheetId="28">'[1]Bancos Múltiples'!#REF!</definedName>
    <definedName name="XA822.03" localSheetId="29">'[1]Bancos Múltiples'!#REF!</definedName>
    <definedName name="XA822.03" localSheetId="4">'[1]Bancos Múltiples'!#REF!</definedName>
    <definedName name="XA822.03" localSheetId="43">'[1]Bancos Múltiples'!#REF!</definedName>
    <definedName name="XA822.03" localSheetId="44">'[1]Bancos Múltiples'!#REF!</definedName>
    <definedName name="XA822.03" localSheetId="52">'[1]Bancos Múltiples'!#REF!</definedName>
    <definedName name="XA822.03" localSheetId="5">'[1]Bancos Múltiples'!#REF!</definedName>
    <definedName name="XA822.03" localSheetId="53">'[1]Bancos Múltiples'!#REF!</definedName>
    <definedName name="XA822.03" localSheetId="64">'[1]Bancos Múltiples'!#REF!</definedName>
    <definedName name="XA822.03" localSheetId="65">'[1]Bancos Múltiples'!#REF!</definedName>
    <definedName name="XA822.03" localSheetId="73">'[1]Bancos Múltiples'!#REF!</definedName>
    <definedName name="XA822.03" localSheetId="74">'[1]Bancos Múltiples'!#REF!</definedName>
    <definedName name="XA822.03" localSheetId="0">'[1]Bancos Múltiples'!#REF!</definedName>
    <definedName name="XA822.03">'[1]Bancos Múltiples'!#REF!</definedName>
    <definedName name="XA822.04" localSheetId="1">'[1]Bancos Múltiples'!#REF!</definedName>
    <definedName name="XA822.04" localSheetId="28">'[1]Bancos Múltiples'!#REF!</definedName>
    <definedName name="XA822.04" localSheetId="29">'[1]Bancos Múltiples'!#REF!</definedName>
    <definedName name="XA822.04" localSheetId="4">'[1]Bancos Múltiples'!#REF!</definedName>
    <definedName name="XA822.04" localSheetId="43">'[1]Bancos Múltiples'!#REF!</definedName>
    <definedName name="XA822.04" localSheetId="44">'[1]Bancos Múltiples'!#REF!</definedName>
    <definedName name="XA822.04" localSheetId="52">'[1]Bancos Múltiples'!#REF!</definedName>
    <definedName name="XA822.04" localSheetId="5">'[1]Bancos Múltiples'!#REF!</definedName>
    <definedName name="XA822.04" localSheetId="53">'[1]Bancos Múltiples'!#REF!</definedName>
    <definedName name="XA822.04" localSheetId="64">'[1]Bancos Múltiples'!#REF!</definedName>
    <definedName name="XA822.04" localSheetId="65">'[1]Bancos Múltiples'!#REF!</definedName>
    <definedName name="XA822.04" localSheetId="73">'[1]Bancos Múltiples'!#REF!</definedName>
    <definedName name="XA822.04" localSheetId="74">'[1]Bancos Múltiples'!#REF!</definedName>
    <definedName name="XA822.04" localSheetId="0">'[1]Bancos Múltiples'!#REF!</definedName>
    <definedName name="XA822.04">'[1]Bancos Múltiples'!#REF!</definedName>
    <definedName name="XA822.05" localSheetId="1">'[1]Bancos Múltiples'!#REF!</definedName>
    <definedName name="XA822.05" localSheetId="28">'[1]Bancos Múltiples'!#REF!</definedName>
    <definedName name="XA822.05" localSheetId="29">'[1]Bancos Múltiples'!#REF!</definedName>
    <definedName name="XA822.05" localSheetId="4">'[1]Bancos Múltiples'!#REF!</definedName>
    <definedName name="XA822.05" localSheetId="43">'[1]Bancos Múltiples'!#REF!</definedName>
    <definedName name="XA822.05" localSheetId="44">'[1]Bancos Múltiples'!#REF!</definedName>
    <definedName name="XA822.05" localSheetId="52">'[1]Bancos Múltiples'!#REF!</definedName>
    <definedName name="XA822.05" localSheetId="5">'[1]Bancos Múltiples'!#REF!</definedName>
    <definedName name="XA822.05" localSheetId="53">'[1]Bancos Múltiples'!#REF!</definedName>
    <definedName name="XA822.05" localSheetId="64">'[1]Bancos Múltiples'!#REF!</definedName>
    <definedName name="XA822.05" localSheetId="65">'[1]Bancos Múltiples'!#REF!</definedName>
    <definedName name="XA822.05" localSheetId="73">'[1]Bancos Múltiples'!#REF!</definedName>
    <definedName name="XA822.05" localSheetId="74">'[1]Bancos Múltiples'!#REF!</definedName>
    <definedName name="XA822.05" localSheetId="0">'[1]Bancos Múltiples'!#REF!</definedName>
    <definedName name="XA822.05">'[1]Bancos Múltiples'!#REF!</definedName>
    <definedName name="XA822.08" localSheetId="1">'[1]Bancos Múltiples'!#REF!</definedName>
    <definedName name="XA822.08" localSheetId="28">'[1]Bancos Múltiples'!#REF!</definedName>
    <definedName name="XA822.08" localSheetId="29">'[1]Bancos Múltiples'!#REF!</definedName>
    <definedName name="XA822.08" localSheetId="4">'[1]Bancos Múltiples'!#REF!</definedName>
    <definedName name="XA822.08" localSheetId="43">'[1]Bancos Múltiples'!#REF!</definedName>
    <definedName name="XA822.08" localSheetId="44">'[1]Bancos Múltiples'!#REF!</definedName>
    <definedName name="XA822.08" localSheetId="52">'[1]Bancos Múltiples'!#REF!</definedName>
    <definedName name="XA822.08" localSheetId="5">'[1]Bancos Múltiples'!#REF!</definedName>
    <definedName name="XA822.08" localSheetId="53">'[1]Bancos Múltiples'!#REF!</definedName>
    <definedName name="XA822.08" localSheetId="64">'[1]Bancos Múltiples'!#REF!</definedName>
    <definedName name="XA822.08" localSheetId="65">'[1]Bancos Múltiples'!#REF!</definedName>
    <definedName name="XA822.08" localSheetId="73">'[1]Bancos Múltiples'!#REF!</definedName>
    <definedName name="XA822.08" localSheetId="74">'[1]Bancos Múltiples'!#REF!</definedName>
    <definedName name="XA822.08" localSheetId="0">'[1]Bancos Múltiples'!#REF!</definedName>
    <definedName name="XA822.08">'[1]Bancos Múltiples'!#REF!</definedName>
    <definedName name="XA822.09" localSheetId="1">'[1]Bancos Múltiples'!#REF!</definedName>
    <definedName name="XA822.09" localSheetId="28">'[1]Bancos Múltiples'!#REF!</definedName>
    <definedName name="XA822.09" localSheetId="29">'[1]Bancos Múltiples'!#REF!</definedName>
    <definedName name="XA822.09" localSheetId="4">'[1]Bancos Múltiples'!#REF!</definedName>
    <definedName name="XA822.09" localSheetId="43">'[1]Bancos Múltiples'!#REF!</definedName>
    <definedName name="XA822.09" localSheetId="44">'[1]Bancos Múltiples'!#REF!</definedName>
    <definedName name="XA822.09" localSheetId="52">'[1]Bancos Múltiples'!#REF!</definedName>
    <definedName name="XA822.09" localSheetId="5">'[1]Bancos Múltiples'!#REF!</definedName>
    <definedName name="XA822.09" localSheetId="53">'[1]Bancos Múltiples'!#REF!</definedName>
    <definedName name="XA822.09" localSheetId="64">'[1]Bancos Múltiples'!#REF!</definedName>
    <definedName name="XA822.09" localSheetId="65">'[1]Bancos Múltiples'!#REF!</definedName>
    <definedName name="XA822.09" localSheetId="73">'[1]Bancos Múltiples'!#REF!</definedName>
    <definedName name="XA822.09" localSheetId="74">'[1]Bancos Múltiples'!#REF!</definedName>
    <definedName name="XA822.09" localSheetId="0">'[1]Bancos Múltiples'!#REF!</definedName>
    <definedName name="XA822.09">'[1]Bancos Múltiples'!#REF!</definedName>
    <definedName name="XA822.80" localSheetId="1">'[1]Bancos Múltiples'!#REF!</definedName>
    <definedName name="XA822.80" localSheetId="28">'[1]Bancos Múltiples'!#REF!</definedName>
    <definedName name="XA822.80" localSheetId="29">'[1]Bancos Múltiples'!#REF!</definedName>
    <definedName name="XA822.80" localSheetId="4">'[1]Bancos Múltiples'!#REF!</definedName>
    <definedName name="XA822.80" localSheetId="43">'[1]Bancos Múltiples'!#REF!</definedName>
    <definedName name="XA822.80" localSheetId="44">'[1]Bancos Múltiples'!#REF!</definedName>
    <definedName name="XA822.80" localSheetId="52">'[1]Bancos Múltiples'!#REF!</definedName>
    <definedName name="XA822.80" localSheetId="5">'[1]Bancos Múltiples'!#REF!</definedName>
    <definedName name="XA822.80" localSheetId="53">'[1]Bancos Múltiples'!#REF!</definedName>
    <definedName name="XA822.80" localSheetId="64">'[1]Bancos Múltiples'!#REF!</definedName>
    <definedName name="XA822.80" localSheetId="65">'[1]Bancos Múltiples'!#REF!</definedName>
    <definedName name="XA822.80" localSheetId="73">'[1]Bancos Múltiples'!#REF!</definedName>
    <definedName name="XA822.80" localSheetId="74">'[1]Bancos Múltiples'!#REF!</definedName>
    <definedName name="XA822.80" localSheetId="0">'[1]Bancos Múltiples'!#REF!</definedName>
    <definedName name="XA822.80">'[1]Bancos Múltiples'!#REF!</definedName>
    <definedName name="XA823.00" localSheetId="1">'[1]Bancos Múltiples'!#REF!</definedName>
    <definedName name="XA823.00" localSheetId="28">'[1]Bancos Múltiples'!#REF!</definedName>
    <definedName name="XA823.00" localSheetId="29">'[1]Bancos Múltiples'!#REF!</definedName>
    <definedName name="XA823.00" localSheetId="4">'[1]Bancos Múltiples'!#REF!</definedName>
    <definedName name="XA823.00" localSheetId="43">'[1]Bancos Múltiples'!#REF!</definedName>
    <definedName name="XA823.00" localSheetId="44">'[1]Bancos Múltiples'!#REF!</definedName>
    <definedName name="XA823.00" localSheetId="52">'[1]Bancos Múltiples'!#REF!</definedName>
    <definedName name="XA823.00" localSheetId="5">'[1]Bancos Múltiples'!#REF!</definedName>
    <definedName name="XA823.00" localSheetId="53">'[1]Bancos Múltiples'!#REF!</definedName>
    <definedName name="XA823.00" localSheetId="64">'[1]Bancos Múltiples'!#REF!</definedName>
    <definedName name="XA823.00" localSheetId="65">'[1]Bancos Múltiples'!#REF!</definedName>
    <definedName name="XA823.00" localSheetId="73">'[1]Bancos Múltiples'!#REF!</definedName>
    <definedName name="XA823.00" localSheetId="74">'[1]Bancos Múltiples'!#REF!</definedName>
    <definedName name="XA823.00" localSheetId="0">'[1]Bancos Múltiples'!#REF!</definedName>
    <definedName name="XA823.00">'[1]Bancos Múltiples'!#REF!</definedName>
    <definedName name="XA823.01" localSheetId="1">'[1]Bancos Múltiples'!#REF!</definedName>
    <definedName name="XA823.01" localSheetId="28">'[1]Bancos Múltiples'!#REF!</definedName>
    <definedName name="XA823.01" localSheetId="29">'[1]Bancos Múltiples'!#REF!</definedName>
    <definedName name="XA823.01" localSheetId="4">'[1]Bancos Múltiples'!#REF!</definedName>
    <definedName name="XA823.01" localSheetId="43">'[1]Bancos Múltiples'!#REF!</definedName>
    <definedName name="XA823.01" localSheetId="44">'[1]Bancos Múltiples'!#REF!</definedName>
    <definedName name="XA823.01" localSheetId="52">'[1]Bancos Múltiples'!#REF!</definedName>
    <definedName name="XA823.01" localSheetId="5">'[1]Bancos Múltiples'!#REF!</definedName>
    <definedName name="XA823.01" localSheetId="53">'[1]Bancos Múltiples'!#REF!</definedName>
    <definedName name="XA823.01" localSheetId="64">'[1]Bancos Múltiples'!#REF!</definedName>
    <definedName name="XA823.01" localSheetId="65">'[1]Bancos Múltiples'!#REF!</definedName>
    <definedName name="XA823.01" localSheetId="73">'[1]Bancos Múltiples'!#REF!</definedName>
    <definedName name="XA823.01" localSheetId="74">'[1]Bancos Múltiples'!#REF!</definedName>
    <definedName name="XA823.01" localSheetId="0">'[1]Bancos Múltiples'!#REF!</definedName>
    <definedName name="XA823.01">'[1]Bancos Múltiples'!#REF!</definedName>
    <definedName name="XA823.02" localSheetId="1">'[1]Bancos Múltiples'!#REF!</definedName>
    <definedName name="XA823.02" localSheetId="28">'[1]Bancos Múltiples'!#REF!</definedName>
    <definedName name="XA823.02" localSheetId="29">'[1]Bancos Múltiples'!#REF!</definedName>
    <definedName name="XA823.02" localSheetId="4">'[1]Bancos Múltiples'!#REF!</definedName>
    <definedName name="XA823.02" localSheetId="43">'[1]Bancos Múltiples'!#REF!</definedName>
    <definedName name="XA823.02" localSheetId="44">'[1]Bancos Múltiples'!#REF!</definedName>
    <definedName name="XA823.02" localSheetId="52">'[1]Bancos Múltiples'!#REF!</definedName>
    <definedName name="XA823.02" localSheetId="5">'[1]Bancos Múltiples'!#REF!</definedName>
    <definedName name="XA823.02" localSheetId="53">'[1]Bancos Múltiples'!#REF!</definedName>
    <definedName name="XA823.02" localSheetId="64">'[1]Bancos Múltiples'!#REF!</definedName>
    <definedName name="XA823.02" localSheetId="65">'[1]Bancos Múltiples'!#REF!</definedName>
    <definedName name="XA823.02" localSheetId="73">'[1]Bancos Múltiples'!#REF!</definedName>
    <definedName name="XA823.02" localSheetId="74">'[1]Bancos Múltiples'!#REF!</definedName>
    <definedName name="XA823.02" localSheetId="0">'[1]Bancos Múltiples'!#REF!</definedName>
    <definedName name="XA823.02">'[1]Bancos Múltiples'!#REF!</definedName>
    <definedName name="XA829.00" localSheetId="1">'[1]Bancos Múltiples'!#REF!</definedName>
    <definedName name="XA829.00" localSheetId="28">'[1]Bancos Múltiples'!#REF!</definedName>
    <definedName name="XA829.00" localSheetId="29">'[1]Bancos Múltiples'!#REF!</definedName>
    <definedName name="XA829.00" localSheetId="4">'[1]Bancos Múltiples'!#REF!</definedName>
    <definedName name="XA829.00" localSheetId="43">'[1]Bancos Múltiples'!#REF!</definedName>
    <definedName name="XA829.00" localSheetId="44">'[1]Bancos Múltiples'!#REF!</definedName>
    <definedName name="XA829.00" localSheetId="52">'[1]Bancos Múltiples'!#REF!</definedName>
    <definedName name="XA829.00" localSheetId="5">'[1]Bancos Múltiples'!#REF!</definedName>
    <definedName name="XA829.00" localSheetId="53">'[1]Bancos Múltiples'!#REF!</definedName>
    <definedName name="XA829.00" localSheetId="64">'[1]Bancos Múltiples'!#REF!</definedName>
    <definedName name="XA829.00" localSheetId="65">'[1]Bancos Múltiples'!#REF!</definedName>
    <definedName name="XA829.00" localSheetId="73">'[1]Bancos Múltiples'!#REF!</definedName>
    <definedName name="XA829.00" localSheetId="74">'[1]Bancos Múltiples'!#REF!</definedName>
    <definedName name="XA829.00" localSheetId="0">'[1]Bancos Múltiples'!#REF!</definedName>
    <definedName name="XA829.00">'[1]Bancos Múltiples'!#REF!</definedName>
    <definedName name="XA829.01" localSheetId="1">'[1]Bancos Múltiples'!#REF!</definedName>
    <definedName name="XA829.01" localSheetId="28">'[1]Bancos Múltiples'!#REF!</definedName>
    <definedName name="XA829.01" localSheetId="29">'[1]Bancos Múltiples'!#REF!</definedName>
    <definedName name="XA829.01" localSheetId="4">'[1]Bancos Múltiples'!#REF!</definedName>
    <definedName name="XA829.01" localSheetId="43">'[1]Bancos Múltiples'!#REF!</definedName>
    <definedName name="XA829.01" localSheetId="44">'[1]Bancos Múltiples'!#REF!</definedName>
    <definedName name="XA829.01" localSheetId="52">'[1]Bancos Múltiples'!#REF!</definedName>
    <definedName name="XA829.01" localSheetId="5">'[1]Bancos Múltiples'!#REF!</definedName>
    <definedName name="XA829.01" localSheetId="53">'[1]Bancos Múltiples'!#REF!</definedName>
    <definedName name="XA829.01" localSheetId="64">'[1]Bancos Múltiples'!#REF!</definedName>
    <definedName name="XA829.01" localSheetId="65">'[1]Bancos Múltiples'!#REF!</definedName>
    <definedName name="XA829.01" localSheetId="73">'[1]Bancos Múltiples'!#REF!</definedName>
    <definedName name="XA829.01" localSheetId="74">'[1]Bancos Múltiples'!#REF!</definedName>
    <definedName name="XA829.01" localSheetId="0">'[1]Bancos Múltiples'!#REF!</definedName>
    <definedName name="XA829.01">'[1]Bancos Múltiples'!#REF!</definedName>
    <definedName name="XA830.00" localSheetId="1">'[1]Bancos Múltiples'!#REF!</definedName>
    <definedName name="XA830.00" localSheetId="28">'[1]Bancos Múltiples'!#REF!</definedName>
    <definedName name="XA830.00" localSheetId="29">'[1]Bancos Múltiples'!#REF!</definedName>
    <definedName name="XA830.00" localSheetId="4">'[1]Bancos Múltiples'!#REF!</definedName>
    <definedName name="XA830.00" localSheetId="43">'[1]Bancos Múltiples'!#REF!</definedName>
    <definedName name="XA830.00" localSheetId="44">'[1]Bancos Múltiples'!#REF!</definedName>
    <definedName name="XA830.00" localSheetId="52">'[1]Bancos Múltiples'!#REF!</definedName>
    <definedName name="XA830.00" localSheetId="5">'[1]Bancos Múltiples'!#REF!</definedName>
    <definedName name="XA830.00" localSheetId="53">'[1]Bancos Múltiples'!#REF!</definedName>
    <definedName name="XA830.00" localSheetId="64">'[1]Bancos Múltiples'!#REF!</definedName>
    <definedName name="XA830.00" localSheetId="65">'[1]Bancos Múltiples'!#REF!</definedName>
    <definedName name="XA830.00" localSheetId="73">'[1]Bancos Múltiples'!#REF!</definedName>
    <definedName name="XA830.00" localSheetId="74">'[1]Bancos Múltiples'!#REF!</definedName>
    <definedName name="XA830.00" localSheetId="0">'[1]Bancos Múltiples'!#REF!</definedName>
    <definedName name="XA830.00">'[1]Bancos Múltiples'!#REF!</definedName>
    <definedName name="XA831.00" localSheetId="1">'[1]Bancos Múltiples'!#REF!</definedName>
    <definedName name="XA831.00" localSheetId="28">'[1]Bancos Múltiples'!#REF!</definedName>
    <definedName name="XA831.00" localSheetId="29">'[1]Bancos Múltiples'!#REF!</definedName>
    <definedName name="XA831.00" localSheetId="4">'[1]Bancos Múltiples'!#REF!</definedName>
    <definedName name="XA831.00" localSheetId="43">'[1]Bancos Múltiples'!#REF!</definedName>
    <definedName name="XA831.00" localSheetId="44">'[1]Bancos Múltiples'!#REF!</definedName>
    <definedName name="XA831.00" localSheetId="52">'[1]Bancos Múltiples'!#REF!</definedName>
    <definedName name="XA831.00" localSheetId="5">'[1]Bancos Múltiples'!#REF!</definedName>
    <definedName name="XA831.00" localSheetId="53">'[1]Bancos Múltiples'!#REF!</definedName>
    <definedName name="XA831.00" localSheetId="64">'[1]Bancos Múltiples'!#REF!</definedName>
    <definedName name="XA831.00" localSheetId="65">'[1]Bancos Múltiples'!#REF!</definedName>
    <definedName name="XA831.00" localSheetId="73">'[1]Bancos Múltiples'!#REF!</definedName>
    <definedName name="XA831.00" localSheetId="74">'[1]Bancos Múltiples'!#REF!</definedName>
    <definedName name="XA831.00" localSheetId="0">'[1]Bancos Múltiples'!#REF!</definedName>
    <definedName name="XA831.00">'[1]Bancos Múltiples'!#REF!</definedName>
    <definedName name="XA831.01" localSheetId="1">'[1]Bancos Múltiples'!#REF!</definedName>
    <definedName name="XA831.01" localSheetId="28">'[1]Bancos Múltiples'!#REF!</definedName>
    <definedName name="XA831.01" localSheetId="29">'[1]Bancos Múltiples'!#REF!</definedName>
    <definedName name="XA831.01" localSheetId="4">'[1]Bancos Múltiples'!#REF!</definedName>
    <definedName name="XA831.01" localSheetId="43">'[1]Bancos Múltiples'!#REF!</definedName>
    <definedName name="XA831.01" localSheetId="44">'[1]Bancos Múltiples'!#REF!</definedName>
    <definedName name="XA831.01" localSheetId="52">'[1]Bancos Múltiples'!#REF!</definedName>
    <definedName name="XA831.01" localSheetId="5">'[1]Bancos Múltiples'!#REF!</definedName>
    <definedName name="XA831.01" localSheetId="53">'[1]Bancos Múltiples'!#REF!</definedName>
    <definedName name="XA831.01" localSheetId="64">'[1]Bancos Múltiples'!#REF!</definedName>
    <definedName name="XA831.01" localSheetId="65">'[1]Bancos Múltiples'!#REF!</definedName>
    <definedName name="XA831.01" localSheetId="73">'[1]Bancos Múltiples'!#REF!</definedName>
    <definedName name="XA831.01" localSheetId="74">'[1]Bancos Múltiples'!#REF!</definedName>
    <definedName name="XA831.01" localSheetId="0">'[1]Bancos Múltiples'!#REF!</definedName>
    <definedName name="XA831.01">'[1]Bancos Múltiples'!#REF!</definedName>
    <definedName name="XA831.02" localSheetId="1">'[1]Bancos Múltiples'!#REF!</definedName>
    <definedName name="XA831.02" localSheetId="28">'[1]Bancos Múltiples'!#REF!</definedName>
    <definedName name="XA831.02" localSheetId="29">'[1]Bancos Múltiples'!#REF!</definedName>
    <definedName name="XA831.02" localSheetId="4">'[1]Bancos Múltiples'!#REF!</definedName>
    <definedName name="XA831.02" localSheetId="43">'[1]Bancos Múltiples'!#REF!</definedName>
    <definedName name="XA831.02" localSheetId="44">'[1]Bancos Múltiples'!#REF!</definedName>
    <definedName name="XA831.02" localSheetId="52">'[1]Bancos Múltiples'!#REF!</definedName>
    <definedName name="XA831.02" localSheetId="5">'[1]Bancos Múltiples'!#REF!</definedName>
    <definedName name="XA831.02" localSheetId="53">'[1]Bancos Múltiples'!#REF!</definedName>
    <definedName name="XA831.02" localSheetId="64">'[1]Bancos Múltiples'!#REF!</definedName>
    <definedName name="XA831.02" localSheetId="65">'[1]Bancos Múltiples'!#REF!</definedName>
    <definedName name="XA831.02" localSheetId="73">'[1]Bancos Múltiples'!#REF!</definedName>
    <definedName name="XA831.02" localSheetId="74">'[1]Bancos Múltiples'!#REF!</definedName>
    <definedName name="XA831.02" localSheetId="0">'[1]Bancos Múltiples'!#REF!</definedName>
    <definedName name="XA831.02">'[1]Bancos Múltiples'!#REF!</definedName>
    <definedName name="XA832.00" localSheetId="1">'[1]Bancos Múltiples'!#REF!</definedName>
    <definedName name="XA832.00" localSheetId="28">'[1]Bancos Múltiples'!#REF!</definedName>
    <definedName name="XA832.00" localSheetId="29">'[1]Bancos Múltiples'!#REF!</definedName>
    <definedName name="XA832.00" localSheetId="4">'[1]Bancos Múltiples'!#REF!</definedName>
    <definedName name="XA832.00" localSheetId="43">'[1]Bancos Múltiples'!#REF!</definedName>
    <definedName name="XA832.00" localSheetId="44">'[1]Bancos Múltiples'!#REF!</definedName>
    <definedName name="XA832.00" localSheetId="52">'[1]Bancos Múltiples'!#REF!</definedName>
    <definedName name="XA832.00" localSheetId="5">'[1]Bancos Múltiples'!#REF!</definedName>
    <definedName name="XA832.00" localSheetId="53">'[1]Bancos Múltiples'!#REF!</definedName>
    <definedName name="XA832.00" localSheetId="64">'[1]Bancos Múltiples'!#REF!</definedName>
    <definedName name="XA832.00" localSheetId="65">'[1]Bancos Múltiples'!#REF!</definedName>
    <definedName name="XA832.00" localSheetId="73">'[1]Bancos Múltiples'!#REF!</definedName>
    <definedName name="XA832.00" localSheetId="74">'[1]Bancos Múltiples'!#REF!</definedName>
    <definedName name="XA832.00" localSheetId="0">'[1]Bancos Múltiples'!#REF!</definedName>
    <definedName name="XA832.00">'[1]Bancos Múltiples'!#REF!</definedName>
    <definedName name="XA832.01" localSheetId="1">'[1]Bancos Múltiples'!#REF!</definedName>
    <definedName name="XA832.01" localSheetId="28">'[1]Bancos Múltiples'!#REF!</definedName>
    <definedName name="XA832.01" localSheetId="29">'[1]Bancos Múltiples'!#REF!</definedName>
    <definedName name="XA832.01" localSheetId="4">'[1]Bancos Múltiples'!#REF!</definedName>
    <definedName name="XA832.01" localSheetId="43">'[1]Bancos Múltiples'!#REF!</definedName>
    <definedName name="XA832.01" localSheetId="44">'[1]Bancos Múltiples'!#REF!</definedName>
    <definedName name="XA832.01" localSheetId="52">'[1]Bancos Múltiples'!#REF!</definedName>
    <definedName name="XA832.01" localSheetId="5">'[1]Bancos Múltiples'!#REF!</definedName>
    <definedName name="XA832.01" localSheetId="53">'[1]Bancos Múltiples'!#REF!</definedName>
    <definedName name="XA832.01" localSheetId="64">'[1]Bancos Múltiples'!#REF!</definedName>
    <definedName name="XA832.01" localSheetId="65">'[1]Bancos Múltiples'!#REF!</definedName>
    <definedName name="XA832.01" localSheetId="73">'[1]Bancos Múltiples'!#REF!</definedName>
    <definedName name="XA832.01" localSheetId="74">'[1]Bancos Múltiples'!#REF!</definedName>
    <definedName name="XA832.01" localSheetId="0">'[1]Bancos Múltiples'!#REF!</definedName>
    <definedName name="XA832.01">'[1]Bancos Múltiples'!#REF!</definedName>
    <definedName name="XA832.02" localSheetId="1">'[1]Bancos Múltiples'!#REF!</definedName>
    <definedName name="XA832.02" localSheetId="28">'[1]Bancos Múltiples'!#REF!</definedName>
    <definedName name="XA832.02" localSheetId="29">'[1]Bancos Múltiples'!#REF!</definedName>
    <definedName name="XA832.02" localSheetId="4">'[1]Bancos Múltiples'!#REF!</definedName>
    <definedName name="XA832.02" localSheetId="43">'[1]Bancos Múltiples'!#REF!</definedName>
    <definedName name="XA832.02" localSheetId="44">'[1]Bancos Múltiples'!#REF!</definedName>
    <definedName name="XA832.02" localSheetId="52">'[1]Bancos Múltiples'!#REF!</definedName>
    <definedName name="XA832.02" localSheetId="5">'[1]Bancos Múltiples'!#REF!</definedName>
    <definedName name="XA832.02" localSheetId="53">'[1]Bancos Múltiples'!#REF!</definedName>
    <definedName name="XA832.02" localSheetId="64">'[1]Bancos Múltiples'!#REF!</definedName>
    <definedName name="XA832.02" localSheetId="65">'[1]Bancos Múltiples'!#REF!</definedName>
    <definedName name="XA832.02" localSheetId="73">'[1]Bancos Múltiples'!#REF!</definedName>
    <definedName name="XA832.02" localSheetId="74">'[1]Bancos Múltiples'!#REF!</definedName>
    <definedName name="XA832.02" localSheetId="0">'[1]Bancos Múltiples'!#REF!</definedName>
    <definedName name="XA832.02">'[1]Bancos Múltiples'!#REF!</definedName>
    <definedName name="XA840.00" localSheetId="1">'[1]Bancos Múltiples'!#REF!</definedName>
    <definedName name="XA840.00" localSheetId="28">'[1]Bancos Múltiples'!#REF!</definedName>
    <definedName name="XA840.00" localSheetId="29">'[1]Bancos Múltiples'!#REF!</definedName>
    <definedName name="XA840.00" localSheetId="4">'[1]Bancos Múltiples'!#REF!</definedName>
    <definedName name="XA840.00" localSheetId="43">'[1]Bancos Múltiples'!#REF!</definedName>
    <definedName name="XA840.00" localSheetId="44">'[1]Bancos Múltiples'!#REF!</definedName>
    <definedName name="XA840.00" localSheetId="52">'[1]Bancos Múltiples'!#REF!</definedName>
    <definedName name="XA840.00" localSheetId="5">'[1]Bancos Múltiples'!#REF!</definedName>
    <definedName name="XA840.00" localSheetId="53">'[1]Bancos Múltiples'!#REF!</definedName>
    <definedName name="XA840.00" localSheetId="64">'[1]Bancos Múltiples'!#REF!</definedName>
    <definedName name="XA840.00" localSheetId="65">'[1]Bancos Múltiples'!#REF!</definedName>
    <definedName name="XA840.00" localSheetId="73">'[1]Bancos Múltiples'!#REF!</definedName>
    <definedName name="XA840.00" localSheetId="74">'[1]Bancos Múltiples'!#REF!</definedName>
    <definedName name="XA840.00" localSheetId="0">'[1]Bancos Múltiples'!#REF!</definedName>
    <definedName name="XA840.00">'[1]Bancos Múltiples'!#REF!</definedName>
    <definedName name="XA841.00" localSheetId="1">'[1]Bancos Múltiples'!#REF!</definedName>
    <definedName name="XA841.00" localSheetId="28">'[1]Bancos Múltiples'!#REF!</definedName>
    <definedName name="XA841.00" localSheetId="29">'[1]Bancos Múltiples'!#REF!</definedName>
    <definedName name="XA841.00" localSheetId="4">'[1]Bancos Múltiples'!#REF!</definedName>
    <definedName name="XA841.00" localSheetId="43">'[1]Bancos Múltiples'!#REF!</definedName>
    <definedName name="XA841.00" localSheetId="44">'[1]Bancos Múltiples'!#REF!</definedName>
    <definedName name="XA841.00" localSheetId="52">'[1]Bancos Múltiples'!#REF!</definedName>
    <definedName name="XA841.00" localSheetId="5">'[1]Bancos Múltiples'!#REF!</definedName>
    <definedName name="XA841.00" localSheetId="53">'[1]Bancos Múltiples'!#REF!</definedName>
    <definedName name="XA841.00" localSheetId="64">'[1]Bancos Múltiples'!#REF!</definedName>
    <definedName name="XA841.00" localSheetId="65">'[1]Bancos Múltiples'!#REF!</definedName>
    <definedName name="XA841.00" localSheetId="73">'[1]Bancos Múltiples'!#REF!</definedName>
    <definedName name="XA841.00" localSheetId="74">'[1]Bancos Múltiples'!#REF!</definedName>
    <definedName name="XA841.00" localSheetId="0">'[1]Bancos Múltiples'!#REF!</definedName>
    <definedName name="XA841.00">'[1]Bancos Múltiples'!#REF!</definedName>
    <definedName name="XA841.01" localSheetId="1">'[1]Bancos Múltiples'!#REF!</definedName>
    <definedName name="XA841.01" localSheetId="28">'[1]Bancos Múltiples'!#REF!</definedName>
    <definedName name="XA841.01" localSheetId="29">'[1]Bancos Múltiples'!#REF!</definedName>
    <definedName name="XA841.01" localSheetId="4">'[1]Bancos Múltiples'!#REF!</definedName>
    <definedName name="XA841.01" localSheetId="43">'[1]Bancos Múltiples'!#REF!</definedName>
    <definedName name="XA841.01" localSheetId="44">'[1]Bancos Múltiples'!#REF!</definedName>
    <definedName name="XA841.01" localSheetId="52">'[1]Bancos Múltiples'!#REF!</definedName>
    <definedName name="XA841.01" localSheetId="5">'[1]Bancos Múltiples'!#REF!</definedName>
    <definedName name="XA841.01" localSheetId="53">'[1]Bancos Múltiples'!#REF!</definedName>
    <definedName name="XA841.01" localSheetId="64">'[1]Bancos Múltiples'!#REF!</definedName>
    <definedName name="XA841.01" localSheetId="65">'[1]Bancos Múltiples'!#REF!</definedName>
    <definedName name="XA841.01" localSheetId="73">'[1]Bancos Múltiples'!#REF!</definedName>
    <definedName name="XA841.01" localSheetId="74">'[1]Bancos Múltiples'!#REF!</definedName>
    <definedName name="XA841.01" localSheetId="0">'[1]Bancos Múltiples'!#REF!</definedName>
    <definedName name="XA841.01">'[1]Bancos Múltiples'!#REF!</definedName>
    <definedName name="XA842.00" localSheetId="1">'[1]Bancos Múltiples'!#REF!</definedName>
    <definedName name="XA842.00" localSheetId="28">'[1]Bancos Múltiples'!#REF!</definedName>
    <definedName name="XA842.00" localSheetId="29">'[1]Bancos Múltiples'!#REF!</definedName>
    <definedName name="XA842.00" localSheetId="4">'[1]Bancos Múltiples'!#REF!</definedName>
    <definedName name="XA842.00" localSheetId="43">'[1]Bancos Múltiples'!#REF!</definedName>
    <definedName name="XA842.00" localSheetId="44">'[1]Bancos Múltiples'!#REF!</definedName>
    <definedName name="XA842.00" localSheetId="52">'[1]Bancos Múltiples'!#REF!</definedName>
    <definedName name="XA842.00" localSheetId="5">'[1]Bancos Múltiples'!#REF!</definedName>
    <definedName name="XA842.00" localSheetId="53">'[1]Bancos Múltiples'!#REF!</definedName>
    <definedName name="XA842.00" localSheetId="64">'[1]Bancos Múltiples'!#REF!</definedName>
    <definedName name="XA842.00" localSheetId="65">'[1]Bancos Múltiples'!#REF!</definedName>
    <definedName name="XA842.00" localSheetId="73">'[1]Bancos Múltiples'!#REF!</definedName>
    <definedName name="XA842.00" localSheetId="74">'[1]Bancos Múltiples'!#REF!</definedName>
    <definedName name="XA842.00" localSheetId="0">'[1]Bancos Múltiples'!#REF!</definedName>
    <definedName name="XA842.00">'[1]Bancos Múltiples'!#REF!</definedName>
    <definedName name="XA842.01" localSheetId="1">'[1]Bancos Múltiples'!#REF!</definedName>
    <definedName name="XA842.01" localSheetId="28">'[1]Bancos Múltiples'!#REF!</definedName>
    <definedName name="XA842.01" localSheetId="29">'[1]Bancos Múltiples'!#REF!</definedName>
    <definedName name="XA842.01" localSheetId="4">'[1]Bancos Múltiples'!#REF!</definedName>
    <definedName name="XA842.01" localSheetId="43">'[1]Bancos Múltiples'!#REF!</definedName>
    <definedName name="XA842.01" localSheetId="44">'[1]Bancos Múltiples'!#REF!</definedName>
    <definedName name="XA842.01" localSheetId="52">'[1]Bancos Múltiples'!#REF!</definedName>
    <definedName name="XA842.01" localSheetId="5">'[1]Bancos Múltiples'!#REF!</definedName>
    <definedName name="XA842.01" localSheetId="53">'[1]Bancos Múltiples'!#REF!</definedName>
    <definedName name="XA842.01" localSheetId="64">'[1]Bancos Múltiples'!#REF!</definedName>
    <definedName name="XA842.01" localSheetId="65">'[1]Bancos Múltiples'!#REF!</definedName>
    <definedName name="XA842.01" localSheetId="73">'[1]Bancos Múltiples'!#REF!</definedName>
    <definedName name="XA842.01" localSheetId="74">'[1]Bancos Múltiples'!#REF!</definedName>
    <definedName name="XA842.01" localSheetId="0">'[1]Bancos Múltiples'!#REF!</definedName>
    <definedName name="XA842.01">'[1]Bancos Múltiples'!#REF!</definedName>
    <definedName name="XA850.00" localSheetId="1">'[1]Bancos Múltiples'!#REF!</definedName>
    <definedName name="XA850.00" localSheetId="28">'[1]Bancos Múltiples'!#REF!</definedName>
    <definedName name="XA850.00" localSheetId="29">'[1]Bancos Múltiples'!#REF!</definedName>
    <definedName name="XA850.00" localSheetId="4">'[1]Bancos Múltiples'!#REF!</definedName>
    <definedName name="XA850.00" localSheetId="43">'[1]Bancos Múltiples'!#REF!</definedName>
    <definedName name="XA850.00" localSheetId="44">'[1]Bancos Múltiples'!#REF!</definedName>
    <definedName name="XA850.00" localSheetId="52">'[1]Bancos Múltiples'!#REF!</definedName>
    <definedName name="XA850.00" localSheetId="5">'[1]Bancos Múltiples'!#REF!</definedName>
    <definedName name="XA850.00" localSheetId="53">'[1]Bancos Múltiples'!#REF!</definedName>
    <definedName name="XA850.00" localSheetId="64">'[1]Bancos Múltiples'!#REF!</definedName>
    <definedName name="XA850.00" localSheetId="65">'[1]Bancos Múltiples'!#REF!</definedName>
    <definedName name="XA850.00" localSheetId="73">'[1]Bancos Múltiples'!#REF!</definedName>
    <definedName name="XA850.00" localSheetId="74">'[1]Bancos Múltiples'!#REF!</definedName>
    <definedName name="XA850.00" localSheetId="0">'[1]Bancos Múltiples'!#REF!</definedName>
    <definedName name="XA850.00">'[1]Bancos Múltiples'!#REF!</definedName>
    <definedName name="XA851.00" localSheetId="1">'[1]Bancos Múltiples'!#REF!</definedName>
    <definedName name="XA851.00" localSheetId="28">'[1]Bancos Múltiples'!#REF!</definedName>
    <definedName name="XA851.00" localSheetId="29">'[1]Bancos Múltiples'!#REF!</definedName>
    <definedName name="XA851.00" localSheetId="4">'[1]Bancos Múltiples'!#REF!</definedName>
    <definedName name="XA851.00" localSheetId="43">'[1]Bancos Múltiples'!#REF!</definedName>
    <definedName name="XA851.00" localSheetId="44">'[1]Bancos Múltiples'!#REF!</definedName>
    <definedName name="XA851.00" localSheetId="52">'[1]Bancos Múltiples'!#REF!</definedName>
    <definedName name="XA851.00" localSheetId="5">'[1]Bancos Múltiples'!#REF!</definedName>
    <definedName name="XA851.00" localSheetId="53">'[1]Bancos Múltiples'!#REF!</definedName>
    <definedName name="XA851.00" localSheetId="64">'[1]Bancos Múltiples'!#REF!</definedName>
    <definedName name="XA851.00" localSheetId="65">'[1]Bancos Múltiples'!#REF!</definedName>
    <definedName name="XA851.00" localSheetId="73">'[1]Bancos Múltiples'!#REF!</definedName>
    <definedName name="XA851.00" localSheetId="74">'[1]Bancos Múltiples'!#REF!</definedName>
    <definedName name="XA851.00" localSheetId="0">'[1]Bancos Múltiples'!#REF!</definedName>
    <definedName name="XA851.00">'[1]Bancos Múltiples'!#REF!</definedName>
    <definedName name="XA851.01" localSheetId="1">'[1]Bancos Múltiples'!#REF!</definedName>
    <definedName name="XA851.01" localSheetId="28">'[1]Bancos Múltiples'!#REF!</definedName>
    <definedName name="XA851.01" localSheetId="29">'[1]Bancos Múltiples'!#REF!</definedName>
    <definedName name="XA851.01" localSheetId="4">'[1]Bancos Múltiples'!#REF!</definedName>
    <definedName name="XA851.01" localSheetId="43">'[1]Bancos Múltiples'!#REF!</definedName>
    <definedName name="XA851.01" localSheetId="44">'[1]Bancos Múltiples'!#REF!</definedName>
    <definedName name="XA851.01" localSheetId="52">'[1]Bancos Múltiples'!#REF!</definedName>
    <definedName name="XA851.01" localSheetId="5">'[1]Bancos Múltiples'!#REF!</definedName>
    <definedName name="XA851.01" localSheetId="53">'[1]Bancos Múltiples'!#REF!</definedName>
    <definedName name="XA851.01" localSheetId="64">'[1]Bancos Múltiples'!#REF!</definedName>
    <definedName name="XA851.01" localSheetId="65">'[1]Bancos Múltiples'!#REF!</definedName>
    <definedName name="XA851.01" localSheetId="73">'[1]Bancos Múltiples'!#REF!</definedName>
    <definedName name="XA851.01" localSheetId="74">'[1]Bancos Múltiples'!#REF!</definedName>
    <definedName name="XA851.01" localSheetId="0">'[1]Bancos Múltiples'!#REF!</definedName>
    <definedName name="XA851.01">'[1]Bancos Múltiples'!#REF!</definedName>
    <definedName name="XA851.02" localSheetId="1">'[1]Bancos Múltiples'!#REF!</definedName>
    <definedName name="XA851.02" localSheetId="28">'[1]Bancos Múltiples'!#REF!</definedName>
    <definedName name="XA851.02" localSheetId="29">'[1]Bancos Múltiples'!#REF!</definedName>
    <definedName name="XA851.02" localSheetId="4">'[1]Bancos Múltiples'!#REF!</definedName>
    <definedName name="XA851.02" localSheetId="43">'[1]Bancos Múltiples'!#REF!</definedName>
    <definedName name="XA851.02" localSheetId="44">'[1]Bancos Múltiples'!#REF!</definedName>
    <definedName name="XA851.02" localSheetId="52">'[1]Bancos Múltiples'!#REF!</definedName>
    <definedName name="XA851.02" localSheetId="5">'[1]Bancos Múltiples'!#REF!</definedName>
    <definedName name="XA851.02" localSheetId="53">'[1]Bancos Múltiples'!#REF!</definedName>
    <definedName name="XA851.02" localSheetId="64">'[1]Bancos Múltiples'!#REF!</definedName>
    <definedName name="XA851.02" localSheetId="65">'[1]Bancos Múltiples'!#REF!</definedName>
    <definedName name="XA851.02" localSheetId="73">'[1]Bancos Múltiples'!#REF!</definedName>
    <definedName name="XA851.02" localSheetId="74">'[1]Bancos Múltiples'!#REF!</definedName>
    <definedName name="XA851.02" localSheetId="0">'[1]Bancos Múltiples'!#REF!</definedName>
    <definedName name="XA851.02">'[1]Bancos Múltiples'!#REF!</definedName>
    <definedName name="XA851.03" localSheetId="1">'[1]Bancos Múltiples'!#REF!</definedName>
    <definedName name="XA851.03" localSheetId="28">'[1]Bancos Múltiples'!#REF!</definedName>
    <definedName name="XA851.03" localSheetId="29">'[1]Bancos Múltiples'!#REF!</definedName>
    <definedName name="XA851.03" localSheetId="4">'[1]Bancos Múltiples'!#REF!</definedName>
    <definedName name="XA851.03" localSheetId="43">'[1]Bancos Múltiples'!#REF!</definedName>
    <definedName name="XA851.03" localSheetId="44">'[1]Bancos Múltiples'!#REF!</definedName>
    <definedName name="XA851.03" localSheetId="52">'[1]Bancos Múltiples'!#REF!</definedName>
    <definedName name="XA851.03" localSheetId="5">'[1]Bancos Múltiples'!#REF!</definedName>
    <definedName name="XA851.03" localSheetId="53">'[1]Bancos Múltiples'!#REF!</definedName>
    <definedName name="XA851.03" localSheetId="64">'[1]Bancos Múltiples'!#REF!</definedName>
    <definedName name="XA851.03" localSheetId="65">'[1]Bancos Múltiples'!#REF!</definedName>
    <definedName name="XA851.03" localSheetId="73">'[1]Bancos Múltiples'!#REF!</definedName>
    <definedName name="XA851.03" localSheetId="74">'[1]Bancos Múltiples'!#REF!</definedName>
    <definedName name="XA851.03" localSheetId="0">'[1]Bancos Múltiples'!#REF!</definedName>
    <definedName name="XA851.03">'[1]Bancos Múltiples'!#REF!</definedName>
    <definedName name="XA851.04" localSheetId="1">'[1]Bancos Múltiples'!#REF!</definedName>
    <definedName name="XA851.04" localSheetId="28">'[1]Bancos Múltiples'!#REF!</definedName>
    <definedName name="XA851.04" localSheetId="29">'[1]Bancos Múltiples'!#REF!</definedName>
    <definedName name="XA851.04" localSheetId="4">'[1]Bancos Múltiples'!#REF!</definedName>
    <definedName name="XA851.04" localSheetId="43">'[1]Bancos Múltiples'!#REF!</definedName>
    <definedName name="XA851.04" localSheetId="44">'[1]Bancos Múltiples'!#REF!</definedName>
    <definedName name="XA851.04" localSheetId="52">'[1]Bancos Múltiples'!#REF!</definedName>
    <definedName name="XA851.04" localSheetId="5">'[1]Bancos Múltiples'!#REF!</definedName>
    <definedName name="XA851.04" localSheetId="53">'[1]Bancos Múltiples'!#REF!</definedName>
    <definedName name="XA851.04" localSheetId="64">'[1]Bancos Múltiples'!#REF!</definedName>
    <definedName name="XA851.04" localSheetId="65">'[1]Bancos Múltiples'!#REF!</definedName>
    <definedName name="XA851.04" localSheetId="73">'[1]Bancos Múltiples'!#REF!</definedName>
    <definedName name="XA851.04" localSheetId="74">'[1]Bancos Múltiples'!#REF!</definedName>
    <definedName name="XA851.04" localSheetId="0">'[1]Bancos Múltiples'!#REF!</definedName>
    <definedName name="XA851.04">'[1]Bancos Múltiples'!#REF!</definedName>
    <definedName name="XA852.00" localSheetId="1">'[1]Bancos Múltiples'!#REF!</definedName>
    <definedName name="XA852.00" localSheetId="28">'[1]Bancos Múltiples'!#REF!</definedName>
    <definedName name="XA852.00" localSheetId="29">'[1]Bancos Múltiples'!#REF!</definedName>
    <definedName name="XA852.00" localSheetId="4">'[1]Bancos Múltiples'!#REF!</definedName>
    <definedName name="XA852.00" localSheetId="43">'[1]Bancos Múltiples'!#REF!</definedName>
    <definedName name="XA852.00" localSheetId="44">'[1]Bancos Múltiples'!#REF!</definedName>
    <definedName name="XA852.00" localSheetId="52">'[1]Bancos Múltiples'!#REF!</definedName>
    <definedName name="XA852.00" localSheetId="5">'[1]Bancos Múltiples'!#REF!</definedName>
    <definedName name="XA852.00" localSheetId="53">'[1]Bancos Múltiples'!#REF!</definedName>
    <definedName name="XA852.00" localSheetId="64">'[1]Bancos Múltiples'!#REF!</definedName>
    <definedName name="XA852.00" localSheetId="65">'[1]Bancos Múltiples'!#REF!</definedName>
    <definedName name="XA852.00" localSheetId="73">'[1]Bancos Múltiples'!#REF!</definedName>
    <definedName name="XA852.00" localSheetId="74">'[1]Bancos Múltiples'!#REF!</definedName>
    <definedName name="XA852.00" localSheetId="0">'[1]Bancos Múltiples'!#REF!</definedName>
    <definedName name="XA852.00">'[1]Bancos Múltiples'!#REF!</definedName>
    <definedName name="XA852.01" localSheetId="1">'[1]Bancos Múltiples'!#REF!</definedName>
    <definedName name="XA852.01" localSheetId="28">'[1]Bancos Múltiples'!#REF!</definedName>
    <definedName name="XA852.01" localSheetId="29">'[1]Bancos Múltiples'!#REF!</definedName>
    <definedName name="XA852.01" localSheetId="4">'[1]Bancos Múltiples'!#REF!</definedName>
    <definedName name="XA852.01" localSheetId="43">'[1]Bancos Múltiples'!#REF!</definedName>
    <definedName name="XA852.01" localSheetId="44">'[1]Bancos Múltiples'!#REF!</definedName>
    <definedName name="XA852.01" localSheetId="52">'[1]Bancos Múltiples'!#REF!</definedName>
    <definedName name="XA852.01" localSheetId="5">'[1]Bancos Múltiples'!#REF!</definedName>
    <definedName name="XA852.01" localSheetId="53">'[1]Bancos Múltiples'!#REF!</definedName>
    <definedName name="XA852.01" localSheetId="64">'[1]Bancos Múltiples'!#REF!</definedName>
    <definedName name="XA852.01" localSheetId="65">'[1]Bancos Múltiples'!#REF!</definedName>
    <definedName name="XA852.01" localSheetId="73">'[1]Bancos Múltiples'!#REF!</definedName>
    <definedName name="XA852.01" localSheetId="74">'[1]Bancos Múltiples'!#REF!</definedName>
    <definedName name="XA852.01" localSheetId="0">'[1]Bancos Múltiples'!#REF!</definedName>
    <definedName name="XA852.01">'[1]Bancos Múltiples'!#REF!</definedName>
    <definedName name="XA853.00" localSheetId="1">'[1]Bancos Múltiples'!#REF!</definedName>
    <definedName name="XA853.00" localSheetId="28">'[1]Bancos Múltiples'!#REF!</definedName>
    <definedName name="XA853.00" localSheetId="29">'[1]Bancos Múltiples'!#REF!</definedName>
    <definedName name="XA853.00" localSheetId="4">'[1]Bancos Múltiples'!#REF!</definedName>
    <definedName name="XA853.00" localSheetId="43">'[1]Bancos Múltiples'!#REF!</definedName>
    <definedName name="XA853.00" localSheetId="44">'[1]Bancos Múltiples'!#REF!</definedName>
    <definedName name="XA853.00" localSheetId="52">'[1]Bancos Múltiples'!#REF!</definedName>
    <definedName name="XA853.00" localSheetId="5">'[1]Bancos Múltiples'!#REF!</definedName>
    <definedName name="XA853.00" localSheetId="53">'[1]Bancos Múltiples'!#REF!</definedName>
    <definedName name="XA853.00" localSheetId="64">'[1]Bancos Múltiples'!#REF!</definedName>
    <definedName name="XA853.00" localSheetId="65">'[1]Bancos Múltiples'!#REF!</definedName>
    <definedName name="XA853.00" localSheetId="73">'[1]Bancos Múltiples'!#REF!</definedName>
    <definedName name="XA853.00" localSheetId="74">'[1]Bancos Múltiples'!#REF!</definedName>
    <definedName name="XA853.00" localSheetId="0">'[1]Bancos Múltiples'!#REF!</definedName>
    <definedName name="XA853.00">'[1]Bancos Múltiples'!#REF!</definedName>
    <definedName name="XA853.01" localSheetId="1">'[1]Bancos Múltiples'!#REF!</definedName>
    <definedName name="XA853.01" localSheetId="28">'[1]Bancos Múltiples'!#REF!</definedName>
    <definedName name="XA853.01" localSheetId="29">'[1]Bancos Múltiples'!#REF!</definedName>
    <definedName name="XA853.01" localSheetId="4">'[1]Bancos Múltiples'!#REF!</definedName>
    <definedName name="XA853.01" localSheetId="43">'[1]Bancos Múltiples'!#REF!</definedName>
    <definedName name="XA853.01" localSheetId="44">'[1]Bancos Múltiples'!#REF!</definedName>
    <definedName name="XA853.01" localSheetId="52">'[1]Bancos Múltiples'!#REF!</definedName>
    <definedName name="XA853.01" localSheetId="5">'[1]Bancos Múltiples'!#REF!</definedName>
    <definedName name="XA853.01" localSheetId="53">'[1]Bancos Múltiples'!#REF!</definedName>
    <definedName name="XA853.01" localSheetId="64">'[1]Bancos Múltiples'!#REF!</definedName>
    <definedName name="XA853.01" localSheetId="65">'[1]Bancos Múltiples'!#REF!</definedName>
    <definedName name="XA853.01" localSheetId="73">'[1]Bancos Múltiples'!#REF!</definedName>
    <definedName name="XA853.01" localSheetId="74">'[1]Bancos Múltiples'!#REF!</definedName>
    <definedName name="XA853.01" localSheetId="0">'[1]Bancos Múltiples'!#REF!</definedName>
    <definedName name="XA853.01">'[1]Bancos Múltiples'!#REF!</definedName>
    <definedName name="XA853.02" localSheetId="1">'[1]Bancos Múltiples'!#REF!</definedName>
    <definedName name="XA853.02" localSheetId="28">'[1]Bancos Múltiples'!#REF!</definedName>
    <definedName name="XA853.02" localSheetId="29">'[1]Bancos Múltiples'!#REF!</definedName>
    <definedName name="XA853.02" localSheetId="4">'[1]Bancos Múltiples'!#REF!</definedName>
    <definedName name="XA853.02" localSheetId="43">'[1]Bancos Múltiples'!#REF!</definedName>
    <definedName name="XA853.02" localSheetId="44">'[1]Bancos Múltiples'!#REF!</definedName>
    <definedName name="XA853.02" localSheetId="52">'[1]Bancos Múltiples'!#REF!</definedName>
    <definedName name="XA853.02" localSheetId="5">'[1]Bancos Múltiples'!#REF!</definedName>
    <definedName name="XA853.02" localSheetId="53">'[1]Bancos Múltiples'!#REF!</definedName>
    <definedName name="XA853.02" localSheetId="64">'[1]Bancos Múltiples'!#REF!</definedName>
    <definedName name="XA853.02" localSheetId="65">'[1]Bancos Múltiples'!#REF!</definedName>
    <definedName name="XA853.02" localSheetId="73">'[1]Bancos Múltiples'!#REF!</definedName>
    <definedName name="XA853.02" localSheetId="74">'[1]Bancos Múltiples'!#REF!</definedName>
    <definedName name="XA853.02" localSheetId="0">'[1]Bancos Múltiples'!#REF!</definedName>
    <definedName name="XA853.02">'[1]Bancos Múltiples'!#REF!</definedName>
    <definedName name="XA853.03" localSheetId="1">'[1]Bancos Múltiples'!#REF!</definedName>
    <definedName name="XA853.03" localSheetId="28">'[1]Bancos Múltiples'!#REF!</definedName>
    <definedName name="XA853.03" localSheetId="29">'[1]Bancos Múltiples'!#REF!</definedName>
    <definedName name="XA853.03" localSheetId="4">'[1]Bancos Múltiples'!#REF!</definedName>
    <definedName name="XA853.03" localSheetId="43">'[1]Bancos Múltiples'!#REF!</definedName>
    <definedName name="XA853.03" localSheetId="44">'[1]Bancos Múltiples'!#REF!</definedName>
    <definedName name="XA853.03" localSheetId="52">'[1]Bancos Múltiples'!#REF!</definedName>
    <definedName name="XA853.03" localSheetId="5">'[1]Bancos Múltiples'!#REF!</definedName>
    <definedName name="XA853.03" localSheetId="53">'[1]Bancos Múltiples'!#REF!</definedName>
    <definedName name="XA853.03" localSheetId="64">'[1]Bancos Múltiples'!#REF!</definedName>
    <definedName name="XA853.03" localSheetId="65">'[1]Bancos Múltiples'!#REF!</definedName>
    <definedName name="XA853.03" localSheetId="73">'[1]Bancos Múltiples'!#REF!</definedName>
    <definedName name="XA853.03" localSheetId="74">'[1]Bancos Múltiples'!#REF!</definedName>
    <definedName name="XA853.03" localSheetId="0">'[1]Bancos Múltiples'!#REF!</definedName>
    <definedName name="XA853.03">'[1]Bancos Múltiples'!#REF!</definedName>
    <definedName name="XA853.99" localSheetId="1">'[1]Bancos Múltiples'!#REF!</definedName>
    <definedName name="XA853.99" localSheetId="28">'[1]Bancos Múltiples'!#REF!</definedName>
    <definedName name="XA853.99" localSheetId="29">'[1]Bancos Múltiples'!#REF!</definedName>
    <definedName name="XA853.99" localSheetId="4">'[1]Bancos Múltiples'!#REF!</definedName>
    <definedName name="XA853.99" localSheetId="43">'[1]Bancos Múltiples'!#REF!</definedName>
    <definedName name="XA853.99" localSheetId="44">'[1]Bancos Múltiples'!#REF!</definedName>
    <definedName name="XA853.99" localSheetId="52">'[1]Bancos Múltiples'!#REF!</definedName>
    <definedName name="XA853.99" localSheetId="5">'[1]Bancos Múltiples'!#REF!</definedName>
    <definedName name="XA853.99" localSheetId="53">'[1]Bancos Múltiples'!#REF!</definedName>
    <definedName name="XA853.99" localSheetId="64">'[1]Bancos Múltiples'!#REF!</definedName>
    <definedName name="XA853.99" localSheetId="65">'[1]Bancos Múltiples'!#REF!</definedName>
    <definedName name="XA853.99" localSheetId="73">'[1]Bancos Múltiples'!#REF!</definedName>
    <definedName name="XA853.99" localSheetId="74">'[1]Bancos Múltiples'!#REF!</definedName>
    <definedName name="XA853.99" localSheetId="0">'[1]Bancos Múltiples'!#REF!</definedName>
    <definedName name="XA853.99">'[1]Bancos Múltiples'!#REF!</definedName>
    <definedName name="XA854.00" localSheetId="1">'[1]Bancos Múltiples'!#REF!</definedName>
    <definedName name="XA854.00" localSheetId="28">'[1]Bancos Múltiples'!#REF!</definedName>
    <definedName name="XA854.00" localSheetId="29">'[1]Bancos Múltiples'!#REF!</definedName>
    <definedName name="XA854.00" localSheetId="4">'[1]Bancos Múltiples'!#REF!</definedName>
    <definedName name="XA854.00" localSheetId="43">'[1]Bancos Múltiples'!#REF!</definedName>
    <definedName name="XA854.00" localSheetId="44">'[1]Bancos Múltiples'!#REF!</definedName>
    <definedName name="XA854.00" localSheetId="52">'[1]Bancos Múltiples'!#REF!</definedName>
    <definedName name="XA854.00" localSheetId="5">'[1]Bancos Múltiples'!#REF!</definedName>
    <definedName name="XA854.00" localSheetId="53">'[1]Bancos Múltiples'!#REF!</definedName>
    <definedName name="XA854.00" localSheetId="64">'[1]Bancos Múltiples'!#REF!</definedName>
    <definedName name="XA854.00" localSheetId="65">'[1]Bancos Múltiples'!#REF!</definedName>
    <definedName name="XA854.00" localSheetId="73">'[1]Bancos Múltiples'!#REF!</definedName>
    <definedName name="XA854.00" localSheetId="74">'[1]Bancos Múltiples'!#REF!</definedName>
    <definedName name="XA854.00" localSheetId="0">'[1]Bancos Múltiples'!#REF!</definedName>
    <definedName name="XA854.00">'[1]Bancos Múltiples'!#REF!</definedName>
    <definedName name="XA854.01" localSheetId="1">'[1]Bancos Múltiples'!#REF!</definedName>
    <definedName name="XA854.01" localSheetId="28">'[1]Bancos Múltiples'!#REF!</definedName>
    <definedName name="XA854.01" localSheetId="29">'[1]Bancos Múltiples'!#REF!</definedName>
    <definedName name="XA854.01" localSheetId="4">'[1]Bancos Múltiples'!#REF!</definedName>
    <definedName name="XA854.01" localSheetId="43">'[1]Bancos Múltiples'!#REF!</definedName>
    <definedName name="XA854.01" localSheetId="44">'[1]Bancos Múltiples'!#REF!</definedName>
    <definedName name="XA854.01" localSheetId="52">'[1]Bancos Múltiples'!#REF!</definedName>
    <definedName name="XA854.01" localSheetId="5">'[1]Bancos Múltiples'!#REF!</definedName>
    <definedName name="XA854.01" localSheetId="53">'[1]Bancos Múltiples'!#REF!</definedName>
    <definedName name="XA854.01" localSheetId="64">'[1]Bancos Múltiples'!#REF!</definedName>
    <definedName name="XA854.01" localSheetId="65">'[1]Bancos Múltiples'!#REF!</definedName>
    <definedName name="XA854.01" localSheetId="73">'[1]Bancos Múltiples'!#REF!</definedName>
    <definedName name="XA854.01" localSheetId="74">'[1]Bancos Múltiples'!#REF!</definedName>
    <definedName name="XA854.01" localSheetId="0">'[1]Bancos Múltiples'!#REF!</definedName>
    <definedName name="XA854.01">'[1]Bancos Múltiples'!#REF!</definedName>
    <definedName name="XA855.00" localSheetId="1">'[1]Bancos Múltiples'!#REF!</definedName>
    <definedName name="XA855.00" localSheetId="28">'[1]Bancos Múltiples'!#REF!</definedName>
    <definedName name="XA855.00" localSheetId="29">'[1]Bancos Múltiples'!#REF!</definedName>
    <definedName name="XA855.00" localSheetId="4">'[1]Bancos Múltiples'!#REF!</definedName>
    <definedName name="XA855.00" localSheetId="43">'[1]Bancos Múltiples'!#REF!</definedName>
    <definedName name="XA855.00" localSheetId="44">'[1]Bancos Múltiples'!#REF!</definedName>
    <definedName name="XA855.00" localSheetId="52">'[1]Bancos Múltiples'!#REF!</definedName>
    <definedName name="XA855.00" localSheetId="5">'[1]Bancos Múltiples'!#REF!</definedName>
    <definedName name="XA855.00" localSheetId="53">'[1]Bancos Múltiples'!#REF!</definedName>
    <definedName name="XA855.00" localSheetId="64">'[1]Bancos Múltiples'!#REF!</definedName>
    <definedName name="XA855.00" localSheetId="65">'[1]Bancos Múltiples'!#REF!</definedName>
    <definedName name="XA855.00" localSheetId="73">'[1]Bancos Múltiples'!#REF!</definedName>
    <definedName name="XA855.00" localSheetId="74">'[1]Bancos Múltiples'!#REF!</definedName>
    <definedName name="XA855.00" localSheetId="0">'[1]Bancos Múltiples'!#REF!</definedName>
    <definedName name="XA855.00">'[1]Bancos Múltiples'!#REF!</definedName>
    <definedName name="XA855.01" localSheetId="1">'[1]Bancos Múltiples'!#REF!</definedName>
    <definedName name="XA855.01" localSheetId="28">'[1]Bancos Múltiples'!#REF!</definedName>
    <definedName name="XA855.01" localSheetId="29">'[1]Bancos Múltiples'!#REF!</definedName>
    <definedName name="XA855.01" localSheetId="4">'[1]Bancos Múltiples'!#REF!</definedName>
    <definedName name="XA855.01" localSheetId="43">'[1]Bancos Múltiples'!#REF!</definedName>
    <definedName name="XA855.01" localSheetId="44">'[1]Bancos Múltiples'!#REF!</definedName>
    <definedName name="XA855.01" localSheetId="52">'[1]Bancos Múltiples'!#REF!</definedName>
    <definedName name="XA855.01" localSheetId="5">'[1]Bancos Múltiples'!#REF!</definedName>
    <definedName name="XA855.01" localSheetId="53">'[1]Bancos Múltiples'!#REF!</definedName>
    <definedName name="XA855.01" localSheetId="64">'[1]Bancos Múltiples'!#REF!</definedName>
    <definedName name="XA855.01" localSheetId="65">'[1]Bancos Múltiples'!#REF!</definedName>
    <definedName name="XA855.01" localSheetId="73">'[1]Bancos Múltiples'!#REF!</definedName>
    <definedName name="XA855.01" localSheetId="74">'[1]Bancos Múltiples'!#REF!</definedName>
    <definedName name="XA855.01" localSheetId="0">'[1]Bancos Múltiples'!#REF!</definedName>
    <definedName name="XA855.01">'[1]Bancos Múltiples'!#REF!</definedName>
    <definedName name="XA856.00" localSheetId="1">'[1]Bancos Múltiples'!#REF!</definedName>
    <definedName name="XA856.00" localSheetId="28">'[1]Bancos Múltiples'!#REF!</definedName>
    <definedName name="XA856.00" localSheetId="29">'[1]Bancos Múltiples'!#REF!</definedName>
    <definedName name="XA856.00" localSheetId="4">'[1]Bancos Múltiples'!#REF!</definedName>
    <definedName name="XA856.00" localSheetId="43">'[1]Bancos Múltiples'!#REF!</definedName>
    <definedName name="XA856.00" localSheetId="44">'[1]Bancos Múltiples'!#REF!</definedName>
    <definedName name="XA856.00" localSheetId="52">'[1]Bancos Múltiples'!#REF!</definedName>
    <definedName name="XA856.00" localSheetId="5">'[1]Bancos Múltiples'!#REF!</definedName>
    <definedName name="XA856.00" localSheetId="53">'[1]Bancos Múltiples'!#REF!</definedName>
    <definedName name="XA856.00" localSheetId="64">'[1]Bancos Múltiples'!#REF!</definedName>
    <definedName name="XA856.00" localSheetId="65">'[1]Bancos Múltiples'!#REF!</definedName>
    <definedName name="XA856.00" localSheetId="73">'[1]Bancos Múltiples'!#REF!</definedName>
    <definedName name="XA856.00" localSheetId="74">'[1]Bancos Múltiples'!#REF!</definedName>
    <definedName name="XA856.00" localSheetId="0">'[1]Bancos Múltiples'!#REF!</definedName>
    <definedName name="XA856.00">'[1]Bancos Múltiples'!#REF!</definedName>
    <definedName name="XA856.01" localSheetId="1">'[1]Bancos Múltiples'!#REF!</definedName>
    <definedName name="XA856.01" localSheetId="28">'[1]Bancos Múltiples'!#REF!</definedName>
    <definedName name="XA856.01" localSheetId="29">'[1]Bancos Múltiples'!#REF!</definedName>
    <definedName name="XA856.01" localSheetId="4">'[1]Bancos Múltiples'!#REF!</definedName>
    <definedName name="XA856.01" localSheetId="43">'[1]Bancos Múltiples'!#REF!</definedName>
    <definedName name="XA856.01" localSheetId="44">'[1]Bancos Múltiples'!#REF!</definedName>
    <definedName name="XA856.01" localSheetId="52">'[1]Bancos Múltiples'!#REF!</definedName>
    <definedName name="XA856.01" localSheetId="5">'[1]Bancos Múltiples'!#REF!</definedName>
    <definedName name="XA856.01" localSheetId="53">'[1]Bancos Múltiples'!#REF!</definedName>
    <definedName name="XA856.01" localSheetId="64">'[1]Bancos Múltiples'!#REF!</definedName>
    <definedName name="XA856.01" localSheetId="65">'[1]Bancos Múltiples'!#REF!</definedName>
    <definedName name="XA856.01" localSheetId="73">'[1]Bancos Múltiples'!#REF!</definedName>
    <definedName name="XA856.01" localSheetId="74">'[1]Bancos Múltiples'!#REF!</definedName>
    <definedName name="XA856.01" localSheetId="0">'[1]Bancos Múltiples'!#REF!</definedName>
    <definedName name="XA856.01">'[1]Bancos Múltiples'!#REF!</definedName>
    <definedName name="XA856.02" localSheetId="1">'[1]Bancos Múltiples'!#REF!</definedName>
    <definedName name="XA856.02" localSheetId="28">'[1]Bancos Múltiples'!#REF!</definedName>
    <definedName name="XA856.02" localSheetId="29">'[1]Bancos Múltiples'!#REF!</definedName>
    <definedName name="XA856.02" localSheetId="4">'[1]Bancos Múltiples'!#REF!</definedName>
    <definedName name="XA856.02" localSheetId="43">'[1]Bancos Múltiples'!#REF!</definedName>
    <definedName name="XA856.02" localSheetId="44">'[1]Bancos Múltiples'!#REF!</definedName>
    <definedName name="XA856.02" localSheetId="52">'[1]Bancos Múltiples'!#REF!</definedName>
    <definedName name="XA856.02" localSheetId="5">'[1]Bancos Múltiples'!#REF!</definedName>
    <definedName name="XA856.02" localSheetId="53">'[1]Bancos Múltiples'!#REF!</definedName>
    <definedName name="XA856.02" localSheetId="64">'[1]Bancos Múltiples'!#REF!</definedName>
    <definedName name="XA856.02" localSheetId="65">'[1]Bancos Múltiples'!#REF!</definedName>
    <definedName name="XA856.02" localSheetId="73">'[1]Bancos Múltiples'!#REF!</definedName>
    <definedName name="XA856.02" localSheetId="74">'[1]Bancos Múltiples'!#REF!</definedName>
    <definedName name="XA856.02" localSheetId="0">'[1]Bancos Múltiples'!#REF!</definedName>
    <definedName name="XA856.02">'[1]Bancos Múltiples'!#REF!</definedName>
    <definedName name="XA856.03" localSheetId="1">'[1]Bancos Múltiples'!#REF!</definedName>
    <definedName name="XA856.03" localSheetId="28">'[1]Bancos Múltiples'!#REF!</definedName>
    <definedName name="XA856.03" localSheetId="29">'[1]Bancos Múltiples'!#REF!</definedName>
    <definedName name="XA856.03" localSheetId="4">'[1]Bancos Múltiples'!#REF!</definedName>
    <definedName name="XA856.03" localSheetId="43">'[1]Bancos Múltiples'!#REF!</definedName>
    <definedName name="XA856.03" localSheetId="44">'[1]Bancos Múltiples'!#REF!</definedName>
    <definedName name="XA856.03" localSheetId="52">'[1]Bancos Múltiples'!#REF!</definedName>
    <definedName name="XA856.03" localSheetId="5">'[1]Bancos Múltiples'!#REF!</definedName>
    <definedName name="XA856.03" localSheetId="53">'[1]Bancos Múltiples'!#REF!</definedName>
    <definedName name="XA856.03" localSheetId="64">'[1]Bancos Múltiples'!#REF!</definedName>
    <definedName name="XA856.03" localSheetId="65">'[1]Bancos Múltiples'!#REF!</definedName>
    <definedName name="XA856.03" localSheetId="73">'[1]Bancos Múltiples'!#REF!</definedName>
    <definedName name="XA856.03" localSheetId="74">'[1]Bancos Múltiples'!#REF!</definedName>
    <definedName name="XA856.03" localSheetId="0">'[1]Bancos Múltiples'!#REF!</definedName>
    <definedName name="XA856.03">'[1]Bancos Múltiples'!#REF!</definedName>
    <definedName name="XA856.99" localSheetId="1">'[1]Bancos Múltiples'!#REF!</definedName>
    <definedName name="XA856.99" localSheetId="28">'[1]Bancos Múltiples'!#REF!</definedName>
    <definedName name="XA856.99" localSheetId="29">'[1]Bancos Múltiples'!#REF!</definedName>
    <definedName name="XA856.99" localSheetId="4">'[1]Bancos Múltiples'!#REF!</definedName>
    <definedName name="XA856.99" localSheetId="43">'[1]Bancos Múltiples'!#REF!</definedName>
    <definedName name="XA856.99" localSheetId="44">'[1]Bancos Múltiples'!#REF!</definedName>
    <definedName name="XA856.99" localSheetId="52">'[1]Bancos Múltiples'!#REF!</definedName>
    <definedName name="XA856.99" localSheetId="5">'[1]Bancos Múltiples'!#REF!</definedName>
    <definedName name="XA856.99" localSheetId="53">'[1]Bancos Múltiples'!#REF!</definedName>
    <definedName name="XA856.99" localSheetId="64">'[1]Bancos Múltiples'!#REF!</definedName>
    <definedName name="XA856.99" localSheetId="65">'[1]Bancos Múltiples'!#REF!</definedName>
    <definedName name="XA856.99" localSheetId="73">'[1]Bancos Múltiples'!#REF!</definedName>
    <definedName name="XA856.99" localSheetId="74">'[1]Bancos Múltiples'!#REF!</definedName>
    <definedName name="XA856.99" localSheetId="0">'[1]Bancos Múltiples'!#REF!</definedName>
    <definedName name="XA856.99">'[1]Bancos Múltiples'!#REF!</definedName>
    <definedName name="XA857.00" localSheetId="1">'[1]Bancos Múltiples'!#REF!</definedName>
    <definedName name="XA857.00" localSheetId="28">'[1]Bancos Múltiples'!#REF!</definedName>
    <definedName name="XA857.00" localSheetId="29">'[1]Bancos Múltiples'!#REF!</definedName>
    <definedName name="XA857.00" localSheetId="4">'[1]Bancos Múltiples'!#REF!</definedName>
    <definedName name="XA857.00" localSheetId="43">'[1]Bancos Múltiples'!#REF!</definedName>
    <definedName name="XA857.00" localSheetId="44">'[1]Bancos Múltiples'!#REF!</definedName>
    <definedName name="XA857.00" localSheetId="52">'[1]Bancos Múltiples'!#REF!</definedName>
    <definedName name="XA857.00" localSheetId="5">'[1]Bancos Múltiples'!#REF!</definedName>
    <definedName name="XA857.00" localSheetId="53">'[1]Bancos Múltiples'!#REF!</definedName>
    <definedName name="XA857.00" localSheetId="64">'[1]Bancos Múltiples'!#REF!</definedName>
    <definedName name="XA857.00" localSheetId="65">'[1]Bancos Múltiples'!#REF!</definedName>
    <definedName name="XA857.00" localSheetId="73">'[1]Bancos Múltiples'!#REF!</definedName>
    <definedName name="XA857.00" localSheetId="74">'[1]Bancos Múltiples'!#REF!</definedName>
    <definedName name="XA857.00" localSheetId="0">'[1]Bancos Múltiples'!#REF!</definedName>
    <definedName name="XA857.00">'[1]Bancos Múltiples'!#REF!</definedName>
    <definedName name="XA857.01" localSheetId="1">'[1]Bancos Múltiples'!#REF!</definedName>
    <definedName name="XA857.01" localSheetId="28">'[1]Bancos Múltiples'!#REF!</definedName>
    <definedName name="XA857.01" localSheetId="29">'[1]Bancos Múltiples'!#REF!</definedName>
    <definedName name="XA857.01" localSheetId="4">'[1]Bancos Múltiples'!#REF!</definedName>
    <definedName name="XA857.01" localSheetId="43">'[1]Bancos Múltiples'!#REF!</definedName>
    <definedName name="XA857.01" localSheetId="44">'[1]Bancos Múltiples'!#REF!</definedName>
    <definedName name="XA857.01" localSheetId="52">'[1]Bancos Múltiples'!#REF!</definedName>
    <definedName name="XA857.01" localSheetId="5">'[1]Bancos Múltiples'!#REF!</definedName>
    <definedName name="XA857.01" localSheetId="53">'[1]Bancos Múltiples'!#REF!</definedName>
    <definedName name="XA857.01" localSheetId="64">'[1]Bancos Múltiples'!#REF!</definedName>
    <definedName name="XA857.01" localSheetId="65">'[1]Bancos Múltiples'!#REF!</definedName>
    <definedName name="XA857.01" localSheetId="73">'[1]Bancos Múltiples'!#REF!</definedName>
    <definedName name="XA857.01" localSheetId="74">'[1]Bancos Múltiples'!#REF!</definedName>
    <definedName name="XA857.01" localSheetId="0">'[1]Bancos Múltiples'!#REF!</definedName>
    <definedName name="XA857.01">'[1]Bancos Múltiples'!#REF!</definedName>
    <definedName name="XA857.02" localSheetId="1">'[1]Bancos Múltiples'!#REF!</definedName>
    <definedName name="XA857.02" localSheetId="28">'[1]Bancos Múltiples'!#REF!</definedName>
    <definedName name="XA857.02" localSheetId="29">'[1]Bancos Múltiples'!#REF!</definedName>
    <definedName name="XA857.02" localSheetId="4">'[1]Bancos Múltiples'!#REF!</definedName>
    <definedName name="XA857.02" localSheetId="43">'[1]Bancos Múltiples'!#REF!</definedName>
    <definedName name="XA857.02" localSheetId="44">'[1]Bancos Múltiples'!#REF!</definedName>
    <definedName name="XA857.02" localSheetId="52">'[1]Bancos Múltiples'!#REF!</definedName>
    <definedName name="XA857.02" localSheetId="5">'[1]Bancos Múltiples'!#REF!</definedName>
    <definedName name="XA857.02" localSheetId="53">'[1]Bancos Múltiples'!#REF!</definedName>
    <definedName name="XA857.02" localSheetId="64">'[1]Bancos Múltiples'!#REF!</definedName>
    <definedName name="XA857.02" localSheetId="65">'[1]Bancos Múltiples'!#REF!</definedName>
    <definedName name="XA857.02" localSheetId="73">'[1]Bancos Múltiples'!#REF!</definedName>
    <definedName name="XA857.02" localSheetId="74">'[1]Bancos Múltiples'!#REF!</definedName>
    <definedName name="XA857.02" localSheetId="0">'[1]Bancos Múltiples'!#REF!</definedName>
    <definedName name="XA857.02">'[1]Bancos Múltiples'!#REF!</definedName>
    <definedName name="XA857.03" localSheetId="1">'[1]Bancos Múltiples'!#REF!</definedName>
    <definedName name="XA857.03" localSheetId="28">'[1]Bancos Múltiples'!#REF!</definedName>
    <definedName name="XA857.03" localSheetId="29">'[1]Bancos Múltiples'!#REF!</definedName>
    <definedName name="XA857.03" localSheetId="4">'[1]Bancos Múltiples'!#REF!</definedName>
    <definedName name="XA857.03" localSheetId="43">'[1]Bancos Múltiples'!#REF!</definedName>
    <definedName name="XA857.03" localSheetId="44">'[1]Bancos Múltiples'!#REF!</definedName>
    <definedName name="XA857.03" localSheetId="52">'[1]Bancos Múltiples'!#REF!</definedName>
    <definedName name="XA857.03" localSheetId="5">'[1]Bancos Múltiples'!#REF!</definedName>
    <definedName name="XA857.03" localSheetId="53">'[1]Bancos Múltiples'!#REF!</definedName>
    <definedName name="XA857.03" localSheetId="64">'[1]Bancos Múltiples'!#REF!</definedName>
    <definedName name="XA857.03" localSheetId="65">'[1]Bancos Múltiples'!#REF!</definedName>
    <definedName name="XA857.03" localSheetId="73">'[1]Bancos Múltiples'!#REF!</definedName>
    <definedName name="XA857.03" localSheetId="74">'[1]Bancos Múltiples'!#REF!</definedName>
    <definedName name="XA857.03" localSheetId="0">'[1]Bancos Múltiples'!#REF!</definedName>
    <definedName name="XA857.03">'[1]Bancos Múltiples'!#REF!</definedName>
    <definedName name="XA857.04" localSheetId="1">'[1]Bancos Múltiples'!#REF!</definedName>
    <definedName name="XA857.04" localSheetId="28">'[1]Bancos Múltiples'!#REF!</definedName>
    <definedName name="XA857.04" localSheetId="29">'[1]Bancos Múltiples'!#REF!</definedName>
    <definedName name="XA857.04" localSheetId="4">'[1]Bancos Múltiples'!#REF!</definedName>
    <definedName name="XA857.04" localSheetId="43">'[1]Bancos Múltiples'!#REF!</definedName>
    <definedName name="XA857.04" localSheetId="44">'[1]Bancos Múltiples'!#REF!</definedName>
    <definedName name="XA857.04" localSheetId="52">'[1]Bancos Múltiples'!#REF!</definedName>
    <definedName name="XA857.04" localSheetId="5">'[1]Bancos Múltiples'!#REF!</definedName>
    <definedName name="XA857.04" localSheetId="53">'[1]Bancos Múltiples'!#REF!</definedName>
    <definedName name="XA857.04" localSheetId="64">'[1]Bancos Múltiples'!#REF!</definedName>
    <definedName name="XA857.04" localSheetId="65">'[1]Bancos Múltiples'!#REF!</definedName>
    <definedName name="XA857.04" localSheetId="73">'[1]Bancos Múltiples'!#REF!</definedName>
    <definedName name="XA857.04" localSheetId="74">'[1]Bancos Múltiples'!#REF!</definedName>
    <definedName name="XA857.04" localSheetId="0">'[1]Bancos Múltiples'!#REF!</definedName>
    <definedName name="XA857.04">'[1]Bancos Múltiples'!#REF!</definedName>
    <definedName name="XA857.05" localSheetId="1">'[1]Bancos Múltiples'!#REF!</definedName>
    <definedName name="XA857.05" localSheetId="28">'[1]Bancos Múltiples'!#REF!</definedName>
    <definedName name="XA857.05" localSheetId="29">'[1]Bancos Múltiples'!#REF!</definedName>
    <definedName name="XA857.05" localSheetId="4">'[1]Bancos Múltiples'!#REF!</definedName>
    <definedName name="XA857.05" localSheetId="43">'[1]Bancos Múltiples'!#REF!</definedName>
    <definedName name="XA857.05" localSheetId="44">'[1]Bancos Múltiples'!#REF!</definedName>
    <definedName name="XA857.05" localSheetId="52">'[1]Bancos Múltiples'!#REF!</definedName>
    <definedName name="XA857.05" localSheetId="5">'[1]Bancos Múltiples'!#REF!</definedName>
    <definedName name="XA857.05" localSheetId="53">'[1]Bancos Múltiples'!#REF!</definedName>
    <definedName name="XA857.05" localSheetId="64">'[1]Bancos Múltiples'!#REF!</definedName>
    <definedName name="XA857.05" localSheetId="65">'[1]Bancos Múltiples'!#REF!</definedName>
    <definedName name="XA857.05" localSheetId="73">'[1]Bancos Múltiples'!#REF!</definedName>
    <definedName name="XA857.05" localSheetId="74">'[1]Bancos Múltiples'!#REF!</definedName>
    <definedName name="XA857.05" localSheetId="0">'[1]Bancos Múltiples'!#REF!</definedName>
    <definedName name="XA857.05">'[1]Bancos Múltiples'!#REF!</definedName>
    <definedName name="XA857.06" localSheetId="1">'[1]Bancos Múltiples'!#REF!</definedName>
    <definedName name="XA857.06" localSheetId="28">'[1]Bancos Múltiples'!#REF!</definedName>
    <definedName name="XA857.06" localSheetId="29">'[1]Bancos Múltiples'!#REF!</definedName>
    <definedName name="XA857.06" localSheetId="4">'[1]Bancos Múltiples'!#REF!</definedName>
    <definedName name="XA857.06" localSheetId="43">'[1]Bancos Múltiples'!#REF!</definedName>
    <definedName name="XA857.06" localSheetId="44">'[1]Bancos Múltiples'!#REF!</definedName>
    <definedName name="XA857.06" localSheetId="52">'[1]Bancos Múltiples'!#REF!</definedName>
    <definedName name="XA857.06" localSheetId="5">'[1]Bancos Múltiples'!#REF!</definedName>
    <definedName name="XA857.06" localSheetId="53">'[1]Bancos Múltiples'!#REF!</definedName>
    <definedName name="XA857.06" localSheetId="64">'[1]Bancos Múltiples'!#REF!</definedName>
    <definedName name="XA857.06" localSheetId="65">'[1]Bancos Múltiples'!#REF!</definedName>
    <definedName name="XA857.06" localSheetId="73">'[1]Bancos Múltiples'!#REF!</definedName>
    <definedName name="XA857.06" localSheetId="74">'[1]Bancos Múltiples'!#REF!</definedName>
    <definedName name="XA857.06" localSheetId="0">'[1]Bancos Múltiples'!#REF!</definedName>
    <definedName name="XA857.06">'[1]Bancos Múltiples'!#REF!</definedName>
    <definedName name="XA857.07" localSheetId="1">'[1]Bancos Múltiples'!#REF!</definedName>
    <definedName name="XA857.07" localSheetId="28">'[1]Bancos Múltiples'!#REF!</definedName>
    <definedName name="XA857.07" localSheetId="29">'[1]Bancos Múltiples'!#REF!</definedName>
    <definedName name="XA857.07" localSheetId="4">'[1]Bancos Múltiples'!#REF!</definedName>
    <definedName name="XA857.07" localSheetId="43">'[1]Bancos Múltiples'!#REF!</definedName>
    <definedName name="XA857.07" localSheetId="44">'[1]Bancos Múltiples'!#REF!</definedName>
    <definedName name="XA857.07" localSheetId="52">'[1]Bancos Múltiples'!#REF!</definedName>
    <definedName name="XA857.07" localSheetId="5">'[1]Bancos Múltiples'!#REF!</definedName>
    <definedName name="XA857.07" localSheetId="53">'[1]Bancos Múltiples'!#REF!</definedName>
    <definedName name="XA857.07" localSheetId="64">'[1]Bancos Múltiples'!#REF!</definedName>
    <definedName name="XA857.07" localSheetId="65">'[1]Bancos Múltiples'!#REF!</definedName>
    <definedName name="XA857.07" localSheetId="73">'[1]Bancos Múltiples'!#REF!</definedName>
    <definedName name="XA857.07" localSheetId="74">'[1]Bancos Múltiples'!#REF!</definedName>
    <definedName name="XA857.07" localSheetId="0">'[1]Bancos Múltiples'!#REF!</definedName>
    <definedName name="XA857.07">'[1]Bancos Múltiples'!#REF!</definedName>
    <definedName name="XA857.99" localSheetId="1">'[1]Bancos Múltiples'!#REF!</definedName>
    <definedName name="XA857.99" localSheetId="28">'[1]Bancos Múltiples'!#REF!</definedName>
    <definedName name="XA857.99" localSheetId="29">'[1]Bancos Múltiples'!#REF!</definedName>
    <definedName name="XA857.99" localSheetId="4">'[1]Bancos Múltiples'!#REF!</definedName>
    <definedName name="XA857.99" localSheetId="43">'[1]Bancos Múltiples'!#REF!</definedName>
    <definedName name="XA857.99" localSheetId="44">'[1]Bancos Múltiples'!#REF!</definedName>
    <definedName name="XA857.99" localSheetId="52">'[1]Bancos Múltiples'!#REF!</definedName>
    <definedName name="XA857.99" localSheetId="5">'[1]Bancos Múltiples'!#REF!</definedName>
    <definedName name="XA857.99" localSheetId="53">'[1]Bancos Múltiples'!#REF!</definedName>
    <definedName name="XA857.99" localSheetId="64">'[1]Bancos Múltiples'!#REF!</definedName>
    <definedName name="XA857.99" localSheetId="65">'[1]Bancos Múltiples'!#REF!</definedName>
    <definedName name="XA857.99" localSheetId="73">'[1]Bancos Múltiples'!#REF!</definedName>
    <definedName name="XA857.99" localSheetId="74">'[1]Bancos Múltiples'!#REF!</definedName>
    <definedName name="XA857.99" localSheetId="0">'[1]Bancos Múltiples'!#REF!</definedName>
    <definedName name="XA857.99">'[1]Bancos Múltiples'!#REF!</definedName>
    <definedName name="XA859.00" localSheetId="1">'[1]Bancos Múltiples'!#REF!</definedName>
    <definedName name="XA859.00" localSheetId="28">'[1]Bancos Múltiples'!#REF!</definedName>
    <definedName name="XA859.00" localSheetId="29">'[1]Bancos Múltiples'!#REF!</definedName>
    <definedName name="XA859.00" localSheetId="4">'[1]Bancos Múltiples'!#REF!</definedName>
    <definedName name="XA859.00" localSheetId="43">'[1]Bancos Múltiples'!#REF!</definedName>
    <definedName name="XA859.00" localSheetId="44">'[1]Bancos Múltiples'!#REF!</definedName>
    <definedName name="XA859.00" localSheetId="52">'[1]Bancos Múltiples'!#REF!</definedName>
    <definedName name="XA859.00" localSheetId="5">'[1]Bancos Múltiples'!#REF!</definedName>
    <definedName name="XA859.00" localSheetId="53">'[1]Bancos Múltiples'!#REF!</definedName>
    <definedName name="XA859.00" localSheetId="64">'[1]Bancos Múltiples'!#REF!</definedName>
    <definedName name="XA859.00" localSheetId="65">'[1]Bancos Múltiples'!#REF!</definedName>
    <definedName name="XA859.00" localSheetId="73">'[1]Bancos Múltiples'!#REF!</definedName>
    <definedName name="XA859.00" localSheetId="74">'[1]Bancos Múltiples'!#REF!</definedName>
    <definedName name="XA859.00" localSheetId="0">'[1]Bancos Múltiples'!#REF!</definedName>
    <definedName name="XA859.00">'[1]Bancos Múltiples'!#REF!</definedName>
    <definedName name="XA859.01" localSheetId="1">'[1]Bancos Múltiples'!#REF!</definedName>
    <definedName name="XA859.01" localSheetId="28">'[1]Bancos Múltiples'!#REF!</definedName>
    <definedName name="XA859.01" localSheetId="29">'[1]Bancos Múltiples'!#REF!</definedName>
    <definedName name="XA859.01" localSheetId="4">'[1]Bancos Múltiples'!#REF!</definedName>
    <definedName name="XA859.01" localSheetId="43">'[1]Bancos Múltiples'!#REF!</definedName>
    <definedName name="XA859.01" localSheetId="44">'[1]Bancos Múltiples'!#REF!</definedName>
    <definedName name="XA859.01" localSheetId="52">'[1]Bancos Múltiples'!#REF!</definedName>
    <definedName name="XA859.01" localSheetId="5">'[1]Bancos Múltiples'!#REF!</definedName>
    <definedName name="XA859.01" localSheetId="53">'[1]Bancos Múltiples'!#REF!</definedName>
    <definedName name="XA859.01" localSheetId="64">'[1]Bancos Múltiples'!#REF!</definedName>
    <definedName name="XA859.01" localSheetId="65">'[1]Bancos Múltiples'!#REF!</definedName>
    <definedName name="XA859.01" localSheetId="73">'[1]Bancos Múltiples'!#REF!</definedName>
    <definedName name="XA859.01" localSheetId="74">'[1]Bancos Múltiples'!#REF!</definedName>
    <definedName name="XA859.01" localSheetId="0">'[1]Bancos Múltiples'!#REF!</definedName>
    <definedName name="XA859.01">'[1]Bancos Múltiples'!#REF!</definedName>
    <definedName name="XA860.00" localSheetId="1">'[1]Bancos Múltiples'!#REF!</definedName>
    <definedName name="XA860.00" localSheetId="28">'[1]Bancos Múltiples'!#REF!</definedName>
    <definedName name="XA860.00" localSheetId="29">'[1]Bancos Múltiples'!#REF!</definedName>
    <definedName name="XA860.00" localSheetId="4">'[1]Bancos Múltiples'!#REF!</definedName>
    <definedName name="XA860.00" localSheetId="43">'[1]Bancos Múltiples'!#REF!</definedName>
    <definedName name="XA860.00" localSheetId="44">'[1]Bancos Múltiples'!#REF!</definedName>
    <definedName name="XA860.00" localSheetId="52">'[1]Bancos Múltiples'!#REF!</definedName>
    <definedName name="XA860.00" localSheetId="5">'[1]Bancos Múltiples'!#REF!</definedName>
    <definedName name="XA860.00" localSheetId="53">'[1]Bancos Múltiples'!#REF!</definedName>
    <definedName name="XA860.00" localSheetId="64">'[1]Bancos Múltiples'!#REF!</definedName>
    <definedName name="XA860.00" localSheetId="65">'[1]Bancos Múltiples'!#REF!</definedName>
    <definedName name="XA860.00" localSheetId="73">'[1]Bancos Múltiples'!#REF!</definedName>
    <definedName name="XA860.00" localSheetId="74">'[1]Bancos Múltiples'!#REF!</definedName>
    <definedName name="XA860.00" localSheetId="0">'[1]Bancos Múltiples'!#REF!</definedName>
    <definedName name="XA860.00">'[1]Bancos Múltiples'!#REF!</definedName>
    <definedName name="XA861.00" localSheetId="1">'[1]Bancos Múltiples'!#REF!</definedName>
    <definedName name="XA861.00" localSheetId="28">'[1]Bancos Múltiples'!#REF!</definedName>
    <definedName name="XA861.00" localSheetId="29">'[1]Bancos Múltiples'!#REF!</definedName>
    <definedName name="XA861.00" localSheetId="4">'[1]Bancos Múltiples'!#REF!</definedName>
    <definedName name="XA861.00" localSheetId="43">'[1]Bancos Múltiples'!#REF!</definedName>
    <definedName name="XA861.00" localSheetId="44">'[1]Bancos Múltiples'!#REF!</definedName>
    <definedName name="XA861.00" localSheetId="52">'[1]Bancos Múltiples'!#REF!</definedName>
    <definedName name="XA861.00" localSheetId="5">'[1]Bancos Múltiples'!#REF!</definedName>
    <definedName name="XA861.00" localSheetId="53">'[1]Bancos Múltiples'!#REF!</definedName>
    <definedName name="XA861.00" localSheetId="64">'[1]Bancos Múltiples'!#REF!</definedName>
    <definedName name="XA861.00" localSheetId="65">'[1]Bancos Múltiples'!#REF!</definedName>
    <definedName name="XA861.00" localSheetId="73">'[1]Bancos Múltiples'!#REF!</definedName>
    <definedName name="XA861.00" localSheetId="74">'[1]Bancos Múltiples'!#REF!</definedName>
    <definedName name="XA861.00" localSheetId="0">'[1]Bancos Múltiples'!#REF!</definedName>
    <definedName name="XA861.00">'[1]Bancos Múltiples'!#REF!</definedName>
    <definedName name="XA861.01" localSheetId="1">'[1]Bancos Múltiples'!#REF!</definedName>
    <definedName name="XA861.01" localSheetId="28">'[1]Bancos Múltiples'!#REF!</definedName>
    <definedName name="XA861.01" localSheetId="29">'[1]Bancos Múltiples'!#REF!</definedName>
    <definedName name="XA861.01" localSheetId="4">'[1]Bancos Múltiples'!#REF!</definedName>
    <definedName name="XA861.01" localSheetId="43">'[1]Bancos Múltiples'!#REF!</definedName>
    <definedName name="XA861.01" localSheetId="44">'[1]Bancos Múltiples'!#REF!</definedName>
    <definedName name="XA861.01" localSheetId="52">'[1]Bancos Múltiples'!#REF!</definedName>
    <definedName name="XA861.01" localSheetId="5">'[1]Bancos Múltiples'!#REF!</definedName>
    <definedName name="XA861.01" localSheetId="53">'[1]Bancos Múltiples'!#REF!</definedName>
    <definedName name="XA861.01" localSheetId="64">'[1]Bancos Múltiples'!#REF!</definedName>
    <definedName name="XA861.01" localSheetId="65">'[1]Bancos Múltiples'!#REF!</definedName>
    <definedName name="XA861.01" localSheetId="73">'[1]Bancos Múltiples'!#REF!</definedName>
    <definedName name="XA861.01" localSheetId="74">'[1]Bancos Múltiples'!#REF!</definedName>
    <definedName name="XA861.01" localSheetId="0">'[1]Bancos Múltiples'!#REF!</definedName>
    <definedName name="XA861.01">'[1]Bancos Múltiples'!#REF!</definedName>
    <definedName name="XA862.00" localSheetId="1">'[1]Bancos Múltiples'!#REF!</definedName>
    <definedName name="XA862.00" localSheetId="28">'[1]Bancos Múltiples'!#REF!</definedName>
    <definedName name="XA862.00" localSheetId="29">'[1]Bancos Múltiples'!#REF!</definedName>
    <definedName name="XA862.00" localSheetId="4">'[1]Bancos Múltiples'!#REF!</definedName>
    <definedName name="XA862.00" localSheetId="43">'[1]Bancos Múltiples'!#REF!</definedName>
    <definedName name="XA862.00" localSheetId="44">'[1]Bancos Múltiples'!#REF!</definedName>
    <definedName name="XA862.00" localSheetId="52">'[1]Bancos Múltiples'!#REF!</definedName>
    <definedName name="XA862.00" localSheetId="5">'[1]Bancos Múltiples'!#REF!</definedName>
    <definedName name="XA862.00" localSheetId="53">'[1]Bancos Múltiples'!#REF!</definedName>
    <definedName name="XA862.00" localSheetId="64">'[1]Bancos Múltiples'!#REF!</definedName>
    <definedName name="XA862.00" localSheetId="65">'[1]Bancos Múltiples'!#REF!</definedName>
    <definedName name="XA862.00" localSheetId="73">'[1]Bancos Múltiples'!#REF!</definedName>
    <definedName name="XA862.00" localSheetId="74">'[1]Bancos Múltiples'!#REF!</definedName>
    <definedName name="XA862.00" localSheetId="0">'[1]Bancos Múltiples'!#REF!</definedName>
    <definedName name="XA862.00">'[1]Bancos Múltiples'!#REF!</definedName>
    <definedName name="XA862.01" localSheetId="1">'[1]Bancos Múltiples'!#REF!</definedName>
    <definedName name="XA862.01" localSheetId="28">'[1]Bancos Múltiples'!#REF!</definedName>
    <definedName name="XA862.01" localSheetId="29">'[1]Bancos Múltiples'!#REF!</definedName>
    <definedName name="XA862.01" localSheetId="4">'[1]Bancos Múltiples'!#REF!</definedName>
    <definedName name="XA862.01" localSheetId="43">'[1]Bancos Múltiples'!#REF!</definedName>
    <definedName name="XA862.01" localSheetId="44">'[1]Bancos Múltiples'!#REF!</definedName>
    <definedName name="XA862.01" localSheetId="52">'[1]Bancos Múltiples'!#REF!</definedName>
    <definedName name="XA862.01" localSheetId="5">'[1]Bancos Múltiples'!#REF!</definedName>
    <definedName name="XA862.01" localSheetId="53">'[1]Bancos Múltiples'!#REF!</definedName>
    <definedName name="XA862.01" localSheetId="64">'[1]Bancos Múltiples'!#REF!</definedName>
    <definedName name="XA862.01" localSheetId="65">'[1]Bancos Múltiples'!#REF!</definedName>
    <definedName name="XA862.01" localSheetId="73">'[1]Bancos Múltiples'!#REF!</definedName>
    <definedName name="XA862.01" localSheetId="74">'[1]Bancos Múltiples'!#REF!</definedName>
    <definedName name="XA862.01" localSheetId="0">'[1]Bancos Múltiples'!#REF!</definedName>
    <definedName name="XA862.01">'[1]Bancos Múltiples'!#REF!</definedName>
    <definedName name="XA862.02" localSheetId="1">'[1]Bancos Múltiples'!#REF!</definedName>
    <definedName name="XA862.02" localSheetId="28">'[1]Bancos Múltiples'!#REF!</definedName>
    <definedName name="XA862.02" localSheetId="29">'[1]Bancos Múltiples'!#REF!</definedName>
    <definedName name="XA862.02" localSheetId="4">'[1]Bancos Múltiples'!#REF!</definedName>
    <definedName name="XA862.02" localSheetId="43">'[1]Bancos Múltiples'!#REF!</definedName>
    <definedName name="XA862.02" localSheetId="44">'[1]Bancos Múltiples'!#REF!</definedName>
    <definedName name="XA862.02" localSheetId="52">'[1]Bancos Múltiples'!#REF!</definedName>
    <definedName name="XA862.02" localSheetId="5">'[1]Bancos Múltiples'!#REF!</definedName>
    <definedName name="XA862.02" localSheetId="53">'[1]Bancos Múltiples'!#REF!</definedName>
    <definedName name="XA862.02" localSheetId="64">'[1]Bancos Múltiples'!#REF!</definedName>
    <definedName name="XA862.02" localSheetId="65">'[1]Bancos Múltiples'!#REF!</definedName>
    <definedName name="XA862.02" localSheetId="73">'[1]Bancos Múltiples'!#REF!</definedName>
    <definedName name="XA862.02" localSheetId="74">'[1]Bancos Múltiples'!#REF!</definedName>
    <definedName name="XA862.02" localSheetId="0">'[1]Bancos Múltiples'!#REF!</definedName>
    <definedName name="XA862.02">'[1]Bancos Múltiples'!#REF!</definedName>
    <definedName name="XA862.03" localSheetId="1">'[1]Bancos Múltiples'!#REF!</definedName>
    <definedName name="XA862.03" localSheetId="28">'[1]Bancos Múltiples'!#REF!</definedName>
    <definedName name="XA862.03" localSheetId="29">'[1]Bancos Múltiples'!#REF!</definedName>
    <definedName name="XA862.03" localSheetId="4">'[1]Bancos Múltiples'!#REF!</definedName>
    <definedName name="XA862.03" localSheetId="43">'[1]Bancos Múltiples'!#REF!</definedName>
    <definedName name="XA862.03" localSheetId="44">'[1]Bancos Múltiples'!#REF!</definedName>
    <definedName name="XA862.03" localSheetId="52">'[1]Bancos Múltiples'!#REF!</definedName>
    <definedName name="XA862.03" localSheetId="5">'[1]Bancos Múltiples'!#REF!</definedName>
    <definedName name="XA862.03" localSheetId="53">'[1]Bancos Múltiples'!#REF!</definedName>
    <definedName name="XA862.03" localSheetId="64">'[1]Bancos Múltiples'!#REF!</definedName>
    <definedName name="XA862.03" localSheetId="65">'[1]Bancos Múltiples'!#REF!</definedName>
    <definedName name="XA862.03" localSheetId="73">'[1]Bancos Múltiples'!#REF!</definedName>
    <definedName name="XA862.03" localSheetId="74">'[1]Bancos Múltiples'!#REF!</definedName>
    <definedName name="XA862.03" localSheetId="0">'[1]Bancos Múltiples'!#REF!</definedName>
    <definedName name="XA862.03">'[1]Bancos Múltiples'!#REF!</definedName>
    <definedName name="XA863.00" localSheetId="1">'[1]Bancos Múltiples'!#REF!</definedName>
    <definedName name="XA863.00" localSheetId="28">'[1]Bancos Múltiples'!#REF!</definedName>
    <definedName name="XA863.00" localSheetId="29">'[1]Bancos Múltiples'!#REF!</definedName>
    <definedName name="XA863.00" localSheetId="4">'[1]Bancos Múltiples'!#REF!</definedName>
    <definedName name="XA863.00" localSheetId="43">'[1]Bancos Múltiples'!#REF!</definedName>
    <definedName name="XA863.00" localSheetId="44">'[1]Bancos Múltiples'!#REF!</definedName>
    <definedName name="XA863.00" localSheetId="52">'[1]Bancos Múltiples'!#REF!</definedName>
    <definedName name="XA863.00" localSheetId="5">'[1]Bancos Múltiples'!#REF!</definedName>
    <definedName name="XA863.00" localSheetId="53">'[1]Bancos Múltiples'!#REF!</definedName>
    <definedName name="XA863.00" localSheetId="64">'[1]Bancos Múltiples'!#REF!</definedName>
    <definedName name="XA863.00" localSheetId="65">'[1]Bancos Múltiples'!#REF!</definedName>
    <definedName name="XA863.00" localSheetId="73">'[1]Bancos Múltiples'!#REF!</definedName>
    <definedName name="XA863.00" localSheetId="74">'[1]Bancos Múltiples'!#REF!</definedName>
    <definedName name="XA863.00" localSheetId="0">'[1]Bancos Múltiples'!#REF!</definedName>
    <definedName name="XA863.00">'[1]Bancos Múltiples'!#REF!</definedName>
    <definedName name="XA863.01" localSheetId="1">'[1]Bancos Múltiples'!#REF!</definedName>
    <definedName name="XA863.01" localSheetId="28">'[1]Bancos Múltiples'!#REF!</definedName>
    <definedName name="XA863.01" localSheetId="29">'[1]Bancos Múltiples'!#REF!</definedName>
    <definedName name="XA863.01" localSheetId="4">'[1]Bancos Múltiples'!#REF!</definedName>
    <definedName name="XA863.01" localSheetId="43">'[1]Bancos Múltiples'!#REF!</definedName>
    <definedName name="XA863.01" localSheetId="44">'[1]Bancos Múltiples'!#REF!</definedName>
    <definedName name="XA863.01" localSheetId="52">'[1]Bancos Múltiples'!#REF!</definedName>
    <definedName name="XA863.01" localSheetId="5">'[1]Bancos Múltiples'!#REF!</definedName>
    <definedName name="XA863.01" localSheetId="53">'[1]Bancos Múltiples'!#REF!</definedName>
    <definedName name="XA863.01" localSheetId="64">'[1]Bancos Múltiples'!#REF!</definedName>
    <definedName name="XA863.01" localSheetId="65">'[1]Bancos Múltiples'!#REF!</definedName>
    <definedName name="XA863.01" localSheetId="73">'[1]Bancos Múltiples'!#REF!</definedName>
    <definedName name="XA863.01" localSheetId="74">'[1]Bancos Múltiples'!#REF!</definedName>
    <definedName name="XA863.01" localSheetId="0">'[1]Bancos Múltiples'!#REF!</definedName>
    <definedName name="XA863.01">'[1]Bancos Múltiples'!#REF!</definedName>
    <definedName name="XA863.02" localSheetId="1">'[1]Bancos Múltiples'!#REF!</definedName>
    <definedName name="XA863.02" localSheetId="28">'[1]Bancos Múltiples'!#REF!</definedName>
    <definedName name="XA863.02" localSheetId="29">'[1]Bancos Múltiples'!#REF!</definedName>
    <definedName name="XA863.02" localSheetId="4">'[1]Bancos Múltiples'!#REF!</definedName>
    <definedName name="XA863.02" localSheetId="43">'[1]Bancos Múltiples'!#REF!</definedName>
    <definedName name="XA863.02" localSheetId="44">'[1]Bancos Múltiples'!#REF!</definedName>
    <definedName name="XA863.02" localSheetId="52">'[1]Bancos Múltiples'!#REF!</definedName>
    <definedName name="XA863.02" localSheetId="5">'[1]Bancos Múltiples'!#REF!</definedName>
    <definedName name="XA863.02" localSheetId="53">'[1]Bancos Múltiples'!#REF!</definedName>
    <definedName name="XA863.02" localSheetId="64">'[1]Bancos Múltiples'!#REF!</definedName>
    <definedName name="XA863.02" localSheetId="65">'[1]Bancos Múltiples'!#REF!</definedName>
    <definedName name="XA863.02" localSheetId="73">'[1]Bancos Múltiples'!#REF!</definedName>
    <definedName name="XA863.02" localSheetId="74">'[1]Bancos Múltiples'!#REF!</definedName>
    <definedName name="XA863.02" localSheetId="0">'[1]Bancos Múltiples'!#REF!</definedName>
    <definedName name="XA863.02">'[1]Bancos Múltiples'!#REF!</definedName>
    <definedName name="XA864.00" localSheetId="1">'[1]Bancos Múltiples'!#REF!</definedName>
    <definedName name="XA864.00" localSheetId="28">'[1]Bancos Múltiples'!#REF!</definedName>
    <definedName name="XA864.00" localSheetId="29">'[1]Bancos Múltiples'!#REF!</definedName>
    <definedName name="XA864.00" localSheetId="4">'[1]Bancos Múltiples'!#REF!</definedName>
    <definedName name="XA864.00" localSheetId="43">'[1]Bancos Múltiples'!#REF!</definedName>
    <definedName name="XA864.00" localSheetId="44">'[1]Bancos Múltiples'!#REF!</definedName>
    <definedName name="XA864.00" localSheetId="52">'[1]Bancos Múltiples'!#REF!</definedName>
    <definedName name="XA864.00" localSheetId="5">'[1]Bancos Múltiples'!#REF!</definedName>
    <definedName name="XA864.00" localSheetId="53">'[1]Bancos Múltiples'!#REF!</definedName>
    <definedName name="XA864.00" localSheetId="64">'[1]Bancos Múltiples'!#REF!</definedName>
    <definedName name="XA864.00" localSheetId="65">'[1]Bancos Múltiples'!#REF!</definedName>
    <definedName name="XA864.00" localSheetId="73">'[1]Bancos Múltiples'!#REF!</definedName>
    <definedName name="XA864.00" localSheetId="74">'[1]Bancos Múltiples'!#REF!</definedName>
    <definedName name="XA864.00" localSheetId="0">'[1]Bancos Múltiples'!#REF!</definedName>
    <definedName name="XA864.00">'[1]Bancos Múltiples'!#REF!</definedName>
    <definedName name="XA864.01" localSheetId="1">'[1]Bancos Múltiples'!#REF!</definedName>
    <definedName name="XA864.01" localSheetId="28">'[1]Bancos Múltiples'!#REF!</definedName>
    <definedName name="XA864.01" localSheetId="29">'[1]Bancos Múltiples'!#REF!</definedName>
    <definedName name="XA864.01" localSheetId="4">'[1]Bancos Múltiples'!#REF!</definedName>
    <definedName name="XA864.01" localSheetId="43">'[1]Bancos Múltiples'!#REF!</definedName>
    <definedName name="XA864.01" localSheetId="44">'[1]Bancos Múltiples'!#REF!</definedName>
    <definedName name="XA864.01" localSheetId="52">'[1]Bancos Múltiples'!#REF!</definedName>
    <definedName name="XA864.01" localSheetId="5">'[1]Bancos Múltiples'!#REF!</definedName>
    <definedName name="XA864.01" localSheetId="53">'[1]Bancos Múltiples'!#REF!</definedName>
    <definedName name="XA864.01" localSheetId="64">'[1]Bancos Múltiples'!#REF!</definedName>
    <definedName name="XA864.01" localSheetId="65">'[1]Bancos Múltiples'!#REF!</definedName>
    <definedName name="XA864.01" localSheetId="73">'[1]Bancos Múltiples'!#REF!</definedName>
    <definedName name="XA864.01" localSheetId="74">'[1]Bancos Múltiples'!#REF!</definedName>
    <definedName name="XA864.01" localSheetId="0">'[1]Bancos Múltiples'!#REF!</definedName>
    <definedName name="XA864.01">'[1]Bancos Múltiples'!#REF!</definedName>
    <definedName name="XA864.02" localSheetId="1">'[1]Bancos Múltiples'!#REF!</definedName>
    <definedName name="XA864.02" localSheetId="28">'[1]Bancos Múltiples'!#REF!</definedName>
    <definedName name="XA864.02" localSheetId="29">'[1]Bancos Múltiples'!#REF!</definedName>
    <definedName name="XA864.02" localSheetId="4">'[1]Bancos Múltiples'!#REF!</definedName>
    <definedName name="XA864.02" localSheetId="43">'[1]Bancos Múltiples'!#REF!</definedName>
    <definedName name="XA864.02" localSheetId="44">'[1]Bancos Múltiples'!#REF!</definedName>
    <definedName name="XA864.02" localSheetId="52">'[1]Bancos Múltiples'!#REF!</definedName>
    <definedName name="XA864.02" localSheetId="5">'[1]Bancos Múltiples'!#REF!</definedName>
    <definedName name="XA864.02" localSheetId="53">'[1]Bancos Múltiples'!#REF!</definedName>
    <definedName name="XA864.02" localSheetId="64">'[1]Bancos Múltiples'!#REF!</definedName>
    <definedName name="XA864.02" localSheetId="65">'[1]Bancos Múltiples'!#REF!</definedName>
    <definedName name="XA864.02" localSheetId="73">'[1]Bancos Múltiples'!#REF!</definedName>
    <definedName name="XA864.02" localSheetId="74">'[1]Bancos Múltiples'!#REF!</definedName>
    <definedName name="XA864.02" localSheetId="0">'[1]Bancos Múltiples'!#REF!</definedName>
    <definedName name="XA864.02">'[1]Bancos Múltiples'!#REF!</definedName>
    <definedName name="XA864.03" localSheetId="1">'[1]Bancos Múltiples'!#REF!</definedName>
    <definedName name="XA864.03" localSheetId="28">'[1]Bancos Múltiples'!#REF!</definedName>
    <definedName name="XA864.03" localSheetId="29">'[1]Bancos Múltiples'!#REF!</definedName>
    <definedName name="XA864.03" localSheetId="4">'[1]Bancos Múltiples'!#REF!</definedName>
    <definedName name="XA864.03" localSheetId="43">'[1]Bancos Múltiples'!#REF!</definedName>
    <definedName name="XA864.03" localSheetId="44">'[1]Bancos Múltiples'!#REF!</definedName>
    <definedName name="XA864.03" localSheetId="52">'[1]Bancos Múltiples'!#REF!</definedName>
    <definedName name="XA864.03" localSheetId="5">'[1]Bancos Múltiples'!#REF!</definedName>
    <definedName name="XA864.03" localSheetId="53">'[1]Bancos Múltiples'!#REF!</definedName>
    <definedName name="XA864.03" localSheetId="64">'[1]Bancos Múltiples'!#REF!</definedName>
    <definedName name="XA864.03" localSheetId="65">'[1]Bancos Múltiples'!#REF!</definedName>
    <definedName name="XA864.03" localSheetId="73">'[1]Bancos Múltiples'!#REF!</definedName>
    <definedName name="XA864.03" localSheetId="74">'[1]Bancos Múltiples'!#REF!</definedName>
    <definedName name="XA864.03" localSheetId="0">'[1]Bancos Múltiples'!#REF!</definedName>
    <definedName name="XA864.03">'[1]Bancos Múltiples'!#REF!</definedName>
    <definedName name="XA864.04" localSheetId="1">'[1]Bancos Múltiples'!#REF!</definedName>
    <definedName name="XA864.04" localSheetId="28">'[1]Bancos Múltiples'!#REF!</definedName>
    <definedName name="XA864.04" localSheetId="29">'[1]Bancos Múltiples'!#REF!</definedName>
    <definedName name="XA864.04" localSheetId="4">'[1]Bancos Múltiples'!#REF!</definedName>
    <definedName name="XA864.04" localSheetId="43">'[1]Bancos Múltiples'!#REF!</definedName>
    <definedName name="XA864.04" localSheetId="44">'[1]Bancos Múltiples'!#REF!</definedName>
    <definedName name="XA864.04" localSheetId="52">'[1]Bancos Múltiples'!#REF!</definedName>
    <definedName name="XA864.04" localSheetId="5">'[1]Bancos Múltiples'!#REF!</definedName>
    <definedName name="XA864.04" localSheetId="53">'[1]Bancos Múltiples'!#REF!</definedName>
    <definedName name="XA864.04" localSheetId="64">'[1]Bancos Múltiples'!#REF!</definedName>
    <definedName name="XA864.04" localSheetId="65">'[1]Bancos Múltiples'!#REF!</definedName>
    <definedName name="XA864.04" localSheetId="73">'[1]Bancos Múltiples'!#REF!</definedName>
    <definedName name="XA864.04" localSheetId="74">'[1]Bancos Múltiples'!#REF!</definedName>
    <definedName name="XA864.04" localSheetId="0">'[1]Bancos Múltiples'!#REF!</definedName>
    <definedName name="XA864.04">'[1]Bancos Múltiples'!#REF!</definedName>
    <definedName name="XA864.05" localSheetId="1">'[1]Bancos Múltiples'!#REF!</definedName>
    <definedName name="XA864.05" localSheetId="28">'[1]Bancos Múltiples'!#REF!</definedName>
    <definedName name="XA864.05" localSheetId="29">'[1]Bancos Múltiples'!#REF!</definedName>
    <definedName name="XA864.05" localSheetId="4">'[1]Bancos Múltiples'!#REF!</definedName>
    <definedName name="XA864.05" localSheetId="43">'[1]Bancos Múltiples'!#REF!</definedName>
    <definedName name="XA864.05" localSheetId="44">'[1]Bancos Múltiples'!#REF!</definedName>
    <definedName name="XA864.05" localSheetId="52">'[1]Bancos Múltiples'!#REF!</definedName>
    <definedName name="XA864.05" localSheetId="5">'[1]Bancos Múltiples'!#REF!</definedName>
    <definedName name="XA864.05" localSheetId="53">'[1]Bancos Múltiples'!#REF!</definedName>
    <definedName name="XA864.05" localSheetId="64">'[1]Bancos Múltiples'!#REF!</definedName>
    <definedName name="XA864.05" localSheetId="65">'[1]Bancos Múltiples'!#REF!</definedName>
    <definedName name="XA864.05" localSheetId="73">'[1]Bancos Múltiples'!#REF!</definedName>
    <definedName name="XA864.05" localSheetId="74">'[1]Bancos Múltiples'!#REF!</definedName>
    <definedName name="XA864.05" localSheetId="0">'[1]Bancos Múltiples'!#REF!</definedName>
    <definedName name="XA864.05">'[1]Bancos Múltiples'!#REF!</definedName>
    <definedName name="XA864.99" localSheetId="1">'[1]Bancos Múltiples'!#REF!</definedName>
    <definedName name="XA864.99" localSheetId="28">'[1]Bancos Múltiples'!#REF!</definedName>
    <definedName name="XA864.99" localSheetId="29">'[1]Bancos Múltiples'!#REF!</definedName>
    <definedName name="XA864.99" localSheetId="4">'[1]Bancos Múltiples'!#REF!</definedName>
    <definedName name="XA864.99" localSheetId="43">'[1]Bancos Múltiples'!#REF!</definedName>
    <definedName name="XA864.99" localSheetId="44">'[1]Bancos Múltiples'!#REF!</definedName>
    <definedName name="XA864.99" localSheetId="52">'[1]Bancos Múltiples'!#REF!</definedName>
    <definedName name="XA864.99" localSheetId="5">'[1]Bancos Múltiples'!#REF!</definedName>
    <definedName name="XA864.99" localSheetId="53">'[1]Bancos Múltiples'!#REF!</definedName>
    <definedName name="XA864.99" localSheetId="64">'[1]Bancos Múltiples'!#REF!</definedName>
    <definedName name="XA864.99" localSheetId="65">'[1]Bancos Múltiples'!#REF!</definedName>
    <definedName name="XA864.99" localSheetId="73">'[1]Bancos Múltiples'!#REF!</definedName>
    <definedName name="XA864.99" localSheetId="74">'[1]Bancos Múltiples'!#REF!</definedName>
    <definedName name="XA864.99" localSheetId="0">'[1]Bancos Múltiples'!#REF!</definedName>
    <definedName name="XA864.99">'[1]Bancos Múltiples'!#REF!</definedName>
    <definedName name="XA865.00" localSheetId="1">'[1]Bancos Múltiples'!#REF!</definedName>
    <definedName name="XA865.00" localSheetId="28">'[1]Bancos Múltiples'!#REF!</definedName>
    <definedName name="XA865.00" localSheetId="29">'[1]Bancos Múltiples'!#REF!</definedName>
    <definedName name="XA865.00" localSheetId="4">'[1]Bancos Múltiples'!#REF!</definedName>
    <definedName name="XA865.00" localSheetId="43">'[1]Bancos Múltiples'!#REF!</definedName>
    <definedName name="XA865.00" localSheetId="44">'[1]Bancos Múltiples'!#REF!</definedName>
    <definedName name="XA865.00" localSheetId="52">'[1]Bancos Múltiples'!#REF!</definedName>
    <definedName name="XA865.00" localSheetId="5">'[1]Bancos Múltiples'!#REF!</definedName>
    <definedName name="XA865.00" localSheetId="53">'[1]Bancos Múltiples'!#REF!</definedName>
    <definedName name="XA865.00" localSheetId="64">'[1]Bancos Múltiples'!#REF!</definedName>
    <definedName name="XA865.00" localSheetId="65">'[1]Bancos Múltiples'!#REF!</definedName>
    <definedName name="XA865.00" localSheetId="73">'[1]Bancos Múltiples'!#REF!</definedName>
    <definedName name="XA865.00" localSheetId="74">'[1]Bancos Múltiples'!#REF!</definedName>
    <definedName name="XA865.00" localSheetId="0">'[1]Bancos Múltiples'!#REF!</definedName>
    <definedName name="XA865.00">'[1]Bancos Múltiples'!#REF!</definedName>
    <definedName name="XA865.01" localSheetId="1">'[1]Bancos Múltiples'!#REF!</definedName>
    <definedName name="XA865.01" localSheetId="28">'[1]Bancos Múltiples'!#REF!</definedName>
    <definedName name="XA865.01" localSheetId="29">'[1]Bancos Múltiples'!#REF!</definedName>
    <definedName name="XA865.01" localSheetId="4">'[1]Bancos Múltiples'!#REF!</definedName>
    <definedName name="XA865.01" localSheetId="43">'[1]Bancos Múltiples'!#REF!</definedName>
    <definedName name="XA865.01" localSheetId="44">'[1]Bancos Múltiples'!#REF!</definedName>
    <definedName name="XA865.01" localSheetId="52">'[1]Bancos Múltiples'!#REF!</definedName>
    <definedName name="XA865.01" localSheetId="5">'[1]Bancos Múltiples'!#REF!</definedName>
    <definedName name="XA865.01" localSheetId="53">'[1]Bancos Múltiples'!#REF!</definedName>
    <definedName name="XA865.01" localSheetId="64">'[1]Bancos Múltiples'!#REF!</definedName>
    <definedName name="XA865.01" localSheetId="65">'[1]Bancos Múltiples'!#REF!</definedName>
    <definedName name="XA865.01" localSheetId="73">'[1]Bancos Múltiples'!#REF!</definedName>
    <definedName name="XA865.01" localSheetId="74">'[1]Bancos Múltiples'!#REF!</definedName>
    <definedName name="XA865.01" localSheetId="0">'[1]Bancos Múltiples'!#REF!</definedName>
    <definedName name="XA865.01">'[1]Bancos Múltiples'!#REF!</definedName>
    <definedName name="XA865.02" localSheetId="1">'[1]Bancos Múltiples'!#REF!</definedName>
    <definedName name="XA865.02" localSheetId="28">'[1]Bancos Múltiples'!#REF!</definedName>
    <definedName name="XA865.02" localSheetId="29">'[1]Bancos Múltiples'!#REF!</definedName>
    <definedName name="XA865.02" localSheetId="4">'[1]Bancos Múltiples'!#REF!</definedName>
    <definedName name="XA865.02" localSheetId="43">'[1]Bancos Múltiples'!#REF!</definedName>
    <definedName name="XA865.02" localSheetId="44">'[1]Bancos Múltiples'!#REF!</definedName>
    <definedName name="XA865.02" localSheetId="52">'[1]Bancos Múltiples'!#REF!</definedName>
    <definedName name="XA865.02" localSheetId="5">'[1]Bancos Múltiples'!#REF!</definedName>
    <definedName name="XA865.02" localSheetId="53">'[1]Bancos Múltiples'!#REF!</definedName>
    <definedName name="XA865.02" localSheetId="64">'[1]Bancos Múltiples'!#REF!</definedName>
    <definedName name="XA865.02" localSheetId="65">'[1]Bancos Múltiples'!#REF!</definedName>
    <definedName name="XA865.02" localSheetId="73">'[1]Bancos Múltiples'!#REF!</definedName>
    <definedName name="XA865.02" localSheetId="74">'[1]Bancos Múltiples'!#REF!</definedName>
    <definedName name="XA865.02" localSheetId="0">'[1]Bancos Múltiples'!#REF!</definedName>
    <definedName name="XA865.02">'[1]Bancos Múltiples'!#REF!</definedName>
    <definedName name="XA865.03" localSheetId="1">'[1]Bancos Múltiples'!#REF!</definedName>
    <definedName name="XA865.03" localSheetId="28">'[1]Bancos Múltiples'!#REF!</definedName>
    <definedName name="XA865.03" localSheetId="29">'[1]Bancos Múltiples'!#REF!</definedName>
    <definedName name="XA865.03" localSheetId="4">'[1]Bancos Múltiples'!#REF!</definedName>
    <definedName name="XA865.03" localSheetId="43">'[1]Bancos Múltiples'!#REF!</definedName>
    <definedName name="XA865.03" localSheetId="44">'[1]Bancos Múltiples'!#REF!</definedName>
    <definedName name="XA865.03" localSheetId="52">'[1]Bancos Múltiples'!#REF!</definedName>
    <definedName name="XA865.03" localSheetId="5">'[1]Bancos Múltiples'!#REF!</definedName>
    <definedName name="XA865.03" localSheetId="53">'[1]Bancos Múltiples'!#REF!</definedName>
    <definedName name="XA865.03" localSheetId="64">'[1]Bancos Múltiples'!#REF!</definedName>
    <definedName name="XA865.03" localSheetId="65">'[1]Bancos Múltiples'!#REF!</definedName>
    <definedName name="XA865.03" localSheetId="73">'[1]Bancos Múltiples'!#REF!</definedName>
    <definedName name="XA865.03" localSheetId="74">'[1]Bancos Múltiples'!#REF!</definedName>
    <definedName name="XA865.03" localSheetId="0">'[1]Bancos Múltiples'!#REF!</definedName>
    <definedName name="XA865.03">'[1]Bancos Múltiples'!#REF!</definedName>
    <definedName name="XA865.04" localSheetId="1">'[1]Bancos Múltiples'!#REF!</definedName>
    <definedName name="XA865.04" localSheetId="28">'[1]Bancos Múltiples'!#REF!</definedName>
    <definedName name="XA865.04" localSheetId="29">'[1]Bancos Múltiples'!#REF!</definedName>
    <definedName name="XA865.04" localSheetId="4">'[1]Bancos Múltiples'!#REF!</definedName>
    <definedName name="XA865.04" localSheetId="43">'[1]Bancos Múltiples'!#REF!</definedName>
    <definedName name="XA865.04" localSheetId="44">'[1]Bancos Múltiples'!#REF!</definedName>
    <definedName name="XA865.04" localSheetId="52">'[1]Bancos Múltiples'!#REF!</definedName>
    <definedName name="XA865.04" localSheetId="5">'[1]Bancos Múltiples'!#REF!</definedName>
    <definedName name="XA865.04" localSheetId="53">'[1]Bancos Múltiples'!#REF!</definedName>
    <definedName name="XA865.04" localSheetId="64">'[1]Bancos Múltiples'!#REF!</definedName>
    <definedName name="XA865.04" localSheetId="65">'[1]Bancos Múltiples'!#REF!</definedName>
    <definedName name="XA865.04" localSheetId="73">'[1]Bancos Múltiples'!#REF!</definedName>
    <definedName name="XA865.04" localSheetId="74">'[1]Bancos Múltiples'!#REF!</definedName>
    <definedName name="XA865.04" localSheetId="0">'[1]Bancos Múltiples'!#REF!</definedName>
    <definedName name="XA865.04">'[1]Bancos Múltiples'!#REF!</definedName>
    <definedName name="XA866.00" localSheetId="1">'[1]Bancos Múltiples'!#REF!</definedName>
    <definedName name="XA866.00" localSheetId="28">'[1]Bancos Múltiples'!#REF!</definedName>
    <definedName name="XA866.00" localSheetId="29">'[1]Bancos Múltiples'!#REF!</definedName>
    <definedName name="XA866.00" localSheetId="4">'[1]Bancos Múltiples'!#REF!</definedName>
    <definedName name="XA866.00" localSheetId="43">'[1]Bancos Múltiples'!#REF!</definedName>
    <definedName name="XA866.00" localSheetId="44">'[1]Bancos Múltiples'!#REF!</definedName>
    <definedName name="XA866.00" localSheetId="52">'[1]Bancos Múltiples'!#REF!</definedName>
    <definedName name="XA866.00" localSheetId="5">'[1]Bancos Múltiples'!#REF!</definedName>
    <definedName name="XA866.00" localSheetId="53">'[1]Bancos Múltiples'!#REF!</definedName>
    <definedName name="XA866.00" localSheetId="64">'[1]Bancos Múltiples'!#REF!</definedName>
    <definedName name="XA866.00" localSheetId="65">'[1]Bancos Múltiples'!#REF!</definedName>
    <definedName name="XA866.00" localSheetId="73">'[1]Bancos Múltiples'!#REF!</definedName>
    <definedName name="XA866.00" localSheetId="74">'[1]Bancos Múltiples'!#REF!</definedName>
    <definedName name="XA866.00" localSheetId="0">'[1]Bancos Múltiples'!#REF!</definedName>
    <definedName name="XA866.00">'[1]Bancos Múltiples'!#REF!</definedName>
    <definedName name="XA866.01" localSheetId="1">'[1]Bancos Múltiples'!#REF!</definedName>
    <definedName name="XA866.01" localSheetId="28">'[1]Bancos Múltiples'!#REF!</definedName>
    <definedName name="XA866.01" localSheetId="29">'[1]Bancos Múltiples'!#REF!</definedName>
    <definedName name="XA866.01" localSheetId="4">'[1]Bancos Múltiples'!#REF!</definedName>
    <definedName name="XA866.01" localSheetId="43">'[1]Bancos Múltiples'!#REF!</definedName>
    <definedName name="XA866.01" localSheetId="44">'[1]Bancos Múltiples'!#REF!</definedName>
    <definedName name="XA866.01" localSheetId="52">'[1]Bancos Múltiples'!#REF!</definedName>
    <definedName name="XA866.01" localSheetId="5">'[1]Bancos Múltiples'!#REF!</definedName>
    <definedName name="XA866.01" localSheetId="53">'[1]Bancos Múltiples'!#REF!</definedName>
    <definedName name="XA866.01" localSheetId="64">'[1]Bancos Múltiples'!#REF!</definedName>
    <definedName name="XA866.01" localSheetId="65">'[1]Bancos Múltiples'!#REF!</definedName>
    <definedName name="XA866.01" localSheetId="73">'[1]Bancos Múltiples'!#REF!</definedName>
    <definedName name="XA866.01" localSheetId="74">'[1]Bancos Múltiples'!#REF!</definedName>
    <definedName name="XA866.01" localSheetId="0">'[1]Bancos Múltiples'!#REF!</definedName>
    <definedName name="XA866.01">'[1]Bancos Múltiples'!#REF!</definedName>
    <definedName name="XA866.02" localSheetId="1">'[1]Bancos Múltiples'!#REF!</definedName>
    <definedName name="XA866.02" localSheetId="28">'[1]Bancos Múltiples'!#REF!</definedName>
    <definedName name="XA866.02" localSheetId="29">'[1]Bancos Múltiples'!#REF!</definedName>
    <definedName name="XA866.02" localSheetId="4">'[1]Bancos Múltiples'!#REF!</definedName>
    <definedName name="XA866.02" localSheetId="43">'[1]Bancos Múltiples'!#REF!</definedName>
    <definedName name="XA866.02" localSheetId="44">'[1]Bancos Múltiples'!#REF!</definedName>
    <definedName name="XA866.02" localSheetId="52">'[1]Bancos Múltiples'!#REF!</definedName>
    <definedName name="XA866.02" localSheetId="5">'[1]Bancos Múltiples'!#REF!</definedName>
    <definedName name="XA866.02" localSheetId="53">'[1]Bancos Múltiples'!#REF!</definedName>
    <definedName name="XA866.02" localSheetId="64">'[1]Bancos Múltiples'!#REF!</definedName>
    <definedName name="XA866.02" localSheetId="65">'[1]Bancos Múltiples'!#REF!</definedName>
    <definedName name="XA866.02" localSheetId="73">'[1]Bancos Múltiples'!#REF!</definedName>
    <definedName name="XA866.02" localSheetId="74">'[1]Bancos Múltiples'!#REF!</definedName>
    <definedName name="XA866.02" localSheetId="0">'[1]Bancos Múltiples'!#REF!</definedName>
    <definedName name="XA866.02">'[1]Bancos Múltiples'!#REF!</definedName>
    <definedName name="XA866.03" localSheetId="1">'[1]Bancos Múltiples'!#REF!</definedName>
    <definedName name="XA866.03" localSheetId="28">'[1]Bancos Múltiples'!#REF!</definedName>
    <definedName name="XA866.03" localSheetId="29">'[1]Bancos Múltiples'!#REF!</definedName>
    <definedName name="XA866.03" localSheetId="4">'[1]Bancos Múltiples'!#REF!</definedName>
    <definedName name="XA866.03" localSheetId="43">'[1]Bancos Múltiples'!#REF!</definedName>
    <definedName name="XA866.03" localSheetId="44">'[1]Bancos Múltiples'!#REF!</definedName>
    <definedName name="XA866.03" localSheetId="52">'[1]Bancos Múltiples'!#REF!</definedName>
    <definedName name="XA866.03" localSheetId="5">'[1]Bancos Múltiples'!#REF!</definedName>
    <definedName name="XA866.03" localSheetId="53">'[1]Bancos Múltiples'!#REF!</definedName>
    <definedName name="XA866.03" localSheetId="64">'[1]Bancos Múltiples'!#REF!</definedName>
    <definedName name="XA866.03" localSheetId="65">'[1]Bancos Múltiples'!#REF!</definedName>
    <definedName name="XA866.03" localSheetId="73">'[1]Bancos Múltiples'!#REF!</definedName>
    <definedName name="XA866.03" localSheetId="74">'[1]Bancos Múltiples'!#REF!</definedName>
    <definedName name="XA866.03" localSheetId="0">'[1]Bancos Múltiples'!#REF!</definedName>
    <definedName name="XA866.03">'[1]Bancos Múltiples'!#REF!</definedName>
    <definedName name="XA866.04" localSheetId="1">'[1]Bancos Múltiples'!#REF!</definedName>
    <definedName name="XA866.04" localSheetId="28">'[1]Bancos Múltiples'!#REF!</definedName>
    <definedName name="XA866.04" localSheetId="29">'[1]Bancos Múltiples'!#REF!</definedName>
    <definedName name="XA866.04" localSheetId="4">'[1]Bancos Múltiples'!#REF!</definedName>
    <definedName name="XA866.04" localSheetId="43">'[1]Bancos Múltiples'!#REF!</definedName>
    <definedName name="XA866.04" localSheetId="44">'[1]Bancos Múltiples'!#REF!</definedName>
    <definedName name="XA866.04" localSheetId="52">'[1]Bancos Múltiples'!#REF!</definedName>
    <definedName name="XA866.04" localSheetId="5">'[1]Bancos Múltiples'!#REF!</definedName>
    <definedName name="XA866.04" localSheetId="53">'[1]Bancos Múltiples'!#REF!</definedName>
    <definedName name="XA866.04" localSheetId="64">'[1]Bancos Múltiples'!#REF!</definedName>
    <definedName name="XA866.04" localSheetId="65">'[1]Bancos Múltiples'!#REF!</definedName>
    <definedName name="XA866.04" localSheetId="73">'[1]Bancos Múltiples'!#REF!</definedName>
    <definedName name="XA866.04" localSheetId="74">'[1]Bancos Múltiples'!#REF!</definedName>
    <definedName name="XA866.04" localSheetId="0">'[1]Bancos Múltiples'!#REF!</definedName>
    <definedName name="XA866.04">'[1]Bancos Múltiples'!#REF!</definedName>
    <definedName name="XA867.00" localSheetId="1">'[1]Bancos Múltiples'!#REF!</definedName>
    <definedName name="XA867.00" localSheetId="28">'[1]Bancos Múltiples'!#REF!</definedName>
    <definedName name="XA867.00" localSheetId="29">'[1]Bancos Múltiples'!#REF!</definedName>
    <definedName name="XA867.00" localSheetId="4">'[1]Bancos Múltiples'!#REF!</definedName>
    <definedName name="XA867.00" localSheetId="43">'[1]Bancos Múltiples'!#REF!</definedName>
    <definedName name="XA867.00" localSheetId="44">'[1]Bancos Múltiples'!#REF!</definedName>
    <definedName name="XA867.00" localSheetId="52">'[1]Bancos Múltiples'!#REF!</definedName>
    <definedName name="XA867.00" localSheetId="5">'[1]Bancos Múltiples'!#REF!</definedName>
    <definedName name="XA867.00" localSheetId="53">'[1]Bancos Múltiples'!#REF!</definedName>
    <definedName name="XA867.00" localSheetId="64">'[1]Bancos Múltiples'!#REF!</definedName>
    <definedName name="XA867.00" localSheetId="65">'[1]Bancos Múltiples'!#REF!</definedName>
    <definedName name="XA867.00" localSheetId="73">'[1]Bancos Múltiples'!#REF!</definedName>
    <definedName name="XA867.00" localSheetId="74">'[1]Bancos Múltiples'!#REF!</definedName>
    <definedName name="XA867.00" localSheetId="0">'[1]Bancos Múltiples'!#REF!</definedName>
    <definedName name="XA867.00">'[1]Bancos Múltiples'!#REF!</definedName>
    <definedName name="XA867.01" localSheetId="1">'[1]Bancos Múltiples'!#REF!</definedName>
    <definedName name="XA867.01" localSheetId="28">'[1]Bancos Múltiples'!#REF!</definedName>
    <definedName name="XA867.01" localSheetId="29">'[1]Bancos Múltiples'!#REF!</definedName>
    <definedName name="XA867.01" localSheetId="4">'[1]Bancos Múltiples'!#REF!</definedName>
    <definedName name="XA867.01" localSheetId="43">'[1]Bancos Múltiples'!#REF!</definedName>
    <definedName name="XA867.01" localSheetId="44">'[1]Bancos Múltiples'!#REF!</definedName>
    <definedName name="XA867.01" localSheetId="52">'[1]Bancos Múltiples'!#REF!</definedName>
    <definedName name="XA867.01" localSheetId="5">'[1]Bancos Múltiples'!#REF!</definedName>
    <definedName name="XA867.01" localSheetId="53">'[1]Bancos Múltiples'!#REF!</definedName>
    <definedName name="XA867.01" localSheetId="64">'[1]Bancos Múltiples'!#REF!</definedName>
    <definedName name="XA867.01" localSheetId="65">'[1]Bancos Múltiples'!#REF!</definedName>
    <definedName name="XA867.01" localSheetId="73">'[1]Bancos Múltiples'!#REF!</definedName>
    <definedName name="XA867.01" localSheetId="74">'[1]Bancos Múltiples'!#REF!</definedName>
    <definedName name="XA867.01" localSheetId="0">'[1]Bancos Múltiples'!#REF!</definedName>
    <definedName name="XA867.01">'[1]Bancos Múltiples'!#REF!</definedName>
    <definedName name="XA868.00" localSheetId="1">'[1]Bancos Múltiples'!#REF!</definedName>
    <definedName name="XA868.00" localSheetId="28">'[1]Bancos Múltiples'!#REF!</definedName>
    <definedName name="XA868.00" localSheetId="29">'[1]Bancos Múltiples'!#REF!</definedName>
    <definedName name="XA868.00" localSheetId="4">'[1]Bancos Múltiples'!#REF!</definedName>
    <definedName name="XA868.00" localSheetId="43">'[1]Bancos Múltiples'!#REF!</definedName>
    <definedName name="XA868.00" localSheetId="44">'[1]Bancos Múltiples'!#REF!</definedName>
    <definedName name="XA868.00" localSheetId="52">'[1]Bancos Múltiples'!#REF!</definedName>
    <definedName name="XA868.00" localSheetId="5">'[1]Bancos Múltiples'!#REF!</definedName>
    <definedName name="XA868.00" localSheetId="53">'[1]Bancos Múltiples'!#REF!</definedName>
    <definedName name="XA868.00" localSheetId="64">'[1]Bancos Múltiples'!#REF!</definedName>
    <definedName name="XA868.00" localSheetId="65">'[1]Bancos Múltiples'!#REF!</definedName>
    <definedName name="XA868.00" localSheetId="73">'[1]Bancos Múltiples'!#REF!</definedName>
    <definedName name="XA868.00" localSheetId="74">'[1]Bancos Múltiples'!#REF!</definedName>
    <definedName name="XA868.00" localSheetId="0">'[1]Bancos Múltiples'!#REF!</definedName>
    <definedName name="XA868.00">'[1]Bancos Múltiples'!#REF!</definedName>
    <definedName name="XA868.01" localSheetId="1">'[1]Bancos Múltiples'!#REF!</definedName>
    <definedName name="XA868.01" localSheetId="28">'[1]Bancos Múltiples'!#REF!</definedName>
    <definedName name="XA868.01" localSheetId="29">'[1]Bancos Múltiples'!#REF!</definedName>
    <definedName name="XA868.01" localSheetId="4">'[1]Bancos Múltiples'!#REF!</definedName>
    <definedName name="XA868.01" localSheetId="43">'[1]Bancos Múltiples'!#REF!</definedName>
    <definedName name="XA868.01" localSheetId="44">'[1]Bancos Múltiples'!#REF!</definedName>
    <definedName name="XA868.01" localSheetId="52">'[1]Bancos Múltiples'!#REF!</definedName>
    <definedName name="XA868.01" localSheetId="5">'[1]Bancos Múltiples'!#REF!</definedName>
    <definedName name="XA868.01" localSheetId="53">'[1]Bancos Múltiples'!#REF!</definedName>
    <definedName name="XA868.01" localSheetId="64">'[1]Bancos Múltiples'!#REF!</definedName>
    <definedName name="XA868.01" localSheetId="65">'[1]Bancos Múltiples'!#REF!</definedName>
    <definedName name="XA868.01" localSheetId="73">'[1]Bancos Múltiples'!#REF!</definedName>
    <definedName name="XA868.01" localSheetId="74">'[1]Bancos Múltiples'!#REF!</definedName>
    <definedName name="XA868.01" localSheetId="0">'[1]Bancos Múltiples'!#REF!</definedName>
    <definedName name="XA868.01">'[1]Bancos Múltiples'!#REF!</definedName>
    <definedName name="XA868.02" localSheetId="1">'[1]Bancos Múltiples'!#REF!</definedName>
    <definedName name="XA868.02" localSheetId="28">'[1]Bancos Múltiples'!#REF!</definedName>
    <definedName name="XA868.02" localSheetId="29">'[1]Bancos Múltiples'!#REF!</definedName>
    <definedName name="XA868.02" localSheetId="4">'[1]Bancos Múltiples'!#REF!</definedName>
    <definedName name="XA868.02" localSheetId="43">'[1]Bancos Múltiples'!#REF!</definedName>
    <definedName name="XA868.02" localSheetId="44">'[1]Bancos Múltiples'!#REF!</definedName>
    <definedName name="XA868.02" localSheetId="52">'[1]Bancos Múltiples'!#REF!</definedName>
    <definedName name="XA868.02" localSheetId="5">'[1]Bancos Múltiples'!#REF!</definedName>
    <definedName name="XA868.02" localSheetId="53">'[1]Bancos Múltiples'!#REF!</definedName>
    <definedName name="XA868.02" localSheetId="64">'[1]Bancos Múltiples'!#REF!</definedName>
    <definedName name="XA868.02" localSheetId="65">'[1]Bancos Múltiples'!#REF!</definedName>
    <definedName name="XA868.02" localSheetId="73">'[1]Bancos Múltiples'!#REF!</definedName>
    <definedName name="XA868.02" localSheetId="74">'[1]Bancos Múltiples'!#REF!</definedName>
    <definedName name="XA868.02" localSheetId="0">'[1]Bancos Múltiples'!#REF!</definedName>
    <definedName name="XA868.02">'[1]Bancos Múltiples'!#REF!</definedName>
    <definedName name="XA868.03" localSheetId="1">'[1]Bancos Múltiples'!#REF!</definedName>
    <definedName name="XA868.03" localSheetId="28">'[1]Bancos Múltiples'!#REF!</definedName>
    <definedName name="XA868.03" localSheetId="29">'[1]Bancos Múltiples'!#REF!</definedName>
    <definedName name="XA868.03" localSheetId="4">'[1]Bancos Múltiples'!#REF!</definedName>
    <definedName name="XA868.03" localSheetId="43">'[1]Bancos Múltiples'!#REF!</definedName>
    <definedName name="XA868.03" localSheetId="44">'[1]Bancos Múltiples'!#REF!</definedName>
    <definedName name="XA868.03" localSheetId="52">'[1]Bancos Múltiples'!#REF!</definedName>
    <definedName name="XA868.03" localSheetId="5">'[1]Bancos Múltiples'!#REF!</definedName>
    <definedName name="XA868.03" localSheetId="53">'[1]Bancos Múltiples'!#REF!</definedName>
    <definedName name="XA868.03" localSheetId="64">'[1]Bancos Múltiples'!#REF!</definedName>
    <definedName name="XA868.03" localSheetId="65">'[1]Bancos Múltiples'!#REF!</definedName>
    <definedName name="XA868.03" localSheetId="73">'[1]Bancos Múltiples'!#REF!</definedName>
    <definedName name="XA868.03" localSheetId="74">'[1]Bancos Múltiples'!#REF!</definedName>
    <definedName name="XA868.03" localSheetId="0">'[1]Bancos Múltiples'!#REF!</definedName>
    <definedName name="XA868.03">'[1]Bancos Múltiples'!#REF!</definedName>
    <definedName name="XA869.00" localSheetId="1">'[1]Bancos Múltiples'!#REF!</definedName>
    <definedName name="XA869.00" localSheetId="28">'[1]Bancos Múltiples'!#REF!</definedName>
    <definedName name="XA869.00" localSheetId="29">'[1]Bancos Múltiples'!#REF!</definedName>
    <definedName name="XA869.00" localSheetId="4">'[1]Bancos Múltiples'!#REF!</definedName>
    <definedName name="XA869.00" localSheetId="43">'[1]Bancos Múltiples'!#REF!</definedName>
    <definedName name="XA869.00" localSheetId="44">'[1]Bancos Múltiples'!#REF!</definedName>
    <definedName name="XA869.00" localSheetId="52">'[1]Bancos Múltiples'!#REF!</definedName>
    <definedName name="XA869.00" localSheetId="5">'[1]Bancos Múltiples'!#REF!</definedName>
    <definedName name="XA869.00" localSheetId="53">'[1]Bancos Múltiples'!#REF!</definedName>
    <definedName name="XA869.00" localSheetId="64">'[1]Bancos Múltiples'!#REF!</definedName>
    <definedName name="XA869.00" localSheetId="65">'[1]Bancos Múltiples'!#REF!</definedName>
    <definedName name="XA869.00" localSheetId="73">'[1]Bancos Múltiples'!#REF!</definedName>
    <definedName name="XA869.00" localSheetId="74">'[1]Bancos Múltiples'!#REF!</definedName>
    <definedName name="XA869.00" localSheetId="0">'[1]Bancos Múltiples'!#REF!</definedName>
    <definedName name="XA869.00">'[1]Bancos Múltiples'!#REF!</definedName>
    <definedName name="XA869.01" localSheetId="1">'[1]Bancos Múltiples'!#REF!</definedName>
    <definedName name="XA869.01" localSheetId="28">'[1]Bancos Múltiples'!#REF!</definedName>
    <definedName name="XA869.01" localSheetId="29">'[1]Bancos Múltiples'!#REF!</definedName>
    <definedName name="XA869.01" localSheetId="4">'[1]Bancos Múltiples'!#REF!</definedName>
    <definedName name="XA869.01" localSheetId="43">'[1]Bancos Múltiples'!#REF!</definedName>
    <definedName name="XA869.01" localSheetId="44">'[1]Bancos Múltiples'!#REF!</definedName>
    <definedName name="XA869.01" localSheetId="52">'[1]Bancos Múltiples'!#REF!</definedName>
    <definedName name="XA869.01" localSheetId="5">'[1]Bancos Múltiples'!#REF!</definedName>
    <definedName name="XA869.01" localSheetId="53">'[1]Bancos Múltiples'!#REF!</definedName>
    <definedName name="XA869.01" localSheetId="64">'[1]Bancos Múltiples'!#REF!</definedName>
    <definedName name="XA869.01" localSheetId="65">'[1]Bancos Múltiples'!#REF!</definedName>
    <definedName name="XA869.01" localSheetId="73">'[1]Bancos Múltiples'!#REF!</definedName>
    <definedName name="XA869.01" localSheetId="74">'[1]Bancos Múltiples'!#REF!</definedName>
    <definedName name="XA869.01" localSheetId="0">'[1]Bancos Múltiples'!#REF!</definedName>
    <definedName name="XA869.01">'[1]Bancos Múltiples'!#REF!</definedName>
    <definedName name="XA869.99" localSheetId="1">'[1]Bancos Múltiples'!#REF!</definedName>
    <definedName name="XA869.99" localSheetId="28">'[1]Bancos Múltiples'!#REF!</definedName>
    <definedName name="XA869.99" localSheetId="29">'[1]Bancos Múltiples'!#REF!</definedName>
    <definedName name="XA869.99" localSheetId="4">'[1]Bancos Múltiples'!#REF!</definedName>
    <definedName name="XA869.99" localSheetId="43">'[1]Bancos Múltiples'!#REF!</definedName>
    <definedName name="XA869.99" localSheetId="44">'[1]Bancos Múltiples'!#REF!</definedName>
    <definedName name="XA869.99" localSheetId="52">'[1]Bancos Múltiples'!#REF!</definedName>
    <definedName name="XA869.99" localSheetId="5">'[1]Bancos Múltiples'!#REF!</definedName>
    <definedName name="XA869.99" localSheetId="53">'[1]Bancos Múltiples'!#REF!</definedName>
    <definedName name="XA869.99" localSheetId="64">'[1]Bancos Múltiples'!#REF!</definedName>
    <definedName name="XA869.99" localSheetId="65">'[1]Bancos Múltiples'!#REF!</definedName>
    <definedName name="XA869.99" localSheetId="73">'[1]Bancos Múltiples'!#REF!</definedName>
    <definedName name="XA869.99" localSheetId="74">'[1]Bancos Múltiples'!#REF!</definedName>
    <definedName name="XA869.99" localSheetId="0">'[1]Bancos Múltiples'!#REF!</definedName>
    <definedName name="XA869.99">'[1]Bancos Múltiples'!#REF!</definedName>
    <definedName name="XA870.00" localSheetId="1">'[1]Bancos Múltiples'!#REF!</definedName>
    <definedName name="XA870.00" localSheetId="28">'[1]Bancos Múltiples'!#REF!</definedName>
    <definedName name="XA870.00" localSheetId="29">'[1]Bancos Múltiples'!#REF!</definedName>
    <definedName name="XA870.00" localSheetId="4">'[1]Bancos Múltiples'!#REF!</definedName>
    <definedName name="XA870.00" localSheetId="43">'[1]Bancos Múltiples'!#REF!</definedName>
    <definedName name="XA870.00" localSheetId="44">'[1]Bancos Múltiples'!#REF!</definedName>
    <definedName name="XA870.00" localSheetId="52">'[1]Bancos Múltiples'!#REF!</definedName>
    <definedName name="XA870.00" localSheetId="5">'[1]Bancos Múltiples'!#REF!</definedName>
    <definedName name="XA870.00" localSheetId="53">'[1]Bancos Múltiples'!#REF!</definedName>
    <definedName name="XA870.00" localSheetId="64">'[1]Bancos Múltiples'!#REF!</definedName>
    <definedName name="XA870.00" localSheetId="65">'[1]Bancos Múltiples'!#REF!</definedName>
    <definedName name="XA870.00" localSheetId="73">'[1]Bancos Múltiples'!#REF!</definedName>
    <definedName name="XA870.00" localSheetId="74">'[1]Bancos Múltiples'!#REF!</definedName>
    <definedName name="XA870.00" localSheetId="0">'[1]Bancos Múltiples'!#REF!</definedName>
    <definedName name="XA870.00">'[1]Bancos Múltiples'!#REF!</definedName>
    <definedName name="XA871.00" localSheetId="1">'[1]Bancos Múltiples'!#REF!</definedName>
    <definedName name="XA871.00" localSheetId="28">'[1]Bancos Múltiples'!#REF!</definedName>
    <definedName name="XA871.00" localSheetId="29">'[1]Bancos Múltiples'!#REF!</definedName>
    <definedName name="XA871.00" localSheetId="4">'[1]Bancos Múltiples'!#REF!</definedName>
    <definedName name="XA871.00" localSheetId="43">'[1]Bancos Múltiples'!#REF!</definedName>
    <definedName name="XA871.00" localSheetId="44">'[1]Bancos Múltiples'!#REF!</definedName>
    <definedName name="XA871.00" localSheetId="52">'[1]Bancos Múltiples'!#REF!</definedName>
    <definedName name="XA871.00" localSheetId="5">'[1]Bancos Múltiples'!#REF!</definedName>
    <definedName name="XA871.00" localSheetId="53">'[1]Bancos Múltiples'!#REF!</definedName>
    <definedName name="XA871.00" localSheetId="64">'[1]Bancos Múltiples'!#REF!</definedName>
    <definedName name="XA871.00" localSheetId="65">'[1]Bancos Múltiples'!#REF!</definedName>
    <definedName name="XA871.00" localSheetId="73">'[1]Bancos Múltiples'!#REF!</definedName>
    <definedName name="XA871.00" localSheetId="74">'[1]Bancos Múltiples'!#REF!</definedName>
    <definedName name="XA871.00" localSheetId="0">'[1]Bancos Múltiples'!#REF!</definedName>
    <definedName name="XA871.00">'[1]Bancos Múltiples'!#REF!</definedName>
    <definedName name="XA872.00" localSheetId="1">'[1]Bancos Múltiples'!#REF!</definedName>
    <definedName name="XA872.00" localSheetId="28">'[1]Bancos Múltiples'!#REF!</definedName>
    <definedName name="XA872.00" localSheetId="29">'[1]Bancos Múltiples'!#REF!</definedName>
    <definedName name="XA872.00" localSheetId="4">'[1]Bancos Múltiples'!#REF!</definedName>
    <definedName name="XA872.00" localSheetId="43">'[1]Bancos Múltiples'!#REF!</definedName>
    <definedName name="XA872.00" localSheetId="44">'[1]Bancos Múltiples'!#REF!</definedName>
    <definedName name="XA872.00" localSheetId="52">'[1]Bancos Múltiples'!#REF!</definedName>
    <definedName name="XA872.00" localSheetId="5">'[1]Bancos Múltiples'!#REF!</definedName>
    <definedName name="XA872.00" localSheetId="53">'[1]Bancos Múltiples'!#REF!</definedName>
    <definedName name="XA872.00" localSheetId="64">'[1]Bancos Múltiples'!#REF!</definedName>
    <definedName name="XA872.00" localSheetId="65">'[1]Bancos Múltiples'!#REF!</definedName>
    <definedName name="XA872.00" localSheetId="73">'[1]Bancos Múltiples'!#REF!</definedName>
    <definedName name="XA872.00" localSheetId="74">'[1]Bancos Múltiples'!#REF!</definedName>
    <definedName name="XA872.00" localSheetId="0">'[1]Bancos Múltiples'!#REF!</definedName>
    <definedName name="XA872.00">'[1]Bancos Múltiples'!#REF!</definedName>
    <definedName name="XA873.00" localSheetId="1">'[1]Bancos Múltiples'!#REF!</definedName>
    <definedName name="XA873.00" localSheetId="28">'[1]Bancos Múltiples'!#REF!</definedName>
    <definedName name="XA873.00" localSheetId="29">'[1]Bancos Múltiples'!#REF!</definedName>
    <definedName name="XA873.00" localSheetId="4">'[1]Bancos Múltiples'!#REF!</definedName>
    <definedName name="XA873.00" localSheetId="43">'[1]Bancos Múltiples'!#REF!</definedName>
    <definedName name="XA873.00" localSheetId="44">'[1]Bancos Múltiples'!#REF!</definedName>
    <definedName name="XA873.00" localSheetId="52">'[1]Bancos Múltiples'!#REF!</definedName>
    <definedName name="XA873.00" localSheetId="5">'[1]Bancos Múltiples'!#REF!</definedName>
    <definedName name="XA873.00" localSheetId="53">'[1]Bancos Múltiples'!#REF!</definedName>
    <definedName name="XA873.00" localSheetId="64">'[1]Bancos Múltiples'!#REF!</definedName>
    <definedName name="XA873.00" localSheetId="65">'[1]Bancos Múltiples'!#REF!</definedName>
    <definedName name="XA873.00" localSheetId="73">'[1]Bancos Múltiples'!#REF!</definedName>
    <definedName name="XA873.00" localSheetId="74">'[1]Bancos Múltiples'!#REF!</definedName>
    <definedName name="XA873.00" localSheetId="0">'[1]Bancos Múltiples'!#REF!</definedName>
    <definedName name="XA873.00">'[1]Bancos Múltiples'!#REF!</definedName>
    <definedName name="XA873.01" localSheetId="1">'[1]Bancos Múltiples'!#REF!</definedName>
    <definedName name="XA873.01" localSheetId="28">'[1]Bancos Múltiples'!#REF!</definedName>
    <definedName name="XA873.01" localSheetId="29">'[1]Bancos Múltiples'!#REF!</definedName>
    <definedName name="XA873.01" localSheetId="4">'[1]Bancos Múltiples'!#REF!</definedName>
    <definedName name="XA873.01" localSheetId="43">'[1]Bancos Múltiples'!#REF!</definedName>
    <definedName name="XA873.01" localSheetId="44">'[1]Bancos Múltiples'!#REF!</definedName>
    <definedName name="XA873.01" localSheetId="52">'[1]Bancos Múltiples'!#REF!</definedName>
    <definedName name="XA873.01" localSheetId="5">'[1]Bancos Múltiples'!#REF!</definedName>
    <definedName name="XA873.01" localSheetId="53">'[1]Bancos Múltiples'!#REF!</definedName>
    <definedName name="XA873.01" localSheetId="64">'[1]Bancos Múltiples'!#REF!</definedName>
    <definedName name="XA873.01" localSheetId="65">'[1]Bancos Múltiples'!#REF!</definedName>
    <definedName name="XA873.01" localSheetId="73">'[1]Bancos Múltiples'!#REF!</definedName>
    <definedName name="XA873.01" localSheetId="74">'[1]Bancos Múltiples'!#REF!</definedName>
    <definedName name="XA873.01" localSheetId="0">'[1]Bancos Múltiples'!#REF!</definedName>
    <definedName name="XA873.01">'[1]Bancos Múltiples'!#REF!</definedName>
    <definedName name="XA873.02" localSheetId="1">'[1]Bancos Múltiples'!#REF!</definedName>
    <definedName name="XA873.02" localSheetId="28">'[1]Bancos Múltiples'!#REF!</definedName>
    <definedName name="XA873.02" localSheetId="29">'[1]Bancos Múltiples'!#REF!</definedName>
    <definedName name="XA873.02" localSheetId="4">'[1]Bancos Múltiples'!#REF!</definedName>
    <definedName name="XA873.02" localSheetId="43">'[1]Bancos Múltiples'!#REF!</definedName>
    <definedName name="XA873.02" localSheetId="44">'[1]Bancos Múltiples'!#REF!</definedName>
    <definedName name="XA873.02" localSheetId="52">'[1]Bancos Múltiples'!#REF!</definedName>
    <definedName name="XA873.02" localSheetId="5">'[1]Bancos Múltiples'!#REF!</definedName>
    <definedName name="XA873.02" localSheetId="53">'[1]Bancos Múltiples'!#REF!</definedName>
    <definedName name="XA873.02" localSheetId="64">'[1]Bancos Múltiples'!#REF!</definedName>
    <definedName name="XA873.02" localSheetId="65">'[1]Bancos Múltiples'!#REF!</definedName>
    <definedName name="XA873.02" localSheetId="73">'[1]Bancos Múltiples'!#REF!</definedName>
    <definedName name="XA873.02" localSheetId="74">'[1]Bancos Múltiples'!#REF!</definedName>
    <definedName name="XA873.02" localSheetId="0">'[1]Bancos Múltiples'!#REF!</definedName>
    <definedName name="XA873.02">'[1]Bancos Múltiples'!#REF!</definedName>
    <definedName name="XA873.03" localSheetId="1">'[1]Bancos Múltiples'!#REF!</definedName>
    <definedName name="XA873.03" localSheetId="28">'[1]Bancos Múltiples'!#REF!</definedName>
    <definedName name="XA873.03" localSheetId="29">'[1]Bancos Múltiples'!#REF!</definedName>
    <definedName name="XA873.03" localSheetId="4">'[1]Bancos Múltiples'!#REF!</definedName>
    <definedName name="XA873.03" localSheetId="43">'[1]Bancos Múltiples'!#REF!</definedName>
    <definedName name="XA873.03" localSheetId="44">'[1]Bancos Múltiples'!#REF!</definedName>
    <definedName name="XA873.03" localSheetId="52">'[1]Bancos Múltiples'!#REF!</definedName>
    <definedName name="XA873.03" localSheetId="5">'[1]Bancos Múltiples'!#REF!</definedName>
    <definedName name="XA873.03" localSheetId="53">'[1]Bancos Múltiples'!#REF!</definedName>
    <definedName name="XA873.03" localSheetId="64">'[1]Bancos Múltiples'!#REF!</definedName>
    <definedName name="XA873.03" localSheetId="65">'[1]Bancos Múltiples'!#REF!</definedName>
    <definedName name="XA873.03" localSheetId="73">'[1]Bancos Múltiples'!#REF!</definedName>
    <definedName name="XA873.03" localSheetId="74">'[1]Bancos Múltiples'!#REF!</definedName>
    <definedName name="XA873.03" localSheetId="0">'[1]Bancos Múltiples'!#REF!</definedName>
    <definedName name="XA873.03">'[1]Bancos Múltiples'!#REF!</definedName>
    <definedName name="XA873.04" localSheetId="1">'[1]Bancos Múltiples'!#REF!</definedName>
    <definedName name="XA873.04" localSheetId="28">'[1]Bancos Múltiples'!#REF!</definedName>
    <definedName name="XA873.04" localSheetId="29">'[1]Bancos Múltiples'!#REF!</definedName>
    <definedName name="XA873.04" localSheetId="4">'[1]Bancos Múltiples'!#REF!</definedName>
    <definedName name="XA873.04" localSheetId="43">'[1]Bancos Múltiples'!#REF!</definedName>
    <definedName name="XA873.04" localSheetId="44">'[1]Bancos Múltiples'!#REF!</definedName>
    <definedName name="XA873.04" localSheetId="52">'[1]Bancos Múltiples'!#REF!</definedName>
    <definedName name="XA873.04" localSheetId="5">'[1]Bancos Múltiples'!#REF!</definedName>
    <definedName name="XA873.04" localSheetId="53">'[1]Bancos Múltiples'!#REF!</definedName>
    <definedName name="XA873.04" localSheetId="64">'[1]Bancos Múltiples'!#REF!</definedName>
    <definedName name="XA873.04" localSheetId="65">'[1]Bancos Múltiples'!#REF!</definedName>
    <definedName name="XA873.04" localSheetId="73">'[1]Bancos Múltiples'!#REF!</definedName>
    <definedName name="XA873.04" localSheetId="74">'[1]Bancos Múltiples'!#REF!</definedName>
    <definedName name="XA873.04" localSheetId="0">'[1]Bancos Múltiples'!#REF!</definedName>
    <definedName name="XA873.04">'[1]Bancos Múltiples'!#REF!</definedName>
    <definedName name="XA873.08" localSheetId="1">'[1]Bancos Múltiples'!#REF!</definedName>
    <definedName name="XA873.08" localSheetId="28">'[1]Bancos Múltiples'!#REF!</definedName>
    <definedName name="XA873.08" localSheetId="29">'[1]Bancos Múltiples'!#REF!</definedName>
    <definedName name="XA873.08" localSheetId="4">'[1]Bancos Múltiples'!#REF!</definedName>
    <definedName name="XA873.08" localSheetId="43">'[1]Bancos Múltiples'!#REF!</definedName>
    <definedName name="XA873.08" localSheetId="44">'[1]Bancos Múltiples'!#REF!</definedName>
    <definedName name="XA873.08" localSheetId="52">'[1]Bancos Múltiples'!#REF!</definedName>
    <definedName name="XA873.08" localSheetId="5">'[1]Bancos Múltiples'!#REF!</definedName>
    <definedName name="XA873.08" localSheetId="53">'[1]Bancos Múltiples'!#REF!</definedName>
    <definedName name="XA873.08" localSheetId="64">'[1]Bancos Múltiples'!#REF!</definedName>
    <definedName name="XA873.08" localSheetId="65">'[1]Bancos Múltiples'!#REF!</definedName>
    <definedName name="XA873.08" localSheetId="73">'[1]Bancos Múltiples'!#REF!</definedName>
    <definedName name="XA873.08" localSheetId="74">'[1]Bancos Múltiples'!#REF!</definedName>
    <definedName name="XA873.08" localSheetId="0">'[1]Bancos Múltiples'!#REF!</definedName>
    <definedName name="XA873.08">'[1]Bancos Múltiples'!#REF!</definedName>
    <definedName name="XA873.09" localSheetId="1">'[1]Bancos Múltiples'!#REF!</definedName>
    <definedName name="XA873.09" localSheetId="28">'[1]Bancos Múltiples'!#REF!</definedName>
    <definedName name="XA873.09" localSheetId="29">'[1]Bancos Múltiples'!#REF!</definedName>
    <definedName name="XA873.09" localSheetId="4">'[1]Bancos Múltiples'!#REF!</definedName>
    <definedName name="XA873.09" localSheetId="43">'[1]Bancos Múltiples'!#REF!</definedName>
    <definedName name="XA873.09" localSheetId="44">'[1]Bancos Múltiples'!#REF!</definedName>
    <definedName name="XA873.09" localSheetId="52">'[1]Bancos Múltiples'!#REF!</definedName>
    <definedName name="XA873.09" localSheetId="5">'[1]Bancos Múltiples'!#REF!</definedName>
    <definedName name="XA873.09" localSheetId="53">'[1]Bancos Múltiples'!#REF!</definedName>
    <definedName name="XA873.09" localSheetId="64">'[1]Bancos Múltiples'!#REF!</definedName>
    <definedName name="XA873.09" localSheetId="65">'[1]Bancos Múltiples'!#REF!</definedName>
    <definedName name="XA873.09" localSheetId="73">'[1]Bancos Múltiples'!#REF!</definedName>
    <definedName name="XA873.09" localSheetId="74">'[1]Bancos Múltiples'!#REF!</definedName>
    <definedName name="XA873.09" localSheetId="0">'[1]Bancos Múltiples'!#REF!</definedName>
    <definedName name="XA873.09">'[1]Bancos Múltiples'!#REF!</definedName>
    <definedName name="XA873.10" localSheetId="1">'[1]Bancos Múltiples'!#REF!</definedName>
    <definedName name="XA873.10" localSheetId="28">'[1]Bancos Múltiples'!#REF!</definedName>
    <definedName name="XA873.10" localSheetId="29">'[1]Bancos Múltiples'!#REF!</definedName>
    <definedName name="XA873.10" localSheetId="4">'[1]Bancos Múltiples'!#REF!</definedName>
    <definedName name="XA873.10" localSheetId="43">'[1]Bancos Múltiples'!#REF!</definedName>
    <definedName name="XA873.10" localSheetId="44">'[1]Bancos Múltiples'!#REF!</definedName>
    <definedName name="XA873.10" localSheetId="52">'[1]Bancos Múltiples'!#REF!</definedName>
    <definedName name="XA873.10" localSheetId="5">'[1]Bancos Múltiples'!#REF!</definedName>
    <definedName name="XA873.10" localSheetId="53">'[1]Bancos Múltiples'!#REF!</definedName>
    <definedName name="XA873.10" localSheetId="64">'[1]Bancos Múltiples'!#REF!</definedName>
    <definedName name="XA873.10" localSheetId="65">'[1]Bancos Múltiples'!#REF!</definedName>
    <definedName name="XA873.10" localSheetId="73">'[1]Bancos Múltiples'!#REF!</definedName>
    <definedName name="XA873.10" localSheetId="74">'[1]Bancos Múltiples'!#REF!</definedName>
    <definedName name="XA873.10" localSheetId="0">'[1]Bancos Múltiples'!#REF!</definedName>
    <definedName name="XA873.10">'[1]Bancos Múltiples'!#REF!</definedName>
    <definedName name="XA874.00" localSheetId="1">'[1]Bancos Múltiples'!#REF!</definedName>
    <definedName name="XA874.00" localSheetId="28">'[1]Bancos Múltiples'!#REF!</definedName>
    <definedName name="XA874.00" localSheetId="29">'[1]Bancos Múltiples'!#REF!</definedName>
    <definedName name="XA874.00" localSheetId="4">'[1]Bancos Múltiples'!#REF!</definedName>
    <definedName name="XA874.00" localSheetId="43">'[1]Bancos Múltiples'!#REF!</definedName>
    <definedName name="XA874.00" localSheetId="44">'[1]Bancos Múltiples'!#REF!</definedName>
    <definedName name="XA874.00" localSheetId="52">'[1]Bancos Múltiples'!#REF!</definedName>
    <definedName name="XA874.00" localSheetId="5">'[1]Bancos Múltiples'!#REF!</definedName>
    <definedName name="XA874.00" localSheetId="53">'[1]Bancos Múltiples'!#REF!</definedName>
    <definedName name="XA874.00" localSheetId="64">'[1]Bancos Múltiples'!#REF!</definedName>
    <definedName name="XA874.00" localSheetId="65">'[1]Bancos Múltiples'!#REF!</definedName>
    <definedName name="XA874.00" localSheetId="73">'[1]Bancos Múltiples'!#REF!</definedName>
    <definedName name="XA874.00" localSheetId="74">'[1]Bancos Múltiples'!#REF!</definedName>
    <definedName name="XA874.00" localSheetId="0">'[1]Bancos Múltiples'!#REF!</definedName>
    <definedName name="XA874.00">'[1]Bancos Múltiples'!#REF!</definedName>
    <definedName name="XA875.00" localSheetId="1">'[1]Bancos Múltiples'!#REF!</definedName>
    <definedName name="XA875.00" localSheetId="28">'[1]Bancos Múltiples'!#REF!</definedName>
    <definedName name="XA875.00" localSheetId="29">'[1]Bancos Múltiples'!#REF!</definedName>
    <definedName name="XA875.00" localSheetId="4">'[1]Bancos Múltiples'!#REF!</definedName>
    <definedName name="XA875.00" localSheetId="43">'[1]Bancos Múltiples'!#REF!</definedName>
    <definedName name="XA875.00" localSheetId="44">'[1]Bancos Múltiples'!#REF!</definedName>
    <definedName name="XA875.00" localSheetId="52">'[1]Bancos Múltiples'!#REF!</definedName>
    <definedName name="XA875.00" localSheetId="5">'[1]Bancos Múltiples'!#REF!</definedName>
    <definedName name="XA875.00" localSheetId="53">'[1]Bancos Múltiples'!#REF!</definedName>
    <definedName name="XA875.00" localSheetId="64">'[1]Bancos Múltiples'!#REF!</definedName>
    <definedName name="XA875.00" localSheetId="65">'[1]Bancos Múltiples'!#REF!</definedName>
    <definedName name="XA875.00" localSheetId="73">'[1]Bancos Múltiples'!#REF!</definedName>
    <definedName name="XA875.00" localSheetId="74">'[1]Bancos Múltiples'!#REF!</definedName>
    <definedName name="XA875.00" localSheetId="0">'[1]Bancos Múltiples'!#REF!</definedName>
    <definedName name="XA875.00">'[1]Bancos Múltiples'!#REF!</definedName>
    <definedName name="XA876.00" localSheetId="1">'[1]Bancos Múltiples'!#REF!</definedName>
    <definedName name="XA876.00" localSheetId="28">'[1]Bancos Múltiples'!#REF!</definedName>
    <definedName name="XA876.00" localSheetId="29">'[1]Bancos Múltiples'!#REF!</definedName>
    <definedName name="XA876.00" localSheetId="4">'[1]Bancos Múltiples'!#REF!</definedName>
    <definedName name="XA876.00" localSheetId="43">'[1]Bancos Múltiples'!#REF!</definedName>
    <definedName name="XA876.00" localSheetId="44">'[1]Bancos Múltiples'!#REF!</definedName>
    <definedName name="XA876.00" localSheetId="52">'[1]Bancos Múltiples'!#REF!</definedName>
    <definedName name="XA876.00" localSheetId="5">'[1]Bancos Múltiples'!#REF!</definedName>
    <definedName name="XA876.00" localSheetId="53">'[1]Bancos Múltiples'!#REF!</definedName>
    <definedName name="XA876.00" localSheetId="64">'[1]Bancos Múltiples'!#REF!</definedName>
    <definedName name="XA876.00" localSheetId="65">'[1]Bancos Múltiples'!#REF!</definedName>
    <definedName name="XA876.00" localSheetId="73">'[1]Bancos Múltiples'!#REF!</definedName>
    <definedName name="XA876.00" localSheetId="74">'[1]Bancos Múltiples'!#REF!</definedName>
    <definedName name="XA876.00" localSheetId="0">'[1]Bancos Múltiples'!#REF!</definedName>
    <definedName name="XA876.00">'[1]Bancos Múltiples'!#REF!</definedName>
    <definedName name="XA877.00" localSheetId="1">'[1]Bancos Múltiples'!#REF!</definedName>
    <definedName name="XA877.00" localSheetId="28">'[1]Bancos Múltiples'!#REF!</definedName>
    <definedName name="XA877.00" localSheetId="29">'[1]Bancos Múltiples'!#REF!</definedName>
    <definedName name="XA877.00" localSheetId="4">'[1]Bancos Múltiples'!#REF!</definedName>
    <definedName name="XA877.00" localSheetId="43">'[1]Bancos Múltiples'!#REF!</definedName>
    <definedName name="XA877.00" localSheetId="44">'[1]Bancos Múltiples'!#REF!</definedName>
    <definedName name="XA877.00" localSheetId="52">'[1]Bancos Múltiples'!#REF!</definedName>
    <definedName name="XA877.00" localSheetId="5">'[1]Bancos Múltiples'!#REF!</definedName>
    <definedName name="XA877.00" localSheetId="53">'[1]Bancos Múltiples'!#REF!</definedName>
    <definedName name="XA877.00" localSheetId="64">'[1]Bancos Múltiples'!#REF!</definedName>
    <definedName name="XA877.00" localSheetId="65">'[1]Bancos Múltiples'!#REF!</definedName>
    <definedName name="XA877.00" localSheetId="73">'[1]Bancos Múltiples'!#REF!</definedName>
    <definedName name="XA877.00" localSheetId="74">'[1]Bancos Múltiples'!#REF!</definedName>
    <definedName name="XA877.00" localSheetId="0">'[1]Bancos Múltiples'!#REF!</definedName>
    <definedName name="XA877.00">'[1]Bancos Múltiples'!#REF!</definedName>
    <definedName name="XA878.00" localSheetId="1">'[1]Bancos Múltiples'!#REF!</definedName>
    <definedName name="XA878.00" localSheetId="28">'[1]Bancos Múltiples'!#REF!</definedName>
    <definedName name="XA878.00" localSheetId="29">'[1]Bancos Múltiples'!#REF!</definedName>
    <definedName name="XA878.00" localSheetId="4">'[1]Bancos Múltiples'!#REF!</definedName>
    <definedName name="XA878.00" localSheetId="43">'[1]Bancos Múltiples'!#REF!</definedName>
    <definedName name="XA878.00" localSheetId="44">'[1]Bancos Múltiples'!#REF!</definedName>
    <definedName name="XA878.00" localSheetId="52">'[1]Bancos Múltiples'!#REF!</definedName>
    <definedName name="XA878.00" localSheetId="5">'[1]Bancos Múltiples'!#REF!</definedName>
    <definedName name="XA878.00" localSheetId="53">'[1]Bancos Múltiples'!#REF!</definedName>
    <definedName name="XA878.00" localSheetId="64">'[1]Bancos Múltiples'!#REF!</definedName>
    <definedName name="XA878.00" localSheetId="65">'[1]Bancos Múltiples'!#REF!</definedName>
    <definedName name="XA878.00" localSheetId="73">'[1]Bancos Múltiples'!#REF!</definedName>
    <definedName name="XA878.00" localSheetId="74">'[1]Bancos Múltiples'!#REF!</definedName>
    <definedName name="XA878.00" localSheetId="0">'[1]Bancos Múltiples'!#REF!</definedName>
    <definedName name="XA878.00">'[1]Bancos Múltiples'!#REF!</definedName>
    <definedName name="XA879.00" localSheetId="1">'[1]Bancos Múltiples'!#REF!</definedName>
    <definedName name="XA879.00" localSheetId="28">'[1]Bancos Múltiples'!#REF!</definedName>
    <definedName name="XA879.00" localSheetId="29">'[1]Bancos Múltiples'!#REF!</definedName>
    <definedName name="XA879.00" localSheetId="4">'[1]Bancos Múltiples'!#REF!</definedName>
    <definedName name="XA879.00" localSheetId="43">'[1]Bancos Múltiples'!#REF!</definedName>
    <definedName name="XA879.00" localSheetId="44">'[1]Bancos Múltiples'!#REF!</definedName>
    <definedName name="XA879.00" localSheetId="52">'[1]Bancos Múltiples'!#REF!</definedName>
    <definedName name="XA879.00" localSheetId="5">'[1]Bancos Múltiples'!#REF!</definedName>
    <definedName name="XA879.00" localSheetId="53">'[1]Bancos Múltiples'!#REF!</definedName>
    <definedName name="XA879.00" localSheetId="64">'[1]Bancos Múltiples'!#REF!</definedName>
    <definedName name="XA879.00" localSheetId="65">'[1]Bancos Múltiples'!#REF!</definedName>
    <definedName name="XA879.00" localSheetId="73">'[1]Bancos Múltiples'!#REF!</definedName>
    <definedName name="XA879.00" localSheetId="74">'[1]Bancos Múltiples'!#REF!</definedName>
    <definedName name="XA879.00" localSheetId="0">'[1]Bancos Múltiples'!#REF!</definedName>
    <definedName name="XA879.00">'[1]Bancos Múltiples'!#REF!</definedName>
    <definedName name="XA880.00" localSheetId="1">'[1]Bancos Múltiples'!#REF!</definedName>
    <definedName name="XA880.00" localSheetId="28">'[1]Bancos Múltiples'!#REF!</definedName>
    <definedName name="XA880.00" localSheetId="29">'[1]Bancos Múltiples'!#REF!</definedName>
    <definedName name="XA880.00" localSheetId="4">'[1]Bancos Múltiples'!#REF!</definedName>
    <definedName name="XA880.00" localSheetId="43">'[1]Bancos Múltiples'!#REF!</definedName>
    <definedName name="XA880.00" localSheetId="44">'[1]Bancos Múltiples'!#REF!</definedName>
    <definedName name="XA880.00" localSheetId="52">'[1]Bancos Múltiples'!#REF!</definedName>
    <definedName name="XA880.00" localSheetId="5">'[1]Bancos Múltiples'!#REF!</definedName>
    <definedName name="XA880.00" localSheetId="53">'[1]Bancos Múltiples'!#REF!</definedName>
    <definedName name="XA880.00" localSheetId="64">'[1]Bancos Múltiples'!#REF!</definedName>
    <definedName name="XA880.00" localSheetId="65">'[1]Bancos Múltiples'!#REF!</definedName>
    <definedName name="XA880.00" localSheetId="73">'[1]Bancos Múltiples'!#REF!</definedName>
    <definedName name="XA880.00" localSheetId="74">'[1]Bancos Múltiples'!#REF!</definedName>
    <definedName name="XA880.00" localSheetId="0">'[1]Bancos Múltiples'!#REF!</definedName>
    <definedName name="XA880.00">'[1]Bancos Múltiples'!#REF!</definedName>
    <definedName name="XA881.00" localSheetId="1">'[1]Bancos Múltiples'!#REF!</definedName>
    <definedName name="XA881.00" localSheetId="28">'[1]Bancos Múltiples'!#REF!</definedName>
    <definedName name="XA881.00" localSheetId="29">'[1]Bancos Múltiples'!#REF!</definedName>
    <definedName name="XA881.00" localSheetId="4">'[1]Bancos Múltiples'!#REF!</definedName>
    <definedName name="XA881.00" localSheetId="43">'[1]Bancos Múltiples'!#REF!</definedName>
    <definedName name="XA881.00" localSheetId="44">'[1]Bancos Múltiples'!#REF!</definedName>
    <definedName name="XA881.00" localSheetId="52">'[1]Bancos Múltiples'!#REF!</definedName>
    <definedName name="XA881.00" localSheetId="5">'[1]Bancos Múltiples'!#REF!</definedName>
    <definedName name="XA881.00" localSheetId="53">'[1]Bancos Múltiples'!#REF!</definedName>
    <definedName name="XA881.00" localSheetId="64">'[1]Bancos Múltiples'!#REF!</definedName>
    <definedName name="XA881.00" localSheetId="65">'[1]Bancos Múltiples'!#REF!</definedName>
    <definedName name="XA881.00" localSheetId="73">'[1]Bancos Múltiples'!#REF!</definedName>
    <definedName name="XA881.00" localSheetId="74">'[1]Bancos Múltiples'!#REF!</definedName>
    <definedName name="XA881.00" localSheetId="0">'[1]Bancos Múltiples'!#REF!</definedName>
    <definedName name="XA881.00">'[1]Bancos Múltiples'!#REF!</definedName>
    <definedName name="XA881.01" localSheetId="1">'[1]Bancos Múltiples'!#REF!</definedName>
    <definedName name="XA881.01" localSheetId="28">'[1]Bancos Múltiples'!#REF!</definedName>
    <definedName name="XA881.01" localSheetId="29">'[1]Bancos Múltiples'!#REF!</definedName>
    <definedName name="XA881.01" localSheetId="4">'[1]Bancos Múltiples'!#REF!</definedName>
    <definedName name="XA881.01" localSheetId="43">'[1]Bancos Múltiples'!#REF!</definedName>
    <definedName name="XA881.01" localSheetId="44">'[1]Bancos Múltiples'!#REF!</definedName>
    <definedName name="XA881.01" localSheetId="52">'[1]Bancos Múltiples'!#REF!</definedName>
    <definedName name="XA881.01" localSheetId="5">'[1]Bancos Múltiples'!#REF!</definedName>
    <definedName name="XA881.01" localSheetId="53">'[1]Bancos Múltiples'!#REF!</definedName>
    <definedName name="XA881.01" localSheetId="64">'[1]Bancos Múltiples'!#REF!</definedName>
    <definedName name="XA881.01" localSheetId="65">'[1]Bancos Múltiples'!#REF!</definedName>
    <definedName name="XA881.01" localSheetId="73">'[1]Bancos Múltiples'!#REF!</definedName>
    <definedName name="XA881.01" localSheetId="74">'[1]Bancos Múltiples'!#REF!</definedName>
    <definedName name="XA881.01" localSheetId="0">'[1]Bancos Múltiples'!#REF!</definedName>
    <definedName name="XA881.01">'[1]Bancos Múltiples'!#REF!</definedName>
    <definedName name="XA881.02" localSheetId="1">'[1]Bancos Múltiples'!#REF!</definedName>
    <definedName name="XA881.02" localSheetId="28">'[1]Bancos Múltiples'!#REF!</definedName>
    <definedName name="XA881.02" localSheetId="29">'[1]Bancos Múltiples'!#REF!</definedName>
    <definedName name="XA881.02" localSheetId="4">'[1]Bancos Múltiples'!#REF!</definedName>
    <definedName name="XA881.02" localSheetId="43">'[1]Bancos Múltiples'!#REF!</definedName>
    <definedName name="XA881.02" localSheetId="44">'[1]Bancos Múltiples'!#REF!</definedName>
    <definedName name="XA881.02" localSheetId="52">'[1]Bancos Múltiples'!#REF!</definedName>
    <definedName name="XA881.02" localSheetId="5">'[1]Bancos Múltiples'!#REF!</definedName>
    <definedName name="XA881.02" localSheetId="53">'[1]Bancos Múltiples'!#REF!</definedName>
    <definedName name="XA881.02" localSheetId="64">'[1]Bancos Múltiples'!#REF!</definedName>
    <definedName name="XA881.02" localSheetId="65">'[1]Bancos Múltiples'!#REF!</definedName>
    <definedName name="XA881.02" localSheetId="73">'[1]Bancos Múltiples'!#REF!</definedName>
    <definedName name="XA881.02" localSheetId="74">'[1]Bancos Múltiples'!#REF!</definedName>
    <definedName name="XA881.02" localSheetId="0">'[1]Bancos Múltiples'!#REF!</definedName>
    <definedName name="XA881.02">'[1]Bancos Múltiples'!#REF!</definedName>
    <definedName name="XA881.03" localSheetId="1">'[1]Bancos Múltiples'!#REF!</definedName>
    <definedName name="XA881.03" localSheetId="28">'[1]Bancos Múltiples'!#REF!</definedName>
    <definedName name="XA881.03" localSheetId="29">'[1]Bancos Múltiples'!#REF!</definedName>
    <definedName name="XA881.03" localSheetId="4">'[1]Bancos Múltiples'!#REF!</definedName>
    <definedName name="XA881.03" localSheetId="43">'[1]Bancos Múltiples'!#REF!</definedName>
    <definedName name="XA881.03" localSheetId="44">'[1]Bancos Múltiples'!#REF!</definedName>
    <definedName name="XA881.03" localSheetId="52">'[1]Bancos Múltiples'!#REF!</definedName>
    <definedName name="XA881.03" localSheetId="5">'[1]Bancos Múltiples'!#REF!</definedName>
    <definedName name="XA881.03" localSheetId="53">'[1]Bancos Múltiples'!#REF!</definedName>
    <definedName name="XA881.03" localSheetId="64">'[1]Bancos Múltiples'!#REF!</definedName>
    <definedName name="XA881.03" localSheetId="65">'[1]Bancos Múltiples'!#REF!</definedName>
    <definedName name="XA881.03" localSheetId="73">'[1]Bancos Múltiples'!#REF!</definedName>
    <definedName name="XA881.03" localSheetId="74">'[1]Bancos Múltiples'!#REF!</definedName>
    <definedName name="XA881.03" localSheetId="0">'[1]Bancos Múltiples'!#REF!</definedName>
    <definedName name="XA881.03">'[1]Bancos Múltiples'!#REF!</definedName>
    <definedName name="XA881.04" localSheetId="1">'[1]Bancos Múltiples'!#REF!</definedName>
    <definedName name="XA881.04" localSheetId="28">'[1]Bancos Múltiples'!#REF!</definedName>
    <definedName name="XA881.04" localSheetId="29">'[1]Bancos Múltiples'!#REF!</definedName>
    <definedName name="XA881.04" localSheetId="4">'[1]Bancos Múltiples'!#REF!</definedName>
    <definedName name="XA881.04" localSheetId="43">'[1]Bancos Múltiples'!#REF!</definedName>
    <definedName name="XA881.04" localSheetId="44">'[1]Bancos Múltiples'!#REF!</definedName>
    <definedName name="XA881.04" localSheetId="52">'[1]Bancos Múltiples'!#REF!</definedName>
    <definedName name="XA881.04" localSheetId="5">'[1]Bancos Múltiples'!#REF!</definedName>
    <definedName name="XA881.04" localSheetId="53">'[1]Bancos Múltiples'!#REF!</definedName>
    <definedName name="XA881.04" localSheetId="64">'[1]Bancos Múltiples'!#REF!</definedName>
    <definedName name="XA881.04" localSheetId="65">'[1]Bancos Múltiples'!#REF!</definedName>
    <definedName name="XA881.04" localSheetId="73">'[1]Bancos Múltiples'!#REF!</definedName>
    <definedName name="XA881.04" localSheetId="74">'[1]Bancos Múltiples'!#REF!</definedName>
    <definedName name="XA881.04" localSheetId="0">'[1]Bancos Múltiples'!#REF!</definedName>
    <definedName name="XA881.04">'[1]Bancos Múltiples'!#REF!</definedName>
    <definedName name="XA900.00" localSheetId="1">'[1]Bancos Múltiples'!#REF!</definedName>
    <definedName name="XA900.00" localSheetId="28">'[1]Bancos Múltiples'!#REF!</definedName>
    <definedName name="XA900.00" localSheetId="29">'[1]Bancos Múltiples'!#REF!</definedName>
    <definedName name="XA900.00" localSheetId="4">'[1]Bancos Múltiples'!#REF!</definedName>
    <definedName name="XA900.00" localSheetId="43">'[1]Bancos Múltiples'!#REF!</definedName>
    <definedName name="XA900.00" localSheetId="44">'[1]Bancos Múltiples'!#REF!</definedName>
    <definedName name="XA900.00" localSheetId="52">'[1]Bancos Múltiples'!#REF!</definedName>
    <definedName name="XA900.00" localSheetId="5">'[1]Bancos Múltiples'!#REF!</definedName>
    <definedName name="XA900.00" localSheetId="53">'[1]Bancos Múltiples'!#REF!</definedName>
    <definedName name="XA900.00" localSheetId="64">'[1]Bancos Múltiples'!#REF!</definedName>
    <definedName name="XA900.00" localSheetId="65">'[1]Bancos Múltiples'!#REF!</definedName>
    <definedName name="XA900.00" localSheetId="73">'[1]Bancos Múltiples'!#REF!</definedName>
    <definedName name="XA900.00" localSheetId="74">'[1]Bancos Múltiples'!#REF!</definedName>
    <definedName name="XA900.00" localSheetId="0">'[1]Bancos Múltiples'!#REF!</definedName>
    <definedName name="XA900.00">'[1]Bancos Múltiples'!#REF!</definedName>
    <definedName name="XA910.00" localSheetId="1">'[1]Bancos Múltiples'!#REF!</definedName>
    <definedName name="XA910.00" localSheetId="28">'[1]Bancos Múltiples'!#REF!</definedName>
    <definedName name="XA910.00" localSheetId="29">'[1]Bancos Múltiples'!#REF!</definedName>
    <definedName name="XA910.00" localSheetId="4">'[1]Bancos Múltiples'!#REF!</definedName>
    <definedName name="XA910.00" localSheetId="43">'[1]Bancos Múltiples'!#REF!</definedName>
    <definedName name="XA910.00" localSheetId="44">'[1]Bancos Múltiples'!#REF!</definedName>
    <definedName name="XA910.00" localSheetId="52">'[1]Bancos Múltiples'!#REF!</definedName>
    <definedName name="XA910.00" localSheetId="5">'[1]Bancos Múltiples'!#REF!</definedName>
    <definedName name="XA910.00" localSheetId="53">'[1]Bancos Múltiples'!#REF!</definedName>
    <definedName name="XA910.00" localSheetId="64">'[1]Bancos Múltiples'!#REF!</definedName>
    <definedName name="XA910.00" localSheetId="65">'[1]Bancos Múltiples'!#REF!</definedName>
    <definedName name="XA910.00" localSheetId="73">'[1]Bancos Múltiples'!#REF!</definedName>
    <definedName name="XA910.00" localSheetId="74">'[1]Bancos Múltiples'!#REF!</definedName>
    <definedName name="XA910.00" localSheetId="0">'[1]Bancos Múltiples'!#REF!</definedName>
    <definedName name="XA910.00">'[1]Bancos Múltiples'!#REF!</definedName>
    <definedName name="XA911.00" localSheetId="1">'[1]Bancos Múltiples'!#REF!</definedName>
    <definedName name="XA911.00" localSheetId="28">'[1]Bancos Múltiples'!#REF!</definedName>
    <definedName name="XA911.00" localSheetId="29">'[1]Bancos Múltiples'!#REF!</definedName>
    <definedName name="XA911.00" localSheetId="4">'[1]Bancos Múltiples'!#REF!</definedName>
    <definedName name="XA911.00" localSheetId="43">'[1]Bancos Múltiples'!#REF!</definedName>
    <definedName name="XA911.00" localSheetId="44">'[1]Bancos Múltiples'!#REF!</definedName>
    <definedName name="XA911.00" localSheetId="52">'[1]Bancos Múltiples'!#REF!</definedName>
    <definedName name="XA911.00" localSheetId="5">'[1]Bancos Múltiples'!#REF!</definedName>
    <definedName name="XA911.00" localSheetId="53">'[1]Bancos Múltiples'!#REF!</definedName>
    <definedName name="XA911.00" localSheetId="64">'[1]Bancos Múltiples'!#REF!</definedName>
    <definedName name="XA911.00" localSheetId="65">'[1]Bancos Múltiples'!#REF!</definedName>
    <definedName name="XA911.00" localSheetId="73">'[1]Bancos Múltiples'!#REF!</definedName>
    <definedName name="XA911.00" localSheetId="74">'[1]Bancos Múltiples'!#REF!</definedName>
    <definedName name="XA911.00" localSheetId="0">'[1]Bancos Múltiples'!#REF!</definedName>
    <definedName name="XA911.00">'[1]Bancos Múltiples'!#REF!</definedName>
    <definedName name="XA912.00" localSheetId="1">'[1]Bancos Múltiples'!#REF!</definedName>
    <definedName name="XA912.00" localSheetId="28">'[1]Bancos Múltiples'!#REF!</definedName>
    <definedName name="XA912.00" localSheetId="29">'[1]Bancos Múltiples'!#REF!</definedName>
    <definedName name="XA912.00" localSheetId="4">'[1]Bancos Múltiples'!#REF!</definedName>
    <definedName name="XA912.00" localSheetId="43">'[1]Bancos Múltiples'!#REF!</definedName>
    <definedName name="XA912.00" localSheetId="44">'[1]Bancos Múltiples'!#REF!</definedName>
    <definedName name="XA912.00" localSheetId="52">'[1]Bancos Múltiples'!#REF!</definedName>
    <definedName name="XA912.00" localSheetId="5">'[1]Bancos Múltiples'!#REF!</definedName>
    <definedName name="XA912.00" localSheetId="53">'[1]Bancos Múltiples'!#REF!</definedName>
    <definedName name="XA912.00" localSheetId="64">'[1]Bancos Múltiples'!#REF!</definedName>
    <definedName name="XA912.00" localSheetId="65">'[1]Bancos Múltiples'!#REF!</definedName>
    <definedName name="XA912.00" localSheetId="73">'[1]Bancos Múltiples'!#REF!</definedName>
    <definedName name="XA912.00" localSheetId="74">'[1]Bancos Múltiples'!#REF!</definedName>
    <definedName name="XA912.00" localSheetId="0">'[1]Bancos Múltiples'!#REF!</definedName>
    <definedName name="XA912.00">'[1]Bancos Múltiples'!#REF!</definedName>
    <definedName name="XA919.00" localSheetId="1">'[1]Bancos Múltiples'!#REF!</definedName>
    <definedName name="XA919.00" localSheetId="28">'[1]Bancos Múltiples'!#REF!</definedName>
    <definedName name="XA919.00" localSheetId="29">'[1]Bancos Múltiples'!#REF!</definedName>
    <definedName name="XA919.00" localSheetId="4">'[1]Bancos Múltiples'!#REF!</definedName>
    <definedName name="XA919.00" localSheetId="43">'[1]Bancos Múltiples'!#REF!</definedName>
    <definedName name="XA919.00" localSheetId="44">'[1]Bancos Múltiples'!#REF!</definedName>
    <definedName name="XA919.00" localSheetId="52">'[1]Bancos Múltiples'!#REF!</definedName>
    <definedName name="XA919.00" localSheetId="5">'[1]Bancos Múltiples'!#REF!</definedName>
    <definedName name="XA919.00" localSheetId="53">'[1]Bancos Múltiples'!#REF!</definedName>
    <definedName name="XA919.00" localSheetId="64">'[1]Bancos Múltiples'!#REF!</definedName>
    <definedName name="XA919.00" localSheetId="65">'[1]Bancos Múltiples'!#REF!</definedName>
    <definedName name="XA919.00" localSheetId="73">'[1]Bancos Múltiples'!#REF!</definedName>
    <definedName name="XA919.00" localSheetId="74">'[1]Bancos Múltiples'!#REF!</definedName>
    <definedName name="XA919.00" localSheetId="0">'[1]Bancos Múltiples'!#REF!</definedName>
    <definedName name="XA919.00">'[1]Bancos Múltiples'!#REF!</definedName>
    <definedName name="XA920.00" localSheetId="1">'[1]Bancos Múltiples'!#REF!</definedName>
    <definedName name="XA920.00" localSheetId="28">'[1]Bancos Múltiples'!#REF!</definedName>
    <definedName name="XA920.00" localSheetId="29">'[1]Bancos Múltiples'!#REF!</definedName>
    <definedName name="XA920.00" localSheetId="4">'[1]Bancos Múltiples'!#REF!</definedName>
    <definedName name="XA920.00" localSheetId="43">'[1]Bancos Múltiples'!#REF!</definedName>
    <definedName name="XA920.00" localSheetId="44">'[1]Bancos Múltiples'!#REF!</definedName>
    <definedName name="XA920.00" localSheetId="52">'[1]Bancos Múltiples'!#REF!</definedName>
    <definedName name="XA920.00" localSheetId="5">'[1]Bancos Múltiples'!#REF!</definedName>
    <definedName name="XA920.00" localSheetId="53">'[1]Bancos Múltiples'!#REF!</definedName>
    <definedName name="XA920.00" localSheetId="64">'[1]Bancos Múltiples'!#REF!</definedName>
    <definedName name="XA920.00" localSheetId="65">'[1]Bancos Múltiples'!#REF!</definedName>
    <definedName name="XA920.00" localSheetId="73">'[1]Bancos Múltiples'!#REF!</definedName>
    <definedName name="XA920.00" localSheetId="74">'[1]Bancos Múltiples'!#REF!</definedName>
    <definedName name="XA920.00" localSheetId="0">'[1]Bancos Múltiples'!#REF!</definedName>
    <definedName name="XA920.00">'[1]Bancos Múltiples'!#REF!</definedName>
    <definedName name="XA921.00" localSheetId="1">'[1]Bancos Múltiples'!#REF!</definedName>
    <definedName name="XA921.00" localSheetId="28">'[1]Bancos Múltiples'!#REF!</definedName>
    <definedName name="XA921.00" localSheetId="29">'[1]Bancos Múltiples'!#REF!</definedName>
    <definedName name="XA921.00" localSheetId="4">'[1]Bancos Múltiples'!#REF!</definedName>
    <definedName name="XA921.00" localSheetId="43">'[1]Bancos Múltiples'!#REF!</definedName>
    <definedName name="XA921.00" localSheetId="44">'[1]Bancos Múltiples'!#REF!</definedName>
    <definedName name="XA921.00" localSheetId="52">'[1]Bancos Múltiples'!#REF!</definedName>
    <definedName name="XA921.00" localSheetId="5">'[1]Bancos Múltiples'!#REF!</definedName>
    <definedName name="XA921.00" localSheetId="53">'[1]Bancos Múltiples'!#REF!</definedName>
    <definedName name="XA921.00" localSheetId="64">'[1]Bancos Múltiples'!#REF!</definedName>
    <definedName name="XA921.00" localSheetId="65">'[1]Bancos Múltiples'!#REF!</definedName>
    <definedName name="XA921.00" localSheetId="73">'[1]Bancos Múltiples'!#REF!</definedName>
    <definedName name="XA921.00" localSheetId="74">'[1]Bancos Múltiples'!#REF!</definedName>
    <definedName name="XA921.00" localSheetId="0">'[1]Bancos Múltiples'!#REF!</definedName>
    <definedName name="XA921.00">'[1]Bancos Múltiples'!#REF!</definedName>
    <definedName name="XA922.00" localSheetId="1">'[1]Bancos Múltiples'!#REF!</definedName>
    <definedName name="XA922.00" localSheetId="28">'[1]Bancos Múltiples'!#REF!</definedName>
    <definedName name="XA922.00" localSheetId="29">'[1]Bancos Múltiples'!#REF!</definedName>
    <definedName name="XA922.00" localSheetId="4">'[1]Bancos Múltiples'!#REF!</definedName>
    <definedName name="XA922.00" localSheetId="43">'[1]Bancos Múltiples'!#REF!</definedName>
    <definedName name="XA922.00" localSheetId="44">'[1]Bancos Múltiples'!#REF!</definedName>
    <definedName name="XA922.00" localSheetId="52">'[1]Bancos Múltiples'!#REF!</definedName>
    <definedName name="XA922.00" localSheetId="5">'[1]Bancos Múltiples'!#REF!</definedName>
    <definedName name="XA922.00" localSheetId="53">'[1]Bancos Múltiples'!#REF!</definedName>
    <definedName name="XA922.00" localSheetId="64">'[1]Bancos Múltiples'!#REF!</definedName>
    <definedName name="XA922.00" localSheetId="65">'[1]Bancos Múltiples'!#REF!</definedName>
    <definedName name="XA922.00" localSheetId="73">'[1]Bancos Múltiples'!#REF!</definedName>
    <definedName name="XA922.00" localSheetId="74">'[1]Bancos Múltiples'!#REF!</definedName>
    <definedName name="XA922.00" localSheetId="0">'[1]Bancos Múltiples'!#REF!</definedName>
    <definedName name="XA922.00">'[1]Bancos Múltiples'!#REF!</definedName>
    <definedName name="XA923.00" localSheetId="1">'[1]Bancos Múltiples'!#REF!</definedName>
    <definedName name="XA923.00" localSheetId="28">'[1]Bancos Múltiples'!#REF!</definedName>
    <definedName name="XA923.00" localSheetId="29">'[1]Bancos Múltiples'!#REF!</definedName>
    <definedName name="XA923.00" localSheetId="4">'[1]Bancos Múltiples'!#REF!</definedName>
    <definedName name="XA923.00" localSheetId="43">'[1]Bancos Múltiples'!#REF!</definedName>
    <definedName name="XA923.00" localSheetId="44">'[1]Bancos Múltiples'!#REF!</definedName>
    <definedName name="XA923.00" localSheetId="52">'[1]Bancos Múltiples'!#REF!</definedName>
    <definedName name="XA923.00" localSheetId="5">'[1]Bancos Múltiples'!#REF!</definedName>
    <definedName name="XA923.00" localSheetId="53">'[1]Bancos Múltiples'!#REF!</definedName>
    <definedName name="XA923.00" localSheetId="64">'[1]Bancos Múltiples'!#REF!</definedName>
    <definedName name="XA923.00" localSheetId="65">'[1]Bancos Múltiples'!#REF!</definedName>
    <definedName name="XA923.00" localSheetId="73">'[1]Bancos Múltiples'!#REF!</definedName>
    <definedName name="XA923.00" localSheetId="74">'[1]Bancos Múltiples'!#REF!</definedName>
    <definedName name="XA923.00" localSheetId="0">'[1]Bancos Múltiples'!#REF!</definedName>
    <definedName name="XA923.00">'[1]Bancos Múltiples'!#REF!</definedName>
    <definedName name="XA929.00" localSheetId="1">'[1]Bancos Múltiples'!#REF!</definedName>
    <definedName name="XA929.00" localSheetId="28">'[1]Bancos Múltiples'!#REF!</definedName>
    <definedName name="XA929.00" localSheetId="29">'[1]Bancos Múltiples'!#REF!</definedName>
    <definedName name="XA929.00" localSheetId="4">'[1]Bancos Múltiples'!#REF!</definedName>
    <definedName name="XA929.00" localSheetId="43">'[1]Bancos Múltiples'!#REF!</definedName>
    <definedName name="XA929.00" localSheetId="44">'[1]Bancos Múltiples'!#REF!</definedName>
    <definedName name="XA929.00" localSheetId="52">'[1]Bancos Múltiples'!#REF!</definedName>
    <definedName name="XA929.00" localSheetId="5">'[1]Bancos Múltiples'!#REF!</definedName>
    <definedName name="XA929.00" localSheetId="53">'[1]Bancos Múltiples'!#REF!</definedName>
    <definedName name="XA929.00" localSheetId="64">'[1]Bancos Múltiples'!#REF!</definedName>
    <definedName name="XA929.00" localSheetId="65">'[1]Bancos Múltiples'!#REF!</definedName>
    <definedName name="XA929.00" localSheetId="73">'[1]Bancos Múltiples'!#REF!</definedName>
    <definedName name="XA929.00" localSheetId="74">'[1]Bancos Múltiples'!#REF!</definedName>
    <definedName name="XA929.00" localSheetId="0">'[1]Bancos Múltiples'!#REF!</definedName>
    <definedName name="XA929.00">'[1]Bancos Múltiples'!#REF!</definedName>
    <definedName name="XA930.00" localSheetId="1">'[1]Bancos Múltiples'!#REF!</definedName>
    <definedName name="XA930.00" localSheetId="28">'[1]Bancos Múltiples'!#REF!</definedName>
    <definedName name="XA930.00" localSheetId="29">'[1]Bancos Múltiples'!#REF!</definedName>
    <definedName name="XA930.00" localSheetId="4">'[1]Bancos Múltiples'!#REF!</definedName>
    <definedName name="XA930.00" localSheetId="43">'[1]Bancos Múltiples'!#REF!</definedName>
    <definedName name="XA930.00" localSheetId="44">'[1]Bancos Múltiples'!#REF!</definedName>
    <definedName name="XA930.00" localSheetId="52">'[1]Bancos Múltiples'!#REF!</definedName>
    <definedName name="XA930.00" localSheetId="5">'[1]Bancos Múltiples'!#REF!</definedName>
    <definedName name="XA930.00" localSheetId="53">'[1]Bancos Múltiples'!#REF!</definedName>
    <definedName name="XA930.00" localSheetId="64">'[1]Bancos Múltiples'!#REF!</definedName>
    <definedName name="XA930.00" localSheetId="65">'[1]Bancos Múltiples'!#REF!</definedName>
    <definedName name="XA930.00" localSheetId="73">'[1]Bancos Múltiples'!#REF!</definedName>
    <definedName name="XA930.00" localSheetId="74">'[1]Bancos Múltiples'!#REF!</definedName>
    <definedName name="XA930.00" localSheetId="0">'[1]Bancos Múltiples'!#REF!</definedName>
    <definedName name="XA930.00">'[1]Bancos Múltiples'!#REF!</definedName>
    <definedName name="XA931.00" localSheetId="1">'[1]Bancos Múltiples'!#REF!</definedName>
    <definedName name="XA931.00" localSheetId="28">'[1]Bancos Múltiples'!#REF!</definedName>
    <definedName name="XA931.00" localSheetId="29">'[1]Bancos Múltiples'!#REF!</definedName>
    <definedName name="XA931.00" localSheetId="4">'[1]Bancos Múltiples'!#REF!</definedName>
    <definedName name="XA931.00" localSheetId="43">'[1]Bancos Múltiples'!#REF!</definedName>
    <definedName name="XA931.00" localSheetId="44">'[1]Bancos Múltiples'!#REF!</definedName>
    <definedName name="XA931.00" localSheetId="52">'[1]Bancos Múltiples'!#REF!</definedName>
    <definedName name="XA931.00" localSheetId="5">'[1]Bancos Múltiples'!#REF!</definedName>
    <definedName name="XA931.00" localSheetId="53">'[1]Bancos Múltiples'!#REF!</definedName>
    <definedName name="XA931.00" localSheetId="64">'[1]Bancos Múltiples'!#REF!</definedName>
    <definedName name="XA931.00" localSheetId="65">'[1]Bancos Múltiples'!#REF!</definedName>
    <definedName name="XA931.00" localSheetId="73">'[1]Bancos Múltiples'!#REF!</definedName>
    <definedName name="XA931.00" localSheetId="74">'[1]Bancos Múltiples'!#REF!</definedName>
    <definedName name="XA931.00" localSheetId="0">'[1]Bancos Múltiples'!#REF!</definedName>
    <definedName name="XA931.00">'[1]Bancos Múltiples'!#REF!</definedName>
    <definedName name="XA932.00" localSheetId="1">'[1]Bancos Múltiples'!#REF!</definedName>
    <definedName name="XA932.00" localSheetId="28">'[1]Bancos Múltiples'!#REF!</definedName>
    <definedName name="XA932.00" localSheetId="29">'[1]Bancos Múltiples'!#REF!</definedName>
    <definedName name="XA932.00" localSheetId="4">'[1]Bancos Múltiples'!#REF!</definedName>
    <definedName name="XA932.00" localSheetId="43">'[1]Bancos Múltiples'!#REF!</definedName>
    <definedName name="XA932.00" localSheetId="44">'[1]Bancos Múltiples'!#REF!</definedName>
    <definedName name="XA932.00" localSheetId="52">'[1]Bancos Múltiples'!#REF!</definedName>
    <definedName name="XA932.00" localSheetId="5">'[1]Bancos Múltiples'!#REF!</definedName>
    <definedName name="XA932.00" localSheetId="53">'[1]Bancos Múltiples'!#REF!</definedName>
    <definedName name="XA932.00" localSheetId="64">'[1]Bancos Múltiples'!#REF!</definedName>
    <definedName name="XA932.00" localSheetId="65">'[1]Bancos Múltiples'!#REF!</definedName>
    <definedName name="XA932.00" localSheetId="73">'[1]Bancos Múltiples'!#REF!</definedName>
    <definedName name="XA932.00" localSheetId="74">'[1]Bancos Múltiples'!#REF!</definedName>
    <definedName name="XA932.00" localSheetId="0">'[1]Bancos Múltiples'!#REF!</definedName>
    <definedName name="XA932.00">'[1]Bancos Múltiples'!#REF!</definedName>
    <definedName name="XA940.00" localSheetId="1">'[1]Bancos Múltiples'!#REF!</definedName>
    <definedName name="XA940.00" localSheetId="28">'[1]Bancos Múltiples'!#REF!</definedName>
    <definedName name="XA940.00" localSheetId="29">'[1]Bancos Múltiples'!#REF!</definedName>
    <definedName name="XA940.00" localSheetId="4">'[1]Bancos Múltiples'!#REF!</definedName>
    <definedName name="XA940.00" localSheetId="43">'[1]Bancos Múltiples'!#REF!</definedName>
    <definedName name="XA940.00" localSheetId="44">'[1]Bancos Múltiples'!#REF!</definedName>
    <definedName name="XA940.00" localSheetId="52">'[1]Bancos Múltiples'!#REF!</definedName>
    <definedName name="XA940.00" localSheetId="5">'[1]Bancos Múltiples'!#REF!</definedName>
    <definedName name="XA940.00" localSheetId="53">'[1]Bancos Múltiples'!#REF!</definedName>
    <definedName name="XA940.00" localSheetId="64">'[1]Bancos Múltiples'!#REF!</definedName>
    <definedName name="XA940.00" localSheetId="65">'[1]Bancos Múltiples'!#REF!</definedName>
    <definedName name="XA940.00" localSheetId="73">'[1]Bancos Múltiples'!#REF!</definedName>
    <definedName name="XA940.00" localSheetId="74">'[1]Bancos Múltiples'!#REF!</definedName>
    <definedName name="XA940.00" localSheetId="0">'[1]Bancos Múltiples'!#REF!</definedName>
    <definedName name="XA940.00">'[1]Bancos Múltiples'!#REF!</definedName>
    <definedName name="XA941.00" localSheetId="1">'[1]Bancos Múltiples'!#REF!</definedName>
    <definedName name="XA941.00" localSheetId="28">'[1]Bancos Múltiples'!#REF!</definedName>
    <definedName name="XA941.00" localSheetId="29">'[1]Bancos Múltiples'!#REF!</definedName>
    <definedName name="XA941.00" localSheetId="4">'[1]Bancos Múltiples'!#REF!</definedName>
    <definedName name="XA941.00" localSheetId="43">'[1]Bancos Múltiples'!#REF!</definedName>
    <definedName name="XA941.00" localSheetId="44">'[1]Bancos Múltiples'!#REF!</definedName>
    <definedName name="XA941.00" localSheetId="52">'[1]Bancos Múltiples'!#REF!</definedName>
    <definedName name="XA941.00" localSheetId="5">'[1]Bancos Múltiples'!#REF!</definedName>
    <definedName name="XA941.00" localSheetId="53">'[1]Bancos Múltiples'!#REF!</definedName>
    <definedName name="XA941.00" localSheetId="64">'[1]Bancos Múltiples'!#REF!</definedName>
    <definedName name="XA941.00" localSheetId="65">'[1]Bancos Múltiples'!#REF!</definedName>
    <definedName name="XA941.00" localSheetId="73">'[1]Bancos Múltiples'!#REF!</definedName>
    <definedName name="XA941.00" localSheetId="74">'[1]Bancos Múltiples'!#REF!</definedName>
    <definedName name="XA941.00" localSheetId="0">'[1]Bancos Múltiples'!#REF!</definedName>
    <definedName name="XA941.00">'[1]Bancos Múltiples'!#REF!</definedName>
    <definedName name="XA942.00" localSheetId="1">'[1]Bancos Múltiples'!#REF!</definedName>
    <definedName name="XA942.00" localSheetId="28">'[1]Bancos Múltiples'!#REF!</definedName>
    <definedName name="XA942.00" localSheetId="29">'[1]Bancos Múltiples'!#REF!</definedName>
    <definedName name="XA942.00" localSheetId="4">'[1]Bancos Múltiples'!#REF!</definedName>
    <definedName name="XA942.00" localSheetId="43">'[1]Bancos Múltiples'!#REF!</definedName>
    <definedName name="XA942.00" localSheetId="44">'[1]Bancos Múltiples'!#REF!</definedName>
    <definedName name="XA942.00" localSheetId="52">'[1]Bancos Múltiples'!#REF!</definedName>
    <definedName name="XA942.00" localSheetId="5">'[1]Bancos Múltiples'!#REF!</definedName>
    <definedName name="XA942.00" localSheetId="53">'[1]Bancos Múltiples'!#REF!</definedName>
    <definedName name="XA942.00" localSheetId="64">'[1]Bancos Múltiples'!#REF!</definedName>
    <definedName name="XA942.00" localSheetId="65">'[1]Bancos Múltiples'!#REF!</definedName>
    <definedName name="XA942.00" localSheetId="73">'[1]Bancos Múltiples'!#REF!</definedName>
    <definedName name="XA942.00" localSheetId="74">'[1]Bancos Múltiples'!#REF!</definedName>
    <definedName name="XA942.00" localSheetId="0">'[1]Bancos Múltiples'!#REF!</definedName>
    <definedName name="XA942.00">'[1]Bancos Múltiples'!#REF!</definedName>
    <definedName name="XA950.00" localSheetId="1">'[1]Bancos Múltiples'!#REF!</definedName>
    <definedName name="XA950.00" localSheetId="28">'[1]Bancos Múltiples'!#REF!</definedName>
    <definedName name="XA950.00" localSheetId="29">'[1]Bancos Múltiples'!#REF!</definedName>
    <definedName name="XA950.00" localSheetId="4">'[1]Bancos Múltiples'!#REF!</definedName>
    <definedName name="XA950.00" localSheetId="43">'[1]Bancos Múltiples'!#REF!</definedName>
    <definedName name="XA950.00" localSheetId="44">'[1]Bancos Múltiples'!#REF!</definedName>
    <definedName name="XA950.00" localSheetId="52">'[1]Bancos Múltiples'!#REF!</definedName>
    <definedName name="XA950.00" localSheetId="5">'[1]Bancos Múltiples'!#REF!</definedName>
    <definedName name="XA950.00" localSheetId="53">'[1]Bancos Múltiples'!#REF!</definedName>
    <definedName name="XA950.00" localSheetId="64">'[1]Bancos Múltiples'!#REF!</definedName>
    <definedName name="XA950.00" localSheetId="65">'[1]Bancos Múltiples'!#REF!</definedName>
    <definedName name="XA950.00" localSheetId="73">'[1]Bancos Múltiples'!#REF!</definedName>
    <definedName name="XA950.00" localSheetId="74">'[1]Bancos Múltiples'!#REF!</definedName>
    <definedName name="XA950.00" localSheetId="0">'[1]Bancos Múltiples'!#REF!</definedName>
    <definedName name="XA950.00">'[1]Bancos Múltiples'!#REF!</definedName>
    <definedName name="XA951.00" localSheetId="1">'[1]Bancos Múltiples'!#REF!</definedName>
    <definedName name="XA951.00" localSheetId="28">'[1]Bancos Múltiples'!#REF!</definedName>
    <definedName name="XA951.00" localSheetId="29">'[1]Bancos Múltiples'!#REF!</definedName>
    <definedName name="XA951.00" localSheetId="4">'[1]Bancos Múltiples'!#REF!</definedName>
    <definedName name="XA951.00" localSheetId="43">'[1]Bancos Múltiples'!#REF!</definedName>
    <definedName name="XA951.00" localSheetId="44">'[1]Bancos Múltiples'!#REF!</definedName>
    <definedName name="XA951.00" localSheetId="52">'[1]Bancos Múltiples'!#REF!</definedName>
    <definedName name="XA951.00" localSheetId="5">'[1]Bancos Múltiples'!#REF!</definedName>
    <definedName name="XA951.00" localSheetId="53">'[1]Bancos Múltiples'!#REF!</definedName>
    <definedName name="XA951.00" localSheetId="64">'[1]Bancos Múltiples'!#REF!</definedName>
    <definedName name="XA951.00" localSheetId="65">'[1]Bancos Múltiples'!#REF!</definedName>
    <definedName name="XA951.00" localSheetId="73">'[1]Bancos Múltiples'!#REF!</definedName>
    <definedName name="XA951.00" localSheetId="74">'[1]Bancos Múltiples'!#REF!</definedName>
    <definedName name="XA951.00" localSheetId="0">'[1]Bancos Múltiples'!#REF!</definedName>
    <definedName name="XA951.00">'[1]Bancos Múltiples'!#REF!</definedName>
    <definedName name="XA952.00" localSheetId="1">'[1]Bancos Múltiples'!#REF!</definedName>
    <definedName name="XA952.00" localSheetId="28">'[1]Bancos Múltiples'!#REF!</definedName>
    <definedName name="XA952.00" localSheetId="29">'[1]Bancos Múltiples'!#REF!</definedName>
    <definedName name="XA952.00" localSheetId="4">'[1]Bancos Múltiples'!#REF!</definedName>
    <definedName name="XA952.00" localSheetId="43">'[1]Bancos Múltiples'!#REF!</definedName>
    <definedName name="XA952.00" localSheetId="44">'[1]Bancos Múltiples'!#REF!</definedName>
    <definedName name="XA952.00" localSheetId="52">'[1]Bancos Múltiples'!#REF!</definedName>
    <definedName name="XA952.00" localSheetId="5">'[1]Bancos Múltiples'!#REF!</definedName>
    <definedName name="XA952.00" localSheetId="53">'[1]Bancos Múltiples'!#REF!</definedName>
    <definedName name="XA952.00" localSheetId="64">'[1]Bancos Múltiples'!#REF!</definedName>
    <definedName name="XA952.00" localSheetId="65">'[1]Bancos Múltiples'!#REF!</definedName>
    <definedName name="XA952.00" localSheetId="73">'[1]Bancos Múltiples'!#REF!</definedName>
    <definedName name="XA952.00" localSheetId="74">'[1]Bancos Múltiples'!#REF!</definedName>
    <definedName name="XA952.00" localSheetId="0">'[1]Bancos Múltiples'!#REF!</definedName>
    <definedName name="XA952.00">'[1]Bancos Múltiples'!#REF!</definedName>
    <definedName name="XA953.00" localSheetId="1">'[1]Bancos Múltiples'!#REF!</definedName>
    <definedName name="XA953.00" localSheetId="28">'[1]Bancos Múltiples'!#REF!</definedName>
    <definedName name="XA953.00" localSheetId="29">'[1]Bancos Múltiples'!#REF!</definedName>
    <definedName name="XA953.00" localSheetId="4">'[1]Bancos Múltiples'!#REF!</definedName>
    <definedName name="XA953.00" localSheetId="43">'[1]Bancos Múltiples'!#REF!</definedName>
    <definedName name="XA953.00" localSheetId="44">'[1]Bancos Múltiples'!#REF!</definedName>
    <definedName name="XA953.00" localSheetId="52">'[1]Bancos Múltiples'!#REF!</definedName>
    <definedName name="XA953.00" localSheetId="5">'[1]Bancos Múltiples'!#REF!</definedName>
    <definedName name="XA953.00" localSheetId="53">'[1]Bancos Múltiples'!#REF!</definedName>
    <definedName name="XA953.00" localSheetId="64">'[1]Bancos Múltiples'!#REF!</definedName>
    <definedName name="XA953.00" localSheetId="65">'[1]Bancos Múltiples'!#REF!</definedName>
    <definedName name="XA953.00" localSheetId="73">'[1]Bancos Múltiples'!#REF!</definedName>
    <definedName name="XA953.00" localSheetId="74">'[1]Bancos Múltiples'!#REF!</definedName>
    <definedName name="XA953.00" localSheetId="0">'[1]Bancos Múltiples'!#REF!</definedName>
    <definedName name="XA953.00">'[1]Bancos Múltiples'!#REF!</definedName>
    <definedName name="XA954.00" localSheetId="1">'[1]Bancos Múltiples'!#REF!</definedName>
    <definedName name="XA954.00" localSheetId="28">'[1]Bancos Múltiples'!#REF!</definedName>
    <definedName name="XA954.00" localSheetId="29">'[1]Bancos Múltiples'!#REF!</definedName>
    <definedName name="XA954.00" localSheetId="4">'[1]Bancos Múltiples'!#REF!</definedName>
    <definedName name="XA954.00" localSheetId="43">'[1]Bancos Múltiples'!#REF!</definedName>
    <definedName name="XA954.00" localSheetId="44">'[1]Bancos Múltiples'!#REF!</definedName>
    <definedName name="XA954.00" localSheetId="52">'[1]Bancos Múltiples'!#REF!</definedName>
    <definedName name="XA954.00" localSheetId="5">'[1]Bancos Múltiples'!#REF!</definedName>
    <definedName name="XA954.00" localSheetId="53">'[1]Bancos Múltiples'!#REF!</definedName>
    <definedName name="XA954.00" localSheetId="64">'[1]Bancos Múltiples'!#REF!</definedName>
    <definedName name="XA954.00" localSheetId="65">'[1]Bancos Múltiples'!#REF!</definedName>
    <definedName name="XA954.00" localSheetId="73">'[1]Bancos Múltiples'!#REF!</definedName>
    <definedName name="XA954.00" localSheetId="74">'[1]Bancos Múltiples'!#REF!</definedName>
    <definedName name="XA954.00" localSheetId="0">'[1]Bancos Múltiples'!#REF!</definedName>
    <definedName name="XA954.00">'[1]Bancos Múltiples'!#REF!</definedName>
    <definedName name="XA955.00" localSheetId="1">'[1]Bancos Múltiples'!#REF!</definedName>
    <definedName name="XA955.00" localSheetId="28">'[1]Bancos Múltiples'!#REF!</definedName>
    <definedName name="XA955.00" localSheetId="29">'[1]Bancos Múltiples'!#REF!</definedName>
    <definedName name="XA955.00" localSheetId="4">'[1]Bancos Múltiples'!#REF!</definedName>
    <definedName name="XA955.00" localSheetId="43">'[1]Bancos Múltiples'!#REF!</definedName>
    <definedName name="XA955.00" localSheetId="44">'[1]Bancos Múltiples'!#REF!</definedName>
    <definedName name="XA955.00" localSheetId="52">'[1]Bancos Múltiples'!#REF!</definedName>
    <definedName name="XA955.00" localSheetId="5">'[1]Bancos Múltiples'!#REF!</definedName>
    <definedName name="XA955.00" localSheetId="53">'[1]Bancos Múltiples'!#REF!</definedName>
    <definedName name="XA955.00" localSheetId="64">'[1]Bancos Múltiples'!#REF!</definedName>
    <definedName name="XA955.00" localSheetId="65">'[1]Bancos Múltiples'!#REF!</definedName>
    <definedName name="XA955.00" localSheetId="73">'[1]Bancos Múltiples'!#REF!</definedName>
    <definedName name="XA955.00" localSheetId="74">'[1]Bancos Múltiples'!#REF!</definedName>
    <definedName name="XA955.00" localSheetId="0">'[1]Bancos Múltiples'!#REF!</definedName>
    <definedName name="XA955.00">'[1]Bancos Múltiples'!#REF!</definedName>
    <definedName name="XA956.00" localSheetId="1">'[1]Bancos Múltiples'!#REF!</definedName>
    <definedName name="XA956.00" localSheetId="28">'[1]Bancos Múltiples'!#REF!</definedName>
    <definedName name="XA956.00" localSheetId="29">'[1]Bancos Múltiples'!#REF!</definedName>
    <definedName name="XA956.00" localSheetId="4">'[1]Bancos Múltiples'!#REF!</definedName>
    <definedName name="XA956.00" localSheetId="43">'[1]Bancos Múltiples'!#REF!</definedName>
    <definedName name="XA956.00" localSheetId="44">'[1]Bancos Múltiples'!#REF!</definedName>
    <definedName name="XA956.00" localSheetId="52">'[1]Bancos Múltiples'!#REF!</definedName>
    <definedName name="XA956.00" localSheetId="5">'[1]Bancos Múltiples'!#REF!</definedName>
    <definedName name="XA956.00" localSheetId="53">'[1]Bancos Múltiples'!#REF!</definedName>
    <definedName name="XA956.00" localSheetId="64">'[1]Bancos Múltiples'!#REF!</definedName>
    <definedName name="XA956.00" localSheetId="65">'[1]Bancos Múltiples'!#REF!</definedName>
    <definedName name="XA956.00" localSheetId="73">'[1]Bancos Múltiples'!#REF!</definedName>
    <definedName name="XA956.00" localSheetId="74">'[1]Bancos Múltiples'!#REF!</definedName>
    <definedName name="XA956.00" localSheetId="0">'[1]Bancos Múltiples'!#REF!</definedName>
    <definedName name="XA956.00">'[1]Bancos Múltiples'!#REF!</definedName>
    <definedName name="XA957.00" localSheetId="1">'[1]Bancos Múltiples'!#REF!</definedName>
    <definedName name="XA957.00" localSheetId="28">'[1]Bancos Múltiples'!#REF!</definedName>
    <definedName name="XA957.00" localSheetId="29">'[1]Bancos Múltiples'!#REF!</definedName>
    <definedName name="XA957.00" localSheetId="4">'[1]Bancos Múltiples'!#REF!</definedName>
    <definedName name="XA957.00" localSheetId="43">'[1]Bancos Múltiples'!#REF!</definedName>
    <definedName name="XA957.00" localSheetId="44">'[1]Bancos Múltiples'!#REF!</definedName>
    <definedName name="XA957.00" localSheetId="52">'[1]Bancos Múltiples'!#REF!</definedName>
    <definedName name="XA957.00" localSheetId="5">'[1]Bancos Múltiples'!#REF!</definedName>
    <definedName name="XA957.00" localSheetId="53">'[1]Bancos Múltiples'!#REF!</definedName>
    <definedName name="XA957.00" localSheetId="64">'[1]Bancos Múltiples'!#REF!</definedName>
    <definedName name="XA957.00" localSheetId="65">'[1]Bancos Múltiples'!#REF!</definedName>
    <definedName name="XA957.00" localSheetId="73">'[1]Bancos Múltiples'!#REF!</definedName>
    <definedName name="XA957.00" localSheetId="74">'[1]Bancos Múltiples'!#REF!</definedName>
    <definedName name="XA957.00" localSheetId="0">'[1]Bancos Múltiples'!#REF!</definedName>
    <definedName name="XA957.00">'[1]Bancos Múltiples'!#REF!</definedName>
    <definedName name="XA959.00" localSheetId="1">'[1]Bancos Múltiples'!#REF!</definedName>
    <definedName name="XA959.00" localSheetId="28">'[1]Bancos Múltiples'!#REF!</definedName>
    <definedName name="XA959.00" localSheetId="29">'[1]Bancos Múltiples'!#REF!</definedName>
    <definedName name="XA959.00" localSheetId="4">'[1]Bancos Múltiples'!#REF!</definedName>
    <definedName name="XA959.00" localSheetId="43">'[1]Bancos Múltiples'!#REF!</definedName>
    <definedName name="XA959.00" localSheetId="44">'[1]Bancos Múltiples'!#REF!</definedName>
    <definedName name="XA959.00" localSheetId="52">'[1]Bancos Múltiples'!#REF!</definedName>
    <definedName name="XA959.00" localSheetId="5">'[1]Bancos Múltiples'!#REF!</definedName>
    <definedName name="XA959.00" localSheetId="53">'[1]Bancos Múltiples'!#REF!</definedName>
    <definedName name="XA959.00" localSheetId="64">'[1]Bancos Múltiples'!#REF!</definedName>
    <definedName name="XA959.00" localSheetId="65">'[1]Bancos Múltiples'!#REF!</definedName>
    <definedName name="XA959.00" localSheetId="73">'[1]Bancos Múltiples'!#REF!</definedName>
    <definedName name="XA959.00" localSheetId="74">'[1]Bancos Múltiples'!#REF!</definedName>
    <definedName name="XA959.00" localSheetId="0">'[1]Bancos Múltiples'!#REF!</definedName>
    <definedName name="XA959.00">'[1]Bancos Múltiples'!#REF!</definedName>
    <definedName name="XA960.00" localSheetId="1">'[1]Bancos Múltiples'!#REF!</definedName>
    <definedName name="XA960.00" localSheetId="28">'[1]Bancos Múltiples'!#REF!</definedName>
    <definedName name="XA960.00" localSheetId="29">'[1]Bancos Múltiples'!#REF!</definedName>
    <definedName name="XA960.00" localSheetId="4">'[1]Bancos Múltiples'!#REF!</definedName>
    <definedName name="XA960.00" localSheetId="43">'[1]Bancos Múltiples'!#REF!</definedName>
    <definedName name="XA960.00" localSheetId="44">'[1]Bancos Múltiples'!#REF!</definedName>
    <definedName name="XA960.00" localSheetId="52">'[1]Bancos Múltiples'!#REF!</definedName>
    <definedName name="XA960.00" localSheetId="5">'[1]Bancos Múltiples'!#REF!</definedName>
    <definedName name="XA960.00" localSheetId="53">'[1]Bancos Múltiples'!#REF!</definedName>
    <definedName name="XA960.00" localSheetId="64">'[1]Bancos Múltiples'!#REF!</definedName>
    <definedName name="XA960.00" localSheetId="65">'[1]Bancos Múltiples'!#REF!</definedName>
    <definedName name="XA960.00" localSheetId="73">'[1]Bancos Múltiples'!#REF!</definedName>
    <definedName name="XA960.00" localSheetId="74">'[1]Bancos Múltiples'!#REF!</definedName>
    <definedName name="XA960.00" localSheetId="0">'[1]Bancos Múltiples'!#REF!</definedName>
    <definedName name="XA960.00">'[1]Bancos Múltiples'!#REF!</definedName>
    <definedName name="XA961.00" localSheetId="1">'[1]Bancos Múltiples'!#REF!</definedName>
    <definedName name="XA961.00" localSheetId="28">'[1]Bancos Múltiples'!#REF!</definedName>
    <definedName name="XA961.00" localSheetId="29">'[1]Bancos Múltiples'!#REF!</definedName>
    <definedName name="XA961.00" localSheetId="4">'[1]Bancos Múltiples'!#REF!</definedName>
    <definedName name="XA961.00" localSheetId="43">'[1]Bancos Múltiples'!#REF!</definedName>
    <definedName name="XA961.00" localSheetId="44">'[1]Bancos Múltiples'!#REF!</definedName>
    <definedName name="XA961.00" localSheetId="52">'[1]Bancos Múltiples'!#REF!</definedName>
    <definedName name="XA961.00" localSheetId="5">'[1]Bancos Múltiples'!#REF!</definedName>
    <definedName name="XA961.00" localSheetId="53">'[1]Bancos Múltiples'!#REF!</definedName>
    <definedName name="XA961.00" localSheetId="64">'[1]Bancos Múltiples'!#REF!</definedName>
    <definedName name="XA961.00" localSheetId="65">'[1]Bancos Múltiples'!#REF!</definedName>
    <definedName name="XA961.00" localSheetId="73">'[1]Bancos Múltiples'!#REF!</definedName>
    <definedName name="XA961.00" localSheetId="74">'[1]Bancos Múltiples'!#REF!</definedName>
    <definedName name="XA961.00" localSheetId="0">'[1]Bancos Múltiples'!#REF!</definedName>
    <definedName name="XA961.00">'[1]Bancos Múltiples'!#REF!</definedName>
    <definedName name="XA962.00" localSheetId="1">'[1]Bancos Múltiples'!#REF!</definedName>
    <definedName name="XA962.00" localSheetId="28">'[1]Bancos Múltiples'!#REF!</definedName>
    <definedName name="XA962.00" localSheetId="29">'[1]Bancos Múltiples'!#REF!</definedName>
    <definedName name="XA962.00" localSheetId="4">'[1]Bancos Múltiples'!#REF!</definedName>
    <definedName name="XA962.00" localSheetId="43">'[1]Bancos Múltiples'!#REF!</definedName>
    <definedName name="XA962.00" localSheetId="44">'[1]Bancos Múltiples'!#REF!</definedName>
    <definedName name="XA962.00" localSheetId="52">'[1]Bancos Múltiples'!#REF!</definedName>
    <definedName name="XA962.00" localSheetId="5">'[1]Bancos Múltiples'!#REF!</definedName>
    <definedName name="XA962.00" localSheetId="53">'[1]Bancos Múltiples'!#REF!</definedName>
    <definedName name="XA962.00" localSheetId="64">'[1]Bancos Múltiples'!#REF!</definedName>
    <definedName name="XA962.00" localSheetId="65">'[1]Bancos Múltiples'!#REF!</definedName>
    <definedName name="XA962.00" localSheetId="73">'[1]Bancos Múltiples'!#REF!</definedName>
    <definedName name="XA962.00" localSheetId="74">'[1]Bancos Múltiples'!#REF!</definedName>
    <definedName name="XA962.00" localSheetId="0">'[1]Bancos Múltiples'!#REF!</definedName>
    <definedName name="XA962.00">'[1]Bancos Múltiples'!#REF!</definedName>
    <definedName name="XA963.00" localSheetId="1">'[1]Bancos Múltiples'!#REF!</definedName>
    <definedName name="XA963.00" localSheetId="28">'[1]Bancos Múltiples'!#REF!</definedName>
    <definedName name="XA963.00" localSheetId="29">'[1]Bancos Múltiples'!#REF!</definedName>
    <definedName name="XA963.00" localSheetId="4">'[1]Bancos Múltiples'!#REF!</definedName>
    <definedName name="XA963.00" localSheetId="43">'[1]Bancos Múltiples'!#REF!</definedName>
    <definedName name="XA963.00" localSheetId="44">'[1]Bancos Múltiples'!#REF!</definedName>
    <definedName name="XA963.00" localSheetId="52">'[1]Bancos Múltiples'!#REF!</definedName>
    <definedName name="XA963.00" localSheetId="5">'[1]Bancos Múltiples'!#REF!</definedName>
    <definedName name="XA963.00" localSheetId="53">'[1]Bancos Múltiples'!#REF!</definedName>
    <definedName name="XA963.00" localSheetId="64">'[1]Bancos Múltiples'!#REF!</definedName>
    <definedName name="XA963.00" localSheetId="65">'[1]Bancos Múltiples'!#REF!</definedName>
    <definedName name="XA963.00" localSheetId="73">'[1]Bancos Múltiples'!#REF!</definedName>
    <definedName name="XA963.00" localSheetId="74">'[1]Bancos Múltiples'!#REF!</definedName>
    <definedName name="XA963.00" localSheetId="0">'[1]Bancos Múltiples'!#REF!</definedName>
    <definedName name="XA963.00">'[1]Bancos Múltiples'!#REF!</definedName>
    <definedName name="XA964.00" localSheetId="1">'[1]Bancos Múltiples'!#REF!</definedName>
    <definedName name="XA964.00" localSheetId="28">'[1]Bancos Múltiples'!#REF!</definedName>
    <definedName name="XA964.00" localSheetId="29">'[1]Bancos Múltiples'!#REF!</definedName>
    <definedName name="XA964.00" localSheetId="4">'[1]Bancos Múltiples'!#REF!</definedName>
    <definedName name="XA964.00" localSheetId="43">'[1]Bancos Múltiples'!#REF!</definedName>
    <definedName name="XA964.00" localSheetId="44">'[1]Bancos Múltiples'!#REF!</definedName>
    <definedName name="XA964.00" localSheetId="52">'[1]Bancos Múltiples'!#REF!</definedName>
    <definedName name="XA964.00" localSheetId="5">'[1]Bancos Múltiples'!#REF!</definedName>
    <definedName name="XA964.00" localSheetId="53">'[1]Bancos Múltiples'!#REF!</definedName>
    <definedName name="XA964.00" localSheetId="64">'[1]Bancos Múltiples'!#REF!</definedName>
    <definedName name="XA964.00" localSheetId="65">'[1]Bancos Múltiples'!#REF!</definedName>
    <definedName name="XA964.00" localSheetId="73">'[1]Bancos Múltiples'!#REF!</definedName>
    <definedName name="XA964.00" localSheetId="74">'[1]Bancos Múltiples'!#REF!</definedName>
    <definedName name="XA964.00" localSheetId="0">'[1]Bancos Múltiples'!#REF!</definedName>
    <definedName name="XA964.00">'[1]Bancos Múltiples'!#REF!</definedName>
    <definedName name="XA965.00" localSheetId="1">'[1]Bancos Múltiples'!#REF!</definedName>
    <definedName name="XA965.00" localSheetId="28">'[1]Bancos Múltiples'!#REF!</definedName>
    <definedName name="XA965.00" localSheetId="29">'[1]Bancos Múltiples'!#REF!</definedName>
    <definedName name="XA965.00" localSheetId="4">'[1]Bancos Múltiples'!#REF!</definedName>
    <definedName name="XA965.00" localSheetId="43">'[1]Bancos Múltiples'!#REF!</definedName>
    <definedName name="XA965.00" localSheetId="44">'[1]Bancos Múltiples'!#REF!</definedName>
    <definedName name="XA965.00" localSheetId="52">'[1]Bancos Múltiples'!#REF!</definedName>
    <definedName name="XA965.00" localSheetId="5">'[1]Bancos Múltiples'!#REF!</definedName>
    <definedName name="XA965.00" localSheetId="53">'[1]Bancos Múltiples'!#REF!</definedName>
    <definedName name="XA965.00" localSheetId="64">'[1]Bancos Múltiples'!#REF!</definedName>
    <definedName name="XA965.00" localSheetId="65">'[1]Bancos Múltiples'!#REF!</definedName>
    <definedName name="XA965.00" localSheetId="73">'[1]Bancos Múltiples'!#REF!</definedName>
    <definedName name="XA965.00" localSheetId="74">'[1]Bancos Múltiples'!#REF!</definedName>
    <definedName name="XA965.00" localSheetId="0">'[1]Bancos Múltiples'!#REF!</definedName>
    <definedName name="XA965.00">'[1]Bancos Múltiples'!#REF!</definedName>
    <definedName name="XA966.00" localSheetId="1">'[1]Bancos Múltiples'!#REF!</definedName>
    <definedName name="XA966.00" localSheetId="28">'[1]Bancos Múltiples'!#REF!</definedName>
    <definedName name="XA966.00" localSheetId="29">'[1]Bancos Múltiples'!#REF!</definedName>
    <definedName name="XA966.00" localSheetId="4">'[1]Bancos Múltiples'!#REF!</definedName>
    <definedName name="XA966.00" localSheetId="43">'[1]Bancos Múltiples'!#REF!</definedName>
    <definedName name="XA966.00" localSheetId="44">'[1]Bancos Múltiples'!#REF!</definedName>
    <definedName name="XA966.00" localSheetId="52">'[1]Bancos Múltiples'!#REF!</definedName>
    <definedName name="XA966.00" localSheetId="5">'[1]Bancos Múltiples'!#REF!</definedName>
    <definedName name="XA966.00" localSheetId="53">'[1]Bancos Múltiples'!#REF!</definedName>
    <definedName name="XA966.00" localSheetId="64">'[1]Bancos Múltiples'!#REF!</definedName>
    <definedName name="XA966.00" localSheetId="65">'[1]Bancos Múltiples'!#REF!</definedName>
    <definedName name="XA966.00" localSheetId="73">'[1]Bancos Múltiples'!#REF!</definedName>
    <definedName name="XA966.00" localSheetId="74">'[1]Bancos Múltiples'!#REF!</definedName>
    <definedName name="XA966.00" localSheetId="0">'[1]Bancos Múltiples'!#REF!</definedName>
    <definedName name="XA966.00">'[1]Bancos Múltiples'!#REF!</definedName>
    <definedName name="XA967.00" localSheetId="1">'[1]Bancos Múltiples'!#REF!</definedName>
    <definedName name="XA967.00" localSheetId="28">'[1]Bancos Múltiples'!#REF!</definedName>
    <definedName name="XA967.00" localSheetId="29">'[1]Bancos Múltiples'!#REF!</definedName>
    <definedName name="XA967.00" localSheetId="4">'[1]Bancos Múltiples'!#REF!</definedName>
    <definedName name="XA967.00" localSheetId="43">'[1]Bancos Múltiples'!#REF!</definedName>
    <definedName name="XA967.00" localSheetId="44">'[1]Bancos Múltiples'!#REF!</definedName>
    <definedName name="XA967.00" localSheetId="52">'[1]Bancos Múltiples'!#REF!</definedName>
    <definedName name="XA967.00" localSheetId="5">'[1]Bancos Múltiples'!#REF!</definedName>
    <definedName name="XA967.00" localSheetId="53">'[1]Bancos Múltiples'!#REF!</definedName>
    <definedName name="XA967.00" localSheetId="64">'[1]Bancos Múltiples'!#REF!</definedName>
    <definedName name="XA967.00" localSheetId="65">'[1]Bancos Múltiples'!#REF!</definedName>
    <definedName name="XA967.00" localSheetId="73">'[1]Bancos Múltiples'!#REF!</definedName>
    <definedName name="XA967.00" localSheetId="74">'[1]Bancos Múltiples'!#REF!</definedName>
    <definedName name="XA967.00" localSheetId="0">'[1]Bancos Múltiples'!#REF!</definedName>
    <definedName name="XA967.00">'[1]Bancos Múltiples'!#REF!</definedName>
    <definedName name="XA968.00" localSheetId="1">'[1]Bancos Múltiples'!#REF!</definedName>
    <definedName name="XA968.00" localSheetId="28">'[1]Bancos Múltiples'!#REF!</definedName>
    <definedName name="XA968.00" localSheetId="29">'[1]Bancos Múltiples'!#REF!</definedName>
    <definedName name="XA968.00" localSheetId="4">'[1]Bancos Múltiples'!#REF!</definedName>
    <definedName name="XA968.00" localSheetId="43">'[1]Bancos Múltiples'!#REF!</definedName>
    <definedName name="XA968.00" localSheetId="44">'[1]Bancos Múltiples'!#REF!</definedName>
    <definedName name="XA968.00" localSheetId="52">'[1]Bancos Múltiples'!#REF!</definedName>
    <definedName name="XA968.00" localSheetId="5">'[1]Bancos Múltiples'!#REF!</definedName>
    <definedName name="XA968.00" localSheetId="53">'[1]Bancos Múltiples'!#REF!</definedName>
    <definedName name="XA968.00" localSheetId="64">'[1]Bancos Múltiples'!#REF!</definedName>
    <definedName name="XA968.00" localSheetId="65">'[1]Bancos Múltiples'!#REF!</definedName>
    <definedName name="XA968.00" localSheetId="73">'[1]Bancos Múltiples'!#REF!</definedName>
    <definedName name="XA968.00" localSheetId="74">'[1]Bancos Múltiples'!#REF!</definedName>
    <definedName name="XA968.00" localSheetId="0">'[1]Bancos Múltiples'!#REF!</definedName>
    <definedName name="XA968.00">'[1]Bancos Múltiples'!#REF!</definedName>
    <definedName name="XA969.00" localSheetId="1">'[1]Bancos Múltiples'!#REF!</definedName>
    <definedName name="XA969.00" localSheetId="28">'[1]Bancos Múltiples'!#REF!</definedName>
    <definedName name="XA969.00" localSheetId="29">'[1]Bancos Múltiples'!#REF!</definedName>
    <definedName name="XA969.00" localSheetId="4">'[1]Bancos Múltiples'!#REF!</definedName>
    <definedName name="XA969.00" localSheetId="43">'[1]Bancos Múltiples'!#REF!</definedName>
    <definedName name="XA969.00" localSheetId="44">'[1]Bancos Múltiples'!#REF!</definedName>
    <definedName name="XA969.00" localSheetId="52">'[1]Bancos Múltiples'!#REF!</definedName>
    <definedName name="XA969.00" localSheetId="5">'[1]Bancos Múltiples'!#REF!</definedName>
    <definedName name="XA969.00" localSheetId="53">'[1]Bancos Múltiples'!#REF!</definedName>
    <definedName name="XA969.00" localSheetId="64">'[1]Bancos Múltiples'!#REF!</definedName>
    <definedName name="XA969.00" localSheetId="65">'[1]Bancos Múltiples'!#REF!</definedName>
    <definedName name="XA969.00" localSheetId="73">'[1]Bancos Múltiples'!#REF!</definedName>
    <definedName name="XA969.00" localSheetId="74">'[1]Bancos Múltiples'!#REF!</definedName>
    <definedName name="XA969.00" localSheetId="0">'[1]Bancos Múltiples'!#REF!</definedName>
    <definedName name="XA969.00">'[1]Bancos Múltiples'!#REF!</definedName>
    <definedName name="XA970.00" localSheetId="1">'[1]Bancos Múltiples'!#REF!</definedName>
    <definedName name="XA970.00" localSheetId="28">'[1]Bancos Múltiples'!#REF!</definedName>
    <definedName name="XA970.00" localSheetId="29">'[1]Bancos Múltiples'!#REF!</definedName>
    <definedName name="XA970.00" localSheetId="4">'[1]Bancos Múltiples'!#REF!</definedName>
    <definedName name="XA970.00" localSheetId="43">'[1]Bancos Múltiples'!#REF!</definedName>
    <definedName name="XA970.00" localSheetId="44">'[1]Bancos Múltiples'!#REF!</definedName>
    <definedName name="XA970.00" localSheetId="52">'[1]Bancos Múltiples'!#REF!</definedName>
    <definedName name="XA970.00" localSheetId="5">'[1]Bancos Múltiples'!#REF!</definedName>
    <definedName name="XA970.00" localSheetId="53">'[1]Bancos Múltiples'!#REF!</definedName>
    <definedName name="XA970.00" localSheetId="64">'[1]Bancos Múltiples'!#REF!</definedName>
    <definedName name="XA970.00" localSheetId="65">'[1]Bancos Múltiples'!#REF!</definedName>
    <definedName name="XA970.00" localSheetId="73">'[1]Bancos Múltiples'!#REF!</definedName>
    <definedName name="XA970.00" localSheetId="74">'[1]Bancos Múltiples'!#REF!</definedName>
    <definedName name="XA970.00" localSheetId="0">'[1]Bancos Múltiples'!#REF!</definedName>
    <definedName name="XA970.00">'[1]Bancos Múltiples'!#REF!</definedName>
    <definedName name="XA971.00" localSheetId="1">'[1]Bancos Múltiples'!#REF!</definedName>
    <definedName name="XA971.00" localSheetId="28">'[1]Bancos Múltiples'!#REF!</definedName>
    <definedName name="XA971.00" localSheetId="29">'[1]Bancos Múltiples'!#REF!</definedName>
    <definedName name="XA971.00" localSheetId="4">'[1]Bancos Múltiples'!#REF!</definedName>
    <definedName name="XA971.00" localSheetId="43">'[1]Bancos Múltiples'!#REF!</definedName>
    <definedName name="XA971.00" localSheetId="44">'[1]Bancos Múltiples'!#REF!</definedName>
    <definedName name="XA971.00" localSheetId="52">'[1]Bancos Múltiples'!#REF!</definedName>
    <definedName name="XA971.00" localSheetId="5">'[1]Bancos Múltiples'!#REF!</definedName>
    <definedName name="XA971.00" localSheetId="53">'[1]Bancos Múltiples'!#REF!</definedName>
    <definedName name="XA971.00" localSheetId="64">'[1]Bancos Múltiples'!#REF!</definedName>
    <definedName name="XA971.00" localSheetId="65">'[1]Bancos Múltiples'!#REF!</definedName>
    <definedName name="XA971.00" localSheetId="73">'[1]Bancos Múltiples'!#REF!</definedName>
    <definedName name="XA971.00" localSheetId="74">'[1]Bancos Múltiples'!#REF!</definedName>
    <definedName name="XA971.00" localSheetId="0">'[1]Bancos Múltiples'!#REF!</definedName>
    <definedName name="XA971.00">'[1]Bancos Múltiples'!#REF!</definedName>
    <definedName name="XA972.00" localSheetId="1">'[1]Bancos Múltiples'!#REF!</definedName>
    <definedName name="XA972.00" localSheetId="28">'[1]Bancos Múltiples'!#REF!</definedName>
    <definedName name="XA972.00" localSheetId="29">'[1]Bancos Múltiples'!#REF!</definedName>
    <definedName name="XA972.00" localSheetId="4">'[1]Bancos Múltiples'!#REF!</definedName>
    <definedName name="XA972.00" localSheetId="43">'[1]Bancos Múltiples'!#REF!</definedName>
    <definedName name="XA972.00" localSheetId="44">'[1]Bancos Múltiples'!#REF!</definedName>
    <definedName name="XA972.00" localSheetId="52">'[1]Bancos Múltiples'!#REF!</definedName>
    <definedName name="XA972.00" localSheetId="5">'[1]Bancos Múltiples'!#REF!</definedName>
    <definedName name="XA972.00" localSheetId="53">'[1]Bancos Múltiples'!#REF!</definedName>
    <definedName name="XA972.00" localSheetId="64">'[1]Bancos Múltiples'!#REF!</definedName>
    <definedName name="XA972.00" localSheetId="65">'[1]Bancos Múltiples'!#REF!</definedName>
    <definedName name="XA972.00" localSheetId="73">'[1]Bancos Múltiples'!#REF!</definedName>
    <definedName name="XA972.00" localSheetId="74">'[1]Bancos Múltiples'!#REF!</definedName>
    <definedName name="XA972.00" localSheetId="0">'[1]Bancos Múltiples'!#REF!</definedName>
    <definedName name="XA972.00">'[1]Bancos Múltiples'!#REF!</definedName>
    <definedName name="XA973.00" localSheetId="1">'[1]Bancos Múltiples'!#REF!</definedName>
    <definedName name="XA973.00" localSheetId="28">'[1]Bancos Múltiples'!#REF!</definedName>
    <definedName name="XA973.00" localSheetId="29">'[1]Bancos Múltiples'!#REF!</definedName>
    <definedName name="XA973.00" localSheetId="4">'[1]Bancos Múltiples'!#REF!</definedName>
    <definedName name="XA973.00" localSheetId="43">'[1]Bancos Múltiples'!#REF!</definedName>
    <definedName name="XA973.00" localSheetId="44">'[1]Bancos Múltiples'!#REF!</definedName>
    <definedName name="XA973.00" localSheetId="52">'[1]Bancos Múltiples'!#REF!</definedName>
    <definedName name="XA973.00" localSheetId="5">'[1]Bancos Múltiples'!#REF!</definedName>
    <definedName name="XA973.00" localSheetId="53">'[1]Bancos Múltiples'!#REF!</definedName>
    <definedName name="XA973.00" localSheetId="64">'[1]Bancos Múltiples'!#REF!</definedName>
    <definedName name="XA973.00" localSheetId="65">'[1]Bancos Múltiples'!#REF!</definedName>
    <definedName name="XA973.00" localSheetId="73">'[1]Bancos Múltiples'!#REF!</definedName>
    <definedName name="XA973.00" localSheetId="74">'[1]Bancos Múltiples'!#REF!</definedName>
    <definedName name="XA973.00" localSheetId="0">'[1]Bancos Múltiples'!#REF!</definedName>
    <definedName name="XA973.00">'[1]Bancos Múltiples'!#REF!</definedName>
    <definedName name="XA974.00" localSheetId="1">'[1]Bancos Múltiples'!#REF!</definedName>
    <definedName name="XA974.00" localSheetId="28">'[1]Bancos Múltiples'!#REF!</definedName>
    <definedName name="XA974.00" localSheetId="29">'[1]Bancos Múltiples'!#REF!</definedName>
    <definedName name="XA974.00" localSheetId="4">'[1]Bancos Múltiples'!#REF!</definedName>
    <definedName name="XA974.00" localSheetId="43">'[1]Bancos Múltiples'!#REF!</definedName>
    <definedName name="XA974.00" localSheetId="44">'[1]Bancos Múltiples'!#REF!</definedName>
    <definedName name="XA974.00" localSheetId="52">'[1]Bancos Múltiples'!#REF!</definedName>
    <definedName name="XA974.00" localSheetId="5">'[1]Bancos Múltiples'!#REF!</definedName>
    <definedName name="XA974.00" localSheetId="53">'[1]Bancos Múltiples'!#REF!</definedName>
    <definedName name="XA974.00" localSheetId="64">'[1]Bancos Múltiples'!#REF!</definedName>
    <definedName name="XA974.00" localSheetId="65">'[1]Bancos Múltiples'!#REF!</definedName>
    <definedName name="XA974.00" localSheetId="73">'[1]Bancos Múltiples'!#REF!</definedName>
    <definedName name="XA974.00" localSheetId="74">'[1]Bancos Múltiples'!#REF!</definedName>
    <definedName name="XA974.00" localSheetId="0">'[1]Bancos Múltiples'!#REF!</definedName>
    <definedName name="XA974.00">'[1]Bancos Múltiples'!#REF!</definedName>
    <definedName name="XA980.00" localSheetId="1">'[1]Bancos Múltiples'!#REF!</definedName>
    <definedName name="XA980.00" localSheetId="28">'[1]Bancos Múltiples'!#REF!</definedName>
    <definedName name="XA980.00" localSheetId="29">'[1]Bancos Múltiples'!#REF!</definedName>
    <definedName name="XA980.00" localSheetId="4">'[1]Bancos Múltiples'!#REF!</definedName>
    <definedName name="XA980.00" localSheetId="43">'[1]Bancos Múltiples'!#REF!</definedName>
    <definedName name="XA980.00" localSheetId="44">'[1]Bancos Múltiples'!#REF!</definedName>
    <definedName name="XA980.00" localSheetId="52">'[1]Bancos Múltiples'!#REF!</definedName>
    <definedName name="XA980.00" localSheetId="5">'[1]Bancos Múltiples'!#REF!</definedName>
    <definedName name="XA980.00" localSheetId="53">'[1]Bancos Múltiples'!#REF!</definedName>
    <definedName name="XA980.00" localSheetId="64">'[1]Bancos Múltiples'!#REF!</definedName>
    <definedName name="XA980.00" localSheetId="65">'[1]Bancos Múltiples'!#REF!</definedName>
    <definedName name="XA980.00" localSheetId="73">'[1]Bancos Múltiples'!#REF!</definedName>
    <definedName name="XA980.00" localSheetId="74">'[1]Bancos Múltiples'!#REF!</definedName>
    <definedName name="XA980.00" localSheetId="0">'[1]Bancos Múltiples'!#REF!</definedName>
    <definedName name="XA980.00">'[1]Bancos Múltiples'!#REF!</definedName>
    <definedName name="XA981.00" localSheetId="1">'[1]Bancos Múltiples'!#REF!</definedName>
    <definedName name="XA981.00" localSheetId="28">'[1]Bancos Múltiples'!#REF!</definedName>
    <definedName name="XA981.00" localSheetId="29">'[1]Bancos Múltiples'!#REF!</definedName>
    <definedName name="XA981.00" localSheetId="4">'[1]Bancos Múltiples'!#REF!</definedName>
    <definedName name="XA981.00" localSheetId="43">'[1]Bancos Múltiples'!#REF!</definedName>
    <definedName name="XA981.00" localSheetId="44">'[1]Bancos Múltiples'!#REF!</definedName>
    <definedName name="XA981.00" localSheetId="52">'[1]Bancos Múltiples'!#REF!</definedName>
    <definedName name="XA981.00" localSheetId="5">'[1]Bancos Múltiples'!#REF!</definedName>
    <definedName name="XA981.00" localSheetId="53">'[1]Bancos Múltiples'!#REF!</definedName>
    <definedName name="XA981.00" localSheetId="64">'[1]Bancos Múltiples'!#REF!</definedName>
    <definedName name="XA981.00" localSheetId="65">'[1]Bancos Múltiples'!#REF!</definedName>
    <definedName name="XA981.00" localSheetId="73">'[1]Bancos Múltiples'!#REF!</definedName>
    <definedName name="XA981.00" localSheetId="74">'[1]Bancos Múltiples'!#REF!</definedName>
    <definedName name="XA981.00" localSheetId="0">'[1]Bancos Múltiples'!#REF!</definedName>
    <definedName name="XA981.00">'[1]Bancos Múltiples'!#REF!</definedName>
    <definedName name="XAFB" localSheetId="1">'[1]Bancos Múltiples'!#REF!</definedName>
    <definedName name="XAFB" localSheetId="28">'[1]Bancos Múltiples'!#REF!</definedName>
    <definedName name="XAFB" localSheetId="29">'[1]Bancos Múltiples'!#REF!</definedName>
    <definedName name="XAFB" localSheetId="4">'[1]Bancos Múltiples'!#REF!</definedName>
    <definedName name="XAFB" localSheetId="43">'[1]Bancos Múltiples'!#REF!</definedName>
    <definedName name="XAFB" localSheetId="44">'[1]Bancos Múltiples'!#REF!</definedName>
    <definedName name="XAFB" localSheetId="52">'[1]Bancos Múltiples'!#REF!</definedName>
    <definedName name="XAFB" localSheetId="5">'[1]Bancos Múltiples'!#REF!</definedName>
    <definedName name="XAFB" localSheetId="53">'[1]Bancos Múltiples'!#REF!</definedName>
    <definedName name="XAFB" localSheetId="64">'[1]Bancos Múltiples'!#REF!</definedName>
    <definedName name="XAFB" localSheetId="65">'[1]Bancos Múltiples'!#REF!</definedName>
    <definedName name="XAFB" localSheetId="73">'[1]Bancos Múltiples'!#REF!</definedName>
    <definedName name="XAFB" localSheetId="74">'[1]Bancos Múltiples'!#REF!</definedName>
    <definedName name="XAFB" localSheetId="0">'[1]Bancos Múltiples'!#REF!</definedName>
    <definedName name="XAFB">'[1]Bancos Múltiples'!#REF!</definedName>
    <definedName name="XARFAI" localSheetId="1">'[1]Bancos Múltiples'!#REF!</definedName>
    <definedName name="XARFAI" localSheetId="28">'[1]Bancos Múltiples'!#REF!</definedName>
    <definedName name="XARFAI" localSheetId="29">'[1]Bancos Múltiples'!#REF!</definedName>
    <definedName name="XARFAI" localSheetId="4">'[1]Bancos Múltiples'!#REF!</definedName>
    <definedName name="XARFAI" localSheetId="43">'[1]Bancos Múltiples'!#REF!</definedName>
    <definedName name="XARFAI" localSheetId="44">'[1]Bancos Múltiples'!#REF!</definedName>
    <definedName name="XARFAI" localSheetId="52">'[1]Bancos Múltiples'!#REF!</definedName>
    <definedName name="XARFAI" localSheetId="5">'[1]Bancos Múltiples'!#REF!</definedName>
    <definedName name="XARFAI" localSheetId="53">'[1]Bancos Múltiples'!#REF!</definedName>
    <definedName name="XARFAI" localSheetId="64">'[1]Bancos Múltiples'!#REF!</definedName>
    <definedName name="XARFAI" localSheetId="65">'[1]Bancos Múltiples'!#REF!</definedName>
    <definedName name="XARFAI" localSheetId="73">'[1]Bancos Múltiples'!#REF!</definedName>
    <definedName name="XARFAI" localSheetId="74">'[1]Bancos Múltiples'!#REF!</definedName>
    <definedName name="XARFAI" localSheetId="0">'[1]Bancos Múltiples'!#REF!</definedName>
    <definedName name="XARFAI">'[1]Bancos Múltiples'!#REF!</definedName>
    <definedName name="XARFDI" localSheetId="1">'[1]Bancos Múltiples'!#REF!</definedName>
    <definedName name="XARFDI" localSheetId="28">'[1]Bancos Múltiples'!#REF!</definedName>
    <definedName name="XARFDI" localSheetId="29">'[1]Bancos Múltiples'!#REF!</definedName>
    <definedName name="XARFDI" localSheetId="4">'[1]Bancos Múltiples'!#REF!</definedName>
    <definedName name="XARFDI" localSheetId="43">'[1]Bancos Múltiples'!#REF!</definedName>
    <definedName name="XARFDI" localSheetId="44">'[1]Bancos Múltiples'!#REF!</definedName>
    <definedName name="XARFDI" localSheetId="52">'[1]Bancos Múltiples'!#REF!</definedName>
    <definedName name="XARFDI" localSheetId="5">'[1]Bancos Múltiples'!#REF!</definedName>
    <definedName name="XARFDI" localSheetId="53">'[1]Bancos Múltiples'!#REF!</definedName>
    <definedName name="XARFDI" localSheetId="64">'[1]Bancos Múltiples'!#REF!</definedName>
    <definedName name="XARFDI" localSheetId="65">'[1]Bancos Múltiples'!#REF!</definedName>
    <definedName name="XARFDI" localSheetId="73">'[1]Bancos Múltiples'!#REF!</definedName>
    <definedName name="XARFDI" localSheetId="74">'[1]Bancos Múltiples'!#REF!</definedName>
    <definedName name="XARFDI" localSheetId="0">'[1]Bancos Múltiples'!#REF!</definedName>
    <definedName name="XARFDI">'[1]Bancos Múltiples'!#REF!</definedName>
    <definedName name="XARG" localSheetId="1">'[1]Bancos Múltiples'!#REF!</definedName>
    <definedName name="XARG" localSheetId="28">'[1]Bancos Múltiples'!#REF!</definedName>
    <definedName name="XARG" localSheetId="29">'[1]Bancos Múltiples'!#REF!</definedName>
    <definedName name="XARG" localSheetId="4">'[1]Bancos Múltiples'!#REF!</definedName>
    <definedName name="XARG" localSheetId="43">'[1]Bancos Múltiples'!#REF!</definedName>
    <definedName name="XARG" localSheetId="44">'[1]Bancos Múltiples'!#REF!</definedName>
    <definedName name="XARG" localSheetId="52">'[1]Bancos Múltiples'!#REF!</definedName>
    <definedName name="XARG" localSheetId="5">'[1]Bancos Múltiples'!#REF!</definedName>
    <definedName name="XARG" localSheetId="53">'[1]Bancos Múltiples'!#REF!</definedName>
    <definedName name="XARG" localSheetId="64">'[1]Bancos Múltiples'!#REF!</definedName>
    <definedName name="XARG" localSheetId="65">'[1]Bancos Múltiples'!#REF!</definedName>
    <definedName name="XARG" localSheetId="73">'[1]Bancos Múltiples'!#REF!</definedName>
    <definedName name="XARG" localSheetId="74">'[1]Bancos Múltiples'!#REF!</definedName>
    <definedName name="XARG" localSheetId="0">'[1]Bancos Múltiples'!#REF!</definedName>
    <definedName name="XARG">'[1]Bancos Múltiples'!#REF!</definedName>
    <definedName name="XARNE" localSheetId="1">'[1]Bancos Múltiples'!#REF!</definedName>
    <definedName name="XARNE" localSheetId="28">'[1]Bancos Múltiples'!#REF!</definedName>
    <definedName name="XARNE" localSheetId="29">'[1]Bancos Múltiples'!#REF!</definedName>
    <definedName name="XARNE" localSheetId="4">'[1]Bancos Múltiples'!#REF!</definedName>
    <definedName name="XARNE" localSheetId="43">'[1]Bancos Múltiples'!#REF!</definedName>
    <definedName name="XARNE" localSheetId="44">'[1]Bancos Múltiples'!#REF!</definedName>
    <definedName name="XARNE" localSheetId="52">'[1]Bancos Múltiples'!#REF!</definedName>
    <definedName name="XARNE" localSheetId="5">'[1]Bancos Múltiples'!#REF!</definedName>
    <definedName name="XARNE" localSheetId="53">'[1]Bancos Múltiples'!#REF!</definedName>
    <definedName name="XARNE" localSheetId="64">'[1]Bancos Múltiples'!#REF!</definedName>
    <definedName name="XARNE" localSheetId="65">'[1]Bancos Múltiples'!#REF!</definedName>
    <definedName name="XARNE" localSheetId="73">'[1]Bancos Múltiples'!#REF!</definedName>
    <definedName name="XARNE" localSheetId="74">'[1]Bancos Múltiples'!#REF!</definedName>
    <definedName name="XARNE" localSheetId="0">'[1]Bancos Múltiples'!#REF!</definedName>
    <definedName name="XARNE">'[1]Bancos Múltiples'!#REF!</definedName>
    <definedName name="XAROB" localSheetId="1">'[1]Bancos Múltiples'!#REF!</definedName>
    <definedName name="XAROB" localSheetId="28">'[1]Bancos Múltiples'!#REF!</definedName>
    <definedName name="XAROB" localSheetId="29">'[1]Bancos Múltiples'!#REF!</definedName>
    <definedName name="XAROB" localSheetId="4">'[1]Bancos Múltiples'!#REF!</definedName>
    <definedName name="XAROB" localSheetId="43">'[1]Bancos Múltiples'!#REF!</definedName>
    <definedName name="XAROB" localSheetId="44">'[1]Bancos Múltiples'!#REF!</definedName>
    <definedName name="XAROB" localSheetId="52">'[1]Bancos Múltiples'!#REF!</definedName>
    <definedName name="XAROB" localSheetId="5">'[1]Bancos Múltiples'!#REF!</definedName>
    <definedName name="XAROB" localSheetId="53">'[1]Bancos Múltiples'!#REF!</definedName>
    <definedName name="XAROB" localSheetId="64">'[1]Bancos Múltiples'!#REF!</definedName>
    <definedName name="XAROB" localSheetId="65">'[1]Bancos Múltiples'!#REF!</definedName>
    <definedName name="XAROB" localSheetId="73">'[1]Bancos Múltiples'!#REF!</definedName>
    <definedName name="XAROB" localSheetId="74">'[1]Bancos Múltiples'!#REF!</definedName>
    <definedName name="XAROB" localSheetId="0">'[1]Bancos Múltiples'!#REF!</definedName>
    <definedName name="XAROB">'[1]Bancos Múltiples'!#REF!</definedName>
    <definedName name="XARONAIUE" localSheetId="1">'[1]Bancos Múltiples'!#REF!</definedName>
    <definedName name="XARONAIUE" localSheetId="28">'[1]Bancos Múltiples'!#REF!</definedName>
    <definedName name="XARONAIUE" localSheetId="29">'[1]Bancos Múltiples'!#REF!</definedName>
    <definedName name="XARONAIUE" localSheetId="4">'[1]Bancos Múltiples'!#REF!</definedName>
    <definedName name="XARONAIUE" localSheetId="43">'[1]Bancos Múltiples'!#REF!</definedName>
    <definedName name="XARONAIUE" localSheetId="44">'[1]Bancos Múltiples'!#REF!</definedName>
    <definedName name="XARONAIUE" localSheetId="52">'[1]Bancos Múltiples'!#REF!</definedName>
    <definedName name="XARONAIUE" localSheetId="5">'[1]Bancos Múltiples'!#REF!</definedName>
    <definedName name="XARONAIUE" localSheetId="53">'[1]Bancos Múltiples'!#REF!</definedName>
    <definedName name="XARONAIUE" localSheetId="64">'[1]Bancos Múltiples'!#REF!</definedName>
    <definedName name="XARONAIUE" localSheetId="65">'[1]Bancos Múltiples'!#REF!</definedName>
    <definedName name="XARONAIUE" localSheetId="73">'[1]Bancos Múltiples'!#REF!</definedName>
    <definedName name="XARONAIUE" localSheetId="74">'[1]Bancos Múltiples'!#REF!</definedName>
    <definedName name="XARONAIUE" localSheetId="0">'[1]Bancos Múltiples'!#REF!</definedName>
    <definedName name="XARONAIUE">'[1]Bancos Múltiples'!#REF!</definedName>
    <definedName name="XARONDIUE" localSheetId="1">'[1]Bancos Múltiples'!#REF!</definedName>
    <definedName name="XARONDIUE" localSheetId="28">'[1]Bancos Múltiples'!#REF!</definedName>
    <definedName name="XARONDIUE" localSheetId="29">'[1]Bancos Múltiples'!#REF!</definedName>
    <definedName name="XARONDIUE" localSheetId="4">'[1]Bancos Múltiples'!#REF!</definedName>
    <definedName name="XARONDIUE" localSheetId="43">'[1]Bancos Múltiples'!#REF!</definedName>
    <definedName name="XARONDIUE" localSheetId="44">'[1]Bancos Múltiples'!#REF!</definedName>
    <definedName name="XARONDIUE" localSheetId="52">'[1]Bancos Múltiples'!#REF!</definedName>
    <definedName name="XARONDIUE" localSheetId="5">'[1]Bancos Múltiples'!#REF!</definedName>
    <definedName name="XARONDIUE" localSheetId="53">'[1]Bancos Múltiples'!#REF!</definedName>
    <definedName name="XARONDIUE" localSheetId="64">'[1]Bancos Múltiples'!#REF!</definedName>
    <definedName name="XARONDIUE" localSheetId="65">'[1]Bancos Múltiples'!#REF!</definedName>
    <definedName name="XARONDIUE" localSheetId="73">'[1]Bancos Múltiples'!#REF!</definedName>
    <definedName name="XARONDIUE" localSheetId="74">'[1]Bancos Múltiples'!#REF!</definedName>
    <definedName name="XARONDIUE" localSheetId="0">'[1]Bancos Múltiples'!#REF!</definedName>
    <definedName name="XARONDIUE">'[1]Bancos Múltiples'!#REF!</definedName>
    <definedName name="XATP_P" localSheetId="1">'[1]Bancos Múltiples'!#REF!</definedName>
    <definedName name="XATP_P" localSheetId="28">'[1]Bancos Múltiples'!#REF!</definedName>
    <definedName name="XATP_P" localSheetId="29">'[1]Bancos Múltiples'!#REF!</definedName>
    <definedName name="XATP_P" localSheetId="4">'[1]Bancos Múltiples'!#REF!</definedName>
    <definedName name="XATP_P" localSheetId="43">'[1]Bancos Múltiples'!#REF!</definedName>
    <definedName name="XATP_P" localSheetId="44">'[1]Bancos Múltiples'!#REF!</definedName>
    <definedName name="XATP_P" localSheetId="52">'[1]Bancos Múltiples'!#REF!</definedName>
    <definedName name="XATP_P" localSheetId="5">'[1]Bancos Múltiples'!#REF!</definedName>
    <definedName name="XATP_P" localSheetId="53">'[1]Bancos Múltiples'!#REF!</definedName>
    <definedName name="XATP_P" localSheetId="64">'[1]Bancos Múltiples'!#REF!</definedName>
    <definedName name="XATP_P" localSheetId="65">'[1]Bancos Múltiples'!#REF!</definedName>
    <definedName name="XATP_P" localSheetId="73">'[1]Bancos Múltiples'!#REF!</definedName>
    <definedName name="XATP_P" localSheetId="74">'[1]Bancos Múltiples'!#REF!</definedName>
    <definedName name="XATP_P" localSheetId="0">'[1]Bancos Múltiples'!#REF!</definedName>
    <definedName name="XATP_P">'[1]Bancos Múltiples'!#REF!</definedName>
    <definedName name="Z" localSheetId="1">'[1]Bancos Múltiples'!#REF!</definedName>
    <definedName name="Z" localSheetId="28">'[1]Bancos Múltiples'!#REF!</definedName>
    <definedName name="Z" localSheetId="29">'[1]Bancos Múltiples'!#REF!</definedName>
    <definedName name="Z" localSheetId="4">'[1]Bancos Múltiples'!#REF!</definedName>
    <definedName name="Z" localSheetId="43">'[1]Bancos Múltiples'!#REF!</definedName>
    <definedName name="Z" localSheetId="44">'[1]Bancos Múltiples'!#REF!</definedName>
    <definedName name="Z" localSheetId="52">'[1]Bancos Múltiples'!#REF!</definedName>
    <definedName name="Z" localSheetId="5">'[1]Bancos Múltiples'!#REF!</definedName>
    <definedName name="Z" localSheetId="53">'[1]Bancos Múltiples'!#REF!</definedName>
    <definedName name="Z" localSheetId="64">'[1]Bancos Múltiples'!#REF!</definedName>
    <definedName name="Z" localSheetId="65">'[1]Bancos Múltiples'!#REF!</definedName>
    <definedName name="Z" localSheetId="73">'[1]Bancos Múltiples'!#REF!</definedName>
    <definedName name="Z" localSheetId="74">'[1]Bancos Múltiples'!#REF!</definedName>
    <definedName name="Z" localSheetId="0">'[1]Bancos Múltiples'!#REF!</definedName>
    <definedName name="Z">'[1]Bancos Múltiples'!#REF!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xlwcv="http://schemas.microsoft.com/office/spreadsheetml/2024/workbookCompatibilityVersion" uri="{D14903EA-33C4-47F7-8F05-3474C54BE107}">
      <xlwcv:version setVersion="1"/>
    </ext>
  </extLst>
</workbook>
</file>

<file path=xl/calcChain.xml><?xml version="1.0" encoding="utf-8"?>
<calcChain xmlns="http://schemas.openxmlformats.org/spreadsheetml/2006/main">
  <c r="B191" i="92" l="1"/>
  <c r="F191" i="92" s="1"/>
  <c r="B146" i="92"/>
  <c r="F146" i="92" s="1"/>
  <c r="B137" i="92"/>
  <c r="F137" i="92" s="1"/>
  <c r="B111" i="92"/>
  <c r="F111" i="92" s="1"/>
  <c r="Q74" i="58"/>
  <c r="P74" i="58"/>
  <c r="O74" i="58"/>
  <c r="N74" i="58"/>
  <c r="M74" i="58"/>
  <c r="L74" i="58"/>
  <c r="K74" i="58"/>
  <c r="J74" i="58"/>
  <c r="I74" i="58"/>
  <c r="H74" i="58"/>
  <c r="G74" i="58"/>
  <c r="F74" i="58"/>
  <c r="E74" i="58"/>
  <c r="D74" i="58"/>
  <c r="C74" i="58"/>
  <c r="B74" i="58"/>
  <c r="Q61" i="58"/>
  <c r="P61" i="58"/>
  <c r="O61" i="58"/>
  <c r="N61" i="58"/>
  <c r="M61" i="58"/>
  <c r="L61" i="58"/>
  <c r="K61" i="58"/>
  <c r="J61" i="58"/>
  <c r="I61" i="58"/>
  <c r="H61" i="58"/>
  <c r="G61" i="58"/>
  <c r="F61" i="58"/>
  <c r="E61" i="58"/>
  <c r="D61" i="58"/>
  <c r="C61" i="58"/>
  <c r="B61" i="58"/>
  <c r="Q15" i="58"/>
  <c r="P15" i="58"/>
  <c r="O15" i="58"/>
  <c r="N15" i="58"/>
  <c r="M15" i="58"/>
  <c r="L15" i="58"/>
  <c r="K15" i="58"/>
  <c r="J15" i="58"/>
  <c r="I15" i="58"/>
  <c r="H15" i="58"/>
  <c r="G15" i="58"/>
  <c r="F15" i="58"/>
  <c r="E15" i="58"/>
  <c r="D15" i="58"/>
  <c r="C15" i="58"/>
  <c r="B15" i="58"/>
  <c r="J6" i="34"/>
  <c r="I6" i="34"/>
  <c r="H6" i="34"/>
  <c r="F6" i="34"/>
  <c r="D6" i="34"/>
  <c r="J6" i="33"/>
  <c r="I6" i="33"/>
  <c r="H6" i="33"/>
  <c r="G6" i="33"/>
  <c r="F6" i="33"/>
  <c r="D6" i="33"/>
  <c r="N18" i="30"/>
  <c r="O16" i="30" s="1"/>
  <c r="M18" i="30"/>
  <c r="L18" i="30"/>
  <c r="K18" i="30"/>
  <c r="J18" i="30"/>
  <c r="F18" i="30"/>
  <c r="E18" i="30"/>
  <c r="D18" i="30"/>
  <c r="C18" i="30"/>
  <c r="B18" i="30"/>
  <c r="G16" i="30"/>
  <c r="O15" i="30"/>
  <c r="G15" i="30"/>
  <c r="N11" i="30"/>
  <c r="M11" i="30"/>
  <c r="L11" i="30"/>
  <c r="K11" i="30"/>
  <c r="J11" i="30"/>
  <c r="B11" i="30"/>
  <c r="E11" i="30" s="1"/>
  <c r="F8" i="30" s="1"/>
  <c r="O9" i="30"/>
  <c r="E9" i="30"/>
  <c r="F9" i="30" s="1"/>
  <c r="O8" i="30"/>
  <c r="E8" i="30"/>
  <c r="Q36" i="28"/>
  <c r="P36" i="28"/>
  <c r="O36" i="28"/>
  <c r="N36" i="28"/>
  <c r="M36" i="28"/>
  <c r="L36" i="28"/>
  <c r="K36" i="28"/>
  <c r="J36" i="28"/>
  <c r="I36" i="28"/>
  <c r="H36" i="28"/>
  <c r="G36" i="28"/>
  <c r="F36" i="28"/>
  <c r="E36" i="28"/>
  <c r="D36" i="28"/>
  <c r="C36" i="28"/>
  <c r="B36" i="28"/>
  <c r="Q24" i="28"/>
  <c r="P24" i="28"/>
  <c r="O24" i="28"/>
  <c r="N24" i="28"/>
  <c r="M24" i="28"/>
  <c r="L24" i="28"/>
  <c r="K24" i="28"/>
  <c r="J24" i="28"/>
  <c r="I24" i="28"/>
  <c r="H24" i="28"/>
  <c r="G24" i="28"/>
  <c r="F24" i="28"/>
  <c r="E24" i="28"/>
  <c r="D24" i="28"/>
  <c r="C24" i="28"/>
  <c r="B24" i="28"/>
  <c r="J6" i="24"/>
  <c r="I6" i="24"/>
  <c r="H6" i="24"/>
  <c r="F6" i="24"/>
  <c r="D6" i="24"/>
  <c r="E21" i="21"/>
  <c r="F8" i="21" s="1"/>
  <c r="E20" i="21"/>
  <c r="E19" i="21"/>
  <c r="F19" i="21" s="1"/>
  <c r="E18" i="21"/>
  <c r="F18" i="21" s="1"/>
  <c r="E17" i="21"/>
  <c r="F17" i="21" s="1"/>
  <c r="E16" i="21"/>
  <c r="F16" i="21" s="1"/>
  <c r="E15" i="21"/>
  <c r="F15" i="21" s="1"/>
  <c r="E14" i="21"/>
  <c r="F14" i="21" s="1"/>
  <c r="E13" i="21"/>
  <c r="F13" i="21" s="1"/>
  <c r="E12" i="21"/>
  <c r="F12" i="21" s="1"/>
  <c r="E11" i="21"/>
  <c r="F11" i="21" s="1"/>
  <c r="E10" i="21"/>
  <c r="F10" i="21" s="1"/>
  <c r="E9" i="21"/>
  <c r="F9" i="21" s="1"/>
  <c r="E8" i="21"/>
</calcChain>
</file>

<file path=xl/sharedStrings.xml><?xml version="1.0" encoding="utf-8"?>
<sst xmlns="http://schemas.openxmlformats.org/spreadsheetml/2006/main" count="13558" uniqueCount="1242">
  <si>
    <t>BANCOS MÚLTIPLES</t>
  </si>
  <si>
    <t>ESTADOS FINANCIEROS SEGÚN DENOMINACIÓN MONETARIA</t>
  </si>
  <si>
    <t>AL 30 DE ABRIL DE 2025</t>
  </si>
  <si>
    <t>(en miles de bolivianos)</t>
  </si>
  <si>
    <t>MN</t>
  </si>
  <si>
    <t>ME</t>
  </si>
  <si>
    <t>MNMV</t>
  </si>
  <si>
    <t>MNUFV</t>
  </si>
  <si>
    <t>TOTAL SISTEMA</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</si>
  <si>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</si>
  <si>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</si>
  <si>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</si>
  <si>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</si>
  <si>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</si>
  <si>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</si>
  <si>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</si>
  <si>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 Y OTRAS OPERACIONES PENDIENTES DE LIQUIDACIÓN</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</si>
  <si>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</si>
  <si>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</si>
  <si>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</si>
  <si>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</si>
  <si>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</si>
  <si>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</si>
  <si>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</si>
  <si>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</si>
  <si>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</si>
  <si>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</si>
  <si>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</si>
  <si>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</si>
  <si>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</si>
  <si>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</si>
  <si>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</si>
  <si>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</si>
  <si>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</si>
  <si>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</si>
  <si>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EJECUCIÓN TOTAL</t>
  </si>
  <si>
    <t xml:space="preserve">      CARTERA EN EJECUCIÓN</t>
  </si>
  <si>
    <t xml:space="preserve">      CARTERA REPROGRAMADA O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</si>
  <si>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</si>
  <si>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</si>
  <si>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</si>
  <si>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</si>
  <si>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</si>
  <si>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</si>
  <si>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</si>
  <si>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Productos devengados por cobrar de préstamos diferidos vigentes</t>
  </si>
  <si>
    <t xml:space="preserve">        Productos devengados por cobrar de préstamos reprogramados o reestructurados diferidos vigentes</t>
  </si>
  <si>
    <t xml:space="preserve">        Productos devengados por cobrar de préstamos diferidos vencidos</t>
  </si>
  <si>
    <t xml:space="preserve">        Productos devengados por cobrar de préstamos reprogramados o reestructurados diferidos vencidos</t>
  </si>
  <si>
    <t xml:space="preserve">        Productos devengados por cobrar de préstamos diferidos en ejecución</t>
  </si>
  <si>
    <t xml:space="preserve">        Productos devengados por cobrar de préstamos reprogramados o reestructurados diferidos en ejecución</t>
  </si>
  <si>
    <t xml:space="preserve">      (PREVISIÓN PARA INCOBRABILIDAD DE CARTERA)</t>
  </si>
  <si>
    <t xml:space="preserve">        (Previsión específica para incobrabilidad de cartera vigente)</t>
  </si>
  <si>
    <t xml:space="preserve">        (Previsión específica para incobrabilidad de cartera reprogramada o reestructurada_x000D_
 vigente)</t>
  </si>
  <si>
    <t xml:space="preserve">        (Previsión específica para incobrabilidad de cartera vencida)</t>
  </si>
  <si>
    <t xml:space="preserve">        (Previsión específica para incobrabilidad de cartera reprogramada o reestructurada_x000D_
 vencida)</t>
  </si>
  <si>
    <t xml:space="preserve">        (Previsión específica para incobrabilidad de cartera en ejecución)</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</si>
  <si>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</si>
  <si>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</si>
  <si>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</si>
  <si>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</si>
  <si>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</si>
  <si>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(Previsión específica para incobrabilidad de préstamos diferidos vigentes)</t>
  </si>
  <si>
    <t xml:space="preserve">        (Previsión específica para incobrabilidad de préstamos reprogramados o reestructurados diferidos vigentes)</t>
  </si>
  <si>
    <t xml:space="preserve">        (Previsión específica para incobrabilidad de préstamos diferidos vencidos)</t>
  </si>
  <si>
    <t xml:space="preserve">        (Previsión específica para incobrabilidad de préstamos reprogramados o reestructurados diferidos vencidos)</t>
  </si>
  <si>
    <t xml:space="preserve">        (Previsión específica para incobrabilidad de préstamos diferidos en ejecución)</t>
  </si>
  <si>
    <t xml:space="preserve">        (Previsión específica para incobrabilidad de préstamos reprogramados o reestructurados diferidos en ejecución)</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</si>
  <si>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</si>
  <si>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</si>
  <si>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</si>
  <si>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</si>
  <si>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</si>
  <si>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</si>
  <si>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</si>
  <si>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</si>
  <si>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</si>
  <si>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</si>
  <si>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</si>
  <si>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</si>
  <si>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</si>
  <si>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</si>
  <si>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</si>
  <si>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</si>
  <si>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</si>
  <si>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</si>
  <si>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</si>
  <si>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</si>
  <si>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</si>
  <si>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</si>
  <si>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</si>
  <si>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</si>
  <si>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</si>
  <si>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</si>
  <si>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</si>
  <si>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</si>
  <si>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</si>
  <si>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</si>
  <si>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</si>
  <si>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</si>
  <si>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</si>
  <si>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</si>
  <si>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</si>
  <si>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</si>
  <si>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</si>
  <si>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</si>
  <si>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</si>
  <si>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</si>
  <si>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</si>
  <si>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</si>
  <si>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</si>
  <si>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</si>
  <si>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</si>
  <si>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</si>
  <si>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</si>
  <si>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</si>
  <si>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</si>
  <si>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</si>
  <si>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</si>
  <si>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</si>
  <si>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721 a 1.080 días</t>
  </si>
  <si>
    <t xml:space="preserve">        Depósitos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</si>
  <si>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</si>
  <si>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</si>
  <si>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</si>
  <si>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</si>
  <si>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</si>
  <si>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</si>
  <si>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</si>
  <si>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</si>
  <si>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</si>
  <si>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</si>
  <si>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devengados por pagar con empresas públicas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</si>
  <si>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</si>
  <si>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</si>
  <si>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</si>
  <si>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</si>
  <si>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</si>
  <si>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financieras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</si>
  <si>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</si>
  <si>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</si>
  <si>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</si>
  <si>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</si>
  <si>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</si>
  <si>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</si>
  <si>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</si>
  <si>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</si>
  <si>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</si>
  <si>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</si>
  <si>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PARA CUENTAS DE ORDEN</t>
  </si>
  <si>
    <t xml:space="preserve">      PREVISIÓN GENÉRICA CÍCLICA</t>
  </si>
  <si>
    <t xml:space="preserve">      OTRAS PREVISIONES</t>
  </si>
  <si>
    <t xml:space="preserve">  VALORES EN CIRCULACIÓN</t>
  </si>
  <si>
    <t xml:space="preserve">      BONOS</t>
  </si>
  <si>
    <t xml:space="preserve">      CÉDULAS HIPOTECARIAS</t>
  </si>
  <si>
    <t xml:space="preserve">      PAGARÉS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</si>
  <si>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</si>
  <si>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</si>
  <si>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</si>
  <si>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</si>
  <si>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</si>
  <si>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</si>
  <si>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</si>
  <si>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</si>
  <si>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</si>
  <si>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</si>
  <si>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</si>
  <si>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</si>
  <si>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</si>
  <si>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</si>
  <si>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</si>
  <si>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</si>
  <si>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</si>
  <si>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</si>
  <si>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</si>
  <si>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</si>
  <si>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</si>
  <si>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</si>
  <si>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</si>
  <si>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</si>
  <si>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</si>
  <si>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</si>
  <si>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</si>
  <si>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</si>
  <si>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</si>
  <si>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</si>
  <si>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</si>
  <si>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</si>
  <si>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</si>
  <si>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</si>
  <si>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</si>
  <si>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</si>
  <si>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</si>
  <si>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</si>
  <si>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</si>
  <si>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</si>
  <si>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</si>
  <si>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</si>
  <si>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</si>
  <si>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</si>
  <si>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</si>
  <si>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</si>
  <si>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</si>
  <si>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</si>
  <si>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</si>
  <si>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</si>
  <si>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</si>
  <si>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</si>
  <si>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</si>
  <si>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</si>
  <si>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</si>
  <si>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</si>
  <si>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</si>
  <si>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</si>
  <si>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</si>
  <si>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</si>
  <si>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</si>
  <si>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</si>
  <si>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</si>
  <si>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</si>
  <si>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</si>
  <si>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</si>
  <si>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</si>
  <si>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</si>
  <si>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</si>
  <si>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</si>
  <si>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</si>
  <si>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</si>
  <si>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</si>
  <si>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</si>
  <si>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</si>
  <si>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</si>
  <si>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</si>
  <si>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</si>
  <si>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</si>
  <si>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</si>
  <si>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A FUTURO DE MONEDA EXTRANJERA</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</si>
  <si>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</si>
  <si>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</si>
  <si>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</si>
  <si>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</si>
  <si>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</si>
  <si>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</si>
  <si>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</si>
  <si>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</si>
  <si>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</si>
  <si>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VENCIDA</t>
  </si>
  <si>
    <t xml:space="preserve">      PRODUCTOS DE CARTERA EN EJECUCIÓN</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</si>
  <si>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</si>
  <si>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</si>
  <si>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</si>
  <si>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</si>
  <si>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</si>
  <si>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</si>
  <si>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</si>
  <si>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</si>
  <si>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</si>
  <si>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</si>
  <si>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PÚBLICAS</t>
  </si>
  <si>
    <t xml:space="preserve">  (=)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</si>
  <si>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</si>
  <si>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</si>
  <si>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</si>
  <si>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</si>
  <si>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</si>
  <si>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</si>
  <si>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</si>
  <si>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</si>
  <si>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</si>
  <si>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</si>
  <si>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</si>
  <si>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</si>
  <si>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</si>
  <si>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</si>
  <si>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</si>
  <si>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</si>
  <si>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</si>
  <si>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</si>
  <si>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</si>
  <si>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</si>
  <si>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</si>
  <si>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</si>
  <si>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</si>
  <si>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</si>
  <si>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</si>
  <si>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</si>
  <si>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</si>
  <si>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DISPONIBILIDADES</t>
  </si>
  <si>
    <t xml:space="preserve">      PÉRDIDAS POR PARTIDAS PENDIENTES DE IMPUTACIÓN</t>
  </si>
  <si>
    <t xml:space="preserve">  (=)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</si>
  <si>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</si>
  <si>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</si>
  <si>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</si>
  <si>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</si>
  <si>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</si>
  <si>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</si>
  <si>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</si>
  <si>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</si>
  <si>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</si>
  <si>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</si>
  <si>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</si>
  <si>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</si>
  <si>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</si>
  <si>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</si>
  <si>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</si>
  <si>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</si>
  <si>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</si>
  <si>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 RESULTADO DESPUES DE AJUSTE POR DIFERENCIA DE CAMBIO Y MANTENIMIENTO DE VALOR</t>
  </si>
  <si>
    <t xml:space="preserve">  (+/-) Ingresos (gastos) extraordinarios</t>
  </si>
  <si>
    <t xml:space="preserve">  (=) RESULTADO NETO DEL EJERCICIO ANTES DE AJUSTES DE GESTIONES ANTERIORES</t>
  </si>
  <si>
    <t xml:space="preserve">  (+/-) Ingresos (gastos) de gestiones anteriores</t>
  </si>
  <si>
    <t xml:space="preserve">  (=) RESULTADO ANTES DE IMPUESTOS Y AJUSTE CONTABLE POR EFECTO DE INFLACIÓN</t>
  </si>
  <si>
    <t xml:space="preserve">  (+/-) Ajuste contable por efecto de la inflación</t>
  </si>
  <si>
    <t xml:space="preserve">  (=) RESULTADO ANTES DE IMPUESTOS</t>
  </si>
  <si>
    <t xml:space="preserve">  (-) IMPUESTO SOBRE LAS UTILIDADES DE LAS EMPRESAS</t>
  </si>
  <si>
    <t xml:space="preserve">  (=) RESULTADO NETO DE LA GESTIÓN</t>
  </si>
  <si>
    <t>ESTADOS FINANCIEROS POR ENTIDAD</t>
  </si>
  <si>
    <t>BNB</t>
  </si>
  <si>
    <t>BUN</t>
  </si>
  <si>
    <t>BME</t>
  </si>
  <si>
    <t>BIS</t>
  </si>
  <si>
    <t>BCR</t>
  </si>
  <si>
    <t>BGA</t>
  </si>
  <si>
    <t>BEC</t>
  </si>
  <si>
    <t>BSO</t>
  </si>
  <si>
    <t>BNA</t>
  </si>
  <si>
    <t>BIE</t>
  </si>
  <si>
    <t>BFO</t>
  </si>
  <si>
    <t>BPR</t>
  </si>
  <si>
    <t>INDICADORES FINANCIEROS</t>
  </si>
  <si>
    <t>BMU</t>
  </si>
  <si>
    <t>ESTRUCTURA DE ACTIVOS</t>
  </si>
  <si>
    <t xml:space="preserve">    Disponibilidades / Activos</t>
  </si>
  <si>
    <t xml:space="preserve">    Cartera Neta / Activo</t>
  </si>
  <si>
    <t>ESTRUCTURA DE PASIVOS</t>
  </si>
  <si>
    <t xml:space="preserve">    Oblig. con el Público/Pasivo+Patrimonio</t>
  </si>
  <si>
    <t xml:space="preserve">    Oblig. con el Público y con Empresas Públicas/Pasivo+Patrimonio</t>
  </si>
  <si>
    <t xml:space="preserve">    Oblig. con Bancos y Ent. Fin./Pasivo+Patrimonio</t>
  </si>
  <si>
    <t xml:space="preserve">    Oblig. Subordinadas/Pasivo+Patrimonio</t>
  </si>
  <si>
    <t>ESTRUCTURA DE OBLIGACIONES</t>
  </si>
  <si>
    <t xml:space="preserve">    Oblig. Personas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</si>
  <si>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</si>
  <si>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</si>
  <si>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</si>
  <si>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</si>
  <si>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</si>
  <si>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(6)</t>
  </si>
  <si>
    <t xml:space="preserve">    Cartera reprogramada o reestructurada vigente/ Cartera vigente total</t>
  </si>
  <si>
    <t xml:space="preserve">    Cartera Reprog. o Reestruct. Vencida y Ejec./ Cartera Reprog. o Reestruct. Total (6)</t>
  </si>
  <si>
    <t xml:space="preserve">    Prod. Financieros Devengados por Cobrar Cartera/Cartera (1)</t>
  </si>
  <si>
    <t xml:space="preserve">    Prev. 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</si>
  <si>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</si>
  <si>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</si>
  <si>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</si>
  <si>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</si>
  <si>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</si>
  <si>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</si>
  <si>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</si>
  <si>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</si>
  <si>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</si>
  <si>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</si>
  <si>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</si>
  <si>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 xml:space="preserve">    Activos líquidos/Pasivos de corto plazo (5)</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</si>
  <si>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</si>
  <si>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</si>
  <si>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</si>
  <si>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</si>
  <si>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</si>
  <si>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</si>
  <si>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</si>
  <si>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</si>
  <si>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</si>
  <si>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</si>
  <si>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</si>
  <si>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</si>
  <si>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</si>
  <si>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</si>
  <si>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</si>
  <si>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DPFs a 30 días.</t>
  </si>
  <si>
    <t>(5) De acuerdo con lo establecido en el Anexo 2, Capítulo I, Título III, Libro 3° de la Recopilación de Normas para Servicios Financieros (No Considera el plazo residual de vencimiento).</t>
  </si>
  <si>
    <t>(6)  A partir del mes de noviembre de 2023, no se incluyen las subcuentas relacionadas con los préstamos cedidos dentro del procedimiento de solución de una entidad de intermediación financiera intervenida (131.41, 133.41, 134.41, 135.41, 136.41, 137.41).</t>
  </si>
  <si>
    <t>RENTABILIDAD (1)</t>
  </si>
  <si>
    <t>Resultado Financiero Bruto/(Activo + Contingente)</t>
  </si>
  <si>
    <t>Resultado de Operación Bruto/(Activo+Contingente)</t>
  </si>
  <si>
    <t>Resultado de operación después de Incobrables/(Activo + Contingente)</t>
  </si>
  <si>
    <t>Resultado de Operación Neto/(Activo + Contingente)</t>
  </si>
  <si>
    <t>Resultado de Operación Neto Antes de Impuestos/(Activo+Contingente)</t>
  </si>
  <si>
    <t>Resultado Neto de la Gestión/(Activo+Contingente) (ROA)</t>
  </si>
  <si>
    <t xml:space="preserve">Resultado Neto de la Gestión/Patrimonio (ROE)                                                          </t>
  </si>
  <si>
    <t>RESULTADOS (1)</t>
  </si>
  <si>
    <t xml:space="preserve">Ingresos Financieros/Activo+Contingente                                                             </t>
  </si>
  <si>
    <t xml:space="preserve">Gastos Financieros/Activo+Contingente                                                               </t>
  </si>
  <si>
    <t xml:space="preserve">Gastos Financieros/Pasivos con costo promedio                                                       </t>
  </si>
  <si>
    <t>Ajustes netos por inflación y por diferencias de cambio/Activo+Conting.(2)</t>
  </si>
  <si>
    <t xml:space="preserve">Cargos por Incob. Netos de Recuper./Activo+Conting.                                                  </t>
  </si>
  <si>
    <t xml:space="preserve">Otros Ingresos Operativos Netos/Activo+Contingente                                           </t>
  </si>
  <si>
    <t>Gastos de Administración/Activo+Contingente</t>
  </si>
  <si>
    <t xml:space="preserve">Ing. Extraord. y de Gest. Ant. Netos/Activo+Conting.                                                    </t>
  </si>
  <si>
    <t>Deprec. y Desval. Bienes de Uso/Bienes de Uso-Terrenos</t>
  </si>
  <si>
    <t>INGRESOS Y GASTOS FINANCIEROS (1)</t>
  </si>
  <si>
    <t>Productos por Cartera Vigente/Cartera Vigente</t>
  </si>
  <si>
    <t xml:space="preserve">Productos por Cartera Reprog. y Reestruct. Vigente/Cartera Reprog. y Reestruct. Vigente            </t>
  </si>
  <si>
    <t xml:space="preserve">Productos por Cartera Vencida y en Ejecución/Cartera Vencida y en Ejecución                          </t>
  </si>
  <si>
    <t xml:space="preserve">Productos por Cartera Reprog. y Reestruct. Vencida y en Ejec./Cartera Reprog. y Reestruct. Vencida </t>
  </si>
  <si>
    <t xml:space="preserve">Int. penales Cartera Vencida Total/Productos cartera vencida total                                </t>
  </si>
  <si>
    <t xml:space="preserve">Int. penales Cartera en Ejecución Total/Productos cartera en Ejecución                            </t>
  </si>
  <si>
    <t>Int. penales Cartera Vencida Total y en Ejecución Total/Productos cartera Vencida Total y en Ejecución</t>
  </si>
  <si>
    <t xml:space="preserve">Int. Oblig. Púb. a la Vista/Oblig. Púb. a la Vista                                                      </t>
  </si>
  <si>
    <t xml:space="preserve">Int. Depósitos Caja de Ahorro/Oblig. Púb. Ctas. Ahorro                                                        </t>
  </si>
  <si>
    <t xml:space="preserve">Int. Depósitos Púb. a Plazo/Depósitos Púb. a Plazo                                                         </t>
  </si>
  <si>
    <t>Int. Oblig. con Emp. públicas/Oblig. c/emp. públicas</t>
  </si>
  <si>
    <t xml:space="preserve">Cargos por Oblig. con el B.C.B./Oblig. con el B.C.B.                                                  </t>
  </si>
  <si>
    <t>EFICIENCIA ADMINISTRATIVA</t>
  </si>
  <si>
    <t>RATIOS DE EFICIENCIA (1)</t>
  </si>
  <si>
    <t>Gastos de Administración/(Activo+Contingente)</t>
  </si>
  <si>
    <t>Gastos de Administración/Activo Productivo Promedio neto de Contingente</t>
  </si>
  <si>
    <t>Gastos de Administración/(Cartera+Contingente)</t>
  </si>
  <si>
    <t xml:space="preserve">Gastos de Administración/Depósitos(3)                                                               </t>
  </si>
  <si>
    <t>ESTRUCTURA DE GASTOS DE ADMINISTRACIÓN</t>
  </si>
  <si>
    <t xml:space="preserve">Gastos de Personal/Gastos de Administración                                                         </t>
  </si>
  <si>
    <t xml:space="preserve">Deprec.y Amortizaciones/Gastos de Administración                                                    </t>
  </si>
  <si>
    <t xml:space="preserve">Otros Gastos Administración/Gastos de Administración                                                </t>
  </si>
  <si>
    <t xml:space="preserve">Gastos de Administración/Total Egresos(4)                                                           </t>
  </si>
  <si>
    <t>CÁLCULO SPREAD EFECTIVO (1)</t>
  </si>
  <si>
    <t xml:space="preserve">SPREAD EFECTIVO                                                                                     </t>
  </si>
  <si>
    <t xml:space="preserve">       MARGEN FINANCIERO (5)</t>
  </si>
  <si>
    <t xml:space="preserve">          Margen Financiero en Activos Productivos 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</si>
  <si>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</si>
  <si>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</si>
  <si>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</si>
  <si>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</si>
  <si>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(2)</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</si>
  <si>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</si>
  <si>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</si>
  <si>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</si>
  <si>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</si>
  <si>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</si>
  <si>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</si>
  <si>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</si>
  <si>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</si>
  <si>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</si>
  <si>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</si>
  <si>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</si>
  <si>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</si>
  <si>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</si>
  <si>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 los ingresos provenientes de cartera vencida (515.00), cuentas por cobrar (517.00) y disponibilidades (511.00).</t>
  </si>
  <si>
    <t>ESTADOS FINANCIEROS EVOLUTIVOS</t>
  </si>
  <si>
    <t>Dic-14</t>
  </si>
  <si>
    <t>Dic-15</t>
  </si>
  <si>
    <t>Dic-16</t>
  </si>
  <si>
    <t>Dic-17</t>
  </si>
  <si>
    <t>Dic-18</t>
  </si>
  <si>
    <t>Dic-19</t>
  </si>
  <si>
    <t>Dic-20</t>
  </si>
  <si>
    <t>Dic-21</t>
  </si>
  <si>
    <t>Dic-22</t>
  </si>
  <si>
    <t>Dic-23</t>
  </si>
  <si>
    <t>Abr-24</t>
  </si>
  <si>
    <t>Dic-24</t>
  </si>
  <si>
    <t>Abr-25</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</si>
  <si>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</si>
  <si>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</si>
  <si>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</si>
  <si>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</si>
  <si>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</si>
  <si>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</si>
  <si>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</si>
  <si>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</si>
  <si>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</si>
  <si>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</si>
  <si>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</si>
  <si>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</si>
  <si>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</si>
  <si>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</si>
  <si>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</si>
  <si>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</si>
  <si>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</si>
  <si>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</si>
  <si>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</si>
  <si>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</si>
  <si>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</si>
  <si>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</si>
  <si>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</si>
  <si>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</si>
  <si>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</si>
  <si>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</si>
  <si>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</si>
  <si>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</si>
  <si>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</si>
  <si>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</si>
  <si>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</si>
  <si>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</si>
  <si>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</si>
  <si>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</si>
  <si>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</si>
  <si>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</si>
  <si>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</si>
  <si>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</si>
  <si>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</si>
  <si>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</si>
  <si>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</si>
  <si>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</si>
  <si>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</si>
  <si>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</si>
  <si>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</si>
  <si>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</si>
  <si>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</si>
  <si>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</si>
  <si>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</si>
  <si>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</si>
  <si>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</si>
  <si>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</si>
  <si>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0"/>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</si>
  <si>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</si>
  <si>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</si>
  <si>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</si>
  <si>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</si>
  <si>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</si>
  <si>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</si>
  <si>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</si>
  <si>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</si>
  <si>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</si>
  <si>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</si>
  <si>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INDICADORES FINANCIEROS EVOLUTIVOS</t>
  </si>
  <si>
    <t>M</t>
  </si>
  <si>
    <t>I11.01</t>
  </si>
  <si>
    <t xml:space="preserve">Disponibilidades / Activos                                                                          </t>
  </si>
  <si>
    <t>I11.02</t>
  </si>
  <si>
    <t xml:space="preserve">Cartera Neta / Activo                                                                               </t>
  </si>
  <si>
    <t>I12.01</t>
  </si>
  <si>
    <t>Oblig. con el Público/Pasivo+Patrimonio</t>
  </si>
  <si>
    <t>I12.02</t>
  </si>
  <si>
    <t>Oblig. con el Público y con Empresas Públicas/Pasivo+Patrimonio</t>
  </si>
  <si>
    <t>Oblig. con Bancos y Ent. Fin./Pasivo+Patrimonio</t>
  </si>
  <si>
    <t>I12.04</t>
  </si>
  <si>
    <t>Oblig. Subordinadas/Pasivo+Patrimonio</t>
  </si>
  <si>
    <t>ESTRUCTURA OBLIGACIONES CON EL PÚBLICO</t>
  </si>
  <si>
    <t>I13.01</t>
  </si>
  <si>
    <t>Oblig. Personas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</si>
  <si>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</si>
  <si>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</si>
  <si>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</si>
  <si>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</si>
  <si>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</si>
  <si>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</si>
  <si>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</si>
  <si>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</si>
  <si>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</si>
  <si>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</si>
  <si>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(6)</t>
  </si>
  <si>
    <t>I14.15</t>
  </si>
  <si>
    <t>Cartera Reprogramada o Reestructurada Vigente/ Cartera vigente total</t>
  </si>
  <si>
    <t>I14.16</t>
  </si>
  <si>
    <t xml:space="preserve">Cartera Reprog. o Reestruct. Vencida y Ejec./ Cartera Reprog. o Reestruct. Total (6)                </t>
  </si>
  <si>
    <t>I14.05</t>
  </si>
  <si>
    <t>Prod. Financieros Devengados por Cobrar Cartera/Cartera (1)</t>
  </si>
  <si>
    <t>I14.06</t>
  </si>
  <si>
    <t xml:space="preserve">Prev. Cartera Incobrable/Cartera (1)                                                                 </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</si>
  <si>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</si>
  <si>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</si>
  <si>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</si>
  <si>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</si>
  <si>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</si>
  <si>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</si>
  <si>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</si>
  <si>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</si>
  <si>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</si>
  <si>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</si>
  <si>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</si>
  <si>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</si>
  <si>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</si>
  <si>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</si>
  <si>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</si>
  <si>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</si>
  <si>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</si>
  <si>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</si>
  <si>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</si>
  <si>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</si>
  <si>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</si>
  <si>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Activos líquidos/Pasivos de corto plazo (5)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</si>
  <si>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</si>
  <si>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</si>
  <si>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</si>
  <si>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</si>
  <si>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</si>
  <si>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</si>
  <si>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</si>
  <si>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</si>
  <si>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</si>
  <si>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</si>
  <si>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</si>
  <si>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</si>
  <si>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</si>
  <si>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</si>
  <si>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</si>
  <si>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</si>
  <si>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</si>
  <si>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</si>
  <si>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</si>
  <si>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</si>
  <si>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</si>
  <si>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</si>
  <si>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</si>
  <si>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</si>
  <si>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(4) Obligaciones vista, caja de ahorros y DPFs a 30 días.</t>
  </si>
  <si>
    <t xml:space="preserve">(6) A partir del mes de noviembre de 2023, no se incluyen las subcuentas relacionadas con los préstamos cedidos dentro del procedimiento de solución de una entidad de intermediación financiera intervenida (131.41, 133.41, 134.41, 135.41, 136.41, 137.41).
</t>
  </si>
  <si>
    <t>I18.09</t>
  </si>
  <si>
    <t>I18.03</t>
  </si>
  <si>
    <t>I18.10</t>
  </si>
  <si>
    <t>I18.11</t>
  </si>
  <si>
    <t>I18.04</t>
  </si>
  <si>
    <t>I18.06</t>
  </si>
  <si>
    <t>I18.07</t>
  </si>
  <si>
    <t>I19.01</t>
  </si>
  <si>
    <t>I19.02</t>
  </si>
  <si>
    <t>I19.11</t>
  </si>
  <si>
    <t>I19.03</t>
  </si>
  <si>
    <t>I19.04</t>
  </si>
  <si>
    <t>I19.05</t>
  </si>
  <si>
    <t>I19.06</t>
  </si>
  <si>
    <t>I19.08</t>
  </si>
  <si>
    <t>I19.09</t>
  </si>
  <si>
    <t>I21.01</t>
  </si>
  <si>
    <t>I21.08</t>
  </si>
  <si>
    <t>I21.03</t>
  </si>
  <si>
    <t>I21.09</t>
  </si>
  <si>
    <t>I21.10</t>
  </si>
  <si>
    <t>I21.11</t>
  </si>
  <si>
    <t>I21.12</t>
  </si>
  <si>
    <t>I21.04</t>
  </si>
  <si>
    <t>I21.05</t>
  </si>
  <si>
    <t>I21.06</t>
  </si>
  <si>
    <t>I21.07</t>
  </si>
  <si>
    <t>I22.01</t>
  </si>
  <si>
    <t>I22.02</t>
  </si>
  <si>
    <t>I22.03</t>
  </si>
  <si>
    <t>I22.04</t>
  </si>
  <si>
    <t>I23.01</t>
  </si>
  <si>
    <t>I23.02</t>
  </si>
  <si>
    <t>I23.03</t>
  </si>
  <si>
    <t>I23.04</t>
  </si>
  <si>
    <t>I24.01</t>
  </si>
  <si>
    <t>I25.01</t>
  </si>
  <si>
    <t>I25.02</t>
  </si>
  <si>
    <t>I25.03</t>
  </si>
  <si>
    <t>I25.04</t>
  </si>
  <si>
    <t>I25.05</t>
  </si>
  <si>
    <t>I25.06</t>
  </si>
  <si>
    <t>I27.01</t>
  </si>
  <si>
    <t>I27.02</t>
  </si>
  <si>
    <t>I27.03</t>
  </si>
  <si>
    <t>I27.04</t>
  </si>
  <si>
    <t>I28.01</t>
  </si>
  <si>
    <t xml:space="preserve">UTILIDAD NETA                                                                                       </t>
  </si>
  <si>
    <t>(2) Abonos menos cargos por ajustes por inflación.</t>
  </si>
  <si>
    <t>(3) Promedio obligaciones vista , caja de ahorros y DPF.</t>
  </si>
  <si>
    <t>BANCO NACIONAL DE BOLIVIA S.A.</t>
  </si>
  <si>
    <r>
      <t xml:space="preserve">    </t>
    </r>
    <r>
      <rPr>
        <sz val="10"/>
        <color indexed="8"/>
        <rFont val="Arial"/>
        <family val="2"/>
      </rPr>
      <t>Cargos por diferencia de  cambio</t>
    </r>
  </si>
  <si>
    <t>BANCO UNIÓN S. A.</t>
  </si>
  <si>
    <t>BANCO MERCANTIL SANTA CRUZ S. A.</t>
  </si>
  <si>
    <t>BANCO BISA  S. A.</t>
  </si>
  <si>
    <t>BANCO GANADERO S. A.</t>
  </si>
  <si>
    <t>BANCO ECONÓMICO S. A.</t>
  </si>
  <si>
    <t>BANCO DE CRÉDITO DE BOLIVIA S. A.</t>
  </si>
  <si>
    <t>BANCO SOLIDARIO S. A.</t>
  </si>
  <si>
    <t>BANCO PRODEM S.A.</t>
  </si>
  <si>
    <t>BANCO FORTALEZA S.A.</t>
  </si>
  <si>
    <t>BANCO PARA EL FOMENTO A INICIATIVAS ECONÓMICAS S.A.</t>
  </si>
  <si>
    <t>BANCO DE LA NACIÓN ARGENTINA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</si>
  <si>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</si>
  <si>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</si>
  <si>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</si>
  <si>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</si>
  <si>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</si>
  <si>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</si>
  <si>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</si>
  <si>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</si>
  <si>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</si>
  <si>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</si>
  <si>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</si>
  <si>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</si>
  <si>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</si>
  <si>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</si>
  <si>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</si>
  <si>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</si>
  <si>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</si>
  <si>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</si>
  <si>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</si>
  <si>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</si>
  <si>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</si>
  <si>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</si>
  <si>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</si>
  <si>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</si>
  <si>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</si>
  <si>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</si>
  <si>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</si>
  <si>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</si>
  <si>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</si>
  <si>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</si>
  <si>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</si>
  <si>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</si>
  <si>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</si>
  <si>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</si>
  <si>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</si>
  <si>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</si>
  <si>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</si>
  <si>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</si>
  <si>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</si>
  <si>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</si>
  <si>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</si>
  <si>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</si>
  <si>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</si>
  <si>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</si>
  <si>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</si>
  <si>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</si>
  <si>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</si>
  <si>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</si>
  <si>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</si>
  <si>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</si>
  <si>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DEPÓSITOS DEL PÚBLICO Y DE EMPRESAS CON PARTICIPACIÓN ESTATAL(1)</t>
  </si>
  <si>
    <t>TOTAL DEPÓSITOS</t>
  </si>
  <si>
    <t>CUENTA CORRIENTE (2)</t>
  </si>
  <si>
    <t>BANCO</t>
  </si>
  <si>
    <t>Cta. Cte</t>
  </si>
  <si>
    <t>Cja. Ahorros</t>
  </si>
  <si>
    <t>Plazo Fijo</t>
  </si>
  <si>
    <t>TOTAL</t>
  </si>
  <si>
    <t>UFV</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</si>
  <si>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</si>
  <si>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</si>
  <si>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</si>
  <si>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</si>
  <si>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</si>
  <si>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</si>
  <si>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</si>
  <si>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</si>
  <si>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</si>
  <si>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</si>
  <si>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</si>
  <si>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</si>
  <si>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</si>
  <si>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</si>
  <si>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</si>
  <si>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</si>
  <si>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</si>
  <si>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</si>
  <si>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</si>
  <si>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</si>
  <si>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</si>
  <si>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</si>
  <si>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</si>
  <si>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</si>
  <si>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</si>
  <si>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</si>
  <si>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</si>
  <si>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</si>
  <si>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</si>
  <si>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</si>
  <si>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</si>
  <si>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ESTRATIFICACIÓN DE DEPÓSITOS EN CAJA DE AHORRO</t>
  </si>
  <si>
    <t>(1) Incluye las siguientes cuentas contables : 212.01,212.02,214.03, 235.07,235.08,282.01,282.02, 284.03</t>
  </si>
  <si>
    <t>ESTRATIFICACIÓN DE DEPÓSITOS A PLAZO FIJO</t>
  </si>
  <si>
    <t>(1) Incluye las siguientes cuentas contables : 213.00, 215.00, 235.09, 235.10, 235.11, 235.12, 283.00, 285.00</t>
  </si>
  <si>
    <t>ESTRATIFICACIÓN DE DEPÓSITOS EN GARANTÍA</t>
  </si>
  <si>
    <t>(1) Incluye las siguientes cuentas contables : 214.03,214.04,214.05,214.06,214.08,284.03,284.04,284.05,284.06,284.08</t>
  </si>
  <si>
    <t>EVOLUCIÓN DE CARTERA Y CONTINGENTE</t>
  </si>
  <si>
    <t>DIC</t>
  </si>
  <si>
    <t>ABR</t>
  </si>
  <si>
    <t xml:space="preserve">131.00+135.00    </t>
  </si>
  <si>
    <t>CARTERA VIGENTE TOTAL</t>
  </si>
  <si>
    <t>131.00</t>
  </si>
  <si>
    <t xml:space="preserve">    CARTERA VIGENTE</t>
  </si>
  <si>
    <t>135.00</t>
  </si>
  <si>
    <t xml:space="preserve">    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</si>
  <si>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</si>
  <si>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</si>
  <si>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</si>
  <si>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</si>
  <si>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</si>
  <si>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</si>
  <si>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</si>
  <si>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</si>
  <si>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</si>
  <si>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</si>
  <si>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</si>
  <si>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</si>
  <si>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</si>
  <si>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</si>
  <si>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</si>
  <si>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</si>
  <si>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</si>
  <si>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(1)</t>
  </si>
  <si>
    <t xml:space="preserve">130.00+600.00-251.00                                                                                                                                                                                                                                           </t>
  </si>
  <si>
    <t>CARTERA Y CONTINGENTE (2)</t>
  </si>
  <si>
    <t>(1) Incluye 139.00+251.00.</t>
  </si>
  <si>
    <t>(2) Incluye 130.00+600.00-251.00.</t>
  </si>
  <si>
    <t>EVOLUCIÓN DE OBLIGACIONES CON EL PÚBLICO 
Y CON EMPRESAS PÚBLICAS</t>
  </si>
  <si>
    <t>AL 30 DE NOVIEMBRE DE 2020</t>
  </si>
  <si>
    <t>2024</t>
  </si>
  <si>
    <t>2025</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</si>
  <si>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</si>
  <si>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</si>
  <si>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</si>
  <si>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</si>
  <si>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</si>
  <si>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</si>
  <si>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</si>
  <si>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</si>
  <si>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</si>
  <si>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</si>
  <si>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</si>
  <si>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</si>
  <si>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</si>
  <si>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</si>
  <si>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</si>
  <si>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</si>
  <si>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</si>
  <si>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</si>
  <si>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</si>
  <si>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</si>
  <si>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</si>
  <si>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</si>
  <si>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</si>
  <si>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</si>
  <si>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</si>
  <si>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</si>
  <si>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</si>
  <si>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</si>
  <si>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</si>
  <si>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</si>
  <si>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</si>
  <si>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</si>
  <si>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</si>
  <si>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</si>
  <si>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</si>
  <si>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</si>
  <si>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</si>
  <si>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</si>
  <si>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</si>
  <si>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</si>
  <si>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</si>
  <si>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</si>
  <si>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</si>
  <si>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</si>
  <si>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</si>
  <si>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</si>
  <si>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</si>
  <si>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</si>
  <si>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</si>
  <si>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</si>
  <si>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</si>
  <si>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PÚBLICAS</t>
  </si>
  <si>
    <t>BANCOS PYME</t>
  </si>
  <si>
    <t>PEF</t>
  </si>
  <si>
    <t>PCO</t>
  </si>
  <si>
    <t>INDICADORES FINANCIEROS POR ENTIDAD</t>
  </si>
  <si>
    <t>BPY</t>
  </si>
  <si>
    <t>BANCOS MÚLTIPLES, PYME Y DE DESARROLLO PRODUCTIVO</t>
  </si>
  <si>
    <t>ENCAJE LEGAL (1)</t>
  </si>
  <si>
    <t>30 DE ABRIL DE 2025</t>
  </si>
  <si>
    <t>OBLIGACIONES</t>
  </si>
  <si>
    <t xml:space="preserve">    ENCAJE REQUERIDO</t>
  </si>
  <si>
    <t xml:space="preserve">    ENCAJE CONSTITUIDO</t>
  </si>
  <si>
    <t xml:space="preserve">   EXCEDENTE(DEFICIENCIA) (2)</t>
  </si>
  <si>
    <t>TASA DE ENCAJE MEDIO</t>
  </si>
  <si>
    <t>SUJETAS A</t>
  </si>
  <si>
    <t>ENCAJE</t>
  </si>
  <si>
    <t>REQUERIDO</t>
  </si>
  <si>
    <t>CONSTITUIDO</t>
  </si>
  <si>
    <t xml:space="preserve"> </t>
  </si>
  <si>
    <t>BANCOS DE DESARROLLO PRODUCTIVO</t>
  </si>
  <si>
    <t>BDR</t>
  </si>
  <si>
    <t>(1) Corresponde al promedio del último período bisemanal concluido en el mes.</t>
  </si>
  <si>
    <t>(2) Posición consolidada independientemente del régimen de compensaciones.</t>
  </si>
  <si>
    <t>TOTAL DEPOSITOS</t>
  </si>
  <si>
    <t>CARTERA REPROGRAMADA O REESTRUCTURADA VIGENTE</t>
  </si>
  <si>
    <t>AL 31 DE OCTUBRE DE 2020</t>
  </si>
  <si>
    <t>ENTIDADES FINANCIERAS DE VIVIENDA</t>
  </si>
  <si>
    <t>VL1</t>
  </si>
  <si>
    <t>VPR</t>
  </si>
  <si>
    <t>VPG</t>
  </si>
  <si>
    <t xml:space="preserve">  TOTAL PREVISIÓN ESPECÍFICA</t>
  </si>
  <si>
    <t xml:space="preserve">  Porcentaje</t>
  </si>
  <si>
    <t>EFV</t>
  </si>
  <si>
    <t>(6) A partir del mes de noviembre de 2023, no se incluyen las subcuentas relacionadas con los préstamos cedidos dentro del procedimiento de solución de una entidad de intermediación financiera intervenida (131.41, 133.41, 134.41, 135.41, 136.41, 137.41).</t>
  </si>
  <si>
    <t>(En bolivianos)</t>
  </si>
  <si>
    <t xml:space="preserve">Cartera Reprog. o Reestruct. Vencida y Ejec./ Cartera Reprog. o Reestruct. Total (6)                    </t>
  </si>
  <si>
    <t>BANCO PYME ECOFUTURO S.A.</t>
  </si>
  <si>
    <t>BANCO PYME DE LA COMUNIDAD S.A.</t>
  </si>
  <si>
    <t>MUTUALES</t>
  </si>
  <si>
    <t xml:space="preserve">Cartera Reprog. o Reestruct. Vencida y Ejec./ Cartera Reprog. o Reestruct. Total (6)                  </t>
  </si>
  <si>
    <t xml:space="preserve">(6)  (6) A partir del mes de noviembre de 2023, no se incluyen las subcuentas relacionadas con los préstamos cedidos dentro del procedimiento de solución de una entidad de intermediación financiera intervenida (131.41, 133.41, 134.41, 135.41, 136.41, 137.41).
</t>
  </si>
  <si>
    <t>COOPERATIVAS DE AHORRO Y CRÉDITO</t>
  </si>
  <si>
    <t>CJN</t>
  </si>
  <si>
    <t>CFA</t>
  </si>
  <si>
    <t>CSM</t>
  </si>
  <si>
    <t>CSA</t>
  </si>
  <si>
    <t>CIH</t>
  </si>
  <si>
    <t>CQC</t>
  </si>
  <si>
    <t>CJP</t>
  </si>
  <si>
    <t>CLY</t>
  </si>
  <si>
    <t>CPX</t>
  </si>
  <si>
    <t>CCR</t>
  </si>
  <si>
    <t>CSP</t>
  </si>
  <si>
    <t>CCP</t>
  </si>
  <si>
    <t>CAS</t>
  </si>
  <si>
    <t>CCA</t>
  </si>
  <si>
    <t>CCM</t>
  </si>
  <si>
    <t>CTR</t>
  </si>
  <si>
    <t>CEC</t>
  </si>
  <si>
    <t>CST</t>
  </si>
  <si>
    <t>CMG</t>
  </si>
  <si>
    <t>CMR</t>
  </si>
  <si>
    <t>CJB</t>
  </si>
  <si>
    <t>CJO</t>
  </si>
  <si>
    <t>CSR</t>
  </si>
  <si>
    <t>CMM</t>
  </si>
  <si>
    <t>CME</t>
  </si>
  <si>
    <t>CCB</t>
  </si>
  <si>
    <t>CCF</t>
  </si>
  <si>
    <t>CPG</t>
  </si>
  <si>
    <t>CLS</t>
  </si>
  <si>
    <t>CMD</t>
  </si>
  <si>
    <t>CSN</t>
  </si>
  <si>
    <t>CSQ</t>
  </si>
  <si>
    <t>CLO</t>
  </si>
  <si>
    <t>CVE</t>
  </si>
  <si>
    <t>COO</t>
  </si>
  <si>
    <t>CLC</t>
  </si>
  <si>
    <t>CEY</t>
  </si>
  <si>
    <t>CUM</t>
  </si>
  <si>
    <t>CPS</t>
  </si>
  <si>
    <t>CHO</t>
  </si>
  <si>
    <t>CAE</t>
  </si>
  <si>
    <t>CAC</t>
  </si>
  <si>
    <t xml:space="preserve"> TOTAL</t>
  </si>
  <si>
    <t>ENTIDADES FINANCIERAS DE VIVIENDA, COOPERATIVAS DE AHORRO Y CRÉDITO E INSTITUCIONES FINANCIERAS DE DESARROLLO</t>
  </si>
  <si>
    <t>ENCAJE LEGAL  (1)</t>
  </si>
  <si>
    <t xml:space="preserve">     ENCAJE REQUERIDO</t>
  </si>
  <si>
    <t xml:space="preserve">    ENCAJE CONSTITUIDO(1)</t>
  </si>
  <si>
    <t xml:space="preserve">   EXCEDENTE(DEFICIENCIA)(2)</t>
  </si>
  <si>
    <t>ENTIDADES FINANCIERAS DE VIVIVIENDA</t>
  </si>
  <si>
    <t>INSTITUCIONES FINANCIERAS DE DESARROLLO</t>
  </si>
  <si>
    <t>ICI</t>
  </si>
  <si>
    <t>ICR</t>
  </si>
  <si>
    <t>IDI</t>
  </si>
  <si>
    <t>IFO</t>
  </si>
  <si>
    <t>IFU</t>
  </si>
  <si>
    <t>IID</t>
  </si>
  <si>
    <t>IIM</t>
  </si>
  <si>
    <t>IPM</t>
  </si>
  <si>
    <t>Ene-23</t>
  </si>
  <si>
    <t xml:space="preserve">Cartera Reprog. o Reestruct. Vencida y Ejec./ Cartera Reprog. o Reestruct. Total (6)                   </t>
  </si>
  <si>
    <t>IFD</t>
  </si>
  <si>
    <t>(5) A partir de enero de 2004, para el cálculo del margen financiero no se incluye la cuenta 544.00 ni la cuenta 443.00, las cuales se incorporan en el cálculo del margen operativo</t>
  </si>
  <si>
    <t xml:space="preserve">(6)  A partir del mes de noviembre de 2023, no se incluyen las subcuentas relacionadas con los préstamos cedidos dentro del procedimiento de solución de una entidad de intermediación financiera intervenida (131.41, 133.41, 134.41, 135.41, 136.41, 137.41).
</t>
  </si>
  <si>
    <t>SISTEMA DE INTERMEDACIÓN FINANCIERA</t>
  </si>
  <si>
    <t>RANKING DE DEPÓSITOS DEL PÚBLICO Y DE EMPRESAS PÚBLICAS (1)</t>
  </si>
  <si>
    <t>DIC-20</t>
  </si>
  <si>
    <t>DIC-21</t>
  </si>
  <si>
    <t>DIC-22</t>
  </si>
  <si>
    <t>DIC-23</t>
  </si>
  <si>
    <t>DIC-24</t>
  </si>
  <si>
    <t>ABR-25</t>
  </si>
  <si>
    <t>DEPÓSITOS</t>
  </si>
  <si>
    <t>% DE PARTICIP.</t>
  </si>
  <si>
    <t>LUGAR RANKING</t>
  </si>
  <si>
    <t xml:space="preserve">BANCOS MÚLTIPLES </t>
  </si>
  <si>
    <t xml:space="preserve">211.01+211.02+212.01+212.02+214.02+214.03+214.04+214.08+213.01++213.02+213.03+213.04+213.05+213.06+213.07+213.08+215.01+215.02+215.03+215.04+215.05+215.06+215.07+215.08+281.01+281.02+282.01+282.02+284.02+284.03+284.04+284.08+283.01++283.02+283.03+283.04+283.05+283.06+283.07+283.08+285.01+285.02+285.03+285.04+285.05+285.06+285.07+285.08                                   </t>
  </si>
  <si>
    <t>BFS</t>
  </si>
  <si>
    <t xml:space="preserve"> - - -</t>
  </si>
  <si>
    <t>SUB-TOTAL</t>
  </si>
  <si>
    <t>ENTIDADES FINANCIERAS DE VIVIENDA (2)</t>
  </si>
  <si>
    <t>CSN (3)</t>
  </si>
  <si>
    <t>CSQ (7)</t>
  </si>
  <si>
    <t>CLO (8)</t>
  </si>
  <si>
    <t>CVE (8)</t>
  </si>
  <si>
    <t>CLC (9)</t>
  </si>
  <si>
    <t>COO (9)</t>
  </si>
  <si>
    <t>CEY (10)</t>
  </si>
  <si>
    <t>CPS (13)</t>
  </si>
  <si>
    <t>CHO (13)</t>
  </si>
  <si>
    <t>CAE (13)</t>
  </si>
  <si>
    <t>CUM (14)</t>
  </si>
  <si>
    <t>131.00+132.00+133.00+134.00+135.00+136.00+137.00</t>
  </si>
  <si>
    <t>ICI (4)</t>
  </si>
  <si>
    <t>ICR (6)</t>
  </si>
  <si>
    <t>IDI (5)</t>
  </si>
  <si>
    <t>IPM (6)</t>
  </si>
  <si>
    <t>IFU (11)</t>
  </si>
  <si>
    <t>IID (12)</t>
  </si>
  <si>
    <t>(1) Depósitos en cuenta corriente, caja de ahorros y a plazo fijo del público y de empresas públicas.</t>
  </si>
  <si>
    <t>(2) A partir del 23 de noviembre de 2015 se transformaron de mutuales de ahorro y préstamo a entidades financieras de vivienda.</t>
  </si>
  <si>
    <t>(3) A partir del 7 de enero de 2020 inició operaciones.</t>
  </si>
  <si>
    <t>(4) A partir de noviembre de 2020 se incluye las captaciones de depósitos de la Institución Financiera de Desarrollo CIDRE.</t>
  </si>
  <si>
    <t>(5) A partir de febrero de 2021 se incluye las captaciones de depósitos de la Institución Financiera de Desarrollo DIACONÍA.</t>
  </si>
  <si>
    <t>(6) A partir de mayo de 2021 se incluye información de depósitos del público de las Instituciones Financieras de Desarrollo Fundación PRO MUJER y CRECER.</t>
  </si>
  <si>
    <t>(7) A partir del 1 de julio de 2021 inició operaciones.</t>
  </si>
  <si>
    <t>(8) A partir del 20 de septiembre de 2021 inició operaciones.</t>
  </si>
  <si>
    <t>(9) A partir del 29 de noviembre de 2021 inició operaciones.</t>
  </si>
  <si>
    <t>(10) A partir del 21 de marzo de 2022 inició operaciones.</t>
  </si>
  <si>
    <t>(11) A partir de septiembre de 2022 se incluye las captaciones de depósitos de la Institución Financiera de Desarrollo FUBODE.</t>
  </si>
  <si>
    <t>(12) A partir de diciembre de 2022 se incluye las captaciones de depósitos de la Institución Financiera de Desarrollo IDEPRO.</t>
  </si>
  <si>
    <t>(13) A partir del 23 de enero de 2023 inició operaciones.</t>
  </si>
  <si>
    <t>(14) A partir del 24 de abril de 2023 inició operaciones.</t>
  </si>
  <si>
    <t>SISTEMA DE INTERMEDIACIÓN FINANCIERA</t>
  </si>
  <si>
    <t>RANKING DE CONTINGENTE</t>
  </si>
  <si>
    <t xml:space="preserve">TOTAL CONTINGENTE </t>
  </si>
  <si>
    <t>600.00</t>
  </si>
  <si>
    <t>ENTIDADES FINANCIERAS DE VIVIENDA (1)</t>
  </si>
  <si>
    <t>COOPERATIVAS DE AHORRO Y CRÉDITO ABIERTAS</t>
  </si>
  <si>
    <t>(1) A partir del 23 de noviembre de 2015 se transformaron de mutuales de ahorro y préstamo a entidades financieras de vivienda.</t>
  </si>
  <si>
    <t>RANKING DE CARTERA (1)</t>
  </si>
  <si>
    <t>CARTERA</t>
  </si>
  <si>
    <t>131.00+132.00+133.00+134.00+135.00+136.00+137.01</t>
  </si>
  <si>
    <t/>
  </si>
  <si>
    <t>ENTIDADES FINANCIERAS DE VIVIENDAS (2)</t>
  </si>
  <si>
    <t>CSQ (4)</t>
  </si>
  <si>
    <t>CLO (5)</t>
  </si>
  <si>
    <t>CVE (5)</t>
  </si>
  <si>
    <t>COO (6)</t>
  </si>
  <si>
    <t>CLC (6)</t>
  </si>
  <si>
    <t>CEY (7)</t>
  </si>
  <si>
    <t>CPS (8)</t>
  </si>
  <si>
    <t>CHO (8)</t>
  </si>
  <si>
    <t>CAE (8)</t>
  </si>
  <si>
    <t>CUM (9)</t>
  </si>
  <si>
    <t>ISA</t>
  </si>
  <si>
    <t>(1) Cartera vigente, vencida y en ejecución.</t>
  </si>
  <si>
    <t>(4) A partir del 1 de julio de 2021 inició operaciones.</t>
  </si>
  <si>
    <t>(5) A partir del 20 de septiembre de 2021 inició operaciones.</t>
  </si>
  <si>
    <t>(6) A partir del 29 de noviembre de 2021 inició operaciones.</t>
  </si>
  <si>
    <t>(7) A partir del 21 de marzo de 2022 inició operaciones.</t>
  </si>
  <si>
    <t>(8) A partir del 23 de enero de 2023 inició operaciones.</t>
  </si>
  <si>
    <t>(9) A partir del 24 de abril de 2023 inició operaciones.</t>
  </si>
  <si>
    <t>ÍNDICE!A1</t>
  </si>
  <si>
    <t>SISTEMA  DE INTERMEDIACIÓN  FINANCIERA</t>
  </si>
  <si>
    <t>DEPÓSITOS (1) POR DEPARTAMENTO Y POR ENTIDAD</t>
  </si>
  <si>
    <t>TIPO DE ENTIDAD</t>
  </si>
  <si>
    <t>CHUQUISACA</t>
  </si>
  <si>
    <t>LA PAZ</t>
  </si>
  <si>
    <t>COCHABAMBA</t>
  </si>
  <si>
    <t>ORURO</t>
  </si>
  <si>
    <t>POTOSÍ</t>
  </si>
  <si>
    <t>TARIJA</t>
  </si>
  <si>
    <t>SANTA CRUZ</t>
  </si>
  <si>
    <t>BENI</t>
  </si>
  <si>
    <t>PANDO</t>
  </si>
  <si>
    <t>CAE (10)</t>
  </si>
  <si>
    <t>CHO (10)</t>
  </si>
  <si>
    <t>CPS (10)</t>
  </si>
  <si>
    <t>CUM (11)</t>
  </si>
  <si>
    <t>IDI (2)</t>
  </si>
  <si>
    <t>ICR (3)</t>
  </si>
  <si>
    <t>IPM (3)</t>
  </si>
  <si>
    <t>IFU (8)</t>
  </si>
  <si>
    <t>IID (9)</t>
  </si>
  <si>
    <t>BANCO PÚBLICO</t>
  </si>
  <si>
    <t>(1) Depósitos: a la vista, en caja de ahorros, a plazo fijo y otros depósitos</t>
  </si>
  <si>
    <t>(2) A partir de noviembre de 2020 se incluye información de la Institución Financiera de Desarrollo CIDRE y a partir de febrero de 2021 de la Institución Financiera de Desarrollo DIACONÍA.</t>
  </si>
  <si>
    <t>(3) A partir de mayo de 2021 se incluye información de depósitos del público de las Instituciones Financieras de Desarrollo Fundación PRO MUJER y CRECER.</t>
  </si>
  <si>
    <t>(4) A partir de julio de 2021 se incluye información de depósitos del público de la Cooperativa de Ahorro y Crédito Abierta San Pedro de Aiquile R.L.</t>
  </si>
  <si>
    <t>(5) A partir de septiembre de 2021 se incluye información de depósitos del público de la Cooperativa de Ahorro y Crédito Societaria "Virgen de los Remedios" R.L. y de la Cooperativa de Ahorro y Crédito Abierta "San Francisco Solano" R.L.</t>
  </si>
  <si>
    <t>(6) A partir de noviembre de 2021 se incluye información de depósitos del público de las Cooperativas de Ahorro y Crédito Abiertas Solucredit San Silvestre R.L. y Asociación de Productores de Leche R.L. (COOPROLE).</t>
  </si>
  <si>
    <t>(7) A partir de marzo de 2022 se incluye información de depósitos del público de la Cooperativa de Ahorro y Crédito Abierta Cristo Rey Cochabamba R.L.</t>
  </si>
  <si>
    <t>(8) A partir de septiembre de 2022 se incluye las captaciones de depósitos de la Institución Financiera de Desarrollo FUBODE.</t>
  </si>
  <si>
    <t>(9) A partir de diciembre de 2022 se incluye las captaciones de depósitos de la Institución Financiera de Desarrollo IDEPRO.</t>
  </si>
  <si>
    <t>(10) A partir de enero de 2023 se incluye las captaciones de depósitos de las Cooperativas de Ahorro y Crédito Societarias "Cantera" R.L. y "Hospicio" R.L. y la Cooperativa de Ahorro y Crédito Abierta "Paulo VI" R.L.</t>
  </si>
  <si>
    <t>(11) A partir de abril de 2023 se incluye información de la Cooperativa de Ahorro y Crédito Societaria “Unión Santiago de Machaca USAMA” R.L., en cumplimiento de la Resolución ASFI/056/2023 de 20.01.2023.</t>
  </si>
  <si>
    <t>CARTERA DE CRÉDITOS POR DEPARTAMENTO Y POR ENTIDAD</t>
  </si>
  <si>
    <t>CSQ (1)</t>
  </si>
  <si>
    <t>CLO (2)</t>
  </si>
  <si>
    <t>CVE (2)</t>
  </si>
  <si>
    <t>CLC (3)</t>
  </si>
  <si>
    <t>COO (3)</t>
  </si>
  <si>
    <t>CEY (4)</t>
  </si>
  <si>
    <t>CAE (5)</t>
  </si>
  <si>
    <t>CHO (5)</t>
  </si>
  <si>
    <t>CPS (5)</t>
  </si>
  <si>
    <t>CUM (6)</t>
  </si>
  <si>
    <t>(1) A partir de julio de 2021 se incluye información de la Cooperativa de Ahorro y Crédito Abierta San Pedro de Aiquile R.L.</t>
  </si>
  <si>
    <t>(2) A partir de septiembre de 2021 se incluye información de la Cooperativa de Ahorro y Crédito Societaria "Virgen de los Remedios" R.L. y de la Cooperativa de Ahorro y Crédito Abierta "San Francisco Solano" R.L.</t>
  </si>
  <si>
    <t>(3) A partir de noviembre de 2021 se incluye información de las Cooperativas de Ahorro y Crédito Abiertas Solucredit San Silvestre R.L. y Asociación de Productores de Leche R.L. (COOPROLE).</t>
  </si>
  <si>
    <t>(4) A partir de marzo de 2022 se incluye información de la Cooperativa de Ahorro y Crédito Abierta Cristo Rey Cochabamba R.L.</t>
  </si>
  <si>
    <t>(5) A partir de enero de 2023 se incluye información de las Cooperativas de Ahorro y Crédito Societarias "Cantera" R.L. y "Hospicio" R.L. y la Cooperativa de Ahorro y Crédito Abierta "Paulo VI" R.L.</t>
  </si>
  <si>
    <t>(6) A partir de abril de 2023 se incluye información de la Cooperativa de Ahorro y Crédito Societaria “Unión Santiago de Machaca USAMA” R.L., en cumplimiento de la Resolución ASFI/056/2023 de 20.01.2023.</t>
  </si>
  <si>
    <t>,</t>
  </si>
  <si>
    <t>Í N D I C E</t>
  </si>
  <si>
    <t>HOJA</t>
  </si>
  <si>
    <t>Información consolidada</t>
  </si>
  <si>
    <t>Estados financieros según denominación monetaria</t>
  </si>
  <si>
    <t>Depósitos por departamento y por entidad</t>
  </si>
  <si>
    <t>Cartera de créditos por departamento y por entidad</t>
  </si>
  <si>
    <t>Información por tipo de entidad</t>
  </si>
  <si>
    <t xml:space="preserve">          Bancos Múltiples</t>
  </si>
  <si>
    <t>Estados financieros por entidad</t>
  </si>
  <si>
    <t>Indicadores financieros por entidad</t>
  </si>
  <si>
    <t>Estados financieros evolutivos</t>
  </si>
  <si>
    <t>Indicadores financieros evolutivos</t>
  </si>
  <si>
    <t>8-1</t>
  </si>
  <si>
    <t>8-2</t>
  </si>
  <si>
    <t>Estados financieros evolutivos por entidad</t>
  </si>
  <si>
    <r>
      <t xml:space="preserve">   - </t>
    </r>
    <r>
      <rPr>
        <u/>
        <sz val="11"/>
        <rFont val="Arial"/>
        <family val="2"/>
      </rPr>
      <t>Banco Nacional de Bolivia S.A.</t>
    </r>
  </si>
  <si>
    <r>
      <t xml:space="preserve">   - </t>
    </r>
    <r>
      <rPr>
        <u/>
        <sz val="11"/>
        <rFont val="Arial"/>
        <family val="2"/>
      </rPr>
      <t>Banco Unión S.A.</t>
    </r>
  </si>
  <si>
    <r>
      <t xml:space="preserve">   - </t>
    </r>
    <r>
      <rPr>
        <u/>
        <sz val="11"/>
        <rFont val="Arial"/>
        <family val="2"/>
      </rPr>
      <t>Banco Mercantil Santa Cruz S.A.</t>
    </r>
  </si>
  <si>
    <r>
      <t xml:space="preserve">   - </t>
    </r>
    <r>
      <rPr>
        <u/>
        <sz val="11"/>
        <rFont val="Arial"/>
        <family val="2"/>
      </rPr>
      <t>Banco Bisa S.A.</t>
    </r>
  </si>
  <si>
    <r>
      <t xml:space="preserve">   - </t>
    </r>
    <r>
      <rPr>
        <u/>
        <sz val="11"/>
        <rFont val="Arial"/>
        <family val="2"/>
      </rPr>
      <t>Banco Crédito de Bolivia S.A.</t>
    </r>
  </si>
  <si>
    <r>
      <t xml:space="preserve">   - </t>
    </r>
    <r>
      <rPr>
        <u/>
        <sz val="11"/>
        <rFont val="Arial"/>
        <family val="2"/>
      </rPr>
      <t>Banco Ganadero  S.A.</t>
    </r>
  </si>
  <si>
    <r>
      <t xml:space="preserve">   - </t>
    </r>
    <r>
      <rPr>
        <u/>
        <sz val="11"/>
        <rFont val="Arial"/>
        <family val="2"/>
      </rPr>
      <t>Banco Económico S.A.</t>
    </r>
  </si>
  <si>
    <r>
      <t xml:space="preserve">   - </t>
    </r>
    <r>
      <rPr>
        <u/>
        <sz val="11"/>
        <rFont val="Arial"/>
        <family val="2"/>
      </rPr>
      <t>Banco Solidario S.A.</t>
    </r>
  </si>
  <si>
    <r>
      <t xml:space="preserve">   - </t>
    </r>
    <r>
      <rPr>
        <u/>
        <sz val="11"/>
        <rFont val="Arial"/>
        <family val="2"/>
      </rPr>
      <t>Banco de la Nación Argentina</t>
    </r>
  </si>
  <si>
    <r>
      <t xml:space="preserve">   - </t>
    </r>
    <r>
      <rPr>
        <u/>
        <sz val="11"/>
        <rFont val="Arial"/>
        <family val="2"/>
      </rPr>
      <t>Banco para el Fomento a Iniciativas Económicas S.A.</t>
    </r>
  </si>
  <si>
    <r>
      <t xml:space="preserve">   - </t>
    </r>
    <r>
      <rPr>
        <u/>
        <sz val="11"/>
        <rFont val="Arial"/>
        <family val="2"/>
      </rPr>
      <t>Banco Fortaleza S.A.</t>
    </r>
  </si>
  <si>
    <r>
      <t xml:space="preserve">   - </t>
    </r>
    <r>
      <rPr>
        <u/>
        <sz val="11"/>
        <rFont val="Arial"/>
        <family val="2"/>
      </rPr>
      <t>Banco Prodem S.A.</t>
    </r>
  </si>
  <si>
    <t>Ponderación de activos y suficiencia patrimonial</t>
  </si>
  <si>
    <t>Calificación de cartera y contingente</t>
  </si>
  <si>
    <t>Depósitos del público y de empresas públicas por moneda</t>
  </si>
  <si>
    <t>Evolución de cartera y contingente</t>
  </si>
  <si>
    <t>Evolución de obligaciones con el público y con empresas públicas</t>
  </si>
  <si>
    <t>Estratificación de depósitos (monto y número de cuentas)</t>
  </si>
  <si>
    <t xml:space="preserve">          Bancos PYME</t>
  </si>
  <si>
    <t>31-1</t>
  </si>
  <si>
    <t>31-2</t>
  </si>
  <si>
    <r>
      <t xml:space="preserve">   - </t>
    </r>
    <r>
      <rPr>
        <u/>
        <sz val="11"/>
        <rFont val="Arial"/>
        <family val="2"/>
      </rPr>
      <t>Banco PYME de La Comunidad S.A.</t>
    </r>
  </si>
  <si>
    <r>
      <t xml:space="preserve">   - </t>
    </r>
    <r>
      <rPr>
        <u/>
        <sz val="11"/>
        <rFont val="Arial"/>
        <family val="2"/>
      </rPr>
      <t>Banco PYME Ecofuturo S.A.</t>
    </r>
  </si>
  <si>
    <t>Encaje legal de los bancos múltiples y PYME</t>
  </si>
  <si>
    <t xml:space="preserve">          Entidades Financieras de Vivienda</t>
  </si>
  <si>
    <t xml:space="preserve">Indicadores financieros evolutivos </t>
  </si>
  <si>
    <t>45-1</t>
  </si>
  <si>
    <t>45-2</t>
  </si>
  <si>
    <t xml:space="preserve">          Cooperativas de Ahorro y Crédito</t>
  </si>
  <si>
    <t xml:space="preserve">Estados financieros por entidad </t>
  </si>
  <si>
    <t xml:space="preserve">Indicadores financieros por entidad </t>
  </si>
  <si>
    <t>53-1</t>
  </si>
  <si>
    <t>53-2</t>
  </si>
  <si>
    <t xml:space="preserve">Ponderación de activos y suficiencia patrimonial </t>
  </si>
  <si>
    <t>54-1</t>
  </si>
  <si>
    <t>54-2</t>
  </si>
  <si>
    <t>55-1</t>
  </si>
  <si>
    <t>55-2</t>
  </si>
  <si>
    <t xml:space="preserve">Encaje legal de cooperativas de ahorro y crédito, entidades financieras de vivienda e instituciones financieras de desarrollo </t>
  </si>
  <si>
    <t xml:space="preserve">          Instituciones Financieras de Desarrollo</t>
  </si>
  <si>
    <t>62-1</t>
  </si>
  <si>
    <t>62-2</t>
  </si>
  <si>
    <t xml:space="preserve">          Bancos de Desarrollo Productivo</t>
  </si>
  <si>
    <t>Estados financieros</t>
  </si>
  <si>
    <t>Indicadores financieros</t>
  </si>
  <si>
    <t xml:space="preserve">Estratificación de depósitos </t>
  </si>
  <si>
    <t>Ranking de depósitos, cartera y contingente</t>
  </si>
  <si>
    <t>Ranking de depósitos del público y de empresas públicas</t>
  </si>
  <si>
    <t>Ranking de cartera de créditos</t>
  </si>
  <si>
    <t>Ranking de contingente</t>
  </si>
  <si>
    <t>EMPRESAS DE SERVICIOS FINANCIEROS COMPLEMENTARIOS</t>
  </si>
  <si>
    <t>Empresas de Arrendamiento Financiero</t>
  </si>
  <si>
    <t>Almacenes Generales de Depósito</t>
  </si>
  <si>
    <t>Cámaras de Compensación y Liquidación</t>
  </si>
  <si>
    <t>Burós de Información</t>
  </si>
  <si>
    <t>Empresas de Servicio de Pago Móvil</t>
  </si>
  <si>
    <t>Empresas de Transporte de Material Monetario y Valores</t>
  </si>
  <si>
    <t>Empresas Administradoras de Tarjetas Electrónicas</t>
  </si>
  <si>
    <t>Empresas de Giros y Remesas de Dinero</t>
  </si>
  <si>
    <t>SOCIEDADES CONTROLADORAS DE GRUPOS FINANCIEROS</t>
  </si>
  <si>
    <t>Estados Financieros</t>
  </si>
  <si>
    <t>BANCO CENTRAL DE BOLIVIA</t>
  </si>
  <si>
    <t xml:space="preserve">Estados financieros </t>
  </si>
  <si>
    <t>ABREVIATURAS</t>
  </si>
  <si>
    <t>EMPRESAS DE ARRENDAMIENTO FINANCIERO</t>
  </si>
  <si>
    <t>LBI</t>
  </si>
  <si>
    <t>LFO</t>
  </si>
  <si>
    <t>LBN</t>
  </si>
  <si>
    <t>TOTAL                                          SISTEMA</t>
  </si>
  <si>
    <t xml:space="preserve">  (+) INGRESOS EXTRAORDINARIOS</t>
  </si>
  <si>
    <t xml:space="preserve">  (-) GASTOS EXTRAORDINARIOS</t>
  </si>
  <si>
    <t xml:space="preserve">  (+) INGRESOS DE GESTIONES ANTERIORES</t>
  </si>
  <si>
    <t xml:space="preserve">  (-) GASTOS DE GESTIONES ANTERIORES</t>
  </si>
  <si>
    <t>CÁMARAS DE COMPENSACIÓN Y LIQUIDACIÓN</t>
  </si>
  <si>
    <t>ACC</t>
  </si>
  <si>
    <t>ACD</t>
  </si>
  <si>
    <t xml:space="preserve">                                                                 TOTAL</t>
  </si>
  <si>
    <t>DISPONIBILIDADES</t>
  </si>
  <si>
    <t>INVERSIONES TEMPORARIAS</t>
  </si>
  <si>
    <t>OTRAS CUENTAS POR COBRAR</t>
  </si>
  <si>
    <t>BIENES REALIZABLES</t>
  </si>
  <si>
    <t>INVERSIONES PERMANENTES</t>
  </si>
  <si>
    <t>BIENES DE USO</t>
  </si>
  <si>
    <t>OTROS ACTIVOS</t>
  </si>
  <si>
    <t>FIDEICOMISOS CONSTITUIDOS</t>
  </si>
  <si>
    <t>PASIVO</t>
  </si>
  <si>
    <t>OBLIGACIONES CON BANCOS Y ENTIDADES DE FINANCIAMIENTO</t>
  </si>
  <si>
    <t>OTRAS CUENTAS POR PAGAR</t>
  </si>
  <si>
    <t>PREVISIONES</t>
  </si>
  <si>
    <t>VALORES EN CIRCULACIÓN</t>
  </si>
  <si>
    <t>OBLIGACIONES SUBORDINADAS</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</si>
  <si>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</si>
  <si>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</si>
  <si>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</si>
  <si>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</si>
  <si>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</si>
  <si>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</si>
  <si>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</si>
  <si>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</si>
  <si>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</si>
  <si>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INGRESOS FINANCIEROS</t>
  </si>
  <si>
    <t>(-) Gastos financieros</t>
  </si>
  <si>
    <t>(+) Otros ingresos operativos</t>
  </si>
  <si>
    <t>(-) Otros gastos operativos</t>
  </si>
  <si>
    <t>RESULTADO DE OPERACIÓN BRUTO</t>
  </si>
  <si>
    <t>(+) Recuperaciones de activos financieros</t>
  </si>
  <si>
    <t>(-) 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</si>
  <si>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</si>
  <si>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</si>
  <si>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</si>
  <si>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</si>
  <si>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</si>
  <si>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</si>
  <si>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</si>
  <si>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</si>
  <si>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</si>
  <si>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</si>
  <si>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</si>
  <si>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</si>
  <si>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</si>
  <si>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</si>
  <si>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</si>
  <si>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</si>
  <si>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</si>
  <si>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BURÓS DE INFORMACIÓN</t>
  </si>
  <si>
    <t>ESB</t>
  </si>
  <si>
    <t>IFC</t>
  </si>
  <si>
    <t>EMPRESAS DE SERVICIO DE PAGO MÓVIL</t>
  </si>
  <si>
    <t>MEF</t>
  </si>
  <si>
    <t>EMPRESAS DE TRANSPORTE DE MATERIAL MONETARIO Y VALORES</t>
  </si>
  <si>
    <t>ETV</t>
  </si>
  <si>
    <t>TBK</t>
  </si>
  <si>
    <t xml:space="preserve">    Utilidades (pérdidas) acumuladas</t>
  </si>
  <si>
    <t xml:space="preserve">    Utilidades (pérdidas) del periodo o gestión</t>
  </si>
  <si>
    <t>(+) Abonos por diferencia de cambio, mantenimiento de valor</t>
  </si>
  <si>
    <t>(-) Cargos por diferencia de cambio, mantenimiento de valor</t>
  </si>
  <si>
    <t>EMPRESAS ADMINISTRADORAS DE TARJETAS ELECTRÓNICAS</t>
  </si>
  <si>
    <t>ATC</t>
  </si>
  <si>
    <t>LNK</t>
  </si>
  <si>
    <t>OBLIGACIONES CON INSTITUCIONES FISCALES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</si>
</sst>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3" formatCode="_-* #,##0.00_-;\-* #,##0.00_-;_-* &quot;-&quot;??_-;_-@_-"/>
    <numFmt numFmtId="164" formatCode="#,##0;\(#,##0\)"/>
    <numFmt numFmtId="165" formatCode="_(* #,##0.00_);_(* \(#,##0.00\);_(* &quot;-&quot;??_);_(@_)"/>
    <numFmt numFmtId="166" formatCode="_(* #,##0_);_(* \(#,##0\);_(* &quot;-&quot;??_);_(@_)"/>
    <numFmt numFmtId="167" formatCode="_(* #,##0_);_(* \(#,##0\);_(* &quot;-&quot;_);_(@_)"/>
    <numFmt numFmtId="168" formatCode="0.0%"/>
    <numFmt numFmtId="169" formatCode="_-* #,##0_-;\-* #,##0_-;_-* &quot;-&quot;??_-;_-@_-"/>
    <numFmt numFmtId="170" formatCode="0.00000000%"/>
    <numFmt numFmtId="171" formatCode="0.000%"/>
  </numFmts>
  <fonts count="62" x14ac:knownFonts="1">
    <font>
      <sz val="11"/>
      <color theme="1"/>
      <name val="Calibri"/>
      <family val="2"/>
      <scheme val="minor"/>
    </font>
    <font>
      <sz val="11"/>
      <color theme="1"/>
      <name val="Calibri"/>
      <family val="2"/>
      <scheme val="minor"/>
    </font>
    <font>
      <sz val="10"/>
      <name val="Arial"/>
      <family val="2"/>
    </font>
    <font>
      <b/>
      <sz val="14"/>
      <color indexed="9"/>
      <name val="Arial"/>
      <family val="2"/>
    </font>
    <font>
      <sz val="14"/>
      <color indexed="9"/>
      <name val="Arial"/>
      <family val="2"/>
    </font>
    <font>
      <b/>
      <sz val="10"/>
      <name val="Arial"/>
      <family val="2"/>
    </font>
    <font>
      <sz val="8"/>
      <name val="Arial"/>
      <family val="2"/>
    </font>
    <font>
      <sz val="8"/>
      <color indexed="8"/>
      <name val="Arial"/>
      <family val="2"/>
    </font>
    <font>
      <sz val="10"/>
      <name val="Arial"/>
    </font>
    <font>
      <sz val="14"/>
      <name val="Arial"/>
      <family val="2"/>
    </font>
    <font>
      <b/>
      <sz val="10"/>
      <color indexed="8"/>
      <name val="Arial"/>
      <family val="2"/>
    </font>
    <font>
      <sz val="10"/>
      <color indexed="8"/>
      <name val="Arial"/>
      <family val="2"/>
    </font>
    <font>
      <b/>
      <sz val="10"/>
      <color indexed="9"/>
      <name val="Arial"/>
      <family val="2"/>
    </font>
    <font>
      <sz val="12"/>
      <name val="Arial"/>
      <family val="2"/>
    </font>
    <font>
      <b/>
      <sz val="16"/>
      <name val="Arial"/>
      <family val="2"/>
    </font>
    <font>
      <b/>
      <sz val="12"/>
      <color indexed="8"/>
      <name val="Arial"/>
      <family val="2"/>
    </font>
    <font>
      <sz val="12"/>
      <color indexed="8"/>
      <name val="Arial"/>
      <family val="2"/>
    </font>
    <font>
      <sz val="8"/>
      <name val="Univers Condensed"/>
      <family val="2"/>
    </font>
    <font>
      <sz val="12"/>
      <name val="Times New Roman"/>
      <family val="1"/>
    </font>
    <font>
      <sz val="12"/>
      <name val="Arial Narrow"/>
      <family val="2"/>
    </font>
    <font>
      <sz val="13"/>
      <name val="Arial Narrow"/>
      <family val="2"/>
    </font>
    <font>
      <b/>
      <sz val="13"/>
      <name val="Arial Narrow"/>
      <family val="2"/>
    </font>
    <font>
      <sz val="7"/>
      <name val="Arial"/>
      <family val="2"/>
    </font>
    <font>
      <b/>
      <sz val="7"/>
      <name val="Arial"/>
      <family val="2"/>
    </font>
    <font>
      <sz val="12"/>
      <name val="Helv"/>
    </font>
    <font>
      <sz val="9"/>
      <name val="Arial"/>
      <family val="2"/>
    </font>
    <font>
      <sz val="11"/>
      <name val="Arial Narrow"/>
      <family val="2"/>
    </font>
    <font>
      <b/>
      <sz val="11"/>
      <name val="Arial Narrow"/>
      <family val="2"/>
    </font>
    <font>
      <b/>
      <sz val="9"/>
      <name val="Arial"/>
      <family val="2"/>
    </font>
    <font>
      <b/>
      <sz val="12"/>
      <name val="Arial"/>
      <family val="2"/>
    </font>
    <font>
      <sz val="8"/>
      <color theme="1"/>
      <name val="Arial"/>
      <family val="2"/>
    </font>
    <font>
      <sz val="11"/>
      <name val="Arial"/>
      <family val="2"/>
    </font>
    <font>
      <b/>
      <sz val="11"/>
      <name val="Arial"/>
      <family val="2"/>
    </font>
    <font>
      <sz val="18"/>
      <name val="Times New Roman"/>
      <family val="1"/>
    </font>
    <font>
      <b/>
      <sz val="10"/>
      <color indexed="10"/>
      <name val="Arial"/>
      <family val="2"/>
    </font>
    <font>
      <sz val="10"/>
      <color indexed="10"/>
      <name val="Arial"/>
      <family val="2"/>
    </font>
    <font>
      <b/>
      <sz val="24"/>
      <name val="Helv"/>
    </font>
    <font>
      <b/>
      <sz val="12"/>
      <name val="Helv"/>
    </font>
    <font>
      <b/>
      <sz val="8"/>
      <name val="Arial"/>
      <family val="2"/>
    </font>
    <font>
      <sz val="16"/>
      <name val="Times New Roman"/>
      <family val="1"/>
    </font>
    <font>
      <sz val="10"/>
      <name val="Helv"/>
    </font>
    <font>
      <b/>
      <sz val="14"/>
      <name val="Arial"/>
      <family val="2"/>
    </font>
    <font>
      <sz val="28"/>
      <name val="Times New Roman"/>
      <family val="1"/>
    </font>
    <font>
      <sz val="20"/>
      <name val="Times New Roman"/>
      <family val="1"/>
    </font>
    <font>
      <sz val="12"/>
      <color rgb="FFFF0000"/>
      <name val="Arial"/>
      <family val="2"/>
    </font>
    <font>
      <u/>
      <sz val="11"/>
      <color indexed="12"/>
      <name val="Calibri"/>
      <family val="2"/>
    </font>
    <font>
      <u/>
      <sz val="11"/>
      <color theme="0" tint="-0.14999847407452621"/>
      <name val="Calibri"/>
      <family val="2"/>
    </font>
    <font>
      <sz val="10"/>
      <color rgb="FFFF0000"/>
      <name val="Arial"/>
      <family val="2"/>
    </font>
    <font>
      <sz val="10"/>
      <color theme="1"/>
      <name val="Arial"/>
      <family val="2"/>
    </font>
    <font>
      <b/>
      <sz val="16"/>
      <color rgb="FFFFFFFF"/>
      <name val="Arial"/>
      <family val="2"/>
    </font>
    <font>
      <b/>
      <sz val="18"/>
      <color indexed="8"/>
      <name val="Times New Roman"/>
      <family val="1"/>
    </font>
    <font>
      <b/>
      <sz val="11"/>
      <color rgb="FFFFFFFF"/>
      <name val="Arial"/>
      <family val="2"/>
    </font>
    <font>
      <b/>
      <sz val="11"/>
      <color rgb="FFFFFFFF"/>
      <name val="Calibri"/>
      <family val="2"/>
      <scheme val="minor"/>
    </font>
    <font>
      <sz val="11"/>
      <color rgb="FFFFFFFF"/>
      <name val="Calibri"/>
      <family val="2"/>
      <scheme val="minor"/>
    </font>
    <font>
      <sz val="11"/>
      <color indexed="8"/>
      <name val="Arial"/>
      <family val="2"/>
    </font>
    <font>
      <b/>
      <sz val="11"/>
      <color indexed="8"/>
      <name val="Arial"/>
      <family val="2"/>
    </font>
    <font>
      <u/>
      <sz val="11"/>
      <name val="Arial"/>
      <family val="2"/>
    </font>
    <font>
      <sz val="11"/>
      <color theme="1"/>
      <name val="Arial"/>
      <family val="2"/>
    </font>
    <font>
      <sz val="11"/>
      <color rgb="FFFFFFFF"/>
      <name val="Arial"/>
      <family val="2"/>
    </font>
    <font>
      <u/>
      <sz val="11"/>
      <color indexed="12"/>
      <name val="Arial"/>
      <family val="2"/>
    </font>
    <font>
      <b/>
      <u/>
      <sz val="11"/>
      <name val="Arial"/>
      <family val="2"/>
    </font>
    <font>
      <sz val="11"/>
      <color rgb="FF000000"/>
      <name val="Calibri"/>
      <family val="2"/>
    </font>
  </fonts>
  <fills count="12">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2"/>
        <bgColor indexed="64"/>
      </patternFill>
    </fill>
    <fill>
      <patternFill patternType="solid">
        <fgColor rgb="FFCDCEC2"/>
        <bgColor rgb="FF000000"/>
      </patternFill>
    </fill>
    <fill>
      <patternFill patternType="solid">
        <fgColor indexed="9"/>
        <bgColor indexed="64"/>
      </patternFill>
    </fill>
    <fill>
      <patternFill patternType="solid">
        <fgColor indexed="23"/>
        <bgColor indexed="64"/>
      </patternFill>
    </fill>
    <fill>
      <patternFill patternType="solid">
        <fgColor indexed="43"/>
        <bgColor indexed="64"/>
      </patternFill>
    </fill>
    <fill>
      <patternFill patternType="solid">
        <fgColor rgb="FF2D536F"/>
        <bgColor indexed="64"/>
      </patternFill>
    </fill>
    <fill>
      <patternFill patternType="solid">
        <fgColor rgb="FF44546A"/>
        <bgColor indexed="22"/>
      </patternFill>
    </fill>
    <fill>
      <patternFill patternType="solid">
        <fgColor rgb="FFFFFFFF"/>
        <bgColor indexed="64"/>
      </patternFill>
    </fill>
  </fills>
  <borders count="32">
    <border>
      <left/>
      <right/>
      <top/>
      <bottom/>
      <diagonal/>
    </border>
    <border>
      <left/>
      <right/>
      <top style="medium">
        <color rgb="FFFFFFFF"/>
      </top>
      <bottom/>
      <diagonal/>
    </border>
    <border>
      <left/>
      <right/>
      <top/>
      <bottom style="medium">
        <color theme="2" tint="-0.499984740745262"/>
      </bottom>
      <diagonal/>
    </border>
    <border>
      <left/>
      <right/>
      <top/>
      <bottom style="thick">
        <color indexed="55"/>
      </bottom>
      <diagonal/>
    </border>
    <border>
      <left/>
      <right/>
      <top/>
      <bottom style="thick">
        <color indexed="23"/>
      </bottom>
      <diagonal/>
    </border>
    <border>
      <left/>
      <right/>
      <top style="thick">
        <color indexed="23"/>
      </top>
      <bottom/>
      <diagonal/>
    </border>
    <border>
      <left/>
      <right/>
      <top style="thick">
        <color indexed="9"/>
      </top>
      <bottom style="thick">
        <color indexed="9"/>
      </bottom>
      <diagonal/>
    </border>
    <border>
      <left/>
      <right/>
      <top style="thick">
        <color rgb="FFFFFFFF"/>
      </top>
      <bottom style="thick">
        <color rgb="FFFFFFFF"/>
      </bottom>
      <diagonal/>
    </border>
    <border>
      <left style="thin">
        <color indexed="22"/>
      </left>
      <right/>
      <top style="thin">
        <color indexed="22"/>
      </top>
      <bottom style="thin">
        <color indexed="22"/>
      </bottom>
      <diagonal/>
    </border>
    <border>
      <left/>
      <right/>
      <top/>
      <bottom style="medium">
        <color indexed="64"/>
      </bottom>
      <diagonal/>
    </border>
    <border>
      <left/>
      <right/>
      <top style="thin">
        <color rgb="FFFFFFFF"/>
      </top>
      <bottom/>
      <diagonal/>
    </border>
    <border>
      <left/>
      <right/>
      <top style="thin">
        <color rgb="FFFFFFFF"/>
      </top>
      <bottom style="thin">
        <color rgb="FFFFFFFF"/>
      </bottom>
      <diagonal/>
    </border>
    <border>
      <left/>
      <right/>
      <top style="thin">
        <color indexed="64"/>
      </top>
      <bottom style="thin">
        <color indexed="64"/>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right/>
      <top style="thick">
        <color indexed="9"/>
      </top>
      <bottom/>
      <diagonal/>
    </border>
    <border>
      <left/>
      <right/>
      <top/>
      <bottom style="thick">
        <color indexed="9"/>
      </bottom>
      <diagonal/>
    </border>
    <border>
      <left style="thin">
        <color indexed="64"/>
      </left>
      <right/>
      <top style="thin">
        <color indexed="64"/>
      </top>
      <bottom style="thin">
        <color indexed="64"/>
      </bottom>
      <diagonal/>
    </border>
    <border>
      <left/>
      <right/>
      <top/>
      <bottom style="medium">
        <color indexed="23"/>
      </bottom>
      <diagonal/>
    </border>
    <border>
      <left/>
      <right/>
      <top/>
      <bottom style="thick">
        <color rgb="FFFFFFFF"/>
      </bottom>
      <diagonal/>
    </border>
    <border>
      <left/>
      <right/>
      <top/>
      <bottom style="thick">
        <color theme="2" tint="-0.499984740745262"/>
      </bottom>
      <diagonal/>
    </border>
    <border>
      <left/>
      <right/>
      <top style="medium">
        <color indexed="23"/>
      </top>
      <bottom/>
      <diagonal/>
    </border>
    <border>
      <left/>
      <right/>
      <top style="thick">
        <color theme="2" tint="-0.499984740745262"/>
      </top>
      <bottom/>
      <diagonal/>
    </border>
    <border>
      <left/>
      <right style="thin">
        <color indexed="64"/>
      </right>
      <top style="thin">
        <color indexed="64"/>
      </top>
      <bottom style="thin">
        <color indexed="64"/>
      </bottom>
      <diagonal/>
    </border>
    <border>
      <left/>
      <right/>
      <top style="thick">
        <color rgb="FF8A8C88"/>
      </top>
      <bottom/>
      <diagonal/>
    </border>
    <border>
      <left/>
      <right/>
      <top style="thick">
        <color rgb="FFFFFFFF"/>
      </top>
      <bottom/>
      <diagonal/>
    </border>
    <border>
      <left/>
      <right/>
      <top/>
      <bottom style="thin">
        <color indexed="64"/>
      </bottom>
      <diagonal/>
    </border>
    <border>
      <left/>
      <right/>
      <top style="medium">
        <color rgb="FFFFFFFF"/>
      </top>
      <bottom style="thin">
        <color rgb="FFFFFFFF"/>
      </bottom>
      <diagonal/>
    </border>
    <border>
      <left/>
      <right/>
      <top style="thin">
        <color rgb="FFFFFFFF"/>
      </top>
      <bottom style="thick">
        <color theme="2" tint="-0.499984740745262"/>
      </bottom>
      <diagonal/>
    </border>
    <border>
      <left/>
      <right/>
      <top style="thick">
        <color theme="0"/>
      </top>
      <bottom style="thick">
        <color theme="0" tint="-0.499984740745262"/>
      </bottom>
      <diagonal/>
    </border>
    <border>
      <left/>
      <right/>
      <top/>
      <bottom style="thick">
        <color theme="0" tint="-0.499984740745262"/>
      </bottom>
      <diagonal/>
    </border>
  </borders>
  <cellStyleXfs count="19">
    <xf numFmtId="0" fontId="0" fillId="0" borderId="0"/>
    <xf numFmtId="9" fontId="1" fillId="0" borderId="0" applyFont="0" applyFill="0" applyBorder="0" applyAlignment="0" applyProtection="0"/>
    <xf numFmtId="0" fontId="2" fillId="0" borderId="0"/>
    <xf numFmtId="165" fontId="1" fillId="0" borderId="0" applyFont="0" applyFill="0" applyBorder="0" applyAlignment="0" applyProtection="0"/>
    <xf numFmtId="0" fontId="8" fillId="0" borderId="0"/>
    <xf numFmtId="165" fontId="8" fillId="0" borderId="0" applyFont="0" applyFill="0" applyBorder="0" applyAlignment="0" applyProtection="0"/>
    <xf numFmtId="9" fontId="8" fillId="0" borderId="0" applyFont="0" applyFill="0" applyBorder="0" applyAlignment="0" applyProtection="0"/>
    <xf numFmtId="0" fontId="11" fillId="0" borderId="0"/>
    <xf numFmtId="165" fontId="2" fillId="0" borderId="0" applyFont="0" applyFill="0" applyBorder="0" applyAlignment="0" applyProtection="0"/>
    <xf numFmtId="0" fontId="2" fillId="0" borderId="0"/>
    <xf numFmtId="165" fontId="2" fillId="0" borderId="0" applyFont="0" applyFill="0" applyBorder="0" applyAlignment="0" applyProtection="0"/>
    <xf numFmtId="9" fontId="2" fillId="0" borderId="0" applyFont="0" applyFill="0" applyBorder="0" applyAlignment="0" applyProtection="0"/>
    <xf numFmtId="165" fontId="2" fillId="0" borderId="0" applyFont="0" applyFill="0" applyBorder="0" applyAlignment="0" applyProtection="0"/>
    <xf numFmtId="0" fontId="45" fillId="0" borderId="0" applyNumberFormat="0" applyFill="0" applyBorder="0" applyAlignment="0" applyProtection="0">
      <alignment vertical="top"/>
      <protection locked="0"/>
    </xf>
    <xf numFmtId="43" fontId="2" fillId="0" borderId="0" applyFont="0" applyFill="0" applyBorder="0" applyAlignment="0" applyProtection="0"/>
    <xf numFmtId="43" fontId="1" fillId="0" borderId="0" applyFont="0" applyFill="0" applyBorder="0" applyAlignment="0" applyProtection="0"/>
    <xf numFmtId="0" fontId="1" fillId="0" borderId="0"/>
    <xf numFmtId="0" fontId="2" fillId="0" borderId="0"/>
    <xf numFmtId="165" fontId="1" fillId="0" borderId="0" applyFont="0" applyFill="0" applyBorder="0" applyAlignment="0" applyProtection="0"/>
  </cellStyleXfs>
  <cellXfs count="812">
    <xf numFmtId="0" fontId="0" fillId="0" borderId="0" xfId="0"/>
    <xf numFmtId="0" fontId="2" fillId="0" borderId="0" xfId="2"/>
    <xf numFmtId="37" fontId="5" fillId="3" borderId="0" xfId="2" applyNumberFormat="1" applyFont="1" applyFill="1" applyAlignment="1">
      <alignment horizontal="left" vertical="center"/>
    </xf>
    <xf numFmtId="164" fontId="5" fillId="3" borderId="0" xfId="2" applyNumberFormat="1" applyFont="1" applyFill="1" applyAlignment="1">
      <alignment horizontal="right" vertical="center"/>
    </xf>
    <xf numFmtId="37" fontId="5" fillId="3" borderId="0" xfId="2" applyNumberFormat="1" applyFont="1" applyFill="1" applyAlignment="1">
      <alignment horizontal="right" vertical="center" wrapText="1"/>
    </xf>
    <xf numFmtId="37" fontId="5" fillId="3" borderId="1" xfId="2" applyNumberFormat="1" applyFont="1" applyFill="1" applyBorder="1" applyAlignment="1">
      <alignment horizontal="left" vertical="center"/>
    </xf>
    <xf numFmtId="37" fontId="2" fillId="3" borderId="1" xfId="2" applyNumberFormat="1" applyFill="1" applyBorder="1" applyAlignment="1">
      <alignment horizontal="right" vertical="center"/>
    </xf>
    <xf numFmtId="165" fontId="1" fillId="0" borderId="0" xfId="3" applyFont="1"/>
    <xf numFmtId="37" fontId="5" fillId="3" borderId="0" xfId="2" applyNumberFormat="1" applyFont="1" applyFill="1" applyAlignment="1">
      <alignment vertical="center"/>
    </xf>
    <xf numFmtId="37" fontId="2" fillId="3" borderId="0" xfId="2" applyNumberFormat="1" applyFill="1" applyAlignment="1">
      <alignment horizontal="right" vertical="center"/>
    </xf>
    <xf numFmtId="37" fontId="2" fillId="0" borderId="0" xfId="2" applyNumberFormat="1" applyAlignment="1">
      <alignment vertical="center"/>
    </xf>
    <xf numFmtId="37" fontId="2" fillId="0" borderId="0" xfId="2" applyNumberFormat="1" applyAlignment="1">
      <alignment horizontal="right" vertical="center"/>
    </xf>
    <xf numFmtId="37" fontId="5" fillId="0" borderId="0" xfId="2" applyNumberFormat="1" applyFont="1" applyAlignment="1">
      <alignment vertical="center"/>
    </xf>
    <xf numFmtId="37" fontId="2" fillId="0" borderId="0" xfId="2" applyNumberFormat="1" applyAlignment="1">
      <alignment horizontal="left" vertical="center"/>
    </xf>
    <xf numFmtId="0" fontId="2" fillId="0" borderId="0" xfId="2" applyAlignment="1">
      <alignment vertical="center"/>
    </xf>
    <xf numFmtId="0" fontId="5" fillId="0" borderId="0" xfId="2" applyFont="1" applyAlignment="1">
      <alignment vertical="center"/>
    </xf>
    <xf numFmtId="0" fontId="2" fillId="0" borderId="0" xfId="2" applyAlignment="1">
      <alignment horizontal="left" vertical="center"/>
    </xf>
    <xf numFmtId="37" fontId="2" fillId="0" borderId="0" xfId="2" applyNumberFormat="1" applyAlignment="1">
      <alignment horizontal="left" vertical="center" wrapText="1"/>
    </xf>
    <xf numFmtId="37" fontId="2" fillId="0" borderId="2" xfId="2" applyNumberFormat="1" applyBorder="1" applyAlignment="1">
      <alignment vertical="center"/>
    </xf>
    <xf numFmtId="3" fontId="2" fillId="0" borderId="2" xfId="2" applyNumberFormat="1" applyBorder="1" applyAlignment="1">
      <alignment vertical="center"/>
    </xf>
    <xf numFmtId="3" fontId="2" fillId="0" borderId="0" xfId="2" applyNumberFormat="1" applyAlignment="1">
      <alignment vertical="center"/>
    </xf>
    <xf numFmtId="0" fontId="6" fillId="0" borderId="0" xfId="0" applyFont="1" applyAlignment="1">
      <alignment vertical="top"/>
    </xf>
    <xf numFmtId="37" fontId="5" fillId="3" borderId="0" xfId="2" applyNumberFormat="1" applyFont="1" applyFill="1" applyAlignment="1">
      <alignment horizontal="right" vertical="center"/>
    </xf>
    <xf numFmtId="0" fontId="5" fillId="0" borderId="0" xfId="2" applyFont="1" applyAlignment="1">
      <alignment horizontal="center" vertical="center"/>
    </xf>
    <xf numFmtId="37" fontId="2" fillId="3" borderId="0" xfId="2" applyNumberFormat="1" applyFill="1" applyAlignment="1">
      <alignment horizontal="left" vertical="center"/>
    </xf>
    <xf numFmtId="0" fontId="5" fillId="3" borderId="0" xfId="2" applyFont="1" applyFill="1" applyAlignment="1">
      <alignment horizontal="right" vertical="center"/>
    </xf>
    <xf numFmtId="0" fontId="5" fillId="3" borderId="0" xfId="2" applyFont="1" applyFill="1" applyAlignment="1">
      <alignment horizontal="right" vertical="center" wrapText="1"/>
    </xf>
    <xf numFmtId="0" fontId="5" fillId="0" borderId="0" xfId="2" applyFont="1" applyAlignment="1">
      <alignment horizontal="right" vertical="center"/>
    </xf>
    <xf numFmtId="0" fontId="5" fillId="0" borderId="0" xfId="2" applyFont="1" applyAlignment="1">
      <alignment horizontal="right" vertical="center" wrapText="1"/>
    </xf>
    <xf numFmtId="0" fontId="5" fillId="0" borderId="0" xfId="2" applyFont="1" applyAlignment="1">
      <alignment horizontal="center" vertical="center" wrapText="1"/>
    </xf>
    <xf numFmtId="0" fontId="5" fillId="3" borderId="0" xfId="2" applyFont="1" applyFill="1" applyAlignment="1">
      <alignment horizontal="center" vertical="center"/>
    </xf>
    <xf numFmtId="0" fontId="5" fillId="3" borderId="0" xfId="2" applyFont="1" applyFill="1" applyAlignment="1">
      <alignment horizontal="center" vertical="center" wrapText="1"/>
    </xf>
    <xf numFmtId="10" fontId="2" fillId="0" borderId="0" xfId="0" applyNumberFormat="1" applyFont="1" applyAlignment="1">
      <alignment horizontal="right"/>
    </xf>
    <xf numFmtId="10" fontId="2" fillId="3" borderId="0" xfId="0" applyNumberFormat="1" applyFont="1" applyFill="1" applyAlignment="1">
      <alignment horizontal="right"/>
    </xf>
    <xf numFmtId="37" fontId="2" fillId="0" borderId="0" xfId="2" applyNumberFormat="1" applyAlignment="1" applyProtection="1">
      <alignment horizontal="left" vertical="center"/>
      <protection locked="0"/>
    </xf>
    <xf numFmtId="37" fontId="5" fillId="3" borderId="0" xfId="2" applyNumberFormat="1" applyFont="1" applyFill="1" applyAlignment="1" applyProtection="1">
      <alignment horizontal="left" vertical="center"/>
      <protection locked="0"/>
    </xf>
    <xf numFmtId="166" fontId="2" fillId="0" borderId="0" xfId="3" applyNumberFormat="1" applyFont="1" applyAlignment="1">
      <alignment horizontal="right"/>
    </xf>
    <xf numFmtId="166" fontId="2" fillId="3" borderId="0" xfId="3" applyNumberFormat="1" applyFont="1" applyFill="1" applyAlignment="1">
      <alignment horizontal="right"/>
    </xf>
    <xf numFmtId="10" fontId="2" fillId="0" borderId="3" xfId="2" applyNumberFormat="1" applyBorder="1" applyAlignment="1">
      <alignment horizontal="left" vertical="center"/>
    </xf>
    <xf numFmtId="10" fontId="2" fillId="0" borderId="3" xfId="2" applyNumberFormat="1" applyBorder="1" applyAlignment="1">
      <alignment horizontal="right" vertical="center"/>
    </xf>
    <xf numFmtId="0" fontId="6" fillId="0" borderId="0" xfId="2" applyFont="1" applyAlignment="1">
      <alignment vertical="top"/>
    </xf>
    <xf numFmtId="37" fontId="2" fillId="3" borderId="0" xfId="2" applyNumberFormat="1" applyFill="1" applyAlignment="1" applyProtection="1">
      <alignment horizontal="left" vertical="center"/>
      <protection locked="0"/>
    </xf>
    <xf numFmtId="10" fontId="5" fillId="3" borderId="0" xfId="2" applyNumberFormat="1" applyFont="1" applyFill="1" applyAlignment="1">
      <alignment horizontal="right" vertical="center"/>
    </xf>
    <xf numFmtId="10" fontId="5" fillId="3" borderId="0" xfId="2" applyNumberFormat="1" applyFont="1" applyFill="1" applyAlignment="1">
      <alignment horizontal="right" vertical="center" wrapText="1"/>
    </xf>
    <xf numFmtId="37" fontId="5" fillId="3" borderId="1" xfId="2" applyNumberFormat="1" applyFont="1" applyFill="1" applyBorder="1" applyAlignment="1" applyProtection="1">
      <alignment horizontal="left" vertical="center"/>
      <protection locked="0"/>
    </xf>
    <xf numFmtId="10" fontId="5" fillId="3" borderId="1" xfId="2" applyNumberFormat="1" applyFont="1" applyFill="1" applyBorder="1" applyAlignment="1">
      <alignment horizontal="right" vertical="center"/>
    </xf>
    <xf numFmtId="10" fontId="5" fillId="3" borderId="1" xfId="2" applyNumberFormat="1" applyFont="1" applyFill="1" applyBorder="1" applyAlignment="1">
      <alignment horizontal="right" vertical="center" wrapText="1"/>
    </xf>
    <xf numFmtId="37" fontId="2" fillId="0" borderId="0" xfId="2" applyNumberFormat="1" applyAlignment="1" applyProtection="1">
      <alignment horizontal="left" vertical="center" indent="1"/>
      <protection locked="0"/>
    </xf>
    <xf numFmtId="10" fontId="2" fillId="3" borderId="0" xfId="1" applyNumberFormat="1" applyFont="1" applyFill="1" applyBorder="1" applyAlignment="1">
      <alignment horizontal="right" vertical="center"/>
    </xf>
    <xf numFmtId="10" fontId="2" fillId="3" borderId="0" xfId="1" applyNumberFormat="1" applyFont="1" applyFill="1" applyBorder="1" applyAlignment="1">
      <alignment horizontal="right" vertical="center" wrapText="1"/>
    </xf>
    <xf numFmtId="37" fontId="2" fillId="0" borderId="4" xfId="2" applyNumberFormat="1" applyBorder="1" applyAlignment="1">
      <alignment horizontal="left" vertical="center"/>
    </xf>
    <xf numFmtId="10" fontId="2" fillId="0" borderId="4" xfId="2" applyNumberFormat="1" applyBorder="1" applyAlignment="1">
      <alignment horizontal="right" vertical="center"/>
    </xf>
    <xf numFmtId="10" fontId="2" fillId="0" borderId="4" xfId="2" applyNumberFormat="1" applyBorder="1" applyAlignment="1">
      <alignment horizontal="center" vertical="center"/>
    </xf>
    <xf numFmtId="0" fontId="2" fillId="0" borderId="0" xfId="4" applyFont="1" applyAlignment="1">
      <alignment vertical="center"/>
    </xf>
    <xf numFmtId="0" fontId="9" fillId="0" borderId="0" xfId="4" applyFont="1"/>
    <xf numFmtId="17" fontId="5" fillId="5" borderId="7" xfId="4" quotePrefix="1" applyNumberFormat="1" applyFont="1" applyFill="1" applyBorder="1" applyAlignment="1">
      <alignment horizontal="right" vertical="center"/>
    </xf>
    <xf numFmtId="0" fontId="2" fillId="0" borderId="0" xfId="4" applyFont="1" applyAlignment="1">
      <alignment horizontal="center" vertical="center"/>
    </xf>
    <xf numFmtId="0" fontId="9" fillId="0" borderId="0" xfId="4" applyFont="1" applyAlignment="1">
      <alignment horizontal="center"/>
    </xf>
    <xf numFmtId="37" fontId="10" fillId="4" borderId="6" xfId="4" applyNumberFormat="1" applyFont="1" applyFill="1" applyBorder="1" applyAlignment="1">
      <alignment horizontal="left" vertical="center"/>
    </xf>
    <xf numFmtId="37" fontId="2" fillId="4" borderId="6" xfId="5" applyNumberFormat="1" applyFont="1" applyFill="1" applyBorder="1" applyAlignment="1">
      <alignment horizontal="right" vertical="center"/>
    </xf>
    <xf numFmtId="37" fontId="2" fillId="5" borderId="7" xfId="5" applyNumberFormat="1" applyFont="1" applyFill="1" applyBorder="1" applyAlignment="1">
      <alignment horizontal="right" vertical="center"/>
    </xf>
    <xf numFmtId="37" fontId="10" fillId="0" borderId="0" xfId="4" applyNumberFormat="1" applyFont="1" applyAlignment="1">
      <alignment vertical="center"/>
    </xf>
    <xf numFmtId="37" fontId="2" fillId="0" borderId="0" xfId="5" applyNumberFormat="1" applyFont="1" applyBorder="1" applyAlignment="1">
      <alignment horizontal="right" vertical="center"/>
    </xf>
    <xf numFmtId="37" fontId="2" fillId="0" borderId="0" xfId="5" applyNumberFormat="1" applyFont="1" applyFill="1" applyBorder="1" applyAlignment="1">
      <alignment horizontal="right" vertical="center"/>
    </xf>
    <xf numFmtId="0" fontId="9" fillId="0" borderId="0" xfId="4" applyFont="1" applyAlignment="1">
      <alignment vertical="center"/>
    </xf>
    <xf numFmtId="37" fontId="11" fillId="0" borderId="0" xfId="4" applyNumberFormat="1" applyFont="1" applyAlignment="1">
      <alignment vertical="center"/>
    </xf>
    <xf numFmtId="0" fontId="9" fillId="0" borderId="0" xfId="4" applyFont="1" applyAlignment="1">
      <alignment vertical="top"/>
    </xf>
    <xf numFmtId="37" fontId="10" fillId="0" borderId="0" xfId="4" applyNumberFormat="1" applyFont="1" applyAlignment="1">
      <alignment horizontal="left" vertical="center"/>
    </xf>
    <xf numFmtId="37" fontId="10" fillId="4" borderId="0" xfId="4" quotePrefix="1" applyNumberFormat="1" applyFont="1" applyFill="1" applyAlignment="1">
      <alignment horizontal="left" vertical="center"/>
    </xf>
    <xf numFmtId="37" fontId="2" fillId="4" borderId="0" xfId="5" applyNumberFormat="1" applyFont="1" applyFill="1" applyBorder="1" applyAlignment="1">
      <alignment horizontal="right" vertical="center"/>
    </xf>
    <xf numFmtId="37" fontId="2" fillId="5" borderId="0" xfId="5" applyNumberFormat="1" applyFont="1" applyFill="1" applyBorder="1" applyAlignment="1">
      <alignment horizontal="right" vertical="center"/>
    </xf>
    <xf numFmtId="37" fontId="11" fillId="0" borderId="0" xfId="4" quotePrefix="1" applyNumberFormat="1" applyFont="1" applyAlignment="1">
      <alignment horizontal="left" vertical="center"/>
    </xf>
    <xf numFmtId="37" fontId="10" fillId="0" borderId="0" xfId="4" quotePrefix="1" applyNumberFormat="1" applyFont="1" applyAlignment="1">
      <alignment horizontal="left" vertical="center"/>
    </xf>
    <xf numFmtId="37" fontId="11" fillId="0" borderId="0" xfId="4" applyNumberFormat="1" applyFont="1" applyAlignment="1">
      <alignment horizontal="left" vertical="center"/>
    </xf>
    <xf numFmtId="37" fontId="11" fillId="0" borderId="0" xfId="4" quotePrefix="1" applyNumberFormat="1" applyFont="1" applyAlignment="1">
      <alignment vertical="center"/>
    </xf>
    <xf numFmtId="0" fontId="2" fillId="0" borderId="4" xfId="4" applyFont="1" applyBorder="1" applyAlignment="1">
      <alignment vertical="center"/>
    </xf>
    <xf numFmtId="39" fontId="2" fillId="0" borderId="4" xfId="5" applyNumberFormat="1" applyFont="1" applyBorder="1" applyAlignment="1">
      <alignment horizontal="right" vertical="center"/>
    </xf>
    <xf numFmtId="37" fontId="2" fillId="0" borderId="0" xfId="4" applyNumberFormat="1" applyFont="1" applyAlignment="1">
      <alignment vertical="center"/>
    </xf>
    <xf numFmtId="0" fontId="6" fillId="0" borderId="0" xfId="4" applyFont="1" applyAlignment="1">
      <alignment vertical="top"/>
    </xf>
    <xf numFmtId="0" fontId="8" fillId="0" borderId="0" xfId="4"/>
    <xf numFmtId="0" fontId="12" fillId="6" borderId="0" xfId="4" applyFont="1" applyFill="1" applyAlignment="1">
      <alignment horizontal="centerContinuous" vertical="center"/>
    </xf>
    <xf numFmtId="0" fontId="2" fillId="6" borderId="0" xfId="4" applyFont="1" applyFill="1" applyAlignment="1">
      <alignment vertical="center"/>
    </xf>
    <xf numFmtId="0" fontId="8" fillId="6" borderId="0" xfId="4" applyFill="1"/>
    <xf numFmtId="0" fontId="8" fillId="0" borderId="0" xfId="4" applyAlignment="1">
      <alignment vertical="center"/>
    </xf>
    <xf numFmtId="10" fontId="2" fillId="0" borderId="0" xfId="6" applyNumberFormat="1" applyFont="1" applyFill="1" applyBorder="1" applyAlignment="1">
      <alignment horizontal="right" vertical="center"/>
    </xf>
    <xf numFmtId="0" fontId="13" fillId="0" borderId="0" xfId="4" applyFont="1" applyAlignment="1">
      <alignment vertical="center"/>
    </xf>
    <xf numFmtId="0" fontId="11" fillId="0" borderId="8" xfId="7" applyBorder="1" applyAlignment="1">
      <alignment horizontal="left" vertical="center"/>
    </xf>
    <xf numFmtId="0" fontId="11" fillId="0" borderId="0" xfId="7" applyAlignment="1">
      <alignment horizontal="left" vertical="center"/>
    </xf>
    <xf numFmtId="10" fontId="2" fillId="0" borderId="0" xfId="4" applyNumberFormat="1" applyFont="1" applyAlignment="1">
      <alignment horizontal="right" vertical="center"/>
    </xf>
    <xf numFmtId="0" fontId="13" fillId="0" borderId="0" xfId="4" applyFont="1"/>
    <xf numFmtId="10" fontId="2" fillId="0" borderId="0" xfId="4" quotePrefix="1" applyNumberFormat="1" applyFont="1" applyAlignment="1">
      <alignment horizontal="right" vertical="center"/>
    </xf>
    <xf numFmtId="0" fontId="8" fillId="0" borderId="0" xfId="4" applyAlignment="1">
      <alignment vertical="top"/>
    </xf>
    <xf numFmtId="1" fontId="2" fillId="0" borderId="0" xfId="4" applyNumberFormat="1" applyFont="1" applyAlignment="1">
      <alignment horizontal="right" vertical="center"/>
    </xf>
    <xf numFmtId="166" fontId="2" fillId="0" borderId="0" xfId="4" applyNumberFormat="1" applyFont="1" applyAlignment="1">
      <alignment horizontal="right" vertical="center"/>
    </xf>
    <xf numFmtId="0" fontId="6" fillId="0" borderId="0" xfId="4" applyFont="1" applyAlignment="1">
      <alignment vertical="top"/>
    </xf>
    <xf numFmtId="0" fontId="2" fillId="0" borderId="0" xfId="4" applyFont="1"/>
    <xf numFmtId="0" fontId="2" fillId="0" borderId="0" xfId="4" applyFont="1" applyAlignment="1">
      <alignment vertical="top"/>
    </xf>
    <xf numFmtId="0" fontId="12" fillId="6" borderId="0" xfId="4" applyFont="1" applyFill="1" applyAlignment="1">
      <alignment horizontal="center" vertical="center"/>
    </xf>
    <xf numFmtId="0" fontId="2" fillId="6" borderId="0" xfId="4" applyFont="1" applyFill="1"/>
    <xf numFmtId="0" fontId="2" fillId="0" borderId="0" xfId="4" quotePrefix="1" applyFont="1" applyAlignment="1">
      <alignment vertical="center"/>
    </xf>
    <xf numFmtId="0" fontId="2" fillId="0" borderId="0" xfId="4" applyFont="1" applyAlignment="1">
      <alignment horizontal="right" vertical="center"/>
    </xf>
    <xf numFmtId="10" fontId="2" fillId="0" borderId="0" xfId="6" applyNumberFormat="1" applyFont="1" applyFill="1" applyBorder="1" applyAlignment="1">
      <alignment vertical="center"/>
    </xf>
    <xf numFmtId="10" fontId="2" fillId="0" borderId="0" xfId="6" applyNumberFormat="1" applyFont="1" applyBorder="1" applyAlignment="1">
      <alignment vertical="center"/>
    </xf>
    <xf numFmtId="0" fontId="2" fillId="0" borderId="0" xfId="4" applyFont="1" applyAlignment="1">
      <alignment horizontal="left" vertical="center"/>
    </xf>
    <xf numFmtId="0" fontId="2" fillId="0" borderId="9" xfId="4" applyFont="1" applyBorder="1" applyAlignment="1">
      <alignment vertical="center"/>
    </xf>
    <xf numFmtId="37" fontId="6" fillId="0" borderId="0" xfId="4" applyNumberFormat="1" applyFont="1" applyAlignment="1">
      <alignment vertical="top"/>
    </xf>
    <xf numFmtId="37" fontId="6" fillId="0" borderId="0" xfId="4" applyNumberFormat="1" applyFont="1" applyAlignment="1">
      <alignment horizontal="left" vertical="top" wrapText="1"/>
    </xf>
    <xf numFmtId="0" fontId="9" fillId="2" borderId="0" xfId="4" applyFont="1" applyFill="1" applyAlignment="1">
      <alignment vertical="center"/>
    </xf>
    <xf numFmtId="0" fontId="3" fillId="2" borderId="0" xfId="4" applyFont="1" applyFill="1" applyAlignment="1">
      <alignment horizontal="center" vertical="center"/>
    </xf>
    <xf numFmtId="0" fontId="9" fillId="2" borderId="0" xfId="4" applyFont="1" applyFill="1" applyAlignment="1">
      <alignment horizontal="center" vertical="center"/>
    </xf>
    <xf numFmtId="37" fontId="5" fillId="3" borderId="6" xfId="4" applyNumberFormat="1" applyFont="1" applyFill="1" applyBorder="1" applyAlignment="1">
      <alignment horizontal="center" vertical="center"/>
    </xf>
    <xf numFmtId="17" fontId="5" fillId="3" borderId="6" xfId="4" quotePrefix="1" applyNumberFormat="1" applyFont="1" applyFill="1" applyBorder="1" applyAlignment="1">
      <alignment horizontal="right" vertical="center"/>
    </xf>
    <xf numFmtId="37" fontId="10" fillId="3" borderId="6" xfId="4" applyNumberFormat="1" applyFont="1" applyFill="1" applyBorder="1" applyAlignment="1">
      <alignment horizontal="left" vertical="center"/>
    </xf>
    <xf numFmtId="37" fontId="2" fillId="3" borderId="6" xfId="5" applyNumberFormat="1" applyFont="1" applyFill="1" applyBorder="1" applyAlignment="1">
      <alignment horizontal="right" vertical="center"/>
    </xf>
    <xf numFmtId="37" fontId="10" fillId="3" borderId="0" xfId="4" quotePrefix="1" applyNumberFormat="1" applyFont="1" applyFill="1" applyAlignment="1">
      <alignment horizontal="left" vertical="center"/>
    </xf>
    <xf numFmtId="37" fontId="2" fillId="3" borderId="0" xfId="5" applyNumberFormat="1" applyFont="1" applyFill="1" applyBorder="1" applyAlignment="1">
      <alignment horizontal="right" vertical="center"/>
    </xf>
    <xf numFmtId="0" fontId="2" fillId="3" borderId="6" xfId="4" applyFont="1" applyFill="1" applyBorder="1" applyAlignment="1">
      <alignment vertical="center"/>
    </xf>
    <xf numFmtId="0" fontId="5" fillId="3" borderId="6" xfId="4" quotePrefix="1" applyFont="1" applyFill="1" applyBorder="1" applyAlignment="1">
      <alignment horizontal="right" vertical="center"/>
    </xf>
    <xf numFmtId="37" fontId="5" fillId="3" borderId="6" xfId="4" applyNumberFormat="1" applyFont="1" applyFill="1" applyBorder="1" applyAlignment="1" applyProtection="1">
      <alignment horizontal="left" vertical="center"/>
      <protection locked="0"/>
    </xf>
    <xf numFmtId="10" fontId="2" fillId="3" borderId="6" xfId="6" applyNumberFormat="1" applyFont="1" applyFill="1" applyBorder="1" applyAlignment="1">
      <alignment horizontal="right" vertical="center"/>
    </xf>
    <xf numFmtId="0" fontId="2" fillId="3" borderId="6" xfId="4" applyFont="1" applyFill="1" applyBorder="1" applyAlignment="1">
      <alignment horizontal="right" vertical="center"/>
    </xf>
    <xf numFmtId="10" fontId="2" fillId="3" borderId="6" xfId="4" applyNumberFormat="1" applyFont="1" applyFill="1" applyBorder="1" applyAlignment="1">
      <alignment horizontal="right" vertical="center"/>
    </xf>
    <xf numFmtId="166" fontId="2" fillId="3" borderId="6" xfId="4" applyNumberFormat="1" applyFont="1" applyFill="1" applyBorder="1" applyAlignment="1">
      <alignment horizontal="right" vertical="center"/>
    </xf>
    <xf numFmtId="0" fontId="2" fillId="3" borderId="0" xfId="4" applyFont="1" applyFill="1" applyAlignment="1">
      <alignment vertical="center"/>
    </xf>
    <xf numFmtId="10" fontId="2" fillId="3" borderId="0" xfId="6" applyNumberFormat="1" applyFont="1" applyFill="1" applyBorder="1" applyAlignment="1">
      <alignment horizontal="right" vertical="center"/>
    </xf>
    <xf numFmtId="0" fontId="2" fillId="3" borderId="6" xfId="4" quotePrefix="1" applyFont="1" applyFill="1" applyBorder="1" applyAlignment="1">
      <alignment vertical="center"/>
    </xf>
    <xf numFmtId="37" fontId="5" fillId="3" borderId="6" xfId="4" quotePrefix="1" applyNumberFormat="1" applyFont="1" applyFill="1" applyBorder="1" applyAlignment="1">
      <alignment horizontal="left" vertical="center"/>
    </xf>
    <xf numFmtId="10" fontId="2" fillId="3" borderId="0" xfId="6" applyNumberFormat="1" applyFont="1" applyFill="1" applyBorder="1" applyAlignment="1">
      <alignment vertical="center"/>
    </xf>
    <xf numFmtId="37" fontId="5" fillId="3" borderId="6" xfId="4" quotePrefix="1" applyNumberFormat="1" applyFont="1" applyFill="1" applyBorder="1" applyAlignment="1">
      <alignment horizontal="right" vertical="center"/>
    </xf>
    <xf numFmtId="37" fontId="9" fillId="0" borderId="0" xfId="4" applyNumberFormat="1" applyFont="1"/>
    <xf numFmtId="37" fontId="9" fillId="0" borderId="0" xfId="5" applyNumberFormat="1" applyFont="1" applyFill="1" applyBorder="1" applyAlignment="1">
      <alignment horizontal="right"/>
    </xf>
    <xf numFmtId="37" fontId="9" fillId="0" borderId="0" xfId="5" applyNumberFormat="1" applyFont="1" applyFill="1" applyBorder="1" applyAlignment="1">
      <alignment horizontal="right" vertical="center"/>
    </xf>
    <xf numFmtId="37" fontId="9" fillId="0" borderId="0" xfId="5" applyNumberFormat="1" applyFont="1" applyFill="1" applyBorder="1" applyAlignment="1">
      <alignment horizontal="right" vertical="top"/>
    </xf>
    <xf numFmtId="37" fontId="9" fillId="0" borderId="6" xfId="5" applyNumberFormat="1" applyFont="1" applyFill="1" applyBorder="1" applyAlignment="1">
      <alignment horizontal="right"/>
    </xf>
    <xf numFmtId="17" fontId="14" fillId="0" borderId="6" xfId="4" quotePrefix="1" applyNumberFormat="1" applyFont="1" applyBorder="1" applyAlignment="1">
      <alignment horizontal="right"/>
    </xf>
    <xf numFmtId="37" fontId="15" fillId="0" borderId="6" xfId="4" applyNumberFormat="1" applyFont="1" applyBorder="1" applyAlignment="1">
      <alignment horizontal="left"/>
    </xf>
    <xf numFmtId="37" fontId="15" fillId="0" borderId="0" xfId="4" applyNumberFormat="1" applyFont="1" applyAlignment="1">
      <alignment vertical="center"/>
    </xf>
    <xf numFmtId="37" fontId="16" fillId="0" borderId="0" xfId="4" applyNumberFormat="1" applyFont="1" applyAlignment="1">
      <alignment vertical="center"/>
    </xf>
    <xf numFmtId="37" fontId="15" fillId="0" borderId="0" xfId="4" applyNumberFormat="1" applyFont="1" applyAlignment="1">
      <alignment vertical="top"/>
    </xf>
    <xf numFmtId="37" fontId="16" fillId="0" borderId="0" xfId="4" applyNumberFormat="1" applyFont="1" applyAlignment="1">
      <alignment vertical="top"/>
    </xf>
    <xf numFmtId="37" fontId="15" fillId="0" borderId="0" xfId="4" applyNumberFormat="1" applyFont="1" applyAlignment="1">
      <alignment horizontal="left" vertical="center"/>
    </xf>
    <xf numFmtId="37" fontId="16" fillId="0" borderId="0" xfId="4" quotePrefix="1" applyNumberFormat="1" applyFont="1" applyAlignment="1">
      <alignment horizontal="left"/>
    </xf>
    <xf numFmtId="37" fontId="16" fillId="0" borderId="0" xfId="4" applyNumberFormat="1" applyFont="1"/>
    <xf numFmtId="37" fontId="15" fillId="0" borderId="0" xfId="4" applyNumberFormat="1" applyFont="1"/>
    <xf numFmtId="37" fontId="15" fillId="0" borderId="0" xfId="4" quotePrefix="1" applyNumberFormat="1" applyFont="1" applyAlignment="1">
      <alignment horizontal="left"/>
    </xf>
    <xf numFmtId="37" fontId="16" fillId="0" borderId="0" xfId="4" applyNumberFormat="1" applyFont="1" applyAlignment="1">
      <alignment horizontal="left"/>
    </xf>
    <xf numFmtId="37" fontId="16" fillId="0" borderId="0" xfId="4" quotePrefix="1" applyNumberFormat="1" applyFont="1"/>
    <xf numFmtId="0" fontId="3" fillId="2" borderId="0" xfId="4" applyFont="1" applyFill="1" applyAlignment="1">
      <alignment horizontal="center"/>
    </xf>
    <xf numFmtId="0" fontId="4" fillId="2" borderId="0" xfId="4" applyFont="1" applyFill="1" applyAlignment="1">
      <alignment horizontal="center" vertical="top"/>
    </xf>
    <xf numFmtId="0" fontId="2" fillId="3" borderId="10" xfId="4" applyFont="1" applyFill="1" applyBorder="1" applyAlignment="1">
      <alignment horizontal="left" vertical="center"/>
    </xf>
    <xf numFmtId="0" fontId="5" fillId="3" borderId="10" xfId="4" applyFont="1" applyFill="1" applyBorder="1" applyAlignment="1">
      <alignment horizontal="right" vertical="center"/>
    </xf>
    <xf numFmtId="0" fontId="5" fillId="3" borderId="10" xfId="4" applyFont="1" applyFill="1" applyBorder="1" applyAlignment="1">
      <alignment horizontal="right" vertical="center" wrapText="1"/>
    </xf>
    <xf numFmtId="10" fontId="5" fillId="3" borderId="11" xfId="4" applyNumberFormat="1" applyFont="1" applyFill="1" applyBorder="1" applyAlignment="1">
      <alignment horizontal="left" vertical="center" wrapText="1"/>
    </xf>
    <xf numFmtId="10" fontId="5" fillId="3" borderId="11" xfId="8" applyNumberFormat="1" applyFont="1" applyFill="1" applyBorder="1" applyAlignment="1" applyProtection="1">
      <alignment horizontal="right" vertical="center"/>
    </xf>
    <xf numFmtId="10" fontId="8" fillId="0" borderId="0" xfId="4" applyNumberFormat="1" applyAlignment="1">
      <alignment horizontal="center" vertical="center"/>
    </xf>
    <xf numFmtId="37" fontId="2" fillId="0" borderId="0" xfId="8" applyNumberFormat="1" applyFont="1" applyBorder="1" applyAlignment="1" applyProtection="1">
      <alignment horizontal="right" vertical="center"/>
    </xf>
    <xf numFmtId="0" fontId="5" fillId="3" borderId="11" xfId="4" applyFont="1" applyFill="1" applyBorder="1" applyAlignment="1">
      <alignment horizontal="left" vertical="center"/>
    </xf>
    <xf numFmtId="37" fontId="2" fillId="3" borderId="11" xfId="8" applyNumberFormat="1" applyFont="1" applyFill="1" applyBorder="1" applyAlignment="1" applyProtection="1">
      <alignment horizontal="right" vertical="center"/>
    </xf>
    <xf numFmtId="0" fontId="5" fillId="0" borderId="0" xfId="4" applyFont="1" applyAlignment="1">
      <alignment vertical="center"/>
    </xf>
    <xf numFmtId="0" fontId="2" fillId="0" borderId="0" xfId="4" applyFont="1" applyAlignment="1">
      <alignment horizontal="left" vertical="center" wrapText="1"/>
    </xf>
    <xf numFmtId="0" fontId="8" fillId="0" borderId="0" xfId="4" applyAlignment="1">
      <alignment horizontal="center" vertical="center"/>
    </xf>
    <xf numFmtId="0" fontId="5" fillId="0" borderId="0" xfId="4" applyFont="1" applyAlignment="1">
      <alignment horizontal="center" vertical="center"/>
    </xf>
    <xf numFmtId="0" fontId="8" fillId="0" borderId="0" xfId="4" applyAlignment="1">
      <alignment vertical="center" wrapText="1"/>
    </xf>
    <xf numFmtId="0" fontId="5" fillId="3" borderId="11" xfId="4" applyFont="1" applyFill="1" applyBorder="1" applyAlignment="1">
      <alignment horizontal="left" vertical="center" wrapText="1"/>
    </xf>
    <xf numFmtId="10" fontId="2" fillId="0" borderId="0" xfId="8" applyNumberFormat="1" applyFont="1" applyBorder="1" applyAlignment="1" applyProtection="1">
      <alignment horizontal="right" vertical="center"/>
    </xf>
    <xf numFmtId="9" fontId="2" fillId="0" borderId="0" xfId="8" applyNumberFormat="1" applyFont="1" applyBorder="1" applyAlignment="1" applyProtection="1">
      <alignment horizontal="right" vertical="center"/>
    </xf>
    <xf numFmtId="165" fontId="8" fillId="0" borderId="0" xfId="4" applyNumberFormat="1" applyAlignment="1">
      <alignment vertical="center"/>
    </xf>
    <xf numFmtId="0" fontId="6" fillId="0" borderId="0" xfId="4" applyFont="1" applyAlignment="1">
      <alignment horizontal="left" vertical="top"/>
    </xf>
    <xf numFmtId="0" fontId="17" fillId="0" borderId="0" xfId="4" applyFont="1"/>
    <xf numFmtId="0" fontId="18" fillId="0" borderId="0" xfId="4" applyFont="1"/>
    <xf numFmtId="0" fontId="18" fillId="0" borderId="0" xfId="4" applyFont="1" applyAlignment="1">
      <alignment vertical="top"/>
    </xf>
    <xf numFmtId="49" fontId="19" fillId="0" borderId="0" xfId="4" applyNumberFormat="1" applyFont="1"/>
    <xf numFmtId="3" fontId="20" fillId="0" borderId="0" xfId="4" applyNumberFormat="1" applyFont="1" applyAlignment="1">
      <alignment horizontal="right"/>
    </xf>
    <xf numFmtId="0" fontId="20" fillId="0" borderId="0" xfId="4" applyFont="1"/>
    <xf numFmtId="3" fontId="21" fillId="0" borderId="0" xfId="4" applyNumberFormat="1" applyFont="1" applyAlignment="1">
      <alignment horizontal="center"/>
    </xf>
    <xf numFmtId="3" fontId="5" fillId="3" borderId="12" xfId="4" applyNumberFormat="1" applyFont="1" applyFill="1" applyBorder="1" applyAlignment="1">
      <alignment horizontal="center"/>
    </xf>
    <xf numFmtId="3" fontId="5" fillId="3" borderId="12" xfId="4" applyNumberFormat="1" applyFont="1" applyFill="1" applyBorder="1" applyAlignment="1">
      <alignment horizontal="center" wrapText="1"/>
    </xf>
    <xf numFmtId="10" fontId="5" fillId="3" borderId="12" xfId="4" applyNumberFormat="1" applyFont="1" applyFill="1" applyBorder="1" applyAlignment="1">
      <alignment horizontal="center"/>
    </xf>
    <xf numFmtId="3" fontId="2" fillId="0" borderId="0" xfId="4" applyNumberFormat="1" applyFont="1"/>
    <xf numFmtId="3" fontId="19" fillId="0" borderId="0" xfId="4" applyNumberFormat="1" applyFont="1" applyAlignment="1">
      <alignment horizontal="right"/>
    </xf>
    <xf numFmtId="3" fontId="19" fillId="0" borderId="0" xfId="4" applyNumberFormat="1" applyFont="1"/>
    <xf numFmtId="10" fontId="19" fillId="0" borderId="0" xfId="4" applyNumberFormat="1" applyFont="1" applyAlignment="1">
      <alignment horizontal="right"/>
    </xf>
    <xf numFmtId="3" fontId="5" fillId="3" borderId="12" xfId="4" applyNumberFormat="1" applyFont="1" applyFill="1" applyBorder="1" applyAlignment="1">
      <alignment vertical="center"/>
    </xf>
    <xf numFmtId="3" fontId="19" fillId="3" borderId="12" xfId="4" applyNumberFormat="1" applyFont="1" applyFill="1" applyBorder="1" applyAlignment="1">
      <alignment vertical="center"/>
    </xf>
    <xf numFmtId="10" fontId="19" fillId="3" borderId="12" xfId="4" applyNumberFormat="1" applyFont="1" applyFill="1" applyBorder="1" applyAlignment="1">
      <alignment horizontal="right" vertical="center"/>
    </xf>
    <xf numFmtId="3" fontId="5" fillId="0" borderId="0" xfId="4" applyNumberFormat="1" applyFont="1" applyAlignment="1">
      <alignment vertical="center"/>
    </xf>
    <xf numFmtId="3" fontId="19" fillId="0" borderId="0" xfId="4" applyNumberFormat="1" applyFont="1" applyAlignment="1">
      <alignment horizontal="right" vertical="center"/>
    </xf>
    <xf numFmtId="10" fontId="19" fillId="0" borderId="0" xfId="4" applyNumberFormat="1" applyFont="1" applyAlignment="1">
      <alignment vertical="center"/>
    </xf>
    <xf numFmtId="10" fontId="5" fillId="0" borderId="4" xfId="4" applyNumberFormat="1" applyFont="1" applyBorder="1" applyAlignment="1">
      <alignment vertical="center"/>
    </xf>
    <xf numFmtId="10" fontId="19" fillId="0" borderId="4" xfId="4" applyNumberFormat="1" applyFont="1" applyBorder="1" applyAlignment="1">
      <alignment horizontal="right" vertical="center"/>
    </xf>
    <xf numFmtId="10" fontId="19" fillId="0" borderId="4" xfId="4" applyNumberFormat="1" applyFont="1" applyBorder="1" applyAlignment="1">
      <alignment vertical="center"/>
    </xf>
    <xf numFmtId="10" fontId="8" fillId="0" borderId="0" xfId="4" applyNumberFormat="1"/>
    <xf numFmtId="0" fontId="6" fillId="0" borderId="0" xfId="4" applyFont="1" applyAlignment="1">
      <alignment vertical="center"/>
    </xf>
    <xf numFmtId="10" fontId="6" fillId="0" borderId="0" xfId="4" applyNumberFormat="1" applyFont="1" applyAlignment="1">
      <alignment horizontal="right" vertical="center"/>
    </xf>
    <xf numFmtId="10" fontId="6" fillId="0" borderId="0" xfId="4" applyNumberFormat="1" applyFont="1" applyAlignment="1">
      <alignment vertical="center"/>
    </xf>
    <xf numFmtId="3" fontId="6" fillId="0" borderId="0" xfId="4" applyNumberFormat="1" applyFont="1" applyAlignment="1">
      <alignment horizontal="right" vertical="center"/>
    </xf>
    <xf numFmtId="49" fontId="22" fillId="0" borderId="0" xfId="4" applyNumberFormat="1" applyFont="1"/>
    <xf numFmtId="3" fontId="22" fillId="0" borderId="0" xfId="4" applyNumberFormat="1" applyFont="1" applyAlignment="1">
      <alignment horizontal="right"/>
    </xf>
    <xf numFmtId="0" fontId="22" fillId="0" borderId="0" xfId="4" applyFont="1"/>
    <xf numFmtId="49" fontId="23" fillId="0" borderId="0" xfId="4" quotePrefix="1" applyNumberFormat="1" applyFont="1" applyAlignment="1">
      <alignment horizontal="left"/>
    </xf>
    <xf numFmtId="49" fontId="22" fillId="0" borderId="0" xfId="4" quotePrefix="1" applyNumberFormat="1" applyFont="1"/>
    <xf numFmtId="49" fontId="23" fillId="0" borderId="0" xfId="4" applyNumberFormat="1" applyFont="1"/>
    <xf numFmtId="3" fontId="8" fillId="0" borderId="0" xfId="4" applyNumberFormat="1"/>
    <xf numFmtId="49" fontId="6" fillId="0" borderId="0" xfId="4" applyNumberFormat="1" applyFont="1"/>
    <xf numFmtId="49" fontId="24" fillId="0" borderId="0" xfId="4" quotePrefix="1" applyNumberFormat="1" applyFont="1" applyAlignment="1">
      <alignment horizontal="left"/>
    </xf>
    <xf numFmtId="37" fontId="24" fillId="0" borderId="0" xfId="4" quotePrefix="1" applyNumberFormat="1" applyFont="1" applyAlignment="1">
      <alignment horizontal="left"/>
    </xf>
    <xf numFmtId="0" fontId="5" fillId="0" borderId="0" xfId="4" applyFont="1" applyAlignment="1">
      <alignment horizontal="left"/>
    </xf>
    <xf numFmtId="0" fontId="9" fillId="2" borderId="0" xfId="4" applyFont="1" applyFill="1" applyAlignment="1">
      <alignment vertical="center"/>
    </xf>
    <xf numFmtId="0" fontId="2" fillId="0" borderId="0" xfId="9"/>
    <xf numFmtId="0" fontId="4" fillId="0" borderId="0" xfId="9" applyFont="1" applyAlignment="1">
      <alignment horizontal="center" vertical="top"/>
    </xf>
    <xf numFmtId="0" fontId="2" fillId="3" borderId="13" xfId="9" applyFill="1" applyBorder="1"/>
    <xf numFmtId="0" fontId="5" fillId="0" borderId="0" xfId="9" applyFont="1"/>
    <xf numFmtId="0" fontId="5" fillId="3" borderId="13" xfId="9" applyFont="1" applyFill="1" applyBorder="1" applyAlignment="1">
      <alignment horizontal="center"/>
    </xf>
    <xf numFmtId="0" fontId="5" fillId="3" borderId="14" xfId="9" applyFont="1" applyFill="1" applyBorder="1"/>
    <xf numFmtId="0" fontId="5" fillId="3" borderId="14" xfId="9" applyFont="1" applyFill="1" applyBorder="1" applyAlignment="1">
      <alignment horizontal="center"/>
    </xf>
    <xf numFmtId="0" fontId="2" fillId="3" borderId="14" xfId="9" applyFill="1" applyBorder="1"/>
    <xf numFmtId="166" fontId="5" fillId="3" borderId="14" xfId="10" applyNumberFormat="1" applyFont="1" applyFill="1" applyBorder="1" applyAlignment="1">
      <alignment horizontal="center"/>
    </xf>
    <xf numFmtId="0" fontId="5" fillId="0" borderId="0" xfId="9" applyFont="1" applyAlignment="1">
      <alignment horizontal="center"/>
    </xf>
    <xf numFmtId="3" fontId="2" fillId="0" borderId="0" xfId="10" applyNumberFormat="1" applyFont="1" applyAlignment="1">
      <alignment horizontal="center"/>
    </xf>
    <xf numFmtId="10" fontId="2" fillId="0" borderId="0" xfId="11" applyNumberFormat="1" applyFont="1" applyAlignment="1">
      <alignment horizontal="center"/>
    </xf>
    <xf numFmtId="166" fontId="5" fillId="0" borderId="0" xfId="10" applyNumberFormat="1" applyFont="1" applyAlignment="1">
      <alignment horizontal="center"/>
    </xf>
    <xf numFmtId="166" fontId="2" fillId="0" borderId="0" xfId="10" applyNumberFormat="1" applyFont="1" applyAlignment="1"/>
    <xf numFmtId="10" fontId="5" fillId="0" borderId="0" xfId="11" applyNumberFormat="1" applyFont="1" applyAlignment="1">
      <alignment horizontal="center"/>
    </xf>
    <xf numFmtId="166" fontId="2" fillId="0" borderId="0" xfId="10" applyNumberFormat="1" applyFont="1" applyAlignment="1">
      <alignment horizontal="right"/>
    </xf>
    <xf numFmtId="166" fontId="5" fillId="3" borderId="14" xfId="10" applyNumberFormat="1" applyFont="1" applyFill="1" applyBorder="1" applyAlignment="1"/>
    <xf numFmtId="166" fontId="5" fillId="3" borderId="14" xfId="10" applyNumberFormat="1" applyFont="1" applyFill="1" applyBorder="1" applyAlignment="1">
      <alignment horizontal="right"/>
    </xf>
    <xf numFmtId="166" fontId="5" fillId="0" borderId="0" xfId="10" applyNumberFormat="1" applyFont="1" applyAlignment="1">
      <alignment horizontal="right"/>
    </xf>
    <xf numFmtId="0" fontId="5" fillId="3" borderId="13" xfId="9" applyFont="1" applyFill="1" applyBorder="1"/>
    <xf numFmtId="166" fontId="5" fillId="3" borderId="13" xfId="10" applyNumberFormat="1" applyFont="1" applyFill="1" applyBorder="1" applyAlignment="1">
      <alignment horizontal="center"/>
    </xf>
    <xf numFmtId="166" fontId="5" fillId="3" borderId="13" xfId="10" applyNumberFormat="1" applyFont="1" applyFill="1" applyBorder="1" applyAlignment="1">
      <alignment horizontal="right"/>
    </xf>
    <xf numFmtId="10" fontId="2" fillId="0" borderId="0" xfId="11" applyNumberFormat="1" applyFont="1" applyAlignment="1">
      <alignment horizontal="right"/>
    </xf>
    <xf numFmtId="0" fontId="5" fillId="0" borderId="15" xfId="9" applyFont="1" applyBorder="1"/>
    <xf numFmtId="166" fontId="5" fillId="0" borderId="15" xfId="10" applyNumberFormat="1" applyFont="1" applyBorder="1" applyAlignment="1"/>
    <xf numFmtId="166" fontId="5" fillId="0" borderId="15" xfId="10" applyNumberFormat="1" applyFont="1" applyBorder="1" applyAlignment="1">
      <alignment horizontal="right"/>
    </xf>
    <xf numFmtId="10" fontId="2" fillId="0" borderId="15" xfId="11" applyNumberFormat="1" applyFont="1" applyBorder="1" applyAlignment="1">
      <alignment horizontal="right"/>
    </xf>
    <xf numFmtId="166" fontId="5" fillId="0" borderId="15" xfId="10" applyNumberFormat="1" applyFont="1" applyBorder="1" applyAlignment="1">
      <alignment horizontal="center"/>
    </xf>
    <xf numFmtId="166" fontId="2" fillId="0" borderId="15" xfId="10" applyNumberFormat="1" applyFont="1" applyBorder="1" applyAlignment="1">
      <alignment horizontal="right"/>
    </xf>
    <xf numFmtId="0" fontId="6" fillId="0" borderId="0" xfId="9" applyFont="1"/>
    <xf numFmtId="166" fontId="25" fillId="0" borderId="0" xfId="10" applyNumberFormat="1" applyFont="1" applyAlignment="1"/>
    <xf numFmtId="166" fontId="2" fillId="0" borderId="0" xfId="10" applyNumberFormat="1" applyFont="1" applyAlignment="1">
      <alignment horizontal="center"/>
    </xf>
    <xf numFmtId="166" fontId="25" fillId="0" borderId="0" xfId="10" applyNumberFormat="1" applyFont="1" applyAlignment="1">
      <alignment horizontal="center"/>
    </xf>
    <xf numFmtId="10" fontId="5" fillId="0" borderId="0" xfId="11" applyNumberFormat="1" applyFont="1" applyAlignment="1">
      <alignment horizontal="right"/>
    </xf>
    <xf numFmtId="3" fontId="2" fillId="0" borderId="0" xfId="10" applyNumberFormat="1" applyFont="1" applyAlignment="1"/>
    <xf numFmtId="10" fontId="2" fillId="0" borderId="0" xfId="11" applyNumberFormat="1" applyFont="1" applyAlignment="1"/>
    <xf numFmtId="3" fontId="5" fillId="0" borderId="0" xfId="10" applyNumberFormat="1" applyFont="1" applyAlignment="1"/>
    <xf numFmtId="10" fontId="5" fillId="0" borderId="0" xfId="11" applyNumberFormat="1" applyFont="1" applyAlignment="1"/>
    <xf numFmtId="3" fontId="2" fillId="0" borderId="0" xfId="10" applyNumberFormat="1" applyFont="1" applyBorder="1" applyAlignment="1"/>
    <xf numFmtId="166" fontId="2" fillId="0" borderId="0" xfId="10" applyNumberFormat="1" applyFont="1" applyBorder="1" applyAlignment="1"/>
    <xf numFmtId="166" fontId="5" fillId="0" borderId="0" xfId="10" applyNumberFormat="1" applyFont="1" applyBorder="1" applyAlignment="1"/>
    <xf numFmtId="3" fontId="2" fillId="0" borderId="0" xfId="10" applyNumberFormat="1" applyFont="1" applyBorder="1"/>
    <xf numFmtId="166" fontId="2" fillId="0" borderId="0" xfId="10" applyNumberFormat="1" applyFont="1" applyBorder="1"/>
    <xf numFmtId="166" fontId="5" fillId="0" borderId="0" xfId="10" applyNumberFormat="1" applyFont="1" applyBorder="1"/>
    <xf numFmtId="0" fontId="25" fillId="0" borderId="0" xfId="9" applyFont="1"/>
    <xf numFmtId="3" fontId="25" fillId="0" borderId="0" xfId="10" applyNumberFormat="1" applyFont="1"/>
    <xf numFmtId="3" fontId="2" fillId="0" borderId="0" xfId="10" applyNumberFormat="1" applyFont="1"/>
    <xf numFmtId="166" fontId="2" fillId="0" borderId="0" xfId="10" applyNumberFormat="1" applyFont="1"/>
    <xf numFmtId="166" fontId="5" fillId="0" borderId="0" xfId="10" applyNumberFormat="1" applyFont="1"/>
    <xf numFmtId="0" fontId="26" fillId="0" borderId="0" xfId="0" applyFont="1"/>
    <xf numFmtId="37" fontId="27" fillId="0" borderId="0" xfId="0" applyNumberFormat="1" applyFont="1"/>
    <xf numFmtId="0" fontId="28" fillId="0" borderId="0" xfId="0" applyFont="1" applyAlignment="1">
      <alignment horizontal="left"/>
    </xf>
    <xf numFmtId="37" fontId="5" fillId="3" borderId="14" xfId="0" applyNumberFormat="1" applyFont="1" applyFill="1" applyBorder="1" applyAlignment="1">
      <alignment horizontal="left"/>
    </xf>
    <xf numFmtId="37" fontId="5" fillId="3" borderId="14" xfId="0" applyNumberFormat="1" applyFont="1" applyFill="1" applyBorder="1" applyAlignment="1">
      <alignment horizontal="center"/>
    </xf>
    <xf numFmtId="37" fontId="5" fillId="3" borderId="14" xfId="0" applyNumberFormat="1" applyFont="1" applyFill="1" applyBorder="1" applyAlignment="1">
      <alignment horizontal="center" wrapText="1"/>
    </xf>
    <xf numFmtId="37" fontId="2" fillId="0" borderId="0" xfId="0" applyNumberFormat="1" applyFont="1" applyAlignment="1">
      <alignment horizontal="left"/>
    </xf>
    <xf numFmtId="3" fontId="2" fillId="0" borderId="0" xfId="0" applyNumberFormat="1" applyFont="1" applyAlignment="1">
      <alignment horizontal="right"/>
    </xf>
    <xf numFmtId="3" fontId="2" fillId="3" borderId="14" xfId="0" applyNumberFormat="1" applyFont="1" applyFill="1" applyBorder="1" applyAlignment="1">
      <alignment horizontal="right"/>
    </xf>
    <xf numFmtId="10" fontId="2" fillId="3" borderId="14" xfId="0" applyNumberFormat="1" applyFont="1" applyFill="1" applyBorder="1" applyAlignment="1">
      <alignment horizontal="right"/>
    </xf>
    <xf numFmtId="10" fontId="5" fillId="0" borderId="0" xfId="0" applyNumberFormat="1" applyFont="1" applyAlignment="1">
      <alignment horizontal="left" vertical="center"/>
    </xf>
    <xf numFmtId="0" fontId="5" fillId="0" borderId="0" xfId="0" applyFont="1" applyAlignment="1">
      <alignment horizontal="right"/>
    </xf>
    <xf numFmtId="37" fontId="5" fillId="3" borderId="14" xfId="0" applyNumberFormat="1" applyFont="1" applyFill="1" applyBorder="1" applyAlignment="1">
      <alignment horizontal="left" wrapText="1"/>
    </xf>
    <xf numFmtId="10" fontId="1" fillId="0" borderId="0" xfId="1" applyNumberFormat="1" applyFont="1"/>
    <xf numFmtId="10" fontId="5" fillId="0" borderId="0" xfId="0" applyNumberFormat="1" applyFont="1" applyAlignment="1">
      <alignment horizontal="right"/>
    </xf>
    <xf numFmtId="49" fontId="29" fillId="0" borderId="4" xfId="0" quotePrefix="1" applyNumberFormat="1" applyFont="1" applyBorder="1" applyAlignment="1">
      <alignment horizontal="left"/>
    </xf>
    <xf numFmtId="0" fontId="13" fillId="0" borderId="4" xfId="0" applyFont="1" applyBorder="1"/>
    <xf numFmtId="3" fontId="13" fillId="0" borderId="4" xfId="0" applyNumberFormat="1" applyFont="1" applyBorder="1" applyAlignment="1">
      <alignment horizontal="right"/>
    </xf>
    <xf numFmtId="10" fontId="13" fillId="0" borderId="4" xfId="0" applyNumberFormat="1" applyFont="1" applyBorder="1"/>
    <xf numFmtId="49" fontId="22" fillId="0" borderId="0" xfId="0" applyNumberFormat="1" applyFont="1"/>
    <xf numFmtId="0" fontId="22" fillId="0" borderId="0" xfId="0" applyFont="1"/>
    <xf numFmtId="3" fontId="22" fillId="0" borderId="0" xfId="0" applyNumberFormat="1" applyFont="1" applyAlignment="1">
      <alignment horizontal="right"/>
    </xf>
    <xf numFmtId="10" fontId="22" fillId="0" borderId="0" xfId="0" applyNumberFormat="1" applyFont="1"/>
    <xf numFmtId="0" fontId="23" fillId="0" borderId="0" xfId="0" applyFont="1" applyAlignment="1">
      <alignment horizontal="left"/>
    </xf>
    <xf numFmtId="0" fontId="31" fillId="0" borderId="0" xfId="0" applyFont="1"/>
    <xf numFmtId="37" fontId="32" fillId="0" borderId="0" xfId="0" applyNumberFormat="1" applyFont="1"/>
    <xf numFmtId="0" fontId="32" fillId="0" borderId="0" xfId="0" applyFont="1"/>
    <xf numFmtId="37" fontId="32" fillId="0" borderId="0" xfId="0" applyNumberFormat="1" applyFont="1" applyAlignment="1">
      <alignment horizontal="center"/>
    </xf>
    <xf numFmtId="49" fontId="6" fillId="0" borderId="0" xfId="0" applyNumberFormat="1" applyFont="1"/>
    <xf numFmtId="10" fontId="5" fillId="3" borderId="14" xfId="0" applyNumberFormat="1" applyFont="1" applyFill="1" applyBorder="1" applyAlignment="1">
      <alignment horizontal="center"/>
    </xf>
    <xf numFmtId="37" fontId="30" fillId="0" borderId="0" xfId="0" applyNumberFormat="1" applyFont="1"/>
    <xf numFmtId="10" fontId="23" fillId="0" borderId="0" xfId="0" applyNumberFormat="1" applyFont="1" applyAlignment="1">
      <alignment horizontal="left"/>
    </xf>
    <xf numFmtId="0" fontId="3" fillId="7" borderId="0" xfId="0" applyFont="1" applyFill="1"/>
    <xf numFmtId="0" fontId="9" fillId="7" borderId="0" xfId="0" applyFont="1" applyFill="1"/>
    <xf numFmtId="0" fontId="12" fillId="0" borderId="0" xfId="4" applyFont="1" applyAlignment="1">
      <alignment horizontal="center" vertical="center"/>
    </xf>
    <xf numFmtId="37" fontId="2" fillId="0" borderId="0" xfId="4" applyNumberFormat="1" applyFont="1" applyAlignment="1">
      <alignment horizontal="right" vertical="center"/>
    </xf>
    <xf numFmtId="0" fontId="2" fillId="0" borderId="0" xfId="4" quotePrefix="1" applyFont="1" applyAlignment="1">
      <alignment horizontal="left" vertical="center"/>
    </xf>
    <xf numFmtId="0" fontId="5" fillId="0" borderId="4" xfId="4" quotePrefix="1" applyFont="1" applyBorder="1" applyAlignment="1">
      <alignment horizontal="left" vertical="center"/>
    </xf>
    <xf numFmtId="37" fontId="2" fillId="0" borderId="4" xfId="4" applyNumberFormat="1" applyFont="1" applyBorder="1" applyAlignment="1">
      <alignment horizontal="right" vertical="center"/>
    </xf>
    <xf numFmtId="3" fontId="2" fillId="0" borderId="0" xfId="4" applyNumberFormat="1" applyFont="1" applyAlignment="1">
      <alignment horizontal="right" vertical="center"/>
    </xf>
    <xf numFmtId="0" fontId="33" fillId="0" borderId="0" xfId="4" applyFont="1"/>
    <xf numFmtId="0" fontId="33" fillId="0" borderId="0" xfId="4" applyFont="1" applyAlignment="1">
      <alignment vertical="top"/>
    </xf>
    <xf numFmtId="3" fontId="34" fillId="0" borderId="0" xfId="4" applyNumberFormat="1" applyFont="1" applyAlignment="1">
      <alignment horizontal="left" vertical="center"/>
    </xf>
    <xf numFmtId="3" fontId="5" fillId="0" borderId="0" xfId="4" applyNumberFormat="1" applyFont="1" applyAlignment="1">
      <alignment horizontal="left" vertical="center"/>
    </xf>
    <xf numFmtId="0" fontId="2" fillId="8" borderId="16" xfId="4" applyFont="1" applyFill="1" applyBorder="1" applyAlignment="1">
      <alignment vertical="center"/>
    </xf>
    <xf numFmtId="0" fontId="2" fillId="8" borderId="6" xfId="4" applyFont="1" applyFill="1" applyBorder="1" applyAlignment="1">
      <alignment vertical="center"/>
    </xf>
    <xf numFmtId="0" fontId="2" fillId="8" borderId="16" xfId="4" applyFont="1" applyFill="1" applyBorder="1" applyAlignment="1">
      <alignment vertical="center" wrapText="1"/>
    </xf>
    <xf numFmtId="0" fontId="2" fillId="8" borderId="6" xfId="4" applyFont="1" applyFill="1" applyBorder="1" applyAlignment="1">
      <alignment vertical="center" wrapText="1"/>
    </xf>
    <xf numFmtId="0" fontId="2" fillId="0" borderId="0" xfId="4" applyFont="1" applyAlignment="1">
      <alignment vertical="center" wrapText="1"/>
    </xf>
    <xf numFmtId="3" fontId="2" fillId="0" borderId="0" xfId="4" applyNumberFormat="1" applyFont="1" applyAlignment="1" applyProtection="1">
      <alignment horizontal="left" vertical="center"/>
      <protection locked="0"/>
    </xf>
    <xf numFmtId="49" fontId="2" fillId="8" borderId="16" xfId="4" applyNumberFormat="1" applyFont="1" applyFill="1" applyBorder="1" applyAlignment="1">
      <alignment horizontal="left" vertical="center" wrapText="1"/>
    </xf>
    <xf numFmtId="0" fontId="2" fillId="8" borderId="6" xfId="4" quotePrefix="1" applyFont="1" applyFill="1" applyBorder="1" applyAlignment="1">
      <alignment vertical="center" wrapText="1"/>
    </xf>
    <xf numFmtId="0" fontId="2" fillId="0" borderId="0" xfId="4" quotePrefix="1" applyFont="1" applyAlignment="1">
      <alignment vertical="center" wrapText="1"/>
    </xf>
    <xf numFmtId="3" fontId="2" fillId="0" borderId="4" xfId="4" applyNumberFormat="1" applyFont="1" applyBorder="1" applyAlignment="1">
      <alignment vertical="center"/>
    </xf>
    <xf numFmtId="37" fontId="35" fillId="0" borderId="4" xfId="4" applyNumberFormat="1" applyFont="1" applyBorder="1" applyAlignment="1">
      <alignment vertical="center"/>
    </xf>
    <xf numFmtId="37" fontId="2" fillId="0" borderId="4" xfId="4" applyNumberFormat="1" applyFont="1" applyBorder="1" applyAlignment="1">
      <alignment vertical="center"/>
    </xf>
    <xf numFmtId="3" fontId="35" fillId="0" borderId="0" xfId="4" applyNumberFormat="1" applyFont="1" applyAlignment="1">
      <alignment vertical="center"/>
    </xf>
    <xf numFmtId="3" fontId="2" fillId="0" borderId="0" xfId="4" applyNumberFormat="1" applyFont="1" applyAlignment="1">
      <alignment vertical="center"/>
    </xf>
    <xf numFmtId="0" fontId="35" fillId="0" borderId="0" xfId="4" applyFont="1"/>
    <xf numFmtId="0" fontId="2" fillId="3" borderId="0" xfId="4" applyFont="1" applyFill="1" applyAlignment="1">
      <alignment horizontal="center" vertical="center"/>
    </xf>
    <xf numFmtId="0" fontId="5" fillId="3" borderId="0" xfId="4" quotePrefix="1" applyFont="1" applyFill="1" applyAlignment="1">
      <alignment horizontal="right" vertical="center"/>
    </xf>
    <xf numFmtId="3" fontId="5" fillId="3" borderId="0" xfId="4" applyNumberFormat="1" applyFont="1" applyFill="1" applyAlignment="1">
      <alignment horizontal="center" vertical="center"/>
    </xf>
    <xf numFmtId="3" fontId="5" fillId="3" borderId="0" xfId="4" quotePrefix="1" applyNumberFormat="1" applyFont="1" applyFill="1" applyAlignment="1">
      <alignment horizontal="right" vertical="center"/>
    </xf>
    <xf numFmtId="3" fontId="5" fillId="3" borderId="0" xfId="4" applyNumberFormat="1" applyFont="1" applyFill="1" applyAlignment="1">
      <alignment horizontal="right" vertical="center"/>
    </xf>
    <xf numFmtId="0" fontId="5" fillId="3" borderId="0" xfId="4" applyFont="1" applyFill="1" applyAlignment="1">
      <alignment horizontal="right" vertical="center" wrapText="1"/>
    </xf>
    <xf numFmtId="0" fontId="5" fillId="3" borderId="0" xfId="4" quotePrefix="1" applyFont="1" applyFill="1" applyAlignment="1">
      <alignment horizontal="left" vertical="center"/>
    </xf>
    <xf numFmtId="37" fontId="2" fillId="3" borderId="0" xfId="4" applyNumberFormat="1" applyFont="1" applyFill="1" applyAlignment="1">
      <alignment horizontal="right" vertical="center"/>
    </xf>
    <xf numFmtId="3" fontId="5" fillId="3" borderId="17" xfId="4" applyNumberFormat="1" applyFont="1" applyFill="1" applyBorder="1" applyAlignment="1">
      <alignment horizontal="center" vertical="center"/>
    </xf>
    <xf numFmtId="3" fontId="5" fillId="3" borderId="17" xfId="4" applyNumberFormat="1" applyFont="1" applyFill="1" applyBorder="1" applyAlignment="1">
      <alignment horizontal="right" vertical="center"/>
    </xf>
    <xf numFmtId="3" fontId="5" fillId="3" borderId="17" xfId="4" quotePrefix="1" applyNumberFormat="1" applyFont="1" applyFill="1" applyBorder="1" applyAlignment="1">
      <alignment horizontal="right" vertical="center"/>
    </xf>
    <xf numFmtId="3" fontId="5" fillId="3" borderId="16" xfId="4" applyNumberFormat="1" applyFont="1" applyFill="1" applyBorder="1" applyAlignment="1" applyProtection="1">
      <alignment horizontal="left" vertical="center"/>
      <protection locked="0"/>
    </xf>
    <xf numFmtId="37" fontId="2" fillId="3" borderId="16" xfId="4" applyNumberFormat="1" applyFont="1" applyFill="1" applyBorder="1" applyAlignment="1">
      <alignment horizontal="right" vertical="center"/>
    </xf>
    <xf numFmtId="3" fontId="2" fillId="3" borderId="0" xfId="4" applyNumberFormat="1" applyFont="1" applyFill="1" applyAlignment="1" applyProtection="1">
      <alignment horizontal="left" vertical="center"/>
      <protection locked="0"/>
    </xf>
    <xf numFmtId="37" fontId="2" fillId="3" borderId="0" xfId="4" applyNumberFormat="1" applyFont="1" applyFill="1" applyAlignment="1">
      <alignment vertical="center"/>
    </xf>
    <xf numFmtId="3" fontId="5" fillId="3" borderId="0" xfId="4" applyNumberFormat="1" applyFont="1" applyFill="1" applyAlignment="1" applyProtection="1">
      <alignment horizontal="left" vertical="center"/>
      <protection locked="0"/>
    </xf>
    <xf numFmtId="37" fontId="5" fillId="3" borderId="0" xfId="2" applyNumberFormat="1" applyFont="1" applyFill="1" applyAlignment="1">
      <alignment horizontal="center" vertical="center"/>
    </xf>
    <xf numFmtId="10" fontId="2" fillId="0" borderId="4" xfId="2" applyNumberFormat="1" applyBorder="1" applyAlignment="1">
      <alignment horizontal="left" vertical="center"/>
    </xf>
    <xf numFmtId="37" fontId="5" fillId="4" borderId="0" xfId="2" applyNumberFormat="1" applyFont="1" applyFill="1" applyAlignment="1">
      <alignment horizontal="left" vertical="center"/>
    </xf>
    <xf numFmtId="0" fontId="36" fillId="0" borderId="0" xfId="4" applyFont="1"/>
    <xf numFmtId="0" fontId="37" fillId="0" borderId="0" xfId="4" applyFont="1"/>
    <xf numFmtId="0" fontId="5" fillId="3" borderId="0" xfId="4" applyFont="1" applyFill="1" applyAlignment="1">
      <alignment vertical="center"/>
    </xf>
    <xf numFmtId="0" fontId="5" fillId="3" borderId="0" xfId="4" applyFont="1" applyFill="1" applyAlignment="1">
      <alignment horizontal="center" vertical="center"/>
    </xf>
    <xf numFmtId="0" fontId="5" fillId="3" borderId="0" xfId="4" applyFont="1" applyFill="1" applyAlignment="1">
      <alignment horizontal="left" vertical="center"/>
    </xf>
    <xf numFmtId="37" fontId="2" fillId="0" borderId="0" xfId="4" applyNumberFormat="1" applyFont="1" applyAlignment="1">
      <alignment horizontal="left" vertical="center"/>
    </xf>
    <xf numFmtId="0" fontId="5" fillId="0" borderId="0" xfId="4" applyFont="1" applyAlignment="1">
      <alignment horizontal="left" vertical="center"/>
    </xf>
    <xf numFmtId="0" fontId="2" fillId="0" borderId="15" xfId="4" applyFont="1" applyBorder="1" applyAlignment="1">
      <alignment vertical="center"/>
    </xf>
    <xf numFmtId="37" fontId="2" fillId="0" borderId="15" xfId="4" applyNumberFormat="1" applyFont="1" applyBorder="1" applyAlignment="1">
      <alignment horizontal="left" vertical="center"/>
    </xf>
    <xf numFmtId="0" fontId="2" fillId="0" borderId="15" xfId="4" applyFont="1" applyBorder="1" applyAlignment="1">
      <alignment horizontal="left" vertical="center"/>
    </xf>
    <xf numFmtId="3" fontId="6" fillId="0" borderId="0" xfId="4" applyNumberFormat="1" applyFont="1" applyAlignment="1">
      <alignment horizontal="left" vertical="top"/>
    </xf>
    <xf numFmtId="49" fontId="2" fillId="0" borderId="0" xfId="4" applyNumberFormat="1" applyFont="1" applyAlignment="1">
      <alignment vertical="center"/>
    </xf>
    <xf numFmtId="3" fontId="5" fillId="3" borderId="0" xfId="4" applyNumberFormat="1" applyFont="1" applyFill="1" applyAlignment="1">
      <alignment horizontal="right" vertical="center" wrapText="1"/>
    </xf>
    <xf numFmtId="10" fontId="5" fillId="3" borderId="0" xfId="4" applyNumberFormat="1" applyFont="1" applyFill="1" applyAlignment="1">
      <alignment horizontal="right" vertical="center"/>
    </xf>
    <xf numFmtId="3" fontId="5" fillId="3" borderId="18" xfId="4" applyNumberFormat="1" applyFont="1" applyFill="1" applyBorder="1" applyAlignment="1">
      <alignment vertical="center"/>
    </xf>
    <xf numFmtId="3" fontId="19" fillId="3" borderId="12" xfId="4" applyNumberFormat="1" applyFont="1" applyFill="1" applyBorder="1" applyAlignment="1">
      <alignment horizontal="right" vertical="center"/>
    </xf>
    <xf numFmtId="10" fontId="2" fillId="0" borderId="0" xfId="4" applyNumberFormat="1" applyFont="1" applyAlignment="1">
      <alignment vertical="center"/>
    </xf>
    <xf numFmtId="10" fontId="6" fillId="0" borderId="0" xfId="4" applyNumberFormat="1" applyFont="1" applyAlignment="1">
      <alignment horizontal="right" vertical="top"/>
    </xf>
    <xf numFmtId="10" fontId="6" fillId="0" borderId="0" xfId="4" applyNumberFormat="1" applyFont="1" applyAlignment="1">
      <alignment vertical="top"/>
    </xf>
    <xf numFmtId="3" fontId="6" fillId="0" borderId="0" xfId="4" applyNumberFormat="1" applyFont="1" applyAlignment="1">
      <alignment horizontal="right" vertical="top"/>
    </xf>
    <xf numFmtId="49" fontId="6" fillId="0" borderId="0" xfId="4" applyNumberFormat="1" applyFont="1" applyAlignment="1">
      <alignment vertical="top"/>
    </xf>
    <xf numFmtId="3" fontId="5" fillId="3" borderId="14" xfId="10" applyNumberFormat="1" applyFont="1" applyFill="1" applyBorder="1" applyAlignment="1"/>
    <xf numFmtId="10" fontId="5" fillId="3" borderId="14" xfId="11" applyNumberFormat="1" applyFont="1" applyFill="1" applyBorder="1" applyAlignment="1">
      <alignment horizontal="center"/>
    </xf>
    <xf numFmtId="166" fontId="2" fillId="3" borderId="13" xfId="10" applyNumberFormat="1" applyFont="1" applyFill="1" applyBorder="1" applyAlignment="1">
      <alignment horizontal="right"/>
    </xf>
    <xf numFmtId="3" fontId="5" fillId="0" borderId="0" xfId="10" applyNumberFormat="1" applyFont="1" applyAlignment="1">
      <alignment horizontal="right"/>
    </xf>
    <xf numFmtId="10" fontId="5" fillId="3" borderId="14" xfId="11" applyNumberFormat="1" applyFont="1" applyFill="1" applyBorder="1" applyAlignment="1">
      <alignment horizontal="right"/>
    </xf>
    <xf numFmtId="10" fontId="5" fillId="3" borderId="14" xfId="11" applyNumberFormat="1" applyFont="1" applyFill="1" applyBorder="1" applyAlignment="1"/>
    <xf numFmtId="0" fontId="5" fillId="3" borderId="0" xfId="9" applyFont="1" applyFill="1"/>
    <xf numFmtId="166" fontId="5" fillId="3" borderId="0" xfId="10" applyNumberFormat="1" applyFont="1" applyFill="1" applyBorder="1" applyAlignment="1">
      <alignment horizontal="center"/>
    </xf>
    <xf numFmtId="10" fontId="5" fillId="3" borderId="0" xfId="11" applyNumberFormat="1" applyFont="1" applyFill="1" applyBorder="1" applyAlignment="1">
      <alignment horizontal="right"/>
    </xf>
    <xf numFmtId="3" fontId="5" fillId="3" borderId="0" xfId="10" applyNumberFormat="1" applyFont="1" applyFill="1" applyBorder="1" applyAlignment="1"/>
    <xf numFmtId="3" fontId="5" fillId="3" borderId="0" xfId="10" applyNumberFormat="1" applyFont="1" applyFill="1" applyBorder="1" applyAlignment="1">
      <alignment horizontal="right"/>
    </xf>
    <xf numFmtId="10" fontId="2" fillId="3" borderId="0" xfId="11" applyNumberFormat="1" applyFont="1" applyFill="1" applyBorder="1" applyAlignment="1"/>
    <xf numFmtId="3" fontId="2" fillId="0" borderId="15" xfId="10" applyNumberFormat="1" applyFont="1" applyBorder="1" applyAlignment="1"/>
    <xf numFmtId="0" fontId="2" fillId="0" borderId="15" xfId="9" applyBorder="1"/>
    <xf numFmtId="10" fontId="2" fillId="0" borderId="0" xfId="11" applyNumberFormat="1" applyFont="1" applyBorder="1" applyAlignment="1">
      <alignment horizontal="right"/>
    </xf>
    <xf numFmtId="166" fontId="2" fillId="0" borderId="0" xfId="10" applyNumberFormat="1" applyFont="1" applyBorder="1" applyAlignment="1">
      <alignment horizontal="right"/>
    </xf>
    <xf numFmtId="166" fontId="5" fillId="0" borderId="0" xfId="10" applyNumberFormat="1" applyFont="1" applyAlignment="1"/>
    <xf numFmtId="0" fontId="2" fillId="3" borderId="10" xfId="4" applyFont="1" applyFill="1" applyBorder="1" applyAlignment="1">
      <alignment vertical="center"/>
    </xf>
    <xf numFmtId="10" fontId="5" fillId="3" borderId="11" xfId="4" applyNumberFormat="1" applyFont="1" applyFill="1" applyBorder="1" applyAlignment="1">
      <alignment vertical="center" wrapText="1"/>
    </xf>
    <xf numFmtId="10" fontId="5" fillId="3" borderId="11" xfId="12" applyNumberFormat="1" applyFont="1" applyFill="1" applyBorder="1" applyAlignment="1" applyProtection="1">
      <alignment vertical="center"/>
    </xf>
    <xf numFmtId="37" fontId="2" fillId="0" borderId="0" xfId="12" applyNumberFormat="1" applyFont="1" applyBorder="1" applyAlignment="1" applyProtection="1">
      <alignment vertical="center"/>
    </xf>
    <xf numFmtId="0" fontId="5" fillId="3" borderId="11" xfId="4" applyFont="1" applyFill="1" applyBorder="1" applyAlignment="1">
      <alignment vertical="center"/>
    </xf>
    <xf numFmtId="37" fontId="2" fillId="3" borderId="11" xfId="12" applyNumberFormat="1" applyFont="1" applyFill="1" applyBorder="1" applyAlignment="1" applyProtection="1">
      <alignment vertical="center"/>
    </xf>
    <xf numFmtId="0" fontId="5" fillId="3" borderId="11" xfId="4" applyFont="1" applyFill="1" applyBorder="1" applyAlignment="1">
      <alignment vertical="center" wrapText="1"/>
    </xf>
    <xf numFmtId="10" fontId="2" fillId="0" borderId="0" xfId="12" applyNumberFormat="1" applyFont="1" applyBorder="1" applyAlignment="1" applyProtection="1">
      <alignment vertical="center"/>
    </xf>
    <xf numFmtId="0" fontId="5" fillId="4" borderId="0" xfId="4" quotePrefix="1" applyFont="1" applyFill="1" applyAlignment="1">
      <alignment horizontal="left" vertical="center"/>
    </xf>
    <xf numFmtId="37" fontId="2" fillId="4" borderId="0" xfId="4" applyNumberFormat="1" applyFont="1" applyFill="1" applyAlignment="1">
      <alignment horizontal="right" vertical="center"/>
    </xf>
    <xf numFmtId="0" fontId="3" fillId="2" borderId="0" xfId="4" applyFont="1" applyFill="1" applyAlignment="1">
      <alignment horizontal="center" vertical="center" wrapText="1"/>
    </xf>
    <xf numFmtId="3" fontId="5" fillId="0" borderId="0" xfId="4" applyNumberFormat="1" applyFont="1" applyAlignment="1">
      <alignment horizontal="center" vertical="center"/>
    </xf>
    <xf numFmtId="166" fontId="2" fillId="0" borderId="0" xfId="5" applyNumberFormat="1" applyFont="1"/>
    <xf numFmtId="166" fontId="2" fillId="0" borderId="0" xfId="5" applyNumberFormat="1" applyFont="1" applyAlignment="1">
      <alignment horizontal="right"/>
    </xf>
    <xf numFmtId="10" fontId="2" fillId="0" borderId="0" xfId="6" applyNumberFormat="1" applyFont="1" applyAlignment="1">
      <alignment horizontal="right"/>
    </xf>
    <xf numFmtId="166" fontId="2" fillId="0" borderId="0" xfId="5" applyNumberFormat="1" applyFont="1" applyAlignment="1">
      <alignment vertical="center"/>
    </xf>
    <xf numFmtId="10" fontId="2" fillId="0" borderId="0" xfId="6" applyNumberFormat="1" applyFont="1" applyAlignment="1">
      <alignment vertical="center"/>
    </xf>
    <xf numFmtId="3" fontId="5" fillId="3" borderId="0" xfId="4" applyNumberFormat="1" applyFont="1" applyFill="1" applyAlignment="1">
      <alignment vertical="center"/>
    </xf>
    <xf numFmtId="166" fontId="2" fillId="3" borderId="0" xfId="5" applyNumberFormat="1" applyFont="1" applyFill="1" applyAlignment="1">
      <alignment vertical="center"/>
    </xf>
    <xf numFmtId="10" fontId="2" fillId="3" borderId="0" xfId="6" applyNumberFormat="1" applyFont="1" applyFill="1" applyAlignment="1">
      <alignment horizontal="right" vertical="center"/>
    </xf>
    <xf numFmtId="165" fontId="2" fillId="0" borderId="0" xfId="5" applyFont="1" applyAlignment="1">
      <alignment vertical="center"/>
    </xf>
    <xf numFmtId="10" fontId="2" fillId="0" borderId="19" xfId="4" applyNumberFormat="1" applyFont="1" applyBorder="1" applyAlignment="1">
      <alignment vertical="center"/>
    </xf>
    <xf numFmtId="9" fontId="2" fillId="0" borderId="19" xfId="6" applyFont="1" applyBorder="1" applyAlignment="1">
      <alignment horizontal="right" vertical="center"/>
    </xf>
    <xf numFmtId="165" fontId="2" fillId="0" borderId="19" xfId="5" applyFont="1" applyBorder="1" applyAlignment="1">
      <alignment vertical="center"/>
    </xf>
    <xf numFmtId="49" fontId="38" fillId="0" borderId="0" xfId="4" applyNumberFormat="1" applyFont="1" applyAlignment="1">
      <alignment vertical="top"/>
    </xf>
    <xf numFmtId="10" fontId="2" fillId="0" borderId="0" xfId="2" applyNumberFormat="1" applyAlignment="1">
      <alignment vertical="center"/>
    </xf>
    <xf numFmtId="0" fontId="6" fillId="0" borderId="0" xfId="4" applyFont="1"/>
    <xf numFmtId="0" fontId="5" fillId="3" borderId="10" xfId="4" applyFont="1" applyFill="1" applyBorder="1" applyAlignment="1">
      <alignment horizontal="center" vertical="center"/>
    </xf>
    <xf numFmtId="10" fontId="5" fillId="3" borderId="11" xfId="4" applyNumberFormat="1" applyFont="1" applyFill="1" applyBorder="1" applyAlignment="1">
      <alignment vertical="center"/>
    </xf>
    <xf numFmtId="10" fontId="5" fillId="3" borderId="11" xfId="5" applyNumberFormat="1" applyFont="1" applyFill="1" applyBorder="1" applyAlignment="1" applyProtection="1">
      <alignment horizontal="right" vertical="center"/>
    </xf>
    <xf numFmtId="0" fontId="2" fillId="0" borderId="0" xfId="4" applyFont="1" applyAlignment="1">
      <alignment horizontal="left"/>
    </xf>
    <xf numFmtId="37" fontId="2" fillId="0" borderId="0" xfId="5" applyNumberFormat="1" applyFont="1" applyBorder="1" applyAlignment="1" applyProtection="1">
      <alignment horizontal="right"/>
    </xf>
    <xf numFmtId="37" fontId="5" fillId="3" borderId="11" xfId="5" applyNumberFormat="1" applyFont="1" applyFill="1" applyBorder="1" applyAlignment="1" applyProtection="1">
      <alignment horizontal="right" vertical="center"/>
    </xf>
    <xf numFmtId="0" fontId="5" fillId="3" borderId="10" xfId="4" applyFont="1" applyFill="1" applyBorder="1" applyAlignment="1">
      <alignment horizontal="left" vertical="center"/>
    </xf>
    <xf numFmtId="2" fontId="5" fillId="3" borderId="10" xfId="5" applyNumberFormat="1" applyFont="1" applyFill="1" applyBorder="1" applyAlignment="1" applyProtection="1">
      <alignment horizontal="center" vertical="center"/>
    </xf>
    <xf numFmtId="0" fontId="2" fillId="0" borderId="0" xfId="4" applyFont="1" applyAlignment="1">
      <alignment wrapText="1"/>
    </xf>
    <xf numFmtId="167" fontId="5" fillId="3" borderId="11" xfId="5" applyNumberFormat="1" applyFont="1" applyFill="1" applyBorder="1" applyAlignment="1" applyProtection="1">
      <alignment horizontal="left" vertical="center"/>
    </xf>
    <xf numFmtId="167" fontId="2" fillId="0" borderId="0" xfId="5" applyNumberFormat="1" applyFont="1" applyBorder="1" applyAlignment="1" applyProtection="1">
      <alignment horizontal="left"/>
    </xf>
    <xf numFmtId="0" fontId="5" fillId="0" borderId="0" xfId="4" applyFont="1" applyAlignment="1">
      <alignment horizontal="center"/>
    </xf>
    <xf numFmtId="0" fontId="2" fillId="0" borderId="0" xfId="4" applyFont="1" applyAlignment="1">
      <alignment horizontal="left" wrapText="1"/>
    </xf>
    <xf numFmtId="0" fontId="8" fillId="0" borderId="0" xfId="4" applyAlignment="1">
      <alignment wrapText="1"/>
    </xf>
    <xf numFmtId="168" fontId="2" fillId="0" borderId="0" xfId="6" applyNumberFormat="1" applyFont="1" applyBorder="1" applyAlignment="1" applyProtection="1">
      <alignment horizontal="right"/>
    </xf>
    <xf numFmtId="0" fontId="17" fillId="0" borderId="19" xfId="4" applyFont="1" applyBorder="1"/>
    <xf numFmtId="0" fontId="8" fillId="0" borderId="19" xfId="4" applyBorder="1"/>
    <xf numFmtId="0" fontId="6" fillId="0" borderId="0" xfId="4" applyFont="1" applyAlignment="1">
      <alignment horizontal="left"/>
    </xf>
    <xf numFmtId="0" fontId="13" fillId="0" borderId="0" xfId="4" applyFont="1" applyAlignment="1">
      <alignment horizontal="left"/>
    </xf>
    <xf numFmtId="37" fontId="8" fillId="0" borderId="0" xfId="4" applyNumberFormat="1"/>
    <xf numFmtId="167" fontId="8" fillId="0" borderId="0" xfId="4" applyNumberFormat="1"/>
    <xf numFmtId="0" fontId="8" fillId="0" borderId="0" xfId="4" applyAlignment="1">
      <alignment horizontal="right"/>
    </xf>
    <xf numFmtId="17" fontId="5" fillId="4" borderId="6" xfId="4" quotePrefix="1" applyNumberFormat="1" applyFont="1" applyFill="1" applyBorder="1" applyAlignment="1">
      <alignment horizontal="right" vertical="center"/>
    </xf>
    <xf numFmtId="0" fontId="2" fillId="4" borderId="6" xfId="4" applyFont="1" applyFill="1" applyBorder="1" applyAlignment="1">
      <alignment vertical="center"/>
    </xf>
    <xf numFmtId="0" fontId="5" fillId="4" borderId="6" xfId="4" quotePrefix="1" applyFont="1" applyFill="1" applyBorder="1" applyAlignment="1">
      <alignment horizontal="right" vertical="center"/>
    </xf>
    <xf numFmtId="37" fontId="5" fillId="4" borderId="6" xfId="4" applyNumberFormat="1" applyFont="1" applyFill="1" applyBorder="1" applyAlignment="1" applyProtection="1">
      <alignment horizontal="left" vertical="center"/>
      <protection locked="0"/>
    </xf>
    <xf numFmtId="10" fontId="2" fillId="4" borderId="6" xfId="6" applyNumberFormat="1" applyFont="1" applyFill="1" applyBorder="1" applyAlignment="1">
      <alignment horizontal="right" vertical="center"/>
    </xf>
    <xf numFmtId="0" fontId="2" fillId="4" borderId="6" xfId="4" applyFont="1" applyFill="1" applyBorder="1" applyAlignment="1">
      <alignment horizontal="right" vertical="center"/>
    </xf>
    <xf numFmtId="10" fontId="2" fillId="4" borderId="6" xfId="4" applyNumberFormat="1" applyFont="1" applyFill="1" applyBorder="1" applyAlignment="1">
      <alignment horizontal="right" vertical="center"/>
    </xf>
    <xf numFmtId="166" fontId="2" fillId="4" borderId="6" xfId="4" applyNumberFormat="1" applyFont="1" applyFill="1" applyBorder="1" applyAlignment="1">
      <alignment horizontal="right" vertical="center"/>
    </xf>
    <xf numFmtId="0" fontId="2" fillId="4" borderId="6" xfId="4" quotePrefix="1" applyFont="1" applyFill="1" applyBorder="1" applyAlignment="1">
      <alignment vertical="center"/>
    </xf>
    <xf numFmtId="37" fontId="5" fillId="4" borderId="6" xfId="4" quotePrefix="1" applyNumberFormat="1" applyFont="1" applyFill="1" applyBorder="1" applyAlignment="1">
      <alignment horizontal="left" vertical="center"/>
    </xf>
    <xf numFmtId="37" fontId="5" fillId="4" borderId="6" xfId="4" quotePrefix="1" applyNumberFormat="1" applyFont="1" applyFill="1" applyBorder="1" applyAlignment="1">
      <alignment horizontal="right" vertical="center"/>
    </xf>
    <xf numFmtId="37" fontId="10" fillId="4" borderId="6" xfId="4" applyNumberFormat="1" applyFont="1" applyFill="1" applyBorder="1" applyAlignment="1">
      <alignment horizontal="left"/>
    </xf>
    <xf numFmtId="17" fontId="5" fillId="4" borderId="6" xfId="4" quotePrefix="1" applyNumberFormat="1" applyFont="1" applyFill="1" applyBorder="1" applyAlignment="1">
      <alignment vertical="center"/>
    </xf>
    <xf numFmtId="37" fontId="10" fillId="3" borderId="6" xfId="4" applyNumberFormat="1" applyFont="1" applyFill="1" applyBorder="1" applyAlignment="1">
      <alignment horizontal="left"/>
    </xf>
    <xf numFmtId="17" fontId="5" fillId="3" borderId="6" xfId="4" quotePrefix="1" applyNumberFormat="1" applyFont="1" applyFill="1" applyBorder="1" applyAlignment="1">
      <alignment horizontal="center" vertical="center"/>
    </xf>
    <xf numFmtId="37" fontId="10" fillId="3" borderId="20" xfId="4" applyNumberFormat="1" applyFont="1" applyFill="1" applyBorder="1" applyAlignment="1">
      <alignment horizontal="left"/>
    </xf>
    <xf numFmtId="17" fontId="5" fillId="3" borderId="20" xfId="4" quotePrefix="1" applyNumberFormat="1" applyFont="1" applyFill="1" applyBorder="1" applyAlignment="1">
      <alignment horizontal="center" vertical="center"/>
    </xf>
    <xf numFmtId="17" fontId="5" fillId="3" borderId="0" xfId="4" quotePrefix="1" applyNumberFormat="1" applyFont="1" applyFill="1" applyAlignment="1">
      <alignment horizontal="center" vertical="center"/>
    </xf>
    <xf numFmtId="0" fontId="39" fillId="0" borderId="0" xfId="2" applyFont="1"/>
    <xf numFmtId="0" fontId="39" fillId="0" borderId="0" xfId="2" applyFont="1" applyAlignment="1">
      <alignment vertical="center"/>
    </xf>
    <xf numFmtId="37" fontId="40" fillId="0" borderId="0" xfId="2" applyNumberFormat="1" applyFont="1" applyAlignment="1">
      <alignment horizontal="left"/>
    </xf>
    <xf numFmtId="37" fontId="2" fillId="0" borderId="4" xfId="2" applyNumberFormat="1" applyBorder="1" applyAlignment="1" applyProtection="1">
      <alignment horizontal="left" vertical="center"/>
      <protection locked="0"/>
    </xf>
    <xf numFmtId="0" fontId="6" fillId="0" borderId="0" xfId="2" applyFont="1"/>
    <xf numFmtId="37" fontId="6" fillId="0" borderId="0" xfId="2" applyNumberFormat="1" applyFont="1" applyAlignment="1">
      <alignment horizontal="left" vertical="center"/>
    </xf>
    <xf numFmtId="10" fontId="2" fillId="0" borderId="0" xfId="2" applyNumberFormat="1" applyAlignment="1">
      <alignment horizontal="right" vertical="center"/>
    </xf>
    <xf numFmtId="37" fontId="2" fillId="0" borderId="21" xfId="2" applyNumberFormat="1" applyBorder="1" applyAlignment="1">
      <alignment horizontal="left" vertical="center"/>
    </xf>
    <xf numFmtId="10" fontId="2" fillId="0" borderId="21" xfId="2" applyNumberFormat="1" applyBorder="1" applyAlignment="1">
      <alignment horizontal="center" vertical="center"/>
    </xf>
    <xf numFmtId="0" fontId="0" fillId="0" borderId="21" xfId="0" applyBorder="1"/>
    <xf numFmtId="0" fontId="2" fillId="0" borderId="21" xfId="2" applyBorder="1" applyAlignment="1">
      <alignment vertical="center"/>
    </xf>
    <xf numFmtId="0" fontId="2" fillId="0" borderId="21" xfId="2" applyBorder="1"/>
    <xf numFmtId="0" fontId="5" fillId="3" borderId="0" xfId="4" applyFont="1" applyFill="1" applyAlignment="1">
      <alignment horizontal="right" vertical="center"/>
    </xf>
    <xf numFmtId="10" fontId="5" fillId="3" borderId="1" xfId="4" applyNumberFormat="1" applyFont="1" applyFill="1" applyBorder="1" applyAlignment="1">
      <alignment horizontal="left" vertical="center" wrapText="1"/>
    </xf>
    <xf numFmtId="10" fontId="5" fillId="3" borderId="0" xfId="8" applyNumberFormat="1" applyFont="1" applyFill="1" applyBorder="1" applyAlignment="1" applyProtection="1">
      <alignment horizontal="right"/>
    </xf>
    <xf numFmtId="10" fontId="8" fillId="0" borderId="0" xfId="4" applyNumberFormat="1" applyAlignment="1">
      <alignment horizontal="center"/>
    </xf>
    <xf numFmtId="37" fontId="2" fillId="0" borderId="0" xfId="8" applyNumberFormat="1" applyFont="1" applyBorder="1" applyAlignment="1" applyProtection="1">
      <alignment horizontal="right"/>
    </xf>
    <xf numFmtId="37" fontId="5" fillId="3" borderId="0" xfId="8" applyNumberFormat="1" applyFont="1" applyFill="1" applyBorder="1" applyAlignment="1" applyProtection="1">
      <alignment horizontal="right" vertical="center"/>
    </xf>
    <xf numFmtId="2" fontId="5" fillId="0" borderId="0" xfId="8" applyNumberFormat="1" applyFont="1" applyBorder="1" applyAlignment="1" applyProtection="1">
      <alignment horizontal="right" vertical="center"/>
    </xf>
    <xf numFmtId="37" fontId="5" fillId="3" borderId="0" xfId="8" applyNumberFormat="1" applyFont="1" applyFill="1" applyBorder="1" applyAlignment="1" applyProtection="1">
      <alignment horizontal="right"/>
    </xf>
    <xf numFmtId="0" fontId="5" fillId="3" borderId="0" xfId="4" applyFont="1" applyFill="1" applyAlignment="1">
      <alignment horizontal="left" vertical="center" wrapText="1"/>
    </xf>
    <xf numFmtId="0" fontId="5" fillId="0" borderId="0" xfId="4" applyFont="1"/>
    <xf numFmtId="10" fontId="2" fillId="0" borderId="0" xfId="8" applyNumberFormat="1" applyFont="1" applyBorder="1" applyAlignment="1" applyProtection="1">
      <alignment horizontal="right"/>
    </xf>
    <xf numFmtId="165" fontId="8" fillId="0" borderId="0" xfId="4" applyNumberFormat="1"/>
    <xf numFmtId="10" fontId="5" fillId="3" borderId="0" xfId="12" applyNumberFormat="1" applyFont="1" applyFill="1" applyBorder="1" applyAlignment="1" applyProtection="1">
      <alignment horizontal="right"/>
    </xf>
    <xf numFmtId="37" fontId="2" fillId="0" borderId="0" xfId="12" applyNumberFormat="1" applyFont="1" applyBorder="1" applyAlignment="1" applyProtection="1">
      <alignment horizontal="right"/>
    </xf>
    <xf numFmtId="37" fontId="5" fillId="3" borderId="0" xfId="12" applyNumberFormat="1" applyFont="1" applyFill="1" applyBorder="1" applyAlignment="1" applyProtection="1">
      <alignment horizontal="right" vertical="center"/>
    </xf>
    <xf numFmtId="2" fontId="5" fillId="0" borderId="0" xfId="12" applyNumberFormat="1" applyFont="1" applyBorder="1" applyAlignment="1" applyProtection="1">
      <alignment horizontal="right" vertical="center"/>
    </xf>
    <xf numFmtId="37" fontId="5" fillId="3" borderId="0" xfId="12" applyNumberFormat="1" applyFont="1" applyFill="1" applyBorder="1" applyAlignment="1" applyProtection="1">
      <alignment horizontal="right"/>
    </xf>
    <xf numFmtId="10" fontId="2" fillId="0" borderId="0" xfId="12" applyNumberFormat="1" applyFont="1" applyBorder="1" applyAlignment="1" applyProtection="1">
      <alignment horizontal="right"/>
    </xf>
    <xf numFmtId="3" fontId="2" fillId="0" borderId="0" xfId="2" applyNumberFormat="1"/>
    <xf numFmtId="3" fontId="2" fillId="0" borderId="0" xfId="2" applyNumberFormat="1" applyAlignment="1">
      <alignment horizontal="right"/>
    </xf>
    <xf numFmtId="3" fontId="2" fillId="3" borderId="0" xfId="2" applyNumberFormat="1" applyFill="1" applyAlignment="1">
      <alignment vertical="center"/>
    </xf>
    <xf numFmtId="10" fontId="5" fillId="0" borderId="19" xfId="4" applyNumberFormat="1" applyFont="1" applyBorder="1" applyAlignment="1">
      <alignment vertical="center"/>
    </xf>
    <xf numFmtId="10" fontId="2" fillId="0" borderId="19" xfId="2" applyNumberFormat="1" applyBorder="1" applyAlignment="1">
      <alignment horizontal="right" vertical="center"/>
    </xf>
    <xf numFmtId="3" fontId="6" fillId="0" borderId="0" xfId="4" applyNumberFormat="1" applyFont="1" applyAlignment="1">
      <alignment horizontal="center" vertical="top" wrapText="1"/>
    </xf>
    <xf numFmtId="10" fontId="2" fillId="0" borderId="0" xfId="6" applyNumberFormat="1" applyFont="1" applyFill="1"/>
    <xf numFmtId="166" fontId="0" fillId="0" borderId="0" xfId="5" applyNumberFormat="1" applyFont="1"/>
    <xf numFmtId="3" fontId="2" fillId="3" borderId="0" xfId="2" applyNumberFormat="1" applyFill="1"/>
    <xf numFmtId="10" fontId="2" fillId="3" borderId="0" xfId="2" applyNumberFormat="1" applyFill="1" applyAlignment="1">
      <alignment horizontal="right"/>
    </xf>
    <xf numFmtId="10" fontId="2" fillId="0" borderId="0" xfId="2" applyNumberFormat="1"/>
    <xf numFmtId="10" fontId="2" fillId="0" borderId="19" xfId="2" applyNumberFormat="1" applyBorder="1" applyAlignment="1">
      <alignment horizontal="right"/>
    </xf>
    <xf numFmtId="10" fontId="2" fillId="0" borderId="19" xfId="2" applyNumberFormat="1" applyBorder="1"/>
    <xf numFmtId="169" fontId="0" fillId="0" borderId="0" xfId="5" applyNumberFormat="1" applyFont="1"/>
    <xf numFmtId="10" fontId="0" fillId="0" borderId="0" xfId="6" applyNumberFormat="1" applyFont="1" applyFill="1"/>
    <xf numFmtId="3" fontId="2" fillId="0" borderId="0" xfId="4" applyNumberFormat="1" applyFont="1" applyAlignment="1">
      <alignment horizontal="left" vertical="center"/>
    </xf>
    <xf numFmtId="10" fontId="5" fillId="0" borderId="0" xfId="4" applyNumberFormat="1" applyFont="1" applyAlignment="1">
      <alignment vertical="center"/>
    </xf>
    <xf numFmtId="37" fontId="5" fillId="0" borderId="0" xfId="4" applyNumberFormat="1" applyFont="1" applyAlignment="1">
      <alignment vertical="center"/>
    </xf>
    <xf numFmtId="10" fontId="2" fillId="0" borderId="0" xfId="4" applyNumberFormat="1" applyFont="1" applyAlignment="1">
      <alignment horizontal="left" vertical="center"/>
    </xf>
    <xf numFmtId="169" fontId="2" fillId="0" borderId="0" xfId="4" applyNumberFormat="1" applyFont="1" applyAlignment="1">
      <alignment vertical="center"/>
    </xf>
    <xf numFmtId="10" fontId="5" fillId="0" borderId="0" xfId="6" applyNumberFormat="1" applyFont="1" applyAlignment="1">
      <alignment vertical="center"/>
    </xf>
    <xf numFmtId="0" fontId="5" fillId="0" borderId="4" xfId="4" applyFont="1" applyBorder="1" applyAlignment="1">
      <alignment vertical="center"/>
    </xf>
    <xf numFmtId="0" fontId="2" fillId="0" borderId="4" xfId="4" applyFont="1" applyBorder="1" applyAlignment="1">
      <alignment horizontal="left" vertical="center"/>
    </xf>
    <xf numFmtId="0" fontId="5" fillId="3" borderId="0" xfId="4" applyFont="1" applyFill="1"/>
    <xf numFmtId="0" fontId="5" fillId="3" borderId="6" xfId="4" applyFont="1" applyFill="1" applyBorder="1" applyAlignment="1">
      <alignment horizontal="left" vertical="center" wrapText="1"/>
    </xf>
    <xf numFmtId="0" fontId="5" fillId="3" borderId="6" xfId="4" applyFont="1" applyFill="1" applyBorder="1" applyAlignment="1">
      <alignment horizontal="center" vertical="center"/>
    </xf>
    <xf numFmtId="0" fontId="5" fillId="3" borderId="6" xfId="4" applyFont="1" applyFill="1" applyBorder="1" applyAlignment="1">
      <alignment horizontal="left" vertical="center"/>
    </xf>
    <xf numFmtId="0" fontId="5" fillId="3" borderId="6" xfId="4" applyFont="1" applyFill="1" applyBorder="1" applyAlignment="1">
      <alignment vertical="center"/>
    </xf>
    <xf numFmtId="0" fontId="2" fillId="4" borderId="6" xfId="6" applyNumberFormat="1" applyFont="1" applyFill="1" applyBorder="1" applyAlignment="1">
      <alignment horizontal="right" vertical="center"/>
    </xf>
    <xf numFmtId="166" fontId="2" fillId="4" borderId="6" xfId="6" applyNumberFormat="1" applyFont="1" applyFill="1" applyBorder="1" applyAlignment="1">
      <alignment horizontal="right" vertical="center"/>
    </xf>
    <xf numFmtId="37" fontId="11" fillId="3" borderId="0" xfId="4" applyNumberFormat="1" applyFont="1" applyFill="1" applyAlignment="1">
      <alignment vertical="center"/>
    </xf>
    <xf numFmtId="37" fontId="2" fillId="3" borderId="0" xfId="2" applyNumberFormat="1" applyFill="1" applyAlignment="1" applyProtection="1">
      <alignment horizontal="right" vertical="center"/>
      <protection locked="0"/>
    </xf>
    <xf numFmtId="37" fontId="5" fillId="3" borderId="0" xfId="2" applyNumberFormat="1" applyFont="1" applyFill="1" applyAlignment="1" applyProtection="1">
      <alignment horizontal="left"/>
      <protection locked="0"/>
    </xf>
    <xf numFmtId="10" fontId="5" fillId="3" borderId="0" xfId="2" applyNumberFormat="1" applyFont="1" applyFill="1" applyAlignment="1">
      <alignment horizontal="right"/>
    </xf>
    <xf numFmtId="37" fontId="5" fillId="3" borderId="0" xfId="2" applyNumberFormat="1" applyFont="1" applyFill="1" applyAlignment="1">
      <alignment horizontal="left"/>
    </xf>
    <xf numFmtId="37" fontId="2" fillId="0" borderId="21" xfId="2" applyNumberFormat="1" applyBorder="1" applyAlignment="1">
      <alignment horizontal="left"/>
    </xf>
    <xf numFmtId="10" fontId="2" fillId="0" borderId="21" xfId="2" applyNumberFormat="1" applyBorder="1" applyAlignment="1">
      <alignment horizontal="right"/>
    </xf>
    <xf numFmtId="37" fontId="24" fillId="0" borderId="0" xfId="2" quotePrefix="1" applyNumberFormat="1" applyFont="1" applyAlignment="1">
      <alignment horizontal="left"/>
    </xf>
    <xf numFmtId="0" fontId="2" fillId="3" borderId="0" xfId="4" applyFont="1" applyFill="1" applyAlignment="1">
      <alignment horizontal="right" vertical="center"/>
    </xf>
    <xf numFmtId="0" fontId="13" fillId="0" borderId="0" xfId="4" applyFont="1" applyAlignment="1">
      <alignment horizontal="right"/>
    </xf>
    <xf numFmtId="10" fontId="5" fillId="3" borderId="0" xfId="8" applyNumberFormat="1" applyFont="1" applyFill="1" applyBorder="1" applyAlignment="1" applyProtection="1">
      <alignment horizontal="right" vertical="center"/>
    </xf>
    <xf numFmtId="37" fontId="5" fillId="0" borderId="0" xfId="8" applyNumberFormat="1" applyFont="1" applyBorder="1" applyAlignment="1" applyProtection="1">
      <alignment horizontal="right" vertical="center"/>
    </xf>
    <xf numFmtId="10" fontId="5" fillId="3" borderId="0" xfId="8" applyNumberFormat="1" applyFont="1" applyFill="1" applyBorder="1" applyAlignment="1" applyProtection="1">
      <alignment horizontal="center" vertical="center"/>
    </xf>
    <xf numFmtId="10" fontId="0" fillId="0" borderId="0" xfId="6" applyNumberFormat="1" applyFont="1"/>
    <xf numFmtId="165" fontId="19" fillId="0" borderId="0" xfId="5" applyFont="1" applyAlignment="1">
      <alignment horizontal="right"/>
    </xf>
    <xf numFmtId="165" fontId="19" fillId="0" borderId="0" xfId="5" applyFont="1"/>
    <xf numFmtId="10" fontId="19" fillId="3" borderId="24" xfId="4" applyNumberFormat="1" applyFont="1" applyFill="1" applyBorder="1" applyAlignment="1">
      <alignment horizontal="right" vertical="center"/>
    </xf>
    <xf numFmtId="3" fontId="19" fillId="0" borderId="0" xfId="4" applyNumberFormat="1" applyFont="1" applyAlignment="1">
      <alignment vertical="center"/>
    </xf>
    <xf numFmtId="0" fontId="6" fillId="0" borderId="23" xfId="4" applyFont="1" applyBorder="1" applyAlignment="1">
      <alignment vertical="top"/>
    </xf>
    <xf numFmtId="10" fontId="6" fillId="0" borderId="23" xfId="4" applyNumberFormat="1" applyFont="1" applyBorder="1" applyAlignment="1">
      <alignment horizontal="right" vertical="top"/>
    </xf>
    <xf numFmtId="10" fontId="6" fillId="0" borderId="23" xfId="4" applyNumberFormat="1" applyFont="1" applyBorder="1" applyAlignment="1">
      <alignment vertical="top"/>
    </xf>
    <xf numFmtId="0" fontId="6" fillId="0" borderId="0" xfId="4" applyFont="1" applyAlignment="1">
      <alignment vertical="top" wrapText="1"/>
    </xf>
    <xf numFmtId="0" fontId="6" fillId="0" borderId="0" xfId="2" applyFont="1" applyAlignment="1">
      <alignment vertical="top" wrapText="1"/>
    </xf>
    <xf numFmtId="0" fontId="2" fillId="3" borderId="13" xfId="4" applyFont="1" applyFill="1" applyBorder="1" applyAlignment="1">
      <alignment vertical="center"/>
    </xf>
    <xf numFmtId="0" fontId="5" fillId="3" borderId="13" xfId="4" applyFont="1" applyFill="1" applyBorder="1" applyAlignment="1">
      <alignment horizontal="center" vertical="center"/>
    </xf>
    <xf numFmtId="10" fontId="5" fillId="3" borderId="14" xfId="4" applyNumberFormat="1" applyFont="1" applyFill="1" applyBorder="1" applyAlignment="1">
      <alignment horizontal="left" vertical="center" wrapText="1"/>
    </xf>
    <xf numFmtId="10" fontId="5" fillId="3" borderId="14" xfId="5" applyNumberFormat="1" applyFont="1" applyFill="1" applyBorder="1" applyAlignment="1" applyProtection="1">
      <alignment horizontal="right" vertical="center"/>
    </xf>
    <xf numFmtId="37" fontId="2" fillId="0" borderId="0" xfId="5" applyNumberFormat="1" applyFont="1" applyBorder="1" applyAlignment="1" applyProtection="1">
      <alignment horizontal="right" vertical="center"/>
    </xf>
    <xf numFmtId="0" fontId="5" fillId="3" borderId="14" xfId="4" applyFont="1" applyFill="1" applyBorder="1" applyAlignment="1">
      <alignment horizontal="left" vertical="center"/>
    </xf>
    <xf numFmtId="37" fontId="5" fillId="3" borderId="14" xfId="5" applyNumberFormat="1" applyFont="1" applyFill="1" applyBorder="1" applyAlignment="1" applyProtection="1">
      <alignment horizontal="right" vertical="center"/>
    </xf>
    <xf numFmtId="37" fontId="5" fillId="0" borderId="0" xfId="5" applyNumberFormat="1" applyFont="1" applyBorder="1" applyAlignment="1" applyProtection="1">
      <alignment horizontal="right" vertical="center"/>
    </xf>
    <xf numFmtId="2" fontId="5" fillId="0" borderId="0" xfId="5" applyNumberFormat="1" applyFont="1" applyBorder="1" applyAlignment="1" applyProtection="1">
      <alignment horizontal="right" vertical="center"/>
    </xf>
    <xf numFmtId="0" fontId="5" fillId="3" borderId="14" xfId="4" applyFont="1" applyFill="1" applyBorder="1" applyAlignment="1">
      <alignment horizontal="left" vertical="center" wrapText="1"/>
    </xf>
    <xf numFmtId="10" fontId="2" fillId="0" borderId="0" xfId="5" applyNumberFormat="1" applyFont="1" applyBorder="1" applyAlignment="1" applyProtection="1">
      <alignment horizontal="right" vertical="center"/>
    </xf>
    <xf numFmtId="3" fontId="2" fillId="0" borderId="0" xfId="4" applyNumberFormat="1" applyFont="1" applyAlignment="1">
      <alignment horizontal="right"/>
    </xf>
    <xf numFmtId="165" fontId="2" fillId="0" borderId="0" xfId="5" applyFont="1" applyAlignment="1">
      <alignment horizontal="right"/>
    </xf>
    <xf numFmtId="3" fontId="2" fillId="3" borderId="12" xfId="4" applyNumberFormat="1" applyFont="1" applyFill="1" applyBorder="1" applyAlignment="1">
      <alignment horizontal="right" vertical="center"/>
    </xf>
    <xf numFmtId="10" fontId="2" fillId="3" borderId="12" xfId="4" applyNumberFormat="1" applyFont="1" applyFill="1" applyBorder="1" applyAlignment="1">
      <alignment horizontal="right" vertical="center"/>
    </xf>
    <xf numFmtId="10" fontId="2" fillId="0" borderId="4" xfId="4" applyNumberFormat="1" applyFont="1" applyBorder="1" applyAlignment="1">
      <alignment vertical="center"/>
    </xf>
    <xf numFmtId="10" fontId="2" fillId="0" borderId="4" xfId="4" applyNumberFormat="1" applyFont="1" applyBorder="1" applyAlignment="1">
      <alignment horizontal="right" vertical="center"/>
    </xf>
    <xf numFmtId="0" fontId="18" fillId="0" borderId="0" xfId="2" applyFont="1"/>
    <xf numFmtId="0" fontId="18" fillId="0" borderId="0" xfId="2" applyFont="1" applyAlignment="1">
      <alignment vertical="center"/>
    </xf>
    <xf numFmtId="0" fontId="22" fillId="0" borderId="0" xfId="2" applyFont="1"/>
    <xf numFmtId="0" fontId="2" fillId="3" borderId="0" xfId="2" applyFill="1" applyAlignment="1">
      <alignment horizontal="center" vertical="center"/>
    </xf>
    <xf numFmtId="0" fontId="5" fillId="3" borderId="17" xfId="2" applyFont="1" applyFill="1" applyBorder="1" applyAlignment="1">
      <alignment vertical="center"/>
    </xf>
    <xf numFmtId="0" fontId="5" fillId="3" borderId="17" xfId="2" applyFont="1" applyFill="1" applyBorder="1" applyAlignment="1">
      <alignment horizontal="center" vertical="center" wrapText="1"/>
    </xf>
    <xf numFmtId="0" fontId="5" fillId="3" borderId="17" xfId="2" quotePrefix="1" applyFont="1" applyFill="1" applyBorder="1" applyAlignment="1">
      <alignment horizontal="center" vertical="center" wrapText="1"/>
    </xf>
    <xf numFmtId="0" fontId="5" fillId="3" borderId="6" xfId="2" applyFont="1" applyFill="1" applyBorder="1" applyAlignment="1">
      <alignment vertical="center"/>
    </xf>
    <xf numFmtId="0" fontId="2" fillId="3" borderId="6" xfId="2" applyFill="1" applyBorder="1" applyAlignment="1">
      <alignment vertical="center"/>
    </xf>
    <xf numFmtId="0" fontId="13" fillId="0" borderId="0" xfId="2" applyFont="1" applyAlignment="1">
      <alignment vertical="center"/>
    </xf>
    <xf numFmtId="3" fontId="2" fillId="0" borderId="0" xfId="2" applyNumberFormat="1" applyAlignment="1">
      <alignment horizontal="right" vertical="center"/>
    </xf>
    <xf numFmtId="0" fontId="2" fillId="0" borderId="0" xfId="2" applyAlignment="1">
      <alignment horizontal="right" vertical="center"/>
    </xf>
    <xf numFmtId="0" fontId="2" fillId="3" borderId="0" xfId="2" applyFill="1" applyAlignment="1">
      <alignment vertical="center"/>
    </xf>
    <xf numFmtId="0" fontId="5" fillId="3" borderId="0" xfId="2" applyFont="1" applyFill="1" applyAlignment="1">
      <alignment vertical="center"/>
    </xf>
    <xf numFmtId="0" fontId="2" fillId="3" borderId="0" xfId="2" applyFill="1" applyAlignment="1">
      <alignment horizontal="right" vertical="center"/>
    </xf>
    <xf numFmtId="10" fontId="2" fillId="3" borderId="0" xfId="2" applyNumberFormat="1" applyFill="1" applyAlignment="1">
      <alignment horizontal="right" vertical="center"/>
    </xf>
    <xf numFmtId="0" fontId="13" fillId="0" borderId="0" xfId="2" applyFont="1"/>
    <xf numFmtId="0" fontId="2" fillId="0" borderId="0" xfId="9" applyAlignment="1">
      <alignment vertical="center"/>
    </xf>
    <xf numFmtId="10" fontId="2" fillId="0" borderId="0" xfId="11" applyNumberFormat="1" applyFont="1" applyAlignment="1">
      <alignment horizontal="right" vertical="center"/>
    </xf>
    <xf numFmtId="3" fontId="2" fillId="3" borderId="0" xfId="2" applyNumberFormat="1" applyFill="1" applyAlignment="1">
      <alignment horizontal="right" vertical="center"/>
    </xf>
    <xf numFmtId="10" fontId="2" fillId="3" borderId="0" xfId="11" applyNumberFormat="1" applyFont="1" applyFill="1" applyAlignment="1">
      <alignment horizontal="right" vertical="center"/>
    </xf>
    <xf numFmtId="0" fontId="2" fillId="0" borderId="4" xfId="2" applyBorder="1" applyAlignment="1">
      <alignment vertical="center"/>
    </xf>
    <xf numFmtId="3" fontId="2" fillId="0" borderId="4" xfId="2" applyNumberFormat="1" applyBorder="1" applyAlignment="1">
      <alignment vertical="center"/>
    </xf>
    <xf numFmtId="10" fontId="2" fillId="0" borderId="4" xfId="2" applyNumberFormat="1" applyBorder="1" applyAlignment="1">
      <alignment vertical="center"/>
    </xf>
    <xf numFmtId="170" fontId="2" fillId="0" borderId="0" xfId="2" applyNumberFormat="1" applyAlignment="1">
      <alignment vertical="center"/>
    </xf>
    <xf numFmtId="0" fontId="17" fillId="0" borderId="0" xfId="2" applyFont="1"/>
    <xf numFmtId="0" fontId="42" fillId="0" borderId="0" xfId="9" applyFont="1"/>
    <xf numFmtId="0" fontId="43" fillId="0" borderId="0" xfId="9" applyFont="1"/>
    <xf numFmtId="0" fontId="43" fillId="0" borderId="0" xfId="9" applyFont="1" applyAlignment="1">
      <alignment vertical="center"/>
    </xf>
    <xf numFmtId="0" fontId="22" fillId="0" borderId="0" xfId="9" applyFont="1"/>
    <xf numFmtId="0" fontId="5" fillId="0" borderId="0" xfId="9" applyFont="1" applyAlignment="1">
      <alignment vertical="center"/>
    </xf>
    <xf numFmtId="0" fontId="5" fillId="3" borderId="0" xfId="9" applyFont="1" applyFill="1" applyAlignment="1">
      <alignment horizontal="center" vertical="center"/>
    </xf>
    <xf numFmtId="0" fontId="32" fillId="0" borderId="0" xfId="9" applyFont="1"/>
    <xf numFmtId="0" fontId="5" fillId="3" borderId="0" xfId="9" applyFont="1" applyFill="1" applyAlignment="1">
      <alignment vertical="center"/>
    </xf>
    <xf numFmtId="0" fontId="5" fillId="3" borderId="0" xfId="9" quotePrefix="1" applyFont="1" applyFill="1" applyAlignment="1">
      <alignment horizontal="center" vertical="center" wrapText="1"/>
    </xf>
    <xf numFmtId="0" fontId="5" fillId="3" borderId="0" xfId="9" applyFont="1" applyFill="1" applyAlignment="1">
      <alignment horizontal="center" vertical="center" wrapText="1"/>
    </xf>
    <xf numFmtId="0" fontId="31" fillId="0" borderId="0" xfId="9" applyFont="1"/>
    <xf numFmtId="0" fontId="5" fillId="3" borderId="0" xfId="9" applyFont="1" applyFill="1" applyAlignment="1">
      <alignment horizontal="left" vertical="center"/>
    </xf>
    <xf numFmtId="0" fontId="2" fillId="3" borderId="0" xfId="9" applyFill="1" applyAlignment="1">
      <alignment horizontal="left" vertical="center"/>
    </xf>
    <xf numFmtId="0" fontId="13" fillId="0" borderId="0" xfId="9" applyFont="1" applyAlignment="1">
      <alignment vertical="center"/>
    </xf>
    <xf numFmtId="3" fontId="2" fillId="0" borderId="0" xfId="9" applyNumberFormat="1" applyAlignment="1">
      <alignment horizontal="right" vertical="center"/>
    </xf>
    <xf numFmtId="10" fontId="2" fillId="0" borderId="0" xfId="9" applyNumberFormat="1" applyAlignment="1">
      <alignment horizontal="right" vertical="center"/>
    </xf>
    <xf numFmtId="0" fontId="13" fillId="0" borderId="0" xfId="9" applyFont="1"/>
    <xf numFmtId="3" fontId="2" fillId="0" borderId="0" xfId="9" applyNumberFormat="1" applyAlignment="1">
      <alignment vertical="center"/>
    </xf>
    <xf numFmtId="0" fontId="2" fillId="0" borderId="0" xfId="9" applyAlignment="1">
      <alignment horizontal="right" vertical="center"/>
    </xf>
    <xf numFmtId="0" fontId="2" fillId="3" borderId="0" xfId="9" applyFill="1" applyAlignment="1">
      <alignment horizontal="right" vertical="center"/>
    </xf>
    <xf numFmtId="0" fontId="44" fillId="0" borderId="0" xfId="9" applyFont="1"/>
    <xf numFmtId="0" fontId="2" fillId="3" borderId="0" xfId="9" applyFill="1" applyAlignment="1">
      <alignment vertical="center"/>
    </xf>
    <xf numFmtId="171" fontId="2" fillId="0" borderId="0" xfId="9" applyNumberFormat="1" applyAlignment="1">
      <alignment horizontal="right" vertical="center"/>
    </xf>
    <xf numFmtId="0" fontId="5" fillId="4" borderId="0" xfId="9" applyFont="1" applyFill="1" applyAlignment="1">
      <alignment vertical="center"/>
    </xf>
    <xf numFmtId="3" fontId="2" fillId="4" borderId="0" xfId="9" applyNumberFormat="1" applyFill="1" applyAlignment="1">
      <alignment vertical="center"/>
    </xf>
    <xf numFmtId="10" fontId="2" fillId="4" borderId="0" xfId="9" applyNumberFormat="1" applyFill="1" applyAlignment="1">
      <alignment horizontal="right" vertical="center"/>
    </xf>
    <xf numFmtId="0" fontId="2" fillId="4" borderId="0" xfId="9" applyFill="1" applyAlignment="1">
      <alignment horizontal="right" vertical="center"/>
    </xf>
    <xf numFmtId="10" fontId="2" fillId="4" borderId="0" xfId="11" applyNumberFormat="1" applyFont="1" applyFill="1" applyAlignment="1">
      <alignment vertical="center"/>
    </xf>
    <xf numFmtId="9" fontId="2" fillId="4" borderId="0" xfId="11" applyFont="1" applyFill="1" applyAlignment="1">
      <alignment vertical="center"/>
    </xf>
    <xf numFmtId="10" fontId="13" fillId="0" borderId="0" xfId="11" applyNumberFormat="1" applyFont="1"/>
    <xf numFmtId="0" fontId="2" fillId="0" borderId="4" xfId="9" applyBorder="1" applyAlignment="1">
      <alignment vertical="center"/>
    </xf>
    <xf numFmtId="3" fontId="2" fillId="0" borderId="4" xfId="9" applyNumberFormat="1" applyBorder="1" applyAlignment="1">
      <alignment vertical="center"/>
    </xf>
    <xf numFmtId="0" fontId="9" fillId="0" borderId="0" xfId="9" applyFont="1"/>
    <xf numFmtId="0" fontId="6" fillId="0" borderId="0" xfId="9" applyFont="1" applyAlignment="1">
      <alignment vertical="top"/>
    </xf>
    <xf numFmtId="10" fontId="2" fillId="0" borderId="0" xfId="9" applyNumberFormat="1" applyAlignment="1">
      <alignment vertical="center"/>
    </xf>
    <xf numFmtId="0" fontId="17" fillId="0" borderId="0" xfId="9" applyFont="1"/>
    <xf numFmtId="166" fontId="18" fillId="0" borderId="0" xfId="10" applyNumberFormat="1" applyFont="1"/>
    <xf numFmtId="166" fontId="13" fillId="0" borderId="0" xfId="2" applyNumberFormat="1" applyFont="1"/>
    <xf numFmtId="3" fontId="2" fillId="0" borderId="0" xfId="2" quotePrefix="1" applyNumberFormat="1" applyAlignment="1">
      <alignment horizontal="right" vertical="center"/>
    </xf>
    <xf numFmtId="166" fontId="2" fillId="0" borderId="0" xfId="2" applyNumberFormat="1" applyAlignment="1">
      <alignment vertical="center"/>
    </xf>
    <xf numFmtId="10" fontId="2" fillId="3" borderId="0" xfId="11" applyNumberFormat="1" applyFont="1" applyFill="1" applyAlignment="1">
      <alignment vertical="center"/>
    </xf>
    <xf numFmtId="9" fontId="2" fillId="3" borderId="0" xfId="11" applyFont="1" applyFill="1" applyAlignment="1">
      <alignment vertical="center"/>
    </xf>
    <xf numFmtId="166" fontId="2" fillId="0" borderId="0" xfId="10" applyNumberFormat="1" applyFont="1" applyAlignment="1">
      <alignment vertical="center"/>
    </xf>
    <xf numFmtId="0" fontId="46" fillId="0" borderId="0" xfId="13" applyFont="1" applyAlignment="1" applyProtection="1">
      <alignment vertical="center"/>
    </xf>
    <xf numFmtId="0" fontId="0" fillId="0" borderId="0" xfId="0" applyAlignment="1">
      <alignment vertical="center"/>
    </xf>
    <xf numFmtId="0" fontId="47" fillId="0" borderId="0" xfId="2" applyFont="1" applyAlignment="1">
      <alignment vertical="center"/>
    </xf>
    <xf numFmtId="3" fontId="2" fillId="0" borderId="4" xfId="2" applyNumberFormat="1" applyBorder="1" applyAlignment="1">
      <alignment horizontal="right" vertical="center"/>
    </xf>
    <xf numFmtId="0" fontId="0" fillId="0" borderId="0" xfId="0" applyAlignment="1">
      <alignment horizontal="right" vertical="center"/>
    </xf>
    <xf numFmtId="166" fontId="3" fillId="2" borderId="0" xfId="0" applyNumberFormat="1" applyFont="1" applyFill="1" applyAlignment="1">
      <alignment vertical="center"/>
    </xf>
    <xf numFmtId="166" fontId="3" fillId="2" borderId="0" xfId="0" applyNumberFormat="1" applyFont="1" applyFill="1" applyAlignment="1">
      <alignment horizontal="right" vertical="center"/>
    </xf>
    <xf numFmtId="166" fontId="4" fillId="2" borderId="0" xfId="0" applyNumberFormat="1" applyFont="1" applyFill="1" applyAlignment="1">
      <alignment horizontal="center" vertical="center"/>
    </xf>
    <xf numFmtId="166" fontId="5" fillId="3" borderId="0" xfId="0" applyNumberFormat="1" applyFont="1" applyFill="1" applyAlignment="1">
      <alignment horizontal="left" vertical="center"/>
    </xf>
    <xf numFmtId="49" fontId="5" fillId="3" borderId="0" xfId="0" applyNumberFormat="1" applyFont="1" applyFill="1" applyAlignment="1">
      <alignment horizontal="right" vertical="center"/>
    </xf>
    <xf numFmtId="166" fontId="5" fillId="3" borderId="26" xfId="0" applyNumberFormat="1" applyFont="1" applyFill="1" applyBorder="1" applyAlignment="1">
      <alignment vertical="center"/>
    </xf>
    <xf numFmtId="166" fontId="5" fillId="3" borderId="26" xfId="0" applyNumberFormat="1" applyFont="1" applyFill="1" applyBorder="1" applyAlignment="1">
      <alignment horizontal="right" vertical="center"/>
    </xf>
    <xf numFmtId="166" fontId="2" fillId="3" borderId="26" xfId="0" applyNumberFormat="1" applyFont="1" applyFill="1" applyBorder="1" applyAlignment="1">
      <alignment horizontal="right" vertical="center"/>
    </xf>
    <xf numFmtId="166" fontId="2" fillId="0" borderId="0" xfId="0" applyNumberFormat="1" applyFont="1" applyAlignment="1">
      <alignment vertical="center"/>
    </xf>
    <xf numFmtId="166" fontId="2" fillId="0" borderId="0" xfId="14" applyNumberFormat="1" applyFont="1" applyFill="1" applyAlignment="1">
      <alignment horizontal="right" vertical="center"/>
    </xf>
    <xf numFmtId="166" fontId="5" fillId="3" borderId="0" xfId="14" applyNumberFormat="1" applyFont="1" applyFill="1" applyAlignment="1">
      <alignment vertical="center"/>
    </xf>
    <xf numFmtId="166" fontId="5" fillId="3" borderId="0" xfId="14" applyNumberFormat="1" applyFont="1" applyFill="1" applyAlignment="1">
      <alignment horizontal="right" vertical="center"/>
    </xf>
    <xf numFmtId="166" fontId="2" fillId="0" borderId="0" xfId="14" applyNumberFormat="1" applyFont="1" applyFill="1" applyAlignment="1">
      <alignment horizontal="left" vertical="center"/>
    </xf>
    <xf numFmtId="166" fontId="5" fillId="3" borderId="0" xfId="0" applyNumberFormat="1" applyFont="1" applyFill="1" applyAlignment="1">
      <alignment vertical="center"/>
    </xf>
    <xf numFmtId="166" fontId="5" fillId="3" borderId="0" xfId="14" applyNumberFormat="1" applyFont="1" applyFill="1" applyAlignment="1">
      <alignment horizontal="left" vertical="center"/>
    </xf>
    <xf numFmtId="166" fontId="2" fillId="0" borderId="15" xfId="0" applyNumberFormat="1" applyFont="1" applyBorder="1" applyAlignment="1">
      <alignment vertical="center"/>
    </xf>
    <xf numFmtId="166" fontId="6" fillId="0" borderId="25" xfId="0" applyNumberFormat="1" applyFont="1" applyBorder="1" applyAlignment="1">
      <alignment horizontal="left" vertical="top"/>
    </xf>
    <xf numFmtId="166" fontId="2" fillId="0" borderId="25" xfId="0" applyNumberFormat="1" applyFont="1" applyBorder="1" applyAlignment="1">
      <alignment horizontal="left" vertical="center" wrapText="1"/>
    </xf>
    <xf numFmtId="166" fontId="6" fillId="0" borderId="0" xfId="0" applyNumberFormat="1" applyFont="1" applyAlignment="1">
      <alignment horizontal="left" vertical="top"/>
    </xf>
    <xf numFmtId="0" fontId="48" fillId="0" borderId="0" xfId="0" applyFont="1" applyAlignment="1">
      <alignment vertical="center"/>
    </xf>
    <xf numFmtId="166" fontId="48" fillId="0" borderId="0" xfId="0" applyNumberFormat="1" applyFont="1" applyAlignment="1">
      <alignment vertical="center"/>
    </xf>
    <xf numFmtId="166" fontId="4" fillId="2" borderId="0" xfId="0" applyNumberFormat="1" applyFont="1" applyFill="1" applyAlignment="1">
      <alignment vertical="center"/>
    </xf>
    <xf numFmtId="169" fontId="2" fillId="0" borderId="0" xfId="15" applyNumberFormat="1" applyFont="1" applyFill="1" applyAlignment="1">
      <alignment horizontal="right" vertical="center"/>
    </xf>
    <xf numFmtId="166" fontId="5" fillId="0" borderId="0" xfId="0" applyNumberFormat="1" applyFont="1" applyAlignment="1">
      <alignment vertical="center"/>
    </xf>
    <xf numFmtId="166" fontId="5" fillId="0" borderId="0" xfId="14" applyNumberFormat="1" applyFont="1" applyFill="1" applyAlignment="1">
      <alignment horizontal="left" vertical="center"/>
    </xf>
    <xf numFmtId="0" fontId="0" fillId="9" borderId="0" xfId="0" applyFill="1"/>
    <xf numFmtId="0" fontId="50" fillId="6" borderId="0" xfId="16" applyFont="1" applyFill="1" applyAlignment="1">
      <alignment horizontal="center" vertical="center"/>
    </xf>
    <xf numFmtId="0" fontId="51" fillId="9" borderId="0" xfId="16" applyFont="1" applyFill="1"/>
    <xf numFmtId="0" fontId="52" fillId="9" borderId="0" xfId="16" applyFont="1" applyFill="1" applyAlignment="1">
      <alignment horizontal="right"/>
    </xf>
    <xf numFmtId="0" fontId="53" fillId="9" borderId="0" xfId="16" applyFont="1" applyFill="1"/>
    <xf numFmtId="0" fontId="54" fillId="11" borderId="0" xfId="16" applyFont="1" applyFill="1"/>
    <xf numFmtId="0" fontId="55" fillId="11" borderId="0" xfId="16" applyFont="1" applyFill="1"/>
    <xf numFmtId="0" fontId="56" fillId="11" borderId="0" xfId="13" applyFont="1" applyFill="1" applyAlignment="1" applyProtection="1">
      <alignment horizontal="left" indent="11"/>
    </xf>
    <xf numFmtId="0" fontId="57" fillId="0" borderId="0" xfId="16" applyFont="1" applyAlignment="1">
      <alignment horizontal="right"/>
    </xf>
    <xf numFmtId="0" fontId="57" fillId="11" borderId="0" xfId="16" applyFont="1" applyFill="1"/>
    <xf numFmtId="0" fontId="32" fillId="11" borderId="0" xfId="16" applyFont="1" applyFill="1"/>
    <xf numFmtId="16" fontId="54" fillId="11" borderId="0" xfId="16" quotePrefix="1" applyNumberFormat="1" applyFont="1" applyFill="1"/>
    <xf numFmtId="0" fontId="54" fillId="11" borderId="0" xfId="16" quotePrefix="1" applyFont="1" applyFill="1"/>
    <xf numFmtId="0" fontId="32" fillId="11" borderId="0" xfId="16" applyFont="1" applyFill="1" applyAlignment="1">
      <alignment horizontal="left" indent="11"/>
    </xf>
    <xf numFmtId="0" fontId="31" fillId="11" borderId="0" xfId="13" applyFont="1" applyFill="1" applyAlignment="1" applyProtection="1">
      <alignment horizontal="left" indent="11"/>
    </xf>
    <xf numFmtId="0" fontId="57" fillId="0" borderId="0" xfId="16" quotePrefix="1" applyFont="1" applyAlignment="1">
      <alignment horizontal="right"/>
    </xf>
    <xf numFmtId="0" fontId="56" fillId="11" borderId="0" xfId="13" applyFont="1" applyFill="1" applyAlignment="1" applyProtection="1">
      <alignment horizontal="left" wrapText="1" indent="11"/>
    </xf>
    <xf numFmtId="0" fontId="57" fillId="0" borderId="0" xfId="16" applyFont="1" applyAlignment="1">
      <alignment horizontal="right" vertical="center"/>
    </xf>
    <xf numFmtId="0" fontId="56" fillId="0" borderId="0" xfId="13" applyFont="1" applyFill="1" applyAlignment="1" applyProtection="1">
      <alignment horizontal="left" indent="11"/>
    </xf>
    <xf numFmtId="0" fontId="32" fillId="0" borderId="0" xfId="16" applyFont="1"/>
    <xf numFmtId="0" fontId="57" fillId="11" borderId="0" xfId="16" applyFont="1" applyFill="1" applyAlignment="1">
      <alignment horizontal="right"/>
    </xf>
    <xf numFmtId="0" fontId="51" fillId="9" borderId="27" xfId="16" applyFont="1" applyFill="1" applyBorder="1"/>
    <xf numFmtId="0" fontId="58" fillId="9" borderId="27" xfId="16" applyFont="1" applyFill="1" applyBorder="1"/>
    <xf numFmtId="0" fontId="0" fillId="11" borderId="0" xfId="0" applyFill="1"/>
    <xf numFmtId="0" fontId="59" fillId="11" borderId="0" xfId="13" applyFont="1" applyFill="1" applyAlignment="1" applyProtection="1">
      <alignment horizontal="left" indent="11"/>
    </xf>
    <xf numFmtId="0" fontId="60" fillId="11" borderId="0" xfId="13" applyFont="1" applyFill="1" applyAlignment="1" applyProtection="1">
      <alignment horizontal="left" indent="11"/>
    </xf>
    <xf numFmtId="0" fontId="39" fillId="0" borderId="0" xfId="4" applyFont="1"/>
    <xf numFmtId="0" fontId="39" fillId="0" borderId="0" xfId="4" applyFont="1" applyAlignment="1">
      <alignment vertical="top"/>
    </xf>
    <xf numFmtId="0" fontId="5" fillId="3" borderId="10" xfId="4" applyFont="1" applyFill="1" applyBorder="1" applyAlignment="1">
      <alignment vertical="center"/>
    </xf>
    <xf numFmtId="3" fontId="5" fillId="3" borderId="10" xfId="4" applyNumberFormat="1" applyFont="1" applyFill="1" applyBorder="1" applyAlignment="1">
      <alignment horizontal="right" vertical="center"/>
    </xf>
    <xf numFmtId="3" fontId="5" fillId="3" borderId="10" xfId="4" applyNumberFormat="1" applyFont="1" applyFill="1" applyBorder="1" applyAlignment="1">
      <alignment horizontal="right" vertical="center" wrapText="1"/>
    </xf>
    <xf numFmtId="0" fontId="5" fillId="3" borderId="28" xfId="4" applyFont="1" applyFill="1" applyBorder="1" applyAlignment="1">
      <alignment horizontal="left" vertical="center"/>
    </xf>
    <xf numFmtId="37" fontId="2" fillId="3" borderId="28" xfId="4" applyNumberFormat="1" applyFont="1" applyFill="1" applyBorder="1" applyAlignment="1">
      <alignment horizontal="right" vertical="center"/>
    </xf>
    <xf numFmtId="168" fontId="0" fillId="0" borderId="0" xfId="6" applyNumberFormat="1" applyFont="1" applyAlignment="1">
      <alignment vertical="top"/>
    </xf>
    <xf numFmtId="37" fontId="8" fillId="0" borderId="0" xfId="4" applyNumberFormat="1" applyAlignment="1">
      <alignment vertical="top"/>
    </xf>
    <xf numFmtId="37" fontId="2" fillId="3" borderId="11" xfId="4" applyNumberFormat="1" applyFont="1" applyFill="1" applyBorder="1" applyAlignment="1">
      <alignment horizontal="right" vertical="center"/>
    </xf>
    <xf numFmtId="166" fontId="31" fillId="0" borderId="0" xfId="5" applyNumberFormat="1" applyFont="1" applyBorder="1" applyAlignment="1">
      <alignment vertical="center"/>
    </xf>
    <xf numFmtId="166" fontId="31" fillId="0" borderId="0" xfId="5" applyNumberFormat="1" applyFont="1" applyBorder="1" applyAlignment="1">
      <alignment vertical="top"/>
    </xf>
    <xf numFmtId="37" fontId="5" fillId="3" borderId="11" xfId="4" applyNumberFormat="1" applyFont="1" applyFill="1" applyBorder="1" applyAlignment="1">
      <alignment vertical="center"/>
    </xf>
    <xf numFmtId="166" fontId="31" fillId="3" borderId="0" xfId="5" applyNumberFormat="1" applyFont="1" applyFill="1" applyBorder="1" applyAlignment="1">
      <alignment vertical="center"/>
    </xf>
    <xf numFmtId="0" fontId="2" fillId="0" borderId="29" xfId="4" applyFont="1" applyBorder="1" applyAlignment="1">
      <alignment vertical="center"/>
    </xf>
    <xf numFmtId="3" fontId="5" fillId="0" borderId="21" xfId="4" applyNumberFormat="1" applyFont="1" applyBorder="1" applyAlignment="1">
      <alignment vertical="center"/>
    </xf>
    <xf numFmtId="3" fontId="2" fillId="0" borderId="21" xfId="4" applyNumberFormat="1" applyFont="1" applyBorder="1" applyAlignment="1">
      <alignment horizontal="right" vertical="center"/>
    </xf>
    <xf numFmtId="3" fontId="5" fillId="0" borderId="0" xfId="4" applyNumberFormat="1" applyFont="1" applyAlignment="1">
      <alignment horizontal="right" vertical="center"/>
    </xf>
    <xf numFmtId="3" fontId="5" fillId="0" borderId="0" xfId="4" applyNumberFormat="1" applyFont="1" applyAlignment="1">
      <alignment horizontal="center" vertical="center" wrapText="1"/>
    </xf>
    <xf numFmtId="0" fontId="5" fillId="3" borderId="1" xfId="4" applyFont="1" applyFill="1" applyBorder="1" applyAlignment="1">
      <alignment vertical="center"/>
    </xf>
    <xf numFmtId="37" fontId="2" fillId="3" borderId="1" xfId="4" applyNumberFormat="1" applyFont="1" applyFill="1" applyBorder="1" applyAlignment="1">
      <alignment horizontal="right" vertical="center"/>
    </xf>
    <xf numFmtId="37" fontId="61" fillId="0" borderId="0" xfId="4" applyNumberFormat="1" applyFont="1"/>
    <xf numFmtId="0" fontId="2" fillId="0" borderId="0" xfId="4" applyFont="1" applyAlignment="1">
      <alignment horizontal="left" vertical="center" indent="2"/>
    </xf>
    <xf numFmtId="166" fontId="61" fillId="0" borderId="0" xfId="5" applyNumberFormat="1" applyFont="1" applyFill="1" applyBorder="1"/>
    <xf numFmtId="166" fontId="2" fillId="0" borderId="0" xfId="5" applyNumberFormat="1" applyFont="1" applyFill="1" applyBorder="1" applyAlignment="1">
      <alignment vertical="center"/>
    </xf>
    <xf numFmtId="166" fontId="2" fillId="0" borderId="0" xfId="5" applyNumberFormat="1" applyFont="1" applyFill="1" applyBorder="1" applyAlignment="1">
      <alignment vertical="top"/>
    </xf>
    <xf numFmtId="169" fontId="61" fillId="0" borderId="0" xfId="4" applyNumberFormat="1" applyFont="1"/>
    <xf numFmtId="166" fontId="2" fillId="5" borderId="26" xfId="5" applyNumberFormat="1" applyFont="1" applyFill="1" applyBorder="1" applyAlignment="1">
      <alignment vertical="center"/>
    </xf>
    <xf numFmtId="37" fontId="2" fillId="0" borderId="4" xfId="4" quotePrefix="1" applyNumberFormat="1" applyFont="1" applyBorder="1" applyAlignment="1">
      <alignment horizontal="left" vertical="center"/>
    </xf>
    <xf numFmtId="166" fontId="31" fillId="0" borderId="0" xfId="5" applyNumberFormat="1" applyFont="1" applyFill="1" applyBorder="1" applyAlignment="1">
      <alignment vertical="top"/>
    </xf>
    <xf numFmtId="37" fontId="2" fillId="0" borderId="21" xfId="4" applyNumberFormat="1" applyFont="1" applyBorder="1" applyAlignment="1">
      <alignment vertical="center"/>
    </xf>
    <xf numFmtId="166" fontId="31" fillId="5" borderId="7" xfId="5" applyNumberFormat="1" applyFont="1" applyFill="1" applyBorder="1" applyAlignment="1">
      <alignment vertical="center"/>
    </xf>
    <xf numFmtId="166" fontId="31" fillId="0" borderId="0" xfId="5" applyNumberFormat="1" applyFont="1" applyFill="1" applyBorder="1" applyAlignment="1">
      <alignment vertical="center"/>
    </xf>
    <xf numFmtId="166" fontId="31" fillId="5" borderId="7" xfId="5" applyNumberFormat="1" applyFont="1" applyFill="1" applyBorder="1"/>
    <xf numFmtId="0" fontId="2" fillId="0" borderId="21" xfId="4" applyFont="1" applyBorder="1" applyAlignment="1">
      <alignment vertical="center"/>
    </xf>
    <xf numFmtId="3" fontId="2" fillId="0" borderId="21" xfId="4" applyNumberFormat="1" applyFont="1" applyBorder="1" applyAlignment="1">
      <alignment vertical="center"/>
    </xf>
    <xf numFmtId="37" fontId="2" fillId="0" borderId="0" xfId="4" quotePrefix="1" applyNumberFormat="1" applyFont="1" applyAlignment="1">
      <alignment horizontal="left" vertical="center"/>
    </xf>
    <xf numFmtId="37" fontId="0" fillId="0" borderId="0" xfId="0" applyNumberFormat="1"/>
    <xf numFmtId="0" fontId="3" fillId="2" borderId="0" xfId="4" applyFont="1" applyFill="1" applyAlignment="1">
      <alignment horizontal="center"/>
    </xf>
    <xf numFmtId="0" fontId="3" fillId="2" borderId="0" xfId="4" applyFont="1" applyFill="1" applyAlignment="1">
      <alignment horizontal="center" vertical="center"/>
    </xf>
    <xf numFmtId="0" fontId="4" fillId="2" borderId="0" xfId="4" applyFont="1" applyFill="1" applyAlignment="1">
      <alignment horizontal="center" vertical="top"/>
    </xf>
    <xf numFmtId="0" fontId="6" fillId="0" borderId="0" xfId="4" applyFont="1" applyAlignment="1">
      <alignment vertical="top"/>
    </xf>
    <xf numFmtId="0" fontId="5" fillId="3" borderId="11" xfId="0" applyFont="1" applyFill="1" applyBorder="1" applyAlignment="1">
      <alignment vertical="center"/>
    </xf>
    <xf numFmtId="0" fontId="5" fillId="3" borderId="10" xfId="0" applyFont="1" applyFill="1" applyBorder="1" applyAlignment="1">
      <alignment horizontal="right" vertical="center"/>
    </xf>
    <xf numFmtId="0" fontId="5" fillId="3" borderId="10" xfId="0" applyFont="1" applyFill="1" applyBorder="1" applyAlignment="1">
      <alignment horizontal="right" vertical="center" wrapText="1"/>
    </xf>
    <xf numFmtId="0" fontId="5" fillId="3" borderId="14" xfId="17" applyFont="1" applyFill="1" applyBorder="1" applyAlignment="1">
      <alignment vertical="center"/>
    </xf>
    <xf numFmtId="166" fontId="2" fillId="3" borderId="14" xfId="18" applyNumberFormat="1" applyFont="1" applyFill="1" applyBorder="1" applyAlignment="1">
      <alignment vertical="center"/>
    </xf>
    <xf numFmtId="0" fontId="5" fillId="0" borderId="0" xfId="17" applyFont="1" applyAlignment="1">
      <alignment vertical="center"/>
    </xf>
    <xf numFmtId="166" fontId="2" fillId="0" borderId="0" xfId="18" applyNumberFormat="1" applyFont="1" applyAlignment="1">
      <alignment vertical="center"/>
    </xf>
    <xf numFmtId="0" fontId="2" fillId="0" borderId="0" xfId="17" applyAlignment="1">
      <alignment vertical="center"/>
    </xf>
    <xf numFmtId="0" fontId="2" fillId="0" borderId="0" xfId="17" quotePrefix="1" applyAlignment="1">
      <alignment horizontal="left" vertical="center"/>
    </xf>
    <xf numFmtId="166" fontId="2" fillId="0" borderId="0" xfId="18" applyNumberFormat="1" applyFont="1" applyFill="1" applyAlignment="1">
      <alignment vertical="center"/>
    </xf>
    <xf numFmtId="0" fontId="5" fillId="3" borderId="13" xfId="17" applyFont="1" applyFill="1" applyBorder="1" applyAlignment="1">
      <alignment vertical="center"/>
    </xf>
    <xf numFmtId="166" fontId="2" fillId="3" borderId="13" xfId="18" applyNumberFormat="1" applyFont="1" applyFill="1" applyBorder="1" applyAlignment="1">
      <alignment vertical="center"/>
    </xf>
    <xf numFmtId="0" fontId="5" fillId="0" borderId="30" xfId="17" applyFont="1" applyBorder="1" applyAlignment="1">
      <alignment vertical="center"/>
    </xf>
    <xf numFmtId="37" fontId="2" fillId="0" borderId="30" xfId="17" applyNumberFormat="1" applyBorder="1" applyAlignment="1">
      <alignment vertical="center"/>
    </xf>
    <xf numFmtId="37" fontId="2" fillId="0" borderId="0" xfId="17" applyNumberFormat="1" applyAlignment="1">
      <alignment vertical="center"/>
    </xf>
    <xf numFmtId="0" fontId="48" fillId="0" borderId="0" xfId="0" applyFont="1" applyAlignment="1">
      <alignment horizontal="center" vertical="center"/>
    </xf>
    <xf numFmtId="0" fontId="5" fillId="3" borderId="11" xfId="0" applyFont="1" applyFill="1" applyBorder="1" applyAlignment="1">
      <alignment horizontal="left" vertical="center"/>
    </xf>
    <xf numFmtId="0" fontId="5" fillId="3" borderId="14" xfId="17" applyFont="1" applyFill="1" applyBorder="1" applyAlignment="1">
      <alignment horizontal="left" vertical="center"/>
    </xf>
    <xf numFmtId="166" fontId="2" fillId="5" borderId="7" xfId="18" applyNumberFormat="1" applyFont="1" applyFill="1" applyBorder="1" applyAlignment="1">
      <alignment vertical="center"/>
    </xf>
    <xf numFmtId="0" fontId="5" fillId="0" borderId="0" xfId="17" applyFont="1" applyAlignment="1">
      <alignment horizontal="left" vertical="center"/>
    </xf>
    <xf numFmtId="166" fontId="2" fillId="0" borderId="0" xfId="18" applyNumberFormat="1" applyFont="1" applyFill="1" applyBorder="1" applyAlignment="1">
      <alignment vertical="center"/>
    </xf>
    <xf numFmtId="166" fontId="2" fillId="0" borderId="0" xfId="18" applyNumberFormat="1" applyFont="1" applyFill="1" applyBorder="1" applyAlignment="1">
      <alignment vertical="top"/>
    </xf>
    <xf numFmtId="166" fontId="2" fillId="5" borderId="7" xfId="18" applyNumberFormat="1" applyFont="1" applyFill="1" applyBorder="1"/>
    <xf numFmtId="0" fontId="2" fillId="0" borderId="0" xfId="17" applyAlignment="1">
      <alignment horizontal="left" vertical="center"/>
    </xf>
    <xf numFmtId="166" fontId="31" fillId="5" borderId="26" xfId="18" applyNumberFormat="1" applyFont="1" applyFill="1" applyBorder="1" applyAlignment="1">
      <alignment vertical="center"/>
    </xf>
    <xf numFmtId="166" fontId="31" fillId="0" borderId="0" xfId="18" applyNumberFormat="1" applyFont="1" applyFill="1" applyBorder="1" applyAlignment="1">
      <alignment vertical="top"/>
    </xf>
    <xf numFmtId="166" fontId="31" fillId="0" borderId="0" xfId="18" applyNumberFormat="1" applyFont="1" applyFill="1" applyBorder="1" applyAlignment="1">
      <alignment vertical="center"/>
    </xf>
    <xf numFmtId="0" fontId="5" fillId="3" borderId="0" xfId="17" applyFont="1" applyFill="1" applyAlignment="1">
      <alignment horizontal="left" vertical="center"/>
    </xf>
    <xf numFmtId="0" fontId="48" fillId="0" borderId="31" xfId="0" applyFont="1" applyBorder="1" applyAlignment="1">
      <alignment horizontal="center" vertical="center"/>
    </xf>
    <xf numFmtId="0" fontId="0" fillId="0" borderId="0" xfId="0" applyAlignment="1">
      <alignment horizontal="right"/>
    </xf>
    <xf numFmtId="0" fontId="49" fillId="10" borderId="0" xfId="16" applyFont="1" applyFill="1" applyAlignment="1">
      <alignment horizontal="center" vertical="center"/>
    </xf>
    <xf numFmtId="0" fontId="3" fillId="2" borderId="0" xfId="2" applyFont="1" applyFill="1" applyAlignment="1">
      <alignment horizontal="center"/>
    </xf>
    <xf numFmtId="0" fontId="3" fillId="2" borderId="0" xfId="2" applyFont="1" applyFill="1" applyAlignment="1">
      <alignment horizontal="center" vertical="center"/>
    </xf>
    <xf numFmtId="0" fontId="4" fillId="2" borderId="0" xfId="2" applyFont="1" applyFill="1" applyAlignment="1">
      <alignment horizontal="center" vertical="center"/>
    </xf>
    <xf numFmtId="166" fontId="3" fillId="2" borderId="0" xfId="0" applyNumberFormat="1" applyFont="1" applyFill="1" applyAlignment="1">
      <alignment horizontal="center" vertical="center"/>
    </xf>
    <xf numFmtId="166" fontId="4" fillId="2" borderId="0" xfId="0" applyNumberFormat="1" applyFont="1" applyFill="1" applyAlignment="1">
      <alignment horizontal="center" vertical="center"/>
    </xf>
    <xf numFmtId="0" fontId="4" fillId="2" borderId="0" xfId="2" applyFont="1" applyFill="1" applyAlignment="1">
      <alignment horizontal="center" vertical="top"/>
    </xf>
    <xf numFmtId="37" fontId="6" fillId="0" borderId="0" xfId="2" applyNumberFormat="1" applyFont="1" applyAlignment="1">
      <alignment vertical="top"/>
    </xf>
    <xf numFmtId="37" fontId="6" fillId="0" borderId="0" xfId="2" applyNumberFormat="1" applyFont="1" applyAlignment="1">
      <alignment horizontal="left" vertical="top"/>
    </xf>
    <xf numFmtId="37" fontId="6" fillId="0" borderId="0" xfId="2" applyNumberFormat="1" applyFont="1" applyAlignment="1">
      <alignment horizontal="left" vertical="top" wrapText="1"/>
    </xf>
    <xf numFmtId="0" fontId="3" fillId="2" borderId="0" xfId="2" applyFont="1" applyFill="1" applyAlignment="1">
      <alignment horizontal="center" vertical="top"/>
    </xf>
    <xf numFmtId="37" fontId="6" fillId="0" borderId="0" xfId="2" applyNumberFormat="1" applyFont="1" applyAlignment="1" applyProtection="1">
      <alignment horizontal="left" vertical="top"/>
      <protection locked="0"/>
    </xf>
    <xf numFmtId="10" fontId="7" fillId="0" borderId="0" xfId="2" applyNumberFormat="1" applyFont="1" applyAlignment="1">
      <alignment horizontal="justify" vertical="top" wrapText="1"/>
    </xf>
    <xf numFmtId="0" fontId="6" fillId="0" borderId="0" xfId="2" applyFont="1" applyAlignment="1">
      <alignment vertical="top"/>
    </xf>
    <xf numFmtId="0" fontId="6" fillId="0" borderId="0" xfId="0" applyFont="1" applyAlignment="1">
      <alignment horizontal="left" vertical="top" wrapText="1"/>
    </xf>
    <xf numFmtId="37" fontId="6" fillId="0" borderId="5" xfId="2" applyNumberFormat="1" applyFont="1" applyBorder="1" applyAlignment="1">
      <alignment vertical="top"/>
    </xf>
    <xf numFmtId="0" fontId="3" fillId="2" borderId="0" xfId="4" applyFont="1" applyFill="1" applyAlignment="1">
      <alignment horizontal="center"/>
    </xf>
    <xf numFmtId="0" fontId="3" fillId="2" borderId="0" xfId="4" applyFont="1" applyFill="1" applyAlignment="1">
      <alignment horizontal="center" vertical="center"/>
    </xf>
    <xf numFmtId="0" fontId="4" fillId="2" borderId="0" xfId="4" applyFont="1" applyFill="1" applyAlignment="1">
      <alignment horizontal="center" vertical="top"/>
    </xf>
    <xf numFmtId="37" fontId="6" fillId="0" borderId="0" xfId="4" applyNumberFormat="1" applyFont="1" applyAlignment="1">
      <alignment horizontal="justify" vertical="top" wrapText="1"/>
    </xf>
    <xf numFmtId="0" fontId="6" fillId="0" borderId="0" xfId="4" applyFont="1" applyAlignment="1">
      <alignment vertical="top"/>
    </xf>
    <xf numFmtId="0" fontId="6" fillId="0" borderId="0" xfId="4" applyFont="1" applyAlignment="1">
      <alignment horizontal="left" vertical="top" wrapText="1"/>
    </xf>
    <xf numFmtId="0" fontId="4" fillId="2" borderId="0" xfId="4" applyFont="1" applyFill="1" applyAlignment="1">
      <alignment vertical="center"/>
    </xf>
    <xf numFmtId="0" fontId="3" fillId="2" borderId="0" xfId="4" quotePrefix="1" applyFont="1" applyFill="1" applyAlignment="1">
      <alignment horizontal="center" vertical="center"/>
    </xf>
    <xf numFmtId="37" fontId="6" fillId="0" borderId="5" xfId="4" applyNumberFormat="1" applyFont="1" applyBorder="1" applyAlignment="1">
      <alignment vertical="top"/>
    </xf>
    <xf numFmtId="37" fontId="6" fillId="0" borderId="0" xfId="4" applyNumberFormat="1" applyFont="1" applyAlignment="1">
      <alignment horizontal="left" vertical="top" wrapText="1"/>
    </xf>
    <xf numFmtId="0" fontId="9" fillId="2" borderId="0" xfId="4" applyFont="1" applyFill="1" applyAlignment="1">
      <alignment horizontal="center" vertical="center"/>
    </xf>
    <xf numFmtId="0" fontId="9" fillId="2" borderId="0" xfId="4" applyFont="1" applyFill="1"/>
    <xf numFmtId="0" fontId="9" fillId="2" borderId="0" xfId="4" applyFont="1" applyFill="1" applyAlignment="1">
      <alignment vertical="center"/>
    </xf>
    <xf numFmtId="0" fontId="9" fillId="2" borderId="0" xfId="4" applyFont="1" applyFill="1" applyAlignment="1">
      <alignment vertical="top"/>
    </xf>
    <xf numFmtId="10" fontId="7" fillId="0" borderId="0" xfId="4" applyNumberFormat="1" applyFont="1" applyAlignment="1">
      <alignment horizontal="left" vertical="center" wrapText="1"/>
    </xf>
    <xf numFmtId="0" fontId="7" fillId="0" borderId="0" xfId="4" applyFont="1" applyAlignment="1">
      <alignment vertical="center" wrapText="1"/>
    </xf>
    <xf numFmtId="0" fontId="3" fillId="7" borderId="0" xfId="4" applyFont="1" applyFill="1" applyAlignment="1">
      <alignment horizontal="center"/>
    </xf>
    <xf numFmtId="0" fontId="4" fillId="7" borderId="0" xfId="4" applyFont="1" applyFill="1" applyAlignment="1">
      <alignment horizontal="center" vertical="top"/>
    </xf>
    <xf numFmtId="0" fontId="7" fillId="0" borderId="0" xfId="4" applyFont="1" applyAlignment="1">
      <alignment vertical="center"/>
    </xf>
    <xf numFmtId="166" fontId="5" fillId="3" borderId="13" xfId="10" applyNumberFormat="1" applyFont="1" applyFill="1" applyBorder="1" applyAlignment="1">
      <alignment horizontal="center"/>
    </xf>
    <xf numFmtId="0" fontId="3" fillId="7" borderId="0" xfId="9" applyFont="1" applyFill="1" applyAlignment="1">
      <alignment horizontal="center"/>
    </xf>
    <xf numFmtId="0" fontId="4" fillId="7" borderId="0" xfId="9" applyFont="1" applyFill="1" applyAlignment="1">
      <alignment horizontal="center" vertical="top"/>
    </xf>
    <xf numFmtId="0" fontId="5" fillId="3" borderId="13" xfId="9" applyFont="1" applyFill="1" applyBorder="1" applyAlignment="1">
      <alignment horizontal="center"/>
    </xf>
    <xf numFmtId="0" fontId="3" fillId="7" borderId="0" xfId="0" applyFont="1" applyFill="1" applyAlignment="1">
      <alignment horizontal="center"/>
    </xf>
    <xf numFmtId="0" fontId="4" fillId="7" borderId="0" xfId="0" applyFont="1" applyFill="1" applyAlignment="1">
      <alignment horizontal="center" vertical="top"/>
    </xf>
    <xf numFmtId="37" fontId="30" fillId="0" borderId="0" xfId="0" applyNumberFormat="1" applyFont="1" applyAlignment="1">
      <alignment vertical="top" wrapText="1"/>
    </xf>
    <xf numFmtId="0" fontId="6" fillId="0" borderId="0" xfId="0" applyFont="1" applyAlignment="1">
      <alignment vertical="top" wrapText="1"/>
    </xf>
    <xf numFmtId="3" fontId="6" fillId="0" borderId="5" xfId="2" applyNumberFormat="1" applyFont="1" applyBorder="1" applyAlignment="1">
      <alignment horizontal="left" vertical="top"/>
    </xf>
    <xf numFmtId="0" fontId="6" fillId="0" borderId="0" xfId="2" applyFont="1" applyAlignment="1">
      <alignment horizontal="justify" vertical="top" wrapText="1"/>
    </xf>
    <xf numFmtId="10" fontId="7" fillId="0" borderId="0" xfId="4" applyNumberFormat="1" applyFont="1" applyAlignment="1">
      <alignment horizontal="left" vertical="top" wrapText="1"/>
    </xf>
    <xf numFmtId="0" fontId="7" fillId="0" borderId="0" xfId="4" applyFont="1" applyAlignment="1">
      <alignment vertical="top" wrapText="1"/>
    </xf>
    <xf numFmtId="0" fontId="7" fillId="0" borderId="0" xfId="4" applyFont="1" applyAlignment="1">
      <alignment vertical="top"/>
    </xf>
    <xf numFmtId="0" fontId="3" fillId="2" borderId="0" xfId="4" applyFont="1" applyFill="1" applyAlignment="1">
      <alignment horizontal="center" vertical="center" wrapText="1"/>
    </xf>
    <xf numFmtId="0" fontId="3" fillId="2" borderId="0" xfId="0" applyFont="1" applyFill="1" applyAlignment="1">
      <alignment horizontal="center"/>
    </xf>
    <xf numFmtId="0" fontId="4" fillId="2" borderId="0" xfId="0" applyFont="1" applyFill="1" applyAlignment="1">
      <alignment horizontal="center" vertical="top"/>
    </xf>
    <xf numFmtId="0" fontId="5" fillId="3" borderId="0" xfId="4" applyFont="1" applyFill="1" applyAlignment="1">
      <alignment horizontal="center" vertical="center"/>
    </xf>
    <xf numFmtId="37" fontId="6" fillId="0" borderId="5" xfId="2" applyNumberFormat="1" applyFont="1" applyBorder="1" applyAlignment="1" applyProtection="1">
      <alignment horizontal="left" vertical="top"/>
      <protection locked="0"/>
    </xf>
    <xf numFmtId="17" fontId="5" fillId="3" borderId="6" xfId="4" quotePrefix="1" applyNumberFormat="1" applyFont="1" applyFill="1" applyBorder="1" applyAlignment="1">
      <alignment horizontal="center" vertical="center"/>
    </xf>
    <xf numFmtId="17" fontId="5" fillId="3" borderId="17" xfId="4" quotePrefix="1" applyNumberFormat="1" applyFont="1" applyFill="1" applyBorder="1" applyAlignment="1">
      <alignment horizontal="center" vertical="center"/>
    </xf>
    <xf numFmtId="0" fontId="6" fillId="0" borderId="0" xfId="4" applyFont="1" applyAlignment="1">
      <alignment horizontal="justify" vertical="top" wrapText="1"/>
    </xf>
    <xf numFmtId="0" fontId="6" fillId="0" borderId="0" xfId="4" applyFont="1" applyAlignment="1">
      <alignment vertical="top" wrapText="1"/>
    </xf>
    <xf numFmtId="0" fontId="6" fillId="0" borderId="22" xfId="4" applyFont="1" applyBorder="1" applyAlignment="1">
      <alignment vertical="top"/>
    </xf>
    <xf numFmtId="0" fontId="41" fillId="2" borderId="0" xfId="4" applyFont="1" applyFill="1" applyAlignment="1">
      <alignment horizontal="center" vertical="center"/>
    </xf>
    <xf numFmtId="0" fontId="6" fillId="0" borderId="0" xfId="2" applyFont="1" applyAlignment="1">
      <alignment horizontal="left" vertical="top" wrapText="1"/>
    </xf>
    <xf numFmtId="37" fontId="6" fillId="0" borderId="23" xfId="2" applyNumberFormat="1" applyFont="1" applyBorder="1" applyAlignment="1">
      <alignment vertical="top"/>
    </xf>
    <xf numFmtId="37" fontId="6" fillId="0" borderId="0" xfId="2" applyNumberFormat="1" applyFont="1" applyAlignment="1">
      <alignment vertical="top" wrapText="1"/>
    </xf>
    <xf numFmtId="37" fontId="6" fillId="0" borderId="5" xfId="2" applyNumberFormat="1" applyFont="1" applyBorder="1" applyAlignment="1">
      <alignment vertical="top" wrapText="1"/>
    </xf>
    <xf numFmtId="0" fontId="6" fillId="0" borderId="0" xfId="2" applyFont="1" applyAlignment="1">
      <alignment vertical="top" wrapText="1"/>
    </xf>
    <xf numFmtId="0" fontId="6" fillId="0" borderId="25" xfId="4" applyFont="1" applyBorder="1" applyAlignment="1">
      <alignment horizontal="left" vertical="top" wrapText="1"/>
    </xf>
    <xf numFmtId="0" fontId="3" fillId="2" borderId="0" xfId="0" applyFont="1" applyFill="1" applyAlignment="1">
      <alignment horizontal="center" wrapText="1"/>
    </xf>
    <xf numFmtId="0" fontId="3" fillId="7" borderId="0" xfId="0" applyFont="1" applyFill="1" applyAlignment="1">
      <alignment horizontal="center" wrapText="1"/>
    </xf>
    <xf numFmtId="0" fontId="5" fillId="3" borderId="0" xfId="2" quotePrefix="1" applyFont="1" applyFill="1" applyAlignment="1">
      <alignment horizontal="center" vertical="center"/>
    </xf>
    <xf numFmtId="0" fontId="3" fillId="2" borderId="0" xfId="9" applyFont="1" applyFill="1" applyAlignment="1">
      <alignment horizontal="center"/>
    </xf>
    <xf numFmtId="0" fontId="3" fillId="2" borderId="0" xfId="9" applyFont="1" applyFill="1" applyAlignment="1">
      <alignment horizontal="center" vertical="center"/>
    </xf>
    <xf numFmtId="0" fontId="4" fillId="2" borderId="0" xfId="9" applyFont="1" applyFill="1" applyAlignment="1">
      <alignment horizontal="center" vertical="top"/>
    </xf>
    <xf numFmtId="0" fontId="5" fillId="3" borderId="0" xfId="9" quotePrefix="1" applyFont="1" applyFill="1" applyAlignment="1">
      <alignment horizontal="center" vertical="center"/>
    </xf>
    <xf numFmtId="0" fontId="3" fillId="2" borderId="0" xfId="17" applyFont="1" applyFill="1" applyAlignment="1">
      <alignment horizontal="center"/>
    </xf>
    <xf numFmtId="0" fontId="3" fillId="2" borderId="0" xfId="17" applyFont="1" applyFill="1" applyAlignment="1">
      <alignment horizontal="center" vertical="center"/>
    </xf>
    <xf numFmtId="0" fontId="4" fillId="2" borderId="0" xfId="17" applyFont="1" applyFill="1" applyAlignment="1">
      <alignment horizontal="center" vertical="top"/>
    </xf>
  </cellXfs>
  <cellStyles count="19">
    <cellStyle name="Comma 2" xfId="14" xr:uid="{19B1E39D-C906-4843-B6AB-21F7791FA012}"/>
    <cellStyle name="Comma 2 2" xfId="10" xr:uid="{71816C54-E414-4495-9C13-0FF394CB8587}"/>
    <cellStyle name="Comma 3" xfId="3" xr:uid="{E977FCF9-D5EE-481B-B002-CB8F8763E8BC}"/>
    <cellStyle name="Hipervínculo 2" xfId="13" xr:uid="{AFBACC75-0DAE-4022-8880-4FF773F2C3A9}"/>
    <cellStyle name="Millares 2" xfId="5" xr:uid="{C14E0A79-1367-4A71-BFD9-7F4F8C655CF0}"/>
    <cellStyle name="Millares 2 2" xfId="8" xr:uid="{699DA1D5-F310-42EA-A1B4-ED496A557983}"/>
    <cellStyle name="Millares 3" xfId="12" xr:uid="{67381DD7-E3B5-4D6D-AFFF-4FCD4AFD5131}"/>
    <cellStyle name="Millares 4" xfId="18" xr:uid="{1E1836FC-ED6C-4D79-B498-E43DDC749302}"/>
    <cellStyle name="Millares 5" xfId="15" xr:uid="{32E84840-103A-4FA5-AE28-A5EF6B7F28AA}"/>
    <cellStyle name="Normal" xfId="0" builtinId="0"/>
    <cellStyle name="Normal - Style1" xfId="9" xr:uid="{3D8200D3-D768-48E3-A3D8-31FACED74FDB}"/>
    <cellStyle name="Normal 2" xfId="4" xr:uid="{7C8C9932-E56E-40C1-B80E-C2065FD596EB}"/>
    <cellStyle name="Normal 2 2" xfId="2" xr:uid="{5A8E4D76-111F-4273-AF8A-7FE936543659}"/>
    <cellStyle name="Normal 2 2 2 3" xfId="16" xr:uid="{C40E8C4E-D4E7-4EB7-922C-168358C8D32C}"/>
    <cellStyle name="Normal 3" xfId="17" xr:uid="{F73BA044-9EC6-437D-8390-3B5771E733A7}"/>
    <cellStyle name="Normal_Sheet1" xfId="7" xr:uid="{CE0A89BA-2645-43EE-95D0-264241718FCA}"/>
    <cellStyle name="Percent 2" xfId="11" xr:uid="{97BD7E70-1088-4033-A18E-E4FAFE225AB8}"/>
    <cellStyle name="Porcentaje" xfId="1" builtinId="5"/>
    <cellStyle name="Porcentaje 2" xfId="6" xr:uid="{1A90C74C-06D6-4A65-B225-6A6262D30A12}"/>
  </cellStyles>
  <dxfs count="0"/>
  <tableStyles count="0" defaultTableStyle="TableStyleMedium2" defaultPivotStyle="PivotStyleLight16"/>
  <colors>
    <mruColors>
      <color rgb="FFCDCEC2"/>
      <color rgb="FF8A8C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97"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styles" Target="style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3</xdr:col>
      <xdr:colOff>47625</xdr:colOff>
      <xdr:row>10</xdr:row>
      <xdr:rowOff>24432</xdr:rowOff>
    </xdr:to>
    <xdr:grpSp>
      <xdr:nvGrpSpPr>
        <xdr:cNvPr id="2" name="Group 1">
          <a:extLst>
            <a:ext uri="{FF2B5EF4-FFF2-40B4-BE49-F238E27FC236}">
              <a16:creationId xmlns:a16="http://schemas.microsoft.com/office/drawing/2014/main" id="{E67C25F3-E5AC-46DF-A921-69A5F14F1BBC}"/>
            </a:ext>
          </a:extLst>
        </xdr:cNvPr>
        <xdr:cNvGrpSpPr>
          <a:grpSpLocks/>
        </xdr:cNvGrpSpPr>
      </xdr:nvGrpSpPr>
      <xdr:grpSpPr bwMode="auto">
        <a:xfrm>
          <a:off x="0" y="0"/>
          <a:ext cx="7660298" cy="1929432"/>
          <a:chOff x="19050" y="0"/>
          <a:chExt cx="7043921" cy="1922856"/>
        </a:xfrm>
      </xdr:grpSpPr>
      <xdr:pic>
        <xdr:nvPicPr>
          <xdr:cNvPr id="3" name="Imagen 1">
            <a:extLst>
              <a:ext uri="{FF2B5EF4-FFF2-40B4-BE49-F238E27FC236}">
                <a16:creationId xmlns:a16="http://schemas.microsoft.com/office/drawing/2014/main" id="{147D2239-B3E0-472A-86A1-1C6C1E0A90EF}"/>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t="18105"/>
          <a:stretch>
            <a:fillRect/>
          </a:stretch>
        </xdr:blipFill>
        <xdr:spPr bwMode="auto">
          <a:xfrm>
            <a:off x="19050" y="0"/>
            <a:ext cx="6991350" cy="190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4" name="Group 3">
            <a:extLst>
              <a:ext uri="{FF2B5EF4-FFF2-40B4-BE49-F238E27FC236}">
                <a16:creationId xmlns:a16="http://schemas.microsoft.com/office/drawing/2014/main" id="{F23230A1-CEF5-42E2-9CA4-4996A0F12CFA}"/>
              </a:ext>
            </a:extLst>
          </xdr:cNvPr>
          <xdr:cNvGrpSpPr>
            <a:grpSpLocks/>
          </xdr:cNvGrpSpPr>
        </xdr:nvGrpSpPr>
        <xdr:grpSpPr bwMode="auto">
          <a:xfrm>
            <a:off x="2360205" y="227821"/>
            <a:ext cx="2410367" cy="1347983"/>
            <a:chOff x="2360205" y="227821"/>
            <a:chExt cx="2410367" cy="1347983"/>
          </a:xfrm>
        </xdr:grpSpPr>
        <xdr:grpSp>
          <xdr:nvGrpSpPr>
            <xdr:cNvPr id="7" name="Group 6">
              <a:extLst>
                <a:ext uri="{FF2B5EF4-FFF2-40B4-BE49-F238E27FC236}">
                  <a16:creationId xmlns:a16="http://schemas.microsoft.com/office/drawing/2014/main" id="{4E3D3438-DD14-4ACE-A1A0-5DBE526B08CC}"/>
                </a:ext>
              </a:extLst>
            </xdr:cNvPr>
            <xdr:cNvGrpSpPr>
              <a:grpSpLocks/>
            </xdr:cNvGrpSpPr>
          </xdr:nvGrpSpPr>
          <xdr:grpSpPr bwMode="auto">
            <a:xfrm>
              <a:off x="2586051" y="227821"/>
              <a:ext cx="1725936" cy="911284"/>
              <a:chOff x="5957901" y="2304271"/>
              <a:chExt cx="1725936" cy="911284"/>
            </a:xfrm>
          </xdr:grpSpPr>
          <xdr:sp macro="" textlink="">
            <xdr:nvSpPr>
              <xdr:cNvPr id="11" name="TextBox 10">
                <a:extLst>
                  <a:ext uri="{FF2B5EF4-FFF2-40B4-BE49-F238E27FC236}">
                    <a16:creationId xmlns:a16="http://schemas.microsoft.com/office/drawing/2014/main" id="{AA0D85E0-E95C-420A-8778-F8A2661C0EB5}"/>
                  </a:ext>
                </a:extLst>
              </xdr:cNvPr>
              <xdr:cNvSpPr txBox="1"/>
            </xdr:nvSpPr>
            <xdr:spPr>
              <a:xfrm>
                <a:off x="6334628" y="2551077"/>
                <a:ext cx="1349209" cy="6170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a:extLst>
                  <a:ext uri="{FF2B5EF4-FFF2-40B4-BE49-F238E27FC236}">
                    <a16:creationId xmlns:a16="http://schemas.microsoft.com/office/drawing/2014/main" id="{0C7BD000-FFDA-4049-B818-744C0E3835B4}"/>
                  </a:ext>
                </a:extLst>
              </xdr:cNvPr>
              <xdr:cNvSpPr txBox="1"/>
            </xdr:nvSpPr>
            <xdr:spPr>
              <a:xfrm>
                <a:off x="5957901" y="2304271"/>
                <a:ext cx="543188" cy="9112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a:extLst>
                <a:ext uri="{FF2B5EF4-FFF2-40B4-BE49-F238E27FC236}">
                  <a16:creationId xmlns:a16="http://schemas.microsoft.com/office/drawing/2014/main" id="{07C7BEAF-45A0-4EE5-9AD2-D21D935D2BDF}"/>
                </a:ext>
              </a:extLst>
            </xdr:cNvPr>
            <xdr:cNvGrpSpPr>
              <a:grpSpLocks/>
            </xdr:cNvGrpSpPr>
          </xdr:nvGrpSpPr>
          <xdr:grpSpPr bwMode="auto">
            <a:xfrm>
              <a:off x="2360205" y="666588"/>
              <a:ext cx="2410367" cy="909216"/>
              <a:chOff x="6141630" y="2485863"/>
              <a:chExt cx="2410367" cy="909216"/>
            </a:xfrm>
          </xdr:grpSpPr>
          <xdr:sp macro="" textlink="">
            <xdr:nvSpPr>
              <xdr:cNvPr id="9" name="TextBox 8">
                <a:extLst>
                  <a:ext uri="{FF2B5EF4-FFF2-40B4-BE49-F238E27FC236}">
                    <a16:creationId xmlns:a16="http://schemas.microsoft.com/office/drawing/2014/main" id="{BB8DA3C0-ADC0-4AB5-AA6A-3E7EFCFFB80F}"/>
                  </a:ext>
                </a:extLst>
              </xdr:cNvPr>
              <xdr:cNvSpPr txBox="1"/>
            </xdr:nvSpPr>
            <xdr:spPr>
              <a:xfrm>
                <a:off x="6446326" y="2692588"/>
                <a:ext cx="2102663" cy="6170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a:extLst>
                  <a:ext uri="{FF2B5EF4-FFF2-40B4-BE49-F238E27FC236}">
                    <a16:creationId xmlns:a16="http://schemas.microsoft.com/office/drawing/2014/main" id="{04659D27-E63C-4ADB-A431-71777BE2B6F5}"/>
                  </a:ext>
                </a:extLst>
              </xdr:cNvPr>
              <xdr:cNvSpPr txBox="1"/>
            </xdr:nvSpPr>
            <xdr:spPr>
              <a:xfrm>
                <a:off x="6139687" y="2483752"/>
                <a:ext cx="508143" cy="9112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a:extLst>
              <a:ext uri="{FF2B5EF4-FFF2-40B4-BE49-F238E27FC236}">
                <a16:creationId xmlns:a16="http://schemas.microsoft.com/office/drawing/2014/main" id="{770440CD-E40D-4138-9C82-758DFB166600}"/>
              </a:ext>
            </a:extLst>
          </xdr:cNvPr>
          <xdr:cNvSpPr txBox="1"/>
        </xdr:nvSpPr>
        <xdr:spPr>
          <a:xfrm>
            <a:off x="4569167" y="1518806"/>
            <a:ext cx="2493804" cy="404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30 DE ABRIL DE 2025</a:t>
            </a:r>
            <a:endParaRPr lang="es-BO" sz="2000" b="1" i="1">
              <a:solidFill>
                <a:srgbClr val="2D536F"/>
              </a:solidFill>
            </a:endParaRPr>
          </a:p>
        </xdr:txBody>
      </xdr:sp>
      <xdr:pic>
        <xdr:nvPicPr>
          <xdr:cNvPr id="6" name="Picture 5" descr="C:\Users\vmamani\AppData\Local\Microsoft\Windows\Temporary Internet Files\Content.Outlook\RLX2YOFO\LOGOHORIZONTALTRANSPARENTE.png">
            <a:extLst>
              <a:ext uri="{FF2B5EF4-FFF2-40B4-BE49-F238E27FC236}">
                <a16:creationId xmlns:a16="http://schemas.microsoft.com/office/drawing/2014/main" id="{CFED294D-AA13-4C64-82EA-7B5739D4B5B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823" t="27344" b="28125"/>
          <a:stretch>
            <a:fillRect/>
          </a:stretch>
        </xdr:blipFill>
        <xdr:spPr bwMode="auto">
          <a:xfrm>
            <a:off x="38101" y="28575"/>
            <a:ext cx="1984213" cy="900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66</xdr:row>
      <xdr:rowOff>9525</xdr:rowOff>
    </xdr:from>
    <xdr:to>
      <xdr:col>0</xdr:col>
      <xdr:colOff>0</xdr:colOff>
      <xdr:row>66</xdr:row>
      <xdr:rowOff>19050</xdr:rowOff>
    </xdr:to>
    <xdr:sp macro="" textlink="">
      <xdr:nvSpPr>
        <xdr:cNvPr id="2" name="Line 1">
          <a:extLst>
            <a:ext uri="{FF2B5EF4-FFF2-40B4-BE49-F238E27FC236}">
              <a16:creationId xmlns:a16="http://schemas.microsoft.com/office/drawing/2014/main" id="{34CA9F51-F9F7-4A03-A2FB-EAB698AF22EC}"/>
            </a:ext>
          </a:extLst>
        </xdr:cNvPr>
        <xdr:cNvSpPr>
          <a:spLocks noChangeShapeType="1"/>
        </xdr:cNvSpPr>
      </xdr:nvSpPr>
      <xdr:spPr bwMode="auto">
        <a:xfrm flipV="1">
          <a:off x="0" y="114204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56</xdr:row>
      <xdr:rowOff>9525</xdr:rowOff>
    </xdr:from>
    <xdr:to>
      <xdr:col>0</xdr:col>
      <xdr:colOff>0</xdr:colOff>
      <xdr:row>56</xdr:row>
      <xdr:rowOff>19050</xdr:rowOff>
    </xdr:to>
    <xdr:sp macro="" textlink="">
      <xdr:nvSpPr>
        <xdr:cNvPr id="2" name="Line 1">
          <a:extLst>
            <a:ext uri="{FF2B5EF4-FFF2-40B4-BE49-F238E27FC236}">
              <a16:creationId xmlns:a16="http://schemas.microsoft.com/office/drawing/2014/main" id="{5693A76E-D2C0-423E-93C0-A2CA3A6BB837}"/>
            </a:ext>
          </a:extLst>
        </xdr:cNvPr>
        <xdr:cNvSpPr>
          <a:spLocks noChangeShapeType="1"/>
        </xdr:cNvSpPr>
      </xdr:nvSpPr>
      <xdr:spPr bwMode="auto">
        <a:xfrm flipV="1">
          <a:off x="0" y="13906500"/>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72.25.102.14\2%20--%20glasinovic\2021\herramientas\Boletin\ArchivosBase\Desagregado\BaseCalculo2024v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mSBFA-CN1"/>
      <sheetName val="McrSBFA-CN1"/>
      <sheetName val="Bancos Múltiples"/>
      <sheetName val="Bancos Pymes"/>
      <sheetName val="Ent. Finan. Vivienda"/>
      <sheetName val="Cooperativas"/>
      <sheetName val="Almacenes"/>
      <sheetName val="Leasing"/>
      <sheetName val="Bcos Des Prod"/>
      <sheetName val="Burós de Información"/>
      <sheetName val="Cámaras de Compensación"/>
      <sheetName val="Pago Móvil"/>
      <sheetName val="FGSP"/>
      <sheetName val="FGVIS"/>
      <sheetName val="IFD´s"/>
      <sheetName val="Transportadoras"/>
      <sheetName val="Giro y Remesas"/>
      <sheetName val="Tarjetas Electrónicas"/>
      <sheetName val="Controladoras"/>
      <sheetName val="FOGAGRE"/>
      <sheetName val="FOGAC"/>
      <sheetName val="FOCREMI"/>
      <sheetName val="FOCREA"/>
      <sheetName val="FOCASE"/>
      <sheetName val="FOCREB"/>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1E2B6D-4910-47D9-B248-C09B20F3BAEE}">
  <sheetPr>
    <pageSetUpPr fitToPage="1"/>
  </sheetPr>
  <dimension ref="A1:D144"/>
  <sheetViews>
    <sheetView showGridLines="0" topLeftCell="A22" zoomScale="130" zoomScaleNormal="130" workbookViewId="0">
      <selection activeCell="A36" sqref="A36"/>
    </sheetView>
  </sheetViews>
  <sheetFormatPr baseColWidth="10" defaultColWidth="9.140625" defaultRowHeight="15" x14ac:dyDescent="0.25"/>
  <cols>
    <col min="1" max="1" width="99.28515625" customWidth="1"/>
    <col min="2" max="2" width="5.7109375" bestFit="1" customWidth="1"/>
    <col min="257" max="257" width="99.28515625" customWidth="1"/>
    <col min="258" max="258" width="5.7109375" bestFit="1" customWidth="1"/>
    <col min="513" max="513" width="99.28515625" customWidth="1"/>
    <col min="514" max="514" width="5.7109375" bestFit="1" customWidth="1"/>
    <col min="769" max="769" width="99.28515625" customWidth="1"/>
    <col min="770" max="770" width="5.7109375" bestFit="1" customWidth="1"/>
    <col min="1025" max="1025" width="99.28515625" customWidth="1"/>
    <col min="1026" max="1026" width="5.7109375" bestFit="1" customWidth="1"/>
    <col min="1281" max="1281" width="99.28515625" customWidth="1"/>
    <col min="1282" max="1282" width="5.7109375" bestFit="1" customWidth="1"/>
    <col min="1537" max="1537" width="99.28515625" customWidth="1"/>
    <col min="1538" max="1538" width="5.7109375" bestFit="1" customWidth="1"/>
    <col min="1793" max="1793" width="99.28515625" customWidth="1"/>
    <col min="1794" max="1794" width="5.7109375" bestFit="1" customWidth="1"/>
    <col min="2049" max="2049" width="99.28515625" customWidth="1"/>
    <col min="2050" max="2050" width="5.7109375" bestFit="1" customWidth="1"/>
    <col min="2305" max="2305" width="99.28515625" customWidth="1"/>
    <col min="2306" max="2306" width="5.7109375" bestFit="1" customWidth="1"/>
    <col min="2561" max="2561" width="99.28515625" customWidth="1"/>
    <col min="2562" max="2562" width="5.7109375" bestFit="1" customWidth="1"/>
    <col min="2817" max="2817" width="99.28515625" customWidth="1"/>
    <col min="2818" max="2818" width="5.7109375" bestFit="1" customWidth="1"/>
    <col min="3073" max="3073" width="99.28515625" customWidth="1"/>
    <col min="3074" max="3074" width="5.7109375" bestFit="1" customWidth="1"/>
    <col min="3329" max="3329" width="99.28515625" customWidth="1"/>
    <col min="3330" max="3330" width="5.7109375" bestFit="1" customWidth="1"/>
    <col min="3585" max="3585" width="99.28515625" customWidth="1"/>
    <col min="3586" max="3586" width="5.7109375" bestFit="1" customWidth="1"/>
    <col min="3841" max="3841" width="99.28515625" customWidth="1"/>
    <col min="3842" max="3842" width="5.7109375" bestFit="1" customWidth="1"/>
    <col min="4097" max="4097" width="99.28515625" customWidth="1"/>
    <col min="4098" max="4098" width="5.7109375" bestFit="1" customWidth="1"/>
    <col min="4353" max="4353" width="99.28515625" customWidth="1"/>
    <col min="4354" max="4354" width="5.7109375" bestFit="1" customWidth="1"/>
    <col min="4609" max="4609" width="99.28515625" customWidth="1"/>
    <col min="4610" max="4610" width="5.7109375" bestFit="1" customWidth="1"/>
    <col min="4865" max="4865" width="99.28515625" customWidth="1"/>
    <col min="4866" max="4866" width="5.7109375" bestFit="1" customWidth="1"/>
    <col min="5121" max="5121" width="99.28515625" customWidth="1"/>
    <col min="5122" max="5122" width="5.7109375" bestFit="1" customWidth="1"/>
    <col min="5377" max="5377" width="99.28515625" customWidth="1"/>
    <col min="5378" max="5378" width="5.7109375" bestFit="1" customWidth="1"/>
    <col min="5633" max="5633" width="99.28515625" customWidth="1"/>
    <col min="5634" max="5634" width="5.7109375" bestFit="1" customWidth="1"/>
    <col min="5889" max="5889" width="99.28515625" customWidth="1"/>
    <col min="5890" max="5890" width="5.7109375" bestFit="1" customWidth="1"/>
    <col min="6145" max="6145" width="99.28515625" customWidth="1"/>
    <col min="6146" max="6146" width="5.7109375" bestFit="1" customWidth="1"/>
    <col min="6401" max="6401" width="99.28515625" customWidth="1"/>
    <col min="6402" max="6402" width="5.7109375" bestFit="1" customWidth="1"/>
    <col min="6657" max="6657" width="99.28515625" customWidth="1"/>
    <col min="6658" max="6658" width="5.7109375" bestFit="1" customWidth="1"/>
    <col min="6913" max="6913" width="99.28515625" customWidth="1"/>
    <col min="6914" max="6914" width="5.7109375" bestFit="1" customWidth="1"/>
    <col min="7169" max="7169" width="99.28515625" customWidth="1"/>
    <col min="7170" max="7170" width="5.7109375" bestFit="1" customWidth="1"/>
    <col min="7425" max="7425" width="99.28515625" customWidth="1"/>
    <col min="7426" max="7426" width="5.7109375" bestFit="1" customWidth="1"/>
    <col min="7681" max="7681" width="99.28515625" customWidth="1"/>
    <col min="7682" max="7682" width="5.7109375" bestFit="1" customWidth="1"/>
    <col min="7937" max="7937" width="99.28515625" customWidth="1"/>
    <col min="7938" max="7938" width="5.7109375" bestFit="1" customWidth="1"/>
    <col min="8193" max="8193" width="99.28515625" customWidth="1"/>
    <col min="8194" max="8194" width="5.7109375" bestFit="1" customWidth="1"/>
    <col min="8449" max="8449" width="99.28515625" customWidth="1"/>
    <col min="8450" max="8450" width="5.7109375" bestFit="1" customWidth="1"/>
    <col min="8705" max="8705" width="99.28515625" customWidth="1"/>
    <col min="8706" max="8706" width="5.7109375" bestFit="1" customWidth="1"/>
    <col min="8961" max="8961" width="99.28515625" customWidth="1"/>
    <col min="8962" max="8962" width="5.7109375" bestFit="1" customWidth="1"/>
    <col min="9217" max="9217" width="99.28515625" customWidth="1"/>
    <col min="9218" max="9218" width="5.7109375" bestFit="1" customWidth="1"/>
    <col min="9473" max="9473" width="99.28515625" customWidth="1"/>
    <col min="9474" max="9474" width="5.7109375" bestFit="1" customWidth="1"/>
    <col min="9729" max="9729" width="99.28515625" customWidth="1"/>
    <col min="9730" max="9730" width="5.7109375" bestFit="1" customWidth="1"/>
    <col min="9985" max="9985" width="99.28515625" customWidth="1"/>
    <col min="9986" max="9986" width="5.7109375" bestFit="1" customWidth="1"/>
    <col min="10241" max="10241" width="99.28515625" customWidth="1"/>
    <col min="10242" max="10242" width="5.7109375" bestFit="1" customWidth="1"/>
    <col min="10497" max="10497" width="99.28515625" customWidth="1"/>
    <col min="10498" max="10498" width="5.7109375" bestFit="1" customWidth="1"/>
    <col min="10753" max="10753" width="99.28515625" customWidth="1"/>
    <col min="10754" max="10754" width="5.7109375" bestFit="1" customWidth="1"/>
    <col min="11009" max="11009" width="99.28515625" customWidth="1"/>
    <col min="11010" max="11010" width="5.7109375" bestFit="1" customWidth="1"/>
    <col min="11265" max="11265" width="99.28515625" customWidth="1"/>
    <col min="11266" max="11266" width="5.7109375" bestFit="1" customWidth="1"/>
    <col min="11521" max="11521" width="99.28515625" customWidth="1"/>
    <col min="11522" max="11522" width="5.7109375" bestFit="1" customWidth="1"/>
    <col min="11777" max="11777" width="99.28515625" customWidth="1"/>
    <col min="11778" max="11778" width="5.7109375" bestFit="1" customWidth="1"/>
    <col min="12033" max="12033" width="99.28515625" customWidth="1"/>
    <col min="12034" max="12034" width="5.7109375" bestFit="1" customWidth="1"/>
    <col min="12289" max="12289" width="99.28515625" customWidth="1"/>
    <col min="12290" max="12290" width="5.7109375" bestFit="1" customWidth="1"/>
    <col min="12545" max="12545" width="99.28515625" customWidth="1"/>
    <col min="12546" max="12546" width="5.7109375" bestFit="1" customWidth="1"/>
    <col min="12801" max="12801" width="99.28515625" customWidth="1"/>
    <col min="12802" max="12802" width="5.7109375" bestFit="1" customWidth="1"/>
    <col min="13057" max="13057" width="99.28515625" customWidth="1"/>
    <col min="13058" max="13058" width="5.7109375" bestFit="1" customWidth="1"/>
    <col min="13313" max="13313" width="99.28515625" customWidth="1"/>
    <col min="13314" max="13314" width="5.7109375" bestFit="1" customWidth="1"/>
    <col min="13569" max="13569" width="99.28515625" customWidth="1"/>
    <col min="13570" max="13570" width="5.7109375" bestFit="1" customWidth="1"/>
    <col min="13825" max="13825" width="99.28515625" customWidth="1"/>
    <col min="13826" max="13826" width="5.7109375" bestFit="1" customWidth="1"/>
    <col min="14081" max="14081" width="99.28515625" customWidth="1"/>
    <col min="14082" max="14082" width="5.7109375" bestFit="1" customWidth="1"/>
    <col min="14337" max="14337" width="99.28515625" customWidth="1"/>
    <col min="14338" max="14338" width="5.7109375" bestFit="1" customWidth="1"/>
    <col min="14593" max="14593" width="99.28515625" customWidth="1"/>
    <col min="14594" max="14594" width="5.7109375" bestFit="1" customWidth="1"/>
    <col min="14849" max="14849" width="99.28515625" customWidth="1"/>
    <col min="14850" max="14850" width="5.7109375" bestFit="1" customWidth="1"/>
    <col min="15105" max="15105" width="99.28515625" customWidth="1"/>
    <col min="15106" max="15106" width="5.7109375" bestFit="1" customWidth="1"/>
    <col min="15361" max="15361" width="99.28515625" customWidth="1"/>
    <col min="15362" max="15362" width="5.7109375" bestFit="1" customWidth="1"/>
    <col min="15617" max="15617" width="99.28515625" customWidth="1"/>
    <col min="15618" max="15618" width="5.7109375" bestFit="1" customWidth="1"/>
    <col min="15873" max="15873" width="99.28515625" customWidth="1"/>
    <col min="15874" max="15874" width="5.7109375" bestFit="1" customWidth="1"/>
    <col min="16129" max="16129" width="99.28515625" customWidth="1"/>
    <col min="16130" max="16130" width="5.7109375" bestFit="1" customWidth="1"/>
  </cols>
  <sheetData>
    <row r="1" spans="1:3" x14ac:dyDescent="0.25">
      <c r="A1" t="s">
        <v>1086</v>
      </c>
    </row>
    <row r="11" spans="1:3" x14ac:dyDescent="0.25">
      <c r="A11" s="639"/>
      <c r="B11" s="639"/>
      <c r="C11" s="639"/>
    </row>
    <row r="12" spans="1:3" ht="8.25" customHeight="1" x14ac:dyDescent="0.25"/>
    <row r="13" spans="1:3" ht="20.25" x14ac:dyDescent="0.25">
      <c r="A13" s="737" t="s">
        <v>1087</v>
      </c>
      <c r="B13" s="737"/>
      <c r="C13" s="737"/>
    </row>
    <row r="14" spans="1:3" ht="7.5" customHeight="1" x14ac:dyDescent="0.25">
      <c r="A14" s="640"/>
      <c r="B14" s="640"/>
      <c r="C14" s="640"/>
    </row>
    <row r="15" spans="1:3" x14ac:dyDescent="0.25">
      <c r="A15" s="641" t="s">
        <v>1005</v>
      </c>
      <c r="B15" s="642" t="s">
        <v>1088</v>
      </c>
      <c r="C15" s="643"/>
    </row>
    <row r="16" spans="1:3" x14ac:dyDescent="0.25">
      <c r="A16" s="644"/>
      <c r="B16" s="644"/>
      <c r="C16" s="644"/>
    </row>
    <row r="17" spans="1:3" x14ac:dyDescent="0.25">
      <c r="A17" s="645" t="s">
        <v>1089</v>
      </c>
      <c r="B17" s="644"/>
      <c r="C17" s="644"/>
    </row>
    <row r="18" spans="1:3" x14ac:dyDescent="0.25">
      <c r="A18" s="646" t="s">
        <v>1090</v>
      </c>
      <c r="B18" s="647">
        <v>1</v>
      </c>
      <c r="C18" s="648"/>
    </row>
    <row r="19" spans="1:3" x14ac:dyDescent="0.25">
      <c r="A19" s="646" t="s">
        <v>1091</v>
      </c>
      <c r="B19" s="647">
        <v>2</v>
      </c>
      <c r="C19" s="648"/>
    </row>
    <row r="20" spans="1:3" x14ac:dyDescent="0.25">
      <c r="A20" s="646" t="s">
        <v>1092</v>
      </c>
      <c r="B20" s="647">
        <v>3</v>
      </c>
      <c r="C20" s="648"/>
    </row>
    <row r="21" spans="1:3" x14ac:dyDescent="0.25">
      <c r="A21" s="646"/>
      <c r="B21" s="647"/>
      <c r="C21" s="644"/>
    </row>
    <row r="22" spans="1:3" x14ac:dyDescent="0.25">
      <c r="A22" s="645" t="s">
        <v>1093</v>
      </c>
      <c r="B22" s="647"/>
      <c r="C22" s="644"/>
    </row>
    <row r="23" spans="1:3" x14ac:dyDescent="0.25">
      <c r="A23" s="645"/>
      <c r="B23" s="647"/>
      <c r="C23" s="644"/>
    </row>
    <row r="24" spans="1:3" x14ac:dyDescent="0.25">
      <c r="A24" s="649" t="s">
        <v>1094</v>
      </c>
      <c r="B24" s="647"/>
      <c r="C24" s="644"/>
    </row>
    <row r="25" spans="1:3" x14ac:dyDescent="0.25">
      <c r="A25" s="646" t="s">
        <v>1090</v>
      </c>
      <c r="B25" s="647">
        <v>4</v>
      </c>
      <c r="C25" s="644"/>
    </row>
    <row r="26" spans="1:3" x14ac:dyDescent="0.25">
      <c r="A26" s="646" t="s">
        <v>1095</v>
      </c>
      <c r="B26" s="647">
        <v>5</v>
      </c>
      <c r="C26" s="644"/>
    </row>
    <row r="27" spans="1:3" x14ac:dyDescent="0.25">
      <c r="A27" s="646" t="s">
        <v>1096</v>
      </c>
      <c r="B27" s="647">
        <v>6</v>
      </c>
      <c r="C27" s="644"/>
    </row>
    <row r="28" spans="1:3" x14ac:dyDescent="0.25">
      <c r="A28" s="646" t="s">
        <v>1097</v>
      </c>
      <c r="B28" s="647">
        <v>7</v>
      </c>
      <c r="C28" s="644"/>
    </row>
    <row r="29" spans="1:3" x14ac:dyDescent="0.25">
      <c r="A29" s="646" t="s">
        <v>1098</v>
      </c>
      <c r="B29" s="647" t="s">
        <v>1099</v>
      </c>
      <c r="C29" s="650"/>
    </row>
    <row r="30" spans="1:3" x14ac:dyDescent="0.25">
      <c r="A30" s="646" t="s">
        <v>1098</v>
      </c>
      <c r="B30" s="647" t="s">
        <v>1100</v>
      </c>
      <c r="C30" s="651"/>
    </row>
    <row r="31" spans="1:3" x14ac:dyDescent="0.25">
      <c r="A31" s="652" t="s">
        <v>1101</v>
      </c>
      <c r="B31" s="647"/>
      <c r="C31" s="644"/>
    </row>
    <row r="32" spans="1:3" x14ac:dyDescent="0.25">
      <c r="A32" s="653" t="s">
        <v>1102</v>
      </c>
      <c r="B32" s="647">
        <v>9</v>
      </c>
      <c r="C32" s="644"/>
    </row>
    <row r="33" spans="1:3" x14ac:dyDescent="0.25">
      <c r="A33" s="653" t="s">
        <v>1103</v>
      </c>
      <c r="B33" s="647">
        <v>10</v>
      </c>
      <c r="C33" s="644"/>
    </row>
    <row r="34" spans="1:3" x14ac:dyDescent="0.25">
      <c r="A34" s="653" t="s">
        <v>1104</v>
      </c>
      <c r="B34" s="647">
        <v>11</v>
      </c>
      <c r="C34" s="644"/>
    </row>
    <row r="35" spans="1:3" x14ac:dyDescent="0.25">
      <c r="A35" s="653" t="s">
        <v>1105</v>
      </c>
      <c r="B35" s="647">
        <v>12</v>
      </c>
      <c r="C35" s="644"/>
    </row>
    <row r="36" spans="1:3" x14ac:dyDescent="0.25">
      <c r="A36" s="653" t="s">
        <v>1106</v>
      </c>
      <c r="B36" s="647">
        <v>13</v>
      </c>
      <c r="C36" s="644"/>
    </row>
    <row r="37" spans="1:3" x14ac:dyDescent="0.25">
      <c r="A37" s="653" t="s">
        <v>1107</v>
      </c>
      <c r="B37" s="647">
        <v>14</v>
      </c>
      <c r="C37" s="644"/>
    </row>
    <row r="38" spans="1:3" x14ac:dyDescent="0.25">
      <c r="A38" s="653" t="s">
        <v>1108</v>
      </c>
      <c r="B38" s="647">
        <v>15</v>
      </c>
      <c r="C38" s="644"/>
    </row>
    <row r="39" spans="1:3" x14ac:dyDescent="0.25">
      <c r="A39" s="653" t="s">
        <v>1109</v>
      </c>
      <c r="B39" s="647">
        <v>16</v>
      </c>
      <c r="C39" s="644"/>
    </row>
    <row r="40" spans="1:3" x14ac:dyDescent="0.25">
      <c r="A40" s="653" t="s">
        <v>1110</v>
      </c>
      <c r="B40" s="647">
        <v>17</v>
      </c>
      <c r="C40" s="644"/>
    </row>
    <row r="41" spans="1:3" x14ac:dyDescent="0.25">
      <c r="A41" s="653" t="s">
        <v>1111</v>
      </c>
      <c r="B41" s="647">
        <v>18</v>
      </c>
      <c r="C41" s="644"/>
    </row>
    <row r="42" spans="1:3" x14ac:dyDescent="0.25">
      <c r="A42" s="653" t="s">
        <v>1112</v>
      </c>
      <c r="B42" s="647">
        <v>19</v>
      </c>
      <c r="C42" s="644"/>
    </row>
    <row r="43" spans="1:3" x14ac:dyDescent="0.25">
      <c r="A43" s="653" t="s">
        <v>1113</v>
      </c>
      <c r="B43" s="647">
        <v>20</v>
      </c>
      <c r="C43" s="644"/>
    </row>
    <row r="44" spans="1:3" x14ac:dyDescent="0.25">
      <c r="A44" s="646" t="s">
        <v>1114</v>
      </c>
      <c r="B44" s="647">
        <v>21</v>
      </c>
      <c r="C44" s="644"/>
    </row>
    <row r="45" spans="1:3" x14ac:dyDescent="0.25">
      <c r="A45" s="646" t="s">
        <v>1115</v>
      </c>
      <c r="B45" s="647">
        <v>22</v>
      </c>
      <c r="C45" s="644"/>
    </row>
    <row r="46" spans="1:3" x14ac:dyDescent="0.25">
      <c r="A46" s="646" t="s">
        <v>1116</v>
      </c>
      <c r="B46" s="647">
        <v>23</v>
      </c>
      <c r="C46" s="644"/>
    </row>
    <row r="47" spans="1:3" x14ac:dyDescent="0.25">
      <c r="A47" s="646" t="s">
        <v>1117</v>
      </c>
      <c r="B47" s="647">
        <v>24</v>
      </c>
      <c r="C47" s="644"/>
    </row>
    <row r="48" spans="1:3" x14ac:dyDescent="0.25">
      <c r="A48" s="646" t="s">
        <v>1118</v>
      </c>
      <c r="B48" s="647">
        <v>25</v>
      </c>
      <c r="C48" s="644"/>
    </row>
    <row r="49" spans="1:3" x14ac:dyDescent="0.25">
      <c r="A49" s="646" t="s">
        <v>1119</v>
      </c>
      <c r="B49" s="647">
        <v>26</v>
      </c>
      <c r="C49" s="644"/>
    </row>
    <row r="50" spans="1:3" x14ac:dyDescent="0.25">
      <c r="A50" s="646"/>
      <c r="B50" s="647"/>
      <c r="C50" s="644"/>
    </row>
    <row r="51" spans="1:3" x14ac:dyDescent="0.25">
      <c r="A51" s="649" t="s">
        <v>1120</v>
      </c>
      <c r="B51" s="647"/>
      <c r="C51" s="644"/>
    </row>
    <row r="52" spans="1:3" x14ac:dyDescent="0.25">
      <c r="A52" s="646" t="s">
        <v>1090</v>
      </c>
      <c r="B52" s="647">
        <v>27</v>
      </c>
      <c r="C52" s="644"/>
    </row>
    <row r="53" spans="1:3" x14ac:dyDescent="0.25">
      <c r="A53" s="646" t="s">
        <v>1095</v>
      </c>
      <c r="B53" s="647">
        <v>28</v>
      </c>
      <c r="C53" s="644"/>
    </row>
    <row r="54" spans="1:3" x14ac:dyDescent="0.25">
      <c r="A54" s="646" t="s">
        <v>1096</v>
      </c>
      <c r="B54" s="647">
        <v>29</v>
      </c>
      <c r="C54" s="644"/>
    </row>
    <row r="55" spans="1:3" x14ac:dyDescent="0.25">
      <c r="A55" s="646" t="s">
        <v>1097</v>
      </c>
      <c r="B55" s="647">
        <v>30</v>
      </c>
      <c r="C55" s="644"/>
    </row>
    <row r="56" spans="1:3" x14ac:dyDescent="0.25">
      <c r="A56" s="646" t="s">
        <v>1098</v>
      </c>
      <c r="B56" s="654" t="s">
        <v>1121</v>
      </c>
      <c r="C56" s="644"/>
    </row>
    <row r="57" spans="1:3" x14ac:dyDescent="0.25">
      <c r="A57" s="646" t="s">
        <v>1098</v>
      </c>
      <c r="B57" s="654" t="s">
        <v>1122</v>
      </c>
      <c r="C57" s="644"/>
    </row>
    <row r="58" spans="1:3" x14ac:dyDescent="0.25">
      <c r="A58" s="652" t="s">
        <v>1101</v>
      </c>
      <c r="B58" s="647"/>
      <c r="C58" s="644"/>
    </row>
    <row r="59" spans="1:3" x14ac:dyDescent="0.25">
      <c r="A59" s="653" t="s">
        <v>1123</v>
      </c>
      <c r="B59" s="647">
        <v>32</v>
      </c>
      <c r="C59" s="644"/>
    </row>
    <row r="60" spans="1:3" x14ac:dyDescent="0.25">
      <c r="A60" s="653" t="s">
        <v>1124</v>
      </c>
      <c r="B60" s="647">
        <v>33</v>
      </c>
      <c r="C60" s="644"/>
    </row>
    <row r="61" spans="1:3" x14ac:dyDescent="0.25">
      <c r="A61" s="646" t="s">
        <v>1114</v>
      </c>
      <c r="B61" s="647">
        <v>34</v>
      </c>
      <c r="C61" s="644"/>
    </row>
    <row r="62" spans="1:3" x14ac:dyDescent="0.25">
      <c r="A62" s="646" t="s">
        <v>1115</v>
      </c>
      <c r="B62" s="647">
        <v>35</v>
      </c>
      <c r="C62" s="644"/>
    </row>
    <row r="63" spans="1:3" x14ac:dyDescent="0.25">
      <c r="A63" s="646" t="s">
        <v>1116</v>
      </c>
      <c r="B63" s="647">
        <v>36</v>
      </c>
      <c r="C63" s="644"/>
    </row>
    <row r="64" spans="1:3" x14ac:dyDescent="0.25">
      <c r="A64" s="646" t="s">
        <v>1117</v>
      </c>
      <c r="B64" s="647">
        <v>37</v>
      </c>
      <c r="C64" s="644"/>
    </row>
    <row r="65" spans="1:3" x14ac:dyDescent="0.25">
      <c r="A65" s="646" t="s">
        <v>1118</v>
      </c>
      <c r="B65" s="647">
        <v>38</v>
      </c>
      <c r="C65" s="644"/>
    </row>
    <row r="66" spans="1:3" x14ac:dyDescent="0.25">
      <c r="A66" s="646" t="s">
        <v>1125</v>
      </c>
      <c r="B66" s="647">
        <v>39</v>
      </c>
      <c r="C66" s="644"/>
    </row>
    <row r="67" spans="1:3" x14ac:dyDescent="0.25">
      <c r="A67" s="646" t="s">
        <v>1119</v>
      </c>
      <c r="B67" s="647">
        <v>40</v>
      </c>
      <c r="C67" s="644"/>
    </row>
    <row r="68" spans="1:3" x14ac:dyDescent="0.25">
      <c r="A68" s="646"/>
      <c r="B68" s="647"/>
      <c r="C68" s="644"/>
    </row>
    <row r="69" spans="1:3" x14ac:dyDescent="0.25">
      <c r="A69" s="645"/>
      <c r="B69" s="647"/>
      <c r="C69" s="644"/>
    </row>
    <row r="70" spans="1:3" x14ac:dyDescent="0.25">
      <c r="A70" s="649" t="s">
        <v>1126</v>
      </c>
      <c r="B70" s="647"/>
      <c r="C70" s="644"/>
    </row>
    <row r="71" spans="1:3" x14ac:dyDescent="0.25">
      <c r="A71" s="646" t="s">
        <v>1090</v>
      </c>
      <c r="B71" s="647">
        <v>41</v>
      </c>
      <c r="C71" s="644"/>
    </row>
    <row r="72" spans="1:3" x14ac:dyDescent="0.25">
      <c r="A72" s="646" t="s">
        <v>1095</v>
      </c>
      <c r="B72" s="647">
        <v>42</v>
      </c>
      <c r="C72" s="644"/>
    </row>
    <row r="73" spans="1:3" x14ac:dyDescent="0.25">
      <c r="A73" s="646" t="s">
        <v>1096</v>
      </c>
      <c r="B73" s="647">
        <v>43</v>
      </c>
      <c r="C73" s="644"/>
    </row>
    <row r="74" spans="1:3" x14ac:dyDescent="0.25">
      <c r="A74" s="646" t="s">
        <v>1097</v>
      </c>
      <c r="B74" s="647">
        <v>44</v>
      </c>
      <c r="C74" s="644"/>
    </row>
    <row r="75" spans="1:3" x14ac:dyDescent="0.25">
      <c r="A75" s="646" t="s">
        <v>1127</v>
      </c>
      <c r="B75" s="654" t="s">
        <v>1128</v>
      </c>
      <c r="C75" s="644"/>
    </row>
    <row r="76" spans="1:3" x14ac:dyDescent="0.25">
      <c r="A76" s="646" t="s">
        <v>1098</v>
      </c>
      <c r="B76" s="654" t="s">
        <v>1129</v>
      </c>
      <c r="C76" s="644"/>
    </row>
    <row r="77" spans="1:3" x14ac:dyDescent="0.25">
      <c r="A77" s="646" t="s">
        <v>1114</v>
      </c>
      <c r="B77" s="647">
        <v>46</v>
      </c>
      <c r="C77" s="644"/>
    </row>
    <row r="78" spans="1:3" x14ac:dyDescent="0.25">
      <c r="A78" s="646" t="s">
        <v>1115</v>
      </c>
      <c r="B78" s="647">
        <v>47</v>
      </c>
      <c r="C78" s="644"/>
    </row>
    <row r="79" spans="1:3" x14ac:dyDescent="0.25">
      <c r="A79" s="646" t="s">
        <v>1119</v>
      </c>
      <c r="B79" s="647">
        <v>48</v>
      </c>
      <c r="C79" s="644"/>
    </row>
    <row r="80" spans="1:3" x14ac:dyDescent="0.25">
      <c r="A80" s="646"/>
      <c r="B80" s="647"/>
      <c r="C80" s="644"/>
    </row>
    <row r="81" spans="1:3" x14ac:dyDescent="0.25">
      <c r="A81" s="649" t="s">
        <v>1130</v>
      </c>
      <c r="B81" s="647"/>
      <c r="C81" s="644"/>
    </row>
    <row r="82" spans="1:3" x14ac:dyDescent="0.25">
      <c r="A82" s="646" t="s">
        <v>1090</v>
      </c>
      <c r="B82" s="647">
        <v>49</v>
      </c>
      <c r="C82" s="644"/>
    </row>
    <row r="83" spans="1:3" x14ac:dyDescent="0.25">
      <c r="A83" s="646" t="s">
        <v>1131</v>
      </c>
      <c r="B83" s="647">
        <v>50</v>
      </c>
      <c r="C83" s="644"/>
    </row>
    <row r="84" spans="1:3" x14ac:dyDescent="0.25">
      <c r="A84" s="646" t="s">
        <v>1132</v>
      </c>
      <c r="B84" s="647">
        <v>51</v>
      </c>
      <c r="C84" s="644"/>
    </row>
    <row r="85" spans="1:3" x14ac:dyDescent="0.25">
      <c r="A85" s="646" t="s">
        <v>1101</v>
      </c>
      <c r="B85" s="647">
        <v>52</v>
      </c>
      <c r="C85" s="644"/>
    </row>
    <row r="86" spans="1:3" x14ac:dyDescent="0.25">
      <c r="A86" s="646" t="s">
        <v>1098</v>
      </c>
      <c r="B86" s="654" t="s">
        <v>1133</v>
      </c>
      <c r="C86" s="644"/>
    </row>
    <row r="87" spans="1:3" x14ac:dyDescent="0.25">
      <c r="A87" s="646" t="s">
        <v>1098</v>
      </c>
      <c r="B87" s="654" t="s">
        <v>1134</v>
      </c>
      <c r="C87" s="644"/>
    </row>
    <row r="88" spans="1:3" x14ac:dyDescent="0.25">
      <c r="A88" s="646" t="s">
        <v>1135</v>
      </c>
      <c r="B88" s="654" t="s">
        <v>1136</v>
      </c>
      <c r="C88" s="644"/>
    </row>
    <row r="89" spans="1:3" x14ac:dyDescent="0.25">
      <c r="A89" s="646" t="s">
        <v>1135</v>
      </c>
      <c r="B89" s="654" t="s">
        <v>1137</v>
      </c>
      <c r="C89" s="644"/>
    </row>
    <row r="90" spans="1:3" x14ac:dyDescent="0.25">
      <c r="A90" s="646" t="s">
        <v>1115</v>
      </c>
      <c r="B90" s="654" t="s">
        <v>1138</v>
      </c>
      <c r="C90" s="644"/>
    </row>
    <row r="91" spans="1:3" x14ac:dyDescent="0.25">
      <c r="A91" s="646" t="s">
        <v>1115</v>
      </c>
      <c r="B91" s="654" t="s">
        <v>1139</v>
      </c>
      <c r="C91" s="644"/>
    </row>
    <row r="92" spans="1:3" x14ac:dyDescent="0.25">
      <c r="A92" s="646" t="s">
        <v>1119</v>
      </c>
      <c r="B92" s="647">
        <v>56</v>
      </c>
      <c r="C92" s="644"/>
    </row>
    <row r="93" spans="1:3" ht="29.25" x14ac:dyDescent="0.25">
      <c r="A93" s="655" t="s">
        <v>1140</v>
      </c>
      <c r="B93" s="656">
        <v>57</v>
      </c>
      <c r="C93" s="644"/>
    </row>
    <row r="94" spans="1:3" x14ac:dyDescent="0.25">
      <c r="A94" s="646"/>
      <c r="B94" s="647"/>
      <c r="C94" s="644"/>
    </row>
    <row r="95" spans="1:3" x14ac:dyDescent="0.25">
      <c r="A95" s="649" t="s">
        <v>1141</v>
      </c>
      <c r="B95" s="647"/>
      <c r="C95" s="644"/>
    </row>
    <row r="96" spans="1:3" x14ac:dyDescent="0.25">
      <c r="A96" s="646" t="s">
        <v>1090</v>
      </c>
      <c r="B96" s="647">
        <v>58</v>
      </c>
    </row>
    <row r="97" spans="1:2" x14ac:dyDescent="0.25">
      <c r="A97" s="646" t="s">
        <v>1131</v>
      </c>
      <c r="B97" s="647">
        <v>59</v>
      </c>
    </row>
    <row r="98" spans="1:2" x14ac:dyDescent="0.25">
      <c r="A98" s="646" t="s">
        <v>1132</v>
      </c>
      <c r="B98" s="647">
        <v>60</v>
      </c>
    </row>
    <row r="99" spans="1:2" x14ac:dyDescent="0.25">
      <c r="A99" s="646" t="s">
        <v>1097</v>
      </c>
      <c r="B99" s="647">
        <v>61</v>
      </c>
    </row>
    <row r="100" spans="1:2" x14ac:dyDescent="0.25">
      <c r="A100" s="646" t="s">
        <v>1098</v>
      </c>
      <c r="B100" s="654" t="s">
        <v>1142</v>
      </c>
    </row>
    <row r="101" spans="1:2" x14ac:dyDescent="0.25">
      <c r="A101" s="646" t="s">
        <v>1098</v>
      </c>
      <c r="B101" s="654" t="s">
        <v>1143</v>
      </c>
    </row>
    <row r="102" spans="1:2" x14ac:dyDescent="0.25">
      <c r="A102" s="646" t="s">
        <v>1135</v>
      </c>
      <c r="B102" s="647">
        <v>63</v>
      </c>
    </row>
    <row r="103" spans="1:2" x14ac:dyDescent="0.25">
      <c r="A103" s="646" t="s">
        <v>1115</v>
      </c>
      <c r="B103" s="647">
        <v>64</v>
      </c>
    </row>
    <row r="104" spans="1:2" x14ac:dyDescent="0.25">
      <c r="A104" s="646" t="s">
        <v>1119</v>
      </c>
      <c r="B104" s="647">
        <v>65</v>
      </c>
    </row>
    <row r="105" spans="1:2" x14ac:dyDescent="0.25">
      <c r="A105" s="657"/>
      <c r="B105" s="647"/>
    </row>
    <row r="106" spans="1:2" x14ac:dyDescent="0.25">
      <c r="A106" s="658" t="s">
        <v>1144</v>
      </c>
      <c r="B106" s="647"/>
    </row>
    <row r="107" spans="1:2" x14ac:dyDescent="0.25">
      <c r="A107" s="646" t="s">
        <v>1090</v>
      </c>
      <c r="B107" s="647">
        <v>66</v>
      </c>
    </row>
    <row r="108" spans="1:2" x14ac:dyDescent="0.25">
      <c r="A108" s="646" t="s">
        <v>1145</v>
      </c>
      <c r="B108" s="647">
        <v>67</v>
      </c>
    </row>
    <row r="109" spans="1:2" x14ac:dyDescent="0.25">
      <c r="A109" s="646" t="s">
        <v>1146</v>
      </c>
      <c r="B109" s="647">
        <v>68</v>
      </c>
    </row>
    <row r="110" spans="1:2" x14ac:dyDescent="0.25">
      <c r="A110" s="646" t="s">
        <v>1097</v>
      </c>
      <c r="B110" s="647">
        <v>69</v>
      </c>
    </row>
    <row r="111" spans="1:2" x14ac:dyDescent="0.25">
      <c r="A111" s="646" t="s">
        <v>1098</v>
      </c>
      <c r="B111" s="647">
        <v>70</v>
      </c>
    </row>
    <row r="112" spans="1:2" x14ac:dyDescent="0.25">
      <c r="A112" s="646" t="s">
        <v>1098</v>
      </c>
      <c r="B112" s="647">
        <v>71</v>
      </c>
    </row>
    <row r="113" spans="1:3" x14ac:dyDescent="0.25">
      <c r="A113" s="646" t="s">
        <v>1135</v>
      </c>
      <c r="B113" s="647">
        <v>72</v>
      </c>
    </row>
    <row r="114" spans="1:3" x14ac:dyDescent="0.25">
      <c r="A114" s="646" t="s">
        <v>1115</v>
      </c>
      <c r="B114" s="647">
        <v>73</v>
      </c>
    </row>
    <row r="115" spans="1:3" x14ac:dyDescent="0.25">
      <c r="A115" s="646" t="s">
        <v>1147</v>
      </c>
      <c r="B115" s="647">
        <v>74</v>
      </c>
    </row>
    <row r="116" spans="1:3" x14ac:dyDescent="0.25">
      <c r="A116" s="646"/>
      <c r="B116" s="647"/>
    </row>
    <row r="117" spans="1:3" x14ac:dyDescent="0.25">
      <c r="A117" s="645" t="s">
        <v>1148</v>
      </c>
      <c r="B117" s="647"/>
    </row>
    <row r="118" spans="1:3" x14ac:dyDescent="0.25">
      <c r="A118" s="646" t="s">
        <v>1149</v>
      </c>
      <c r="B118" s="647">
        <v>75</v>
      </c>
    </row>
    <row r="119" spans="1:3" x14ac:dyDescent="0.25">
      <c r="A119" s="646" t="s">
        <v>1150</v>
      </c>
      <c r="B119" s="647">
        <v>76</v>
      </c>
    </row>
    <row r="120" spans="1:3" x14ac:dyDescent="0.25">
      <c r="A120" s="646" t="s">
        <v>1151</v>
      </c>
      <c r="B120" s="647">
        <v>77</v>
      </c>
    </row>
    <row r="121" spans="1:3" x14ac:dyDescent="0.25">
      <c r="A121" s="646"/>
      <c r="B121" s="648"/>
      <c r="C121" s="648"/>
    </row>
    <row r="122" spans="1:3" x14ac:dyDescent="0.25">
      <c r="A122" s="641" t="s">
        <v>1152</v>
      </c>
      <c r="B122" s="641"/>
      <c r="C122" s="641"/>
    </row>
    <row r="123" spans="1:3" x14ac:dyDescent="0.25">
      <c r="A123" s="649" t="s">
        <v>1145</v>
      </c>
      <c r="B123" s="648"/>
      <c r="C123" s="648"/>
    </row>
    <row r="124" spans="1:3" x14ac:dyDescent="0.25">
      <c r="A124" s="646" t="s">
        <v>1153</v>
      </c>
      <c r="B124" s="647">
        <v>78</v>
      </c>
      <c r="C124" s="659"/>
    </row>
    <row r="125" spans="1:3" x14ac:dyDescent="0.25">
      <c r="A125" s="646" t="s">
        <v>1154</v>
      </c>
      <c r="B125" s="647">
        <v>79</v>
      </c>
      <c r="C125" s="659"/>
    </row>
    <row r="126" spans="1:3" x14ac:dyDescent="0.25">
      <c r="A126" s="646" t="s">
        <v>1155</v>
      </c>
      <c r="B126" s="647">
        <v>80</v>
      </c>
      <c r="C126" s="659"/>
    </row>
    <row r="127" spans="1:3" x14ac:dyDescent="0.25">
      <c r="A127" s="646" t="s">
        <v>1156</v>
      </c>
      <c r="B127" s="647">
        <v>81</v>
      </c>
      <c r="C127" s="659"/>
    </row>
    <row r="128" spans="1:3" x14ac:dyDescent="0.25">
      <c r="A128" s="646" t="s">
        <v>1157</v>
      </c>
      <c r="B128" s="647">
        <v>82</v>
      </c>
      <c r="C128" s="659"/>
    </row>
    <row r="129" spans="1:4" x14ac:dyDescent="0.25">
      <c r="A129" s="646" t="s">
        <v>1158</v>
      </c>
      <c r="B129" s="647">
        <v>83</v>
      </c>
      <c r="C129" s="659"/>
    </row>
    <row r="130" spans="1:4" x14ac:dyDescent="0.25">
      <c r="A130" s="646" t="s">
        <v>1159</v>
      </c>
      <c r="B130" s="647">
        <v>84</v>
      </c>
      <c r="C130" s="659"/>
    </row>
    <row r="131" spans="1:4" x14ac:dyDescent="0.25">
      <c r="A131" s="646" t="s">
        <v>1160</v>
      </c>
      <c r="B131" s="647">
        <v>85</v>
      </c>
      <c r="C131" s="659"/>
    </row>
    <row r="132" spans="1:4" x14ac:dyDescent="0.25">
      <c r="A132" s="646"/>
      <c r="B132" s="659"/>
      <c r="C132" s="659"/>
    </row>
    <row r="133" spans="1:4" hidden="1" x14ac:dyDescent="0.25">
      <c r="A133" s="641" t="s">
        <v>1161</v>
      </c>
      <c r="B133" s="641"/>
      <c r="C133" s="641"/>
    </row>
    <row r="134" spans="1:4" hidden="1" x14ac:dyDescent="0.25">
      <c r="A134" s="649"/>
      <c r="B134" s="648"/>
      <c r="C134" s="648"/>
    </row>
    <row r="135" spans="1:4" hidden="1" x14ac:dyDescent="0.25">
      <c r="A135" s="646" t="s">
        <v>1162</v>
      </c>
      <c r="B135" s="647">
        <v>87</v>
      </c>
      <c r="C135" s="647"/>
    </row>
    <row r="136" spans="1:4" hidden="1" x14ac:dyDescent="0.25">
      <c r="A136" s="646"/>
      <c r="B136" s="659"/>
      <c r="C136" s="659"/>
    </row>
    <row r="137" spans="1:4" hidden="1" x14ac:dyDescent="0.25">
      <c r="A137" s="660" t="s">
        <v>1163</v>
      </c>
      <c r="B137" s="661"/>
      <c r="C137" s="661"/>
    </row>
    <row r="138" spans="1:4" hidden="1" x14ac:dyDescent="0.25">
      <c r="A138" s="648"/>
      <c r="B138" s="648"/>
      <c r="C138" s="648"/>
    </row>
    <row r="139" spans="1:4" hidden="1" x14ac:dyDescent="0.25">
      <c r="A139" s="657" t="s">
        <v>1164</v>
      </c>
      <c r="B139" s="647">
        <v>88</v>
      </c>
      <c r="C139" s="647"/>
      <c r="D139" s="662"/>
    </row>
    <row r="140" spans="1:4" hidden="1" x14ac:dyDescent="0.25">
      <c r="A140" s="663"/>
      <c r="B140" s="644"/>
      <c r="C140" s="644"/>
      <c r="D140" s="662"/>
    </row>
    <row r="141" spans="1:4" x14ac:dyDescent="0.25">
      <c r="A141" s="664" t="s">
        <v>1165</v>
      </c>
      <c r="B141" s="644"/>
      <c r="C141" s="644"/>
      <c r="D141" s="662"/>
    </row>
    <row r="142" spans="1:4" x14ac:dyDescent="0.25">
      <c r="A142" s="662"/>
      <c r="B142" s="662"/>
      <c r="C142" s="662"/>
      <c r="D142" s="662"/>
    </row>
    <row r="143" spans="1:4" x14ac:dyDescent="0.25">
      <c r="A143" s="662"/>
      <c r="B143" s="662"/>
      <c r="C143" s="662"/>
      <c r="D143" s="662"/>
    </row>
    <row r="144" spans="1:4" x14ac:dyDescent="0.25">
      <c r="A144" s="662"/>
      <c r="B144" s="662"/>
      <c r="C144" s="662"/>
      <c r="D144" s="662"/>
    </row>
  </sheetData>
  <mergeCells count="1">
    <mergeCell ref="A13:C13"/>
  </mergeCells>
  <hyperlinks>
    <hyperlink ref="A26" location="'5'!A1" display="Estado de situación patrimonial por entidad" xr:uid="{9246C971-4CC5-411F-971D-6D9F6A45483D}"/>
    <hyperlink ref="A27" location="'6'!A1" display="Indicadores financieros por entidad" xr:uid="{5C3E85B5-42B4-43CE-A046-6FB39EB2FAC9}"/>
    <hyperlink ref="A32" location="'9'!A1" display="   - Banco Nacional de Bolivia S.A." xr:uid="{B0D61724-2169-463A-A0E9-F24D3B650552}"/>
    <hyperlink ref="A33" location="'10'!A1" display="   - Banco Unión S.A." xr:uid="{82CF6E20-459B-4855-A12D-87464305BB53}"/>
    <hyperlink ref="A34" location="'11'!A1" display="   - Banco Mercantil Santa Cruz S.A." xr:uid="{DDE1E0B8-2FEF-4216-B8AE-474E15AEC2C0}"/>
    <hyperlink ref="A35" location="'12'!A1" display="   - Banco Bisa S.A." xr:uid="{8382EFFD-0B9B-47B0-ACF8-D78CCED41874}"/>
    <hyperlink ref="A36" location="'13'!A1" display="   - Banco Crédito de Bolivia S.A." xr:uid="{03304232-9070-4AE0-90FC-198516DB1290}"/>
    <hyperlink ref="A37" location="'14'!A1" display="   - Banco Ganadero  S.A." xr:uid="{3C248459-583F-4F5A-8A18-7400F08CD2B2}"/>
    <hyperlink ref="A38" location="'15'!A1" display="   - Banco Económico S.A." xr:uid="{E4FB233B-9BD2-42F9-888B-4A526AAF8448}"/>
    <hyperlink ref="A39" location="'16'!A1" display="   - Banco Solidario S.A." xr:uid="{C1E10CE1-F0C8-4C6C-B8A3-90125DE4CFBF}"/>
    <hyperlink ref="A40" location="'17'!A1" display="   - Banco de la Nación Argentina" xr:uid="{FFCB09C8-82AA-4C3F-8964-C72CDC2F3048}"/>
    <hyperlink ref="A44" location="'21'!A1" display="Ponderación de activos y suficiencia patrimonial" xr:uid="{2B4A5829-B851-44CB-AFEE-ED41CEEFCF89}"/>
    <hyperlink ref="A45" location="'22'!A1" display="Calificación de cartera y contingente" xr:uid="{65992C25-1AE6-4E0D-B280-5ADC0BCA33F6}"/>
    <hyperlink ref="A64" location="'37'!A1" display="Evolución de cartera y contingente" xr:uid="{A3A80FFF-806E-4B92-99D9-82FF2154E60C}"/>
    <hyperlink ref="A65" location="'38'!A1" display="Evolución de obligaciones con el público y con empresas públicas" xr:uid="{166CFE65-5C08-4D44-8033-5403316626AC}"/>
    <hyperlink ref="A46" location="'23'!A1" display="Depósitos del público y de empresas públicas por moneda" xr:uid="{5283F970-6B1F-4D8B-BB6C-58ECF9A4FE6E}"/>
    <hyperlink ref="A66" location="'39'!A1" display="Encaje legal de los bancos múltiples y PYME" xr:uid="{065F19F5-8717-416D-8996-19CFDE62F6EC}"/>
    <hyperlink ref="A72" location="'42'!A1" display="Estados financieros por entidad" xr:uid="{1E03BE77-4EE1-4681-BD80-2C7E842E0124}"/>
    <hyperlink ref="A74" location="'44'!A1" display="Estados financieros evolutivos" xr:uid="{3AD1D5BB-A594-4314-8E7A-82C7D5C29882}"/>
    <hyperlink ref="A75" location="'45-1'!A1" display="Indicadores financieros evolutivos " xr:uid="{7830D409-0897-4270-A38B-F5AFDF6A6886}"/>
    <hyperlink ref="A76" location="'45-2'!A1" display="Indicadores financieros evolutivos" xr:uid="{3A05D9CB-9E4F-409B-9032-867EF2236B9F}"/>
    <hyperlink ref="A77" location="'46'!A1" display="Ponderación de activos y suficiencia patrimonial" xr:uid="{34894A37-3897-4059-B3EC-FFA743B72A03}"/>
    <hyperlink ref="A78" location="'47'!A1" display="Calificación de cartera y contingente" xr:uid="{6A53B8F0-EE2E-43B8-9E47-D33F24FD987E}"/>
    <hyperlink ref="A79" location="'48'!A1" display="Estratificación de depósitos (monto y número de cuentas)" xr:uid="{FB924F9B-8B08-4943-A307-4968B85E30BC}"/>
    <hyperlink ref="A93" location="'57'!A1" display="Encaje legal de cooperativas de ahorro y crédito, entidades financieras de vivienda e instituciones financieras de desarrollo " xr:uid="{722ACA8C-2E47-4600-98FE-BB4AE66730F1}"/>
    <hyperlink ref="A83" location="'50'!A1" display="Estados financieros por entidad " xr:uid="{538326FB-B1F7-4ACF-BD5B-907B47431821}"/>
    <hyperlink ref="A88" location="'54-1'!A1" display="Ponderación de activos y suficiencia patrimonial " xr:uid="{A0AEF349-5545-4003-8CBE-E10742BB3A44}"/>
    <hyperlink ref="A89" location="'54-2'!A1" display="Ponderación de activos y suficiencia patrimonial " xr:uid="{F744B422-3B11-4145-82B2-4B8C97E2587C}"/>
    <hyperlink ref="A90" location="'55-1'!A1" display="Calificación de cartera y contingente" xr:uid="{0ABA15AE-39F0-426F-A952-8C3DC7561879}"/>
    <hyperlink ref="A91" location="'55-2'!A1" display="Calificación de cartera y contingente" xr:uid="{1B16296D-5880-424E-8233-10D7E09FB88F}"/>
    <hyperlink ref="A92" location="'56'!A1" display="Estratificación de depósitos (monto y número de cuentas)" xr:uid="{94DC82DE-DACA-4707-B81B-AADA382CD9A2}"/>
    <hyperlink ref="A124" location="'78'!A1" display="Empresas de Arrendamiento Financiero" xr:uid="{AD083D0C-8095-4098-AFA7-29691A9E3EB9}"/>
    <hyperlink ref="A107" location="'66'!A1" display="Estados financieros según denominación monetaria" xr:uid="{408EFA98-1369-4F07-B0EA-E0AB0F7D67C4}"/>
    <hyperlink ref="A118" location="'75'!A1" display="Ranking de depósitos del público y de empresas públicas" xr:uid="{72B4A91C-D8A6-438D-8DF7-EBE90AEE30B5}"/>
    <hyperlink ref="A119" location="'76'!A1" display="Ranking de cartera de créditos" xr:uid="{D7860DC6-5ECB-4CE8-9ACD-1D93BBAA1DFC}"/>
    <hyperlink ref="A120" location="'77'!A1" display="Ranking de contingente" xr:uid="{6A02DCBA-EC10-418B-B956-2E27B6C4A217}"/>
    <hyperlink ref="A141" location="Abreviaturas!A1" display="ABREVIATURAS" xr:uid="{BB3865E7-FC2D-4C0A-88FE-73031D90E40A}"/>
    <hyperlink ref="A73" location="'43'!A1" display="Indicadores financieros por entidad" xr:uid="{8CCFF20D-3415-4646-9B99-C124DE309B03}"/>
    <hyperlink ref="A84" location="'51'!A1" display="Indicadores financieros por entidad " xr:uid="{F7F58C93-DBCD-4F32-92F5-A5A2A3F3B02E}"/>
    <hyperlink ref="A85" location="'52'!A1" display="Estados financieros evolutivos por entidad" xr:uid="{83D0D6CA-4DF2-4975-B0B5-371892CB8C47}"/>
    <hyperlink ref="A86" location="'53-1'!A1" display="Indicadores financieros evolutivos" xr:uid="{A66CE089-BA33-4789-A9ED-AEBCF9E0C61E}"/>
    <hyperlink ref="A87" location="'53-2'!A1" display="Indicadores financieros evolutivos" xr:uid="{43FAD731-329F-4E5F-A6F2-E80882B918F3}"/>
    <hyperlink ref="A71" location="'41'!A1" display="Estados financieros según denominación monetaria" xr:uid="{761B6611-7296-43CA-9DAE-B14A5DAB1EEC}"/>
    <hyperlink ref="A82" location="'49'!A1" display="Estados financieros según denominación monetaria" xr:uid="{4ED42A70-299B-4B96-B5F5-9D4742E76C20}"/>
    <hyperlink ref="A52" location="'27'!A1" display="Estados financieros según denominación monetaria" xr:uid="{BC697281-D925-43C8-AE22-A3D2ACCE3D1A}"/>
    <hyperlink ref="A54" location="'29'!A1" display="Indicadores financieros por entidad" xr:uid="{8762B4FE-CF8E-4713-BEA3-EE0D41757E7B}"/>
    <hyperlink ref="A63" location="'36'!A1" display="Depósitos del público y de empresas públicas por moneda" xr:uid="{E8317B3C-42E8-49BB-959E-5B8A0A8C4DFE}"/>
    <hyperlink ref="A67" location="'40'!A1" display="Estratificación de depósitos (monto y número de cuentas)" xr:uid="{4441FC8D-F60C-4EE5-86EE-35040EBE0C9C}"/>
    <hyperlink ref="A25" location="'4'!A1" display="Estado de situación patrimonial según denominación monetaria" xr:uid="{67A7944B-32FD-4076-A9F1-EB3C5546337D}"/>
    <hyperlink ref="A59" location="'32'!A1" display="   - Banco PYME de La Comunidad S.A." xr:uid="{916BB795-610B-4A4B-A935-706D2AA3BC5B}"/>
    <hyperlink ref="A61" location="'34'!A1" display="Ponderación de activos y suficiencia patrimonial" xr:uid="{4A3E93DF-9FEB-4BA0-B1F5-7890FC49F10F}"/>
    <hyperlink ref="A62" location="'35'!A1" display="Calificación de cartera y contingente" xr:uid="{B3C4F59D-8079-435D-82EC-354EBBB3E4C5}"/>
    <hyperlink ref="A139" location="'88'!A1" display="Estados financieros " xr:uid="{5EBAD1F2-3531-4A78-86E2-44CE41FF54E4}"/>
    <hyperlink ref="A20" location="'3'!A1" display="Cartera de créditos por departamento" xr:uid="{028C2837-D907-4038-A2FD-662E2C37DDA5}"/>
    <hyperlink ref="A18" location="'1'!A1" display="Estados financieros por denominación monetaria" xr:uid="{57072195-97F6-40ED-8D7C-A07AAB5B49D0}"/>
    <hyperlink ref="A97" location="'59'!A1" display="Estados financieros por entidad " xr:uid="{32EEEE15-A895-4390-BEF3-8C52F480796F}"/>
    <hyperlink ref="A96" location="'58'!A1" display="Estados financieros según denominación monetaria" xr:uid="{59F2A877-2EE4-45E9-8E45-C5C7A3F92CB4}"/>
    <hyperlink ref="A103" location="'64'!A1" display="Calificación de cartera y contingente" xr:uid="{D32D0A27-1746-4AC8-983B-3ECEBCA92886}"/>
    <hyperlink ref="A102" location="'63'!A1" display="Ponderación de activos y suficiencia patrimonial " xr:uid="{A47F9A49-5F1B-4648-93AC-E250E89A2847}"/>
    <hyperlink ref="A125:A127" location="'60'!A1" display="Estados financieros Bancos de Desarrollo Productivo" xr:uid="{F5108895-5BFE-4089-ADC4-21B7F754CD75}"/>
    <hyperlink ref="A128:A129" location="'60'!A1" display="Estados financieros Bancos de Desarrollo Productivo" xr:uid="{C7C1033F-81A6-4659-86BC-D1A67943ABB2}"/>
    <hyperlink ref="A125" location="'79'!A1" display="Almacenes Generales de Depósito" xr:uid="{BAFAC766-419E-4C6B-8142-B62382897E08}"/>
    <hyperlink ref="A126" location="'80'!A1" display="Cámaras de Compensación y Liquidación" xr:uid="{6BA53FCF-CB86-4B5F-906B-7B547AD62394}"/>
    <hyperlink ref="A127" location="'81'!A1" display="Burós de Información" xr:uid="{1E845053-66E1-4EE4-A1D2-848C82E5528B}"/>
    <hyperlink ref="A129" location="'83'!A1" display="Empresas de Transporte de Material Monetario y Valores" xr:uid="{B70A902E-9CF5-4409-B298-B3DCF092B016}"/>
    <hyperlink ref="A98" location="'60'!A1" display="Indicadores financieros por entidad " xr:uid="{45CC3BC1-028A-4378-B169-93B1EAD4AEF9}"/>
    <hyperlink ref="A108" location="'67'!A1" display="Estados financieros" xr:uid="{26B386E6-13E2-44EA-91C6-662551CAB51D}"/>
    <hyperlink ref="A109" location="'68'!A1" display="Indicadores financieros" xr:uid="{8A00C5B9-BFB1-4742-B499-C9642A9501C7}"/>
    <hyperlink ref="A113" location="'72'!A1" display="Ponderación de activos y suficiencia patrimonial " xr:uid="{B5CD21D4-0F68-496B-92C9-772F17DAA781}"/>
    <hyperlink ref="A114" location="'73'!A1" display="Calificación de cartera y contingente" xr:uid="{C6BCC80B-CB58-4A31-AC61-FFDD6BD06DDD}"/>
    <hyperlink ref="A115" location="'74'!A1" display="Estratificación de depósitos " xr:uid="{EB128B33-18FF-40DA-9496-85EF12F8B126}"/>
    <hyperlink ref="A128" location="'82'!A1" display="Empresas de Servicio de Pago Móvil" xr:uid="{58FDEE14-C989-406C-AF7F-4BB38C0FFA65}"/>
    <hyperlink ref="A19" location="'2'!A1" display="Depósitos por departamento" xr:uid="{567E55C3-B57D-41CC-99F5-983EA9B0E5AD}"/>
    <hyperlink ref="A131" location="'85'!A1" display="Empresas de Giros y Remesas de Dinero" xr:uid="{B9E8F162-0755-4BB1-B774-845DB22512FA}"/>
    <hyperlink ref="A47" location="'24'!A1" display="Evolución de cartera y contingente" xr:uid="{A5938B5F-CE41-4DB3-9B49-63CA97D58F64}"/>
    <hyperlink ref="A48" location="'25'!A1" display="Evolución de obligaciones con el público y con empresas públicas" xr:uid="{9395A1C2-28B4-416C-8874-8D9BAB0034E3}"/>
    <hyperlink ref="A43" location="'20'!A1" display="   - Banco Prodem S.A." xr:uid="{08583278-FE11-491D-8EC4-E1B00D082374}"/>
    <hyperlink ref="A42" location="'19'!A1" display="   - Banco Fortaleza S.A." xr:uid="{F2A9926A-CE42-4DB0-8899-2706EB592170}"/>
    <hyperlink ref="A41" location="'18'!A1" display="   - Banco para el Fomento a Iniciativas Económicas S.A." xr:uid="{6443C0D3-08E9-4B75-8861-47152A74B808}"/>
    <hyperlink ref="A28" location="'7'!A1" display="Estados financieros evolutivos" xr:uid="{320CF618-8A2F-4973-9688-D751307B96EC}"/>
    <hyperlink ref="A29" location="'8-1'!A1" display="Indicadores financieros evolutivos" xr:uid="{6241BFE2-C24F-4091-B68E-17346FC9C71D}"/>
    <hyperlink ref="A55" location="'30'!A1" display="Estados financieros evolutivos" xr:uid="{39AA250C-7B1F-478B-A5F3-D26AF79067CB}"/>
    <hyperlink ref="A56" location="'31-1'!A1" display="Indicadores financieros evolutivos" xr:uid="{64B0EDFA-B313-4B0C-81EF-EDB31E6D003C}"/>
    <hyperlink ref="A57" location="'31-2'!A1" display="Indicadores financieros evolutivos" xr:uid="{CD9EBE2C-6788-4150-BF10-1F62A837D695}"/>
    <hyperlink ref="A30" location="'8-2'!A1" display="Indicadores financieros evolutivos" xr:uid="{EE62297F-4C8F-4A88-B99C-0F645521FB2D}"/>
    <hyperlink ref="A130" location="'84'!A1" display="Empresas Administradoras de Tarjetas Electrónicas" xr:uid="{E94B8EF0-B9AC-4E09-8054-870E7105BF3C}"/>
    <hyperlink ref="A135" location="'87'!A1" display="Estados Financieros" xr:uid="{BCF4802D-1F97-4597-927F-EA6D673C4E2F}"/>
    <hyperlink ref="A99" location="'61'!A1" display="Estados financieros evolutivos" xr:uid="{62E9AFE2-3CE7-465C-9F0D-4722DFFADCBD}"/>
    <hyperlink ref="A100" location="'62-1'!A1" display="Indicadores financieros evolutivos" xr:uid="{96A9164E-0ED3-4CB7-9DB3-FAB2E1DB52BC}"/>
    <hyperlink ref="A101" location="'62-2'!A1" display="Indicadores financieros evolutivos" xr:uid="{9C27C200-F1D2-4762-AFDE-87D35FE6A3F6}"/>
    <hyperlink ref="A110" location="'69'!A1" display="Estados financieros evolutivos" xr:uid="{DFE8658F-5D6C-4020-B5FE-063304041F46}"/>
    <hyperlink ref="A111" location="'70'!A1" display="Indicadores financieros evolutivos" xr:uid="{931942D0-1123-4277-9E32-2F8E1E6B7EF6}"/>
    <hyperlink ref="A112" location="'71'!A1" display="Indicadores financieros evolutivos" xr:uid="{3AE6755A-E809-4B42-845D-B8A7AF6F36F5}"/>
    <hyperlink ref="A49" location="'26'!A1" display="Estratificación de depósitos (monto y número de cuentas)" xr:uid="{CA4B27D6-792B-456D-90A0-B78EB131905F}"/>
    <hyperlink ref="A104" location="'65'!A1" display="Estratificación de depósitos (monto y número de cuentas)" xr:uid="{464F6EE4-B7EF-4EF9-9853-C6E2E5697A09}"/>
    <hyperlink ref="A53" location="'28'!A1" display="Estados financieros por entidad" xr:uid="{631A13C6-181A-4CEE-BBC9-0E1D871C40E4}"/>
    <hyperlink ref="A60" location="'33'!A1" display="   - Banco PYME Ecofuturo S.A." xr:uid="{5EBB8AC9-FAA5-499C-8CA1-357F06CC573E}"/>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B0360D-14C9-49F7-A561-3AFC76804D16}">
  <dimension ref="A1:I327"/>
  <sheetViews>
    <sheetView workbookViewId="0">
      <selection activeCell="C15" sqref="C15"/>
    </sheetView>
  </sheetViews>
  <sheetFormatPr baseColWidth="10" defaultColWidth="9.140625" defaultRowHeight="15" x14ac:dyDescent="0.25"/>
  <cols>
    <col min="1" max="1" width="88.7109375" style="610" customWidth="1"/>
    <col min="2" max="2" width="16.85546875" style="613" customWidth="1"/>
    <col min="3" max="6" width="15.7109375" style="613" customWidth="1"/>
    <col min="7" max="7" width="10" style="610" bestFit="1" customWidth="1"/>
    <col min="8" max="256" width="9.140625" style="610"/>
    <col min="257" max="257" width="88.7109375" style="610" customWidth="1"/>
    <col min="258" max="258" width="16.85546875" style="610" customWidth="1"/>
    <col min="259" max="262" width="15.7109375" style="610" customWidth="1"/>
    <col min="263" max="512" width="9.140625" style="610"/>
    <col min="513" max="513" width="88.7109375" style="610" customWidth="1"/>
    <col min="514" max="514" width="16.85546875" style="610" customWidth="1"/>
    <col min="515" max="518" width="15.7109375" style="610" customWidth="1"/>
    <col min="519" max="768" width="9.140625" style="610"/>
    <col min="769" max="769" width="88.7109375" style="610" customWidth="1"/>
    <col min="770" max="770" width="16.85546875" style="610" customWidth="1"/>
    <col min="771" max="774" width="15.7109375" style="610" customWidth="1"/>
    <col min="775" max="1024" width="9.140625" style="610"/>
    <col min="1025" max="1025" width="88.7109375" style="610" customWidth="1"/>
    <col min="1026" max="1026" width="16.85546875" style="610" customWidth="1"/>
    <col min="1027" max="1030" width="15.7109375" style="610" customWidth="1"/>
    <col min="1031" max="1280" width="9.140625" style="610"/>
    <col min="1281" max="1281" width="88.7109375" style="610" customWidth="1"/>
    <col min="1282" max="1282" width="16.85546875" style="610" customWidth="1"/>
    <col min="1283" max="1286" width="15.7109375" style="610" customWidth="1"/>
    <col min="1287" max="1536" width="9.140625" style="610"/>
    <col min="1537" max="1537" width="88.7109375" style="610" customWidth="1"/>
    <col min="1538" max="1538" width="16.85546875" style="610" customWidth="1"/>
    <col min="1539" max="1542" width="15.7109375" style="610" customWidth="1"/>
    <col min="1543" max="1792" width="9.140625" style="610"/>
    <col min="1793" max="1793" width="88.7109375" style="610" customWidth="1"/>
    <col min="1794" max="1794" width="16.85546875" style="610" customWidth="1"/>
    <col min="1795" max="1798" width="15.7109375" style="610" customWidth="1"/>
    <col min="1799" max="2048" width="9.140625" style="610"/>
    <col min="2049" max="2049" width="88.7109375" style="610" customWidth="1"/>
    <col min="2050" max="2050" width="16.85546875" style="610" customWidth="1"/>
    <col min="2051" max="2054" width="15.7109375" style="610" customWidth="1"/>
    <col min="2055" max="2304" width="9.140625" style="610"/>
    <col min="2305" max="2305" width="88.7109375" style="610" customWidth="1"/>
    <col min="2306" max="2306" width="16.85546875" style="610" customWidth="1"/>
    <col min="2307" max="2310" width="15.7109375" style="610" customWidth="1"/>
    <col min="2311" max="2560" width="9.140625" style="610"/>
    <col min="2561" max="2561" width="88.7109375" style="610" customWidth="1"/>
    <col min="2562" max="2562" width="16.85546875" style="610" customWidth="1"/>
    <col min="2563" max="2566" width="15.7109375" style="610" customWidth="1"/>
    <col min="2567" max="2816" width="9.140625" style="610"/>
    <col min="2817" max="2817" width="88.7109375" style="610" customWidth="1"/>
    <col min="2818" max="2818" width="16.85546875" style="610" customWidth="1"/>
    <col min="2819" max="2822" width="15.7109375" style="610" customWidth="1"/>
    <col min="2823" max="3072" width="9.140625" style="610"/>
    <col min="3073" max="3073" width="88.7109375" style="610" customWidth="1"/>
    <col min="3074" max="3074" width="16.85546875" style="610" customWidth="1"/>
    <col min="3075" max="3078" width="15.7109375" style="610" customWidth="1"/>
    <col min="3079" max="3328" width="9.140625" style="610"/>
    <col min="3329" max="3329" width="88.7109375" style="610" customWidth="1"/>
    <col min="3330" max="3330" width="16.85546875" style="610" customWidth="1"/>
    <col min="3331" max="3334" width="15.7109375" style="610" customWidth="1"/>
    <col min="3335" max="3584" width="9.140625" style="610"/>
    <col min="3585" max="3585" width="88.7109375" style="610" customWidth="1"/>
    <col min="3586" max="3586" width="16.85546875" style="610" customWidth="1"/>
    <col min="3587" max="3590" width="15.7109375" style="610" customWidth="1"/>
    <col min="3591" max="3840" width="9.140625" style="610"/>
    <col min="3841" max="3841" width="88.7109375" style="610" customWidth="1"/>
    <col min="3842" max="3842" width="16.85546875" style="610" customWidth="1"/>
    <col min="3843" max="3846" width="15.7109375" style="610" customWidth="1"/>
    <col min="3847" max="4096" width="9.140625" style="610"/>
    <col min="4097" max="4097" width="88.7109375" style="610" customWidth="1"/>
    <col min="4098" max="4098" width="16.85546875" style="610" customWidth="1"/>
    <col min="4099" max="4102" width="15.7109375" style="610" customWidth="1"/>
    <col min="4103" max="4352" width="9.140625" style="610"/>
    <col min="4353" max="4353" width="88.7109375" style="610" customWidth="1"/>
    <col min="4354" max="4354" width="16.85546875" style="610" customWidth="1"/>
    <col min="4355" max="4358" width="15.7109375" style="610" customWidth="1"/>
    <col min="4359" max="4608" width="9.140625" style="610"/>
    <col min="4609" max="4609" width="88.7109375" style="610" customWidth="1"/>
    <col min="4610" max="4610" width="16.85546875" style="610" customWidth="1"/>
    <col min="4611" max="4614" width="15.7109375" style="610" customWidth="1"/>
    <col min="4615" max="4864" width="9.140625" style="610"/>
    <col min="4865" max="4865" width="88.7109375" style="610" customWidth="1"/>
    <col min="4866" max="4866" width="16.85546875" style="610" customWidth="1"/>
    <col min="4867" max="4870" width="15.7109375" style="610" customWidth="1"/>
    <col min="4871" max="5120" width="9.140625" style="610"/>
    <col min="5121" max="5121" width="88.7109375" style="610" customWidth="1"/>
    <col min="5122" max="5122" width="16.85546875" style="610" customWidth="1"/>
    <col min="5123" max="5126" width="15.7109375" style="610" customWidth="1"/>
    <col min="5127" max="5376" width="9.140625" style="610"/>
    <col min="5377" max="5377" width="88.7109375" style="610" customWidth="1"/>
    <col min="5378" max="5378" width="16.85546875" style="610" customWidth="1"/>
    <col min="5379" max="5382" width="15.7109375" style="610" customWidth="1"/>
    <col min="5383" max="5632" width="9.140625" style="610"/>
    <col min="5633" max="5633" width="88.7109375" style="610" customWidth="1"/>
    <col min="5634" max="5634" width="16.85546875" style="610" customWidth="1"/>
    <col min="5635" max="5638" width="15.7109375" style="610" customWidth="1"/>
    <col min="5639" max="5888" width="9.140625" style="610"/>
    <col min="5889" max="5889" width="88.7109375" style="610" customWidth="1"/>
    <col min="5890" max="5890" width="16.85546875" style="610" customWidth="1"/>
    <col min="5891" max="5894" width="15.7109375" style="610" customWidth="1"/>
    <col min="5895" max="6144" width="9.140625" style="610"/>
    <col min="6145" max="6145" width="88.7109375" style="610" customWidth="1"/>
    <col min="6146" max="6146" width="16.85546875" style="610" customWidth="1"/>
    <col min="6147" max="6150" width="15.7109375" style="610" customWidth="1"/>
    <col min="6151" max="6400" width="9.140625" style="610"/>
    <col min="6401" max="6401" width="88.7109375" style="610" customWidth="1"/>
    <col min="6402" max="6402" width="16.85546875" style="610" customWidth="1"/>
    <col min="6403" max="6406" width="15.7109375" style="610" customWidth="1"/>
    <col min="6407" max="6656" width="9.140625" style="610"/>
    <col min="6657" max="6657" width="88.7109375" style="610" customWidth="1"/>
    <col min="6658" max="6658" width="16.85546875" style="610" customWidth="1"/>
    <col min="6659" max="6662" width="15.7109375" style="610" customWidth="1"/>
    <col min="6663" max="6912" width="9.140625" style="610"/>
    <col min="6913" max="6913" width="88.7109375" style="610" customWidth="1"/>
    <col min="6914" max="6914" width="16.85546875" style="610" customWidth="1"/>
    <col min="6915" max="6918" width="15.7109375" style="610" customWidth="1"/>
    <col min="6919" max="7168" width="9.140625" style="610"/>
    <col min="7169" max="7169" width="88.7109375" style="610" customWidth="1"/>
    <col min="7170" max="7170" width="16.85546875" style="610" customWidth="1"/>
    <col min="7171" max="7174" width="15.7109375" style="610" customWidth="1"/>
    <col min="7175" max="7424" width="9.140625" style="610"/>
    <col min="7425" max="7425" width="88.7109375" style="610" customWidth="1"/>
    <col min="7426" max="7426" width="16.85546875" style="610" customWidth="1"/>
    <col min="7427" max="7430" width="15.7109375" style="610" customWidth="1"/>
    <col min="7431" max="7680" width="9.140625" style="610"/>
    <col min="7681" max="7681" width="88.7109375" style="610" customWidth="1"/>
    <col min="7682" max="7682" width="16.85546875" style="610" customWidth="1"/>
    <col min="7683" max="7686" width="15.7109375" style="610" customWidth="1"/>
    <col min="7687" max="7936" width="9.140625" style="610"/>
    <col min="7937" max="7937" width="88.7109375" style="610" customWidth="1"/>
    <col min="7938" max="7938" width="16.85546875" style="610" customWidth="1"/>
    <col min="7939" max="7942" width="15.7109375" style="610" customWidth="1"/>
    <col min="7943" max="8192" width="9.140625" style="610"/>
    <col min="8193" max="8193" width="88.7109375" style="610" customWidth="1"/>
    <col min="8194" max="8194" width="16.85546875" style="610" customWidth="1"/>
    <col min="8195" max="8198" width="15.7109375" style="610" customWidth="1"/>
    <col min="8199" max="8448" width="9.140625" style="610"/>
    <col min="8449" max="8449" width="88.7109375" style="610" customWidth="1"/>
    <col min="8450" max="8450" width="16.85546875" style="610" customWidth="1"/>
    <col min="8451" max="8454" width="15.7109375" style="610" customWidth="1"/>
    <col min="8455" max="8704" width="9.140625" style="610"/>
    <col min="8705" max="8705" width="88.7109375" style="610" customWidth="1"/>
    <col min="8706" max="8706" width="16.85546875" style="610" customWidth="1"/>
    <col min="8707" max="8710" width="15.7109375" style="610" customWidth="1"/>
    <col min="8711" max="8960" width="9.140625" style="610"/>
    <col min="8961" max="8961" width="88.7109375" style="610" customWidth="1"/>
    <col min="8962" max="8962" width="16.85546875" style="610" customWidth="1"/>
    <col min="8963" max="8966" width="15.7109375" style="610" customWidth="1"/>
    <col min="8967" max="9216" width="9.140625" style="610"/>
    <col min="9217" max="9217" width="88.7109375" style="610" customWidth="1"/>
    <col min="9218" max="9218" width="16.85546875" style="610" customWidth="1"/>
    <col min="9219" max="9222" width="15.7109375" style="610" customWidth="1"/>
    <col min="9223" max="9472" width="9.140625" style="610"/>
    <col min="9473" max="9473" width="88.7109375" style="610" customWidth="1"/>
    <col min="9474" max="9474" width="16.85546875" style="610" customWidth="1"/>
    <col min="9475" max="9478" width="15.7109375" style="610" customWidth="1"/>
    <col min="9479" max="9728" width="9.140625" style="610"/>
    <col min="9729" max="9729" width="88.7109375" style="610" customWidth="1"/>
    <col min="9730" max="9730" width="16.85546875" style="610" customWidth="1"/>
    <col min="9731" max="9734" width="15.7109375" style="610" customWidth="1"/>
    <col min="9735" max="9984" width="9.140625" style="610"/>
    <col min="9985" max="9985" width="88.7109375" style="610" customWidth="1"/>
    <col min="9986" max="9986" width="16.85546875" style="610" customWidth="1"/>
    <col min="9987" max="9990" width="15.7109375" style="610" customWidth="1"/>
    <col min="9991" max="10240" width="9.140625" style="610"/>
    <col min="10241" max="10241" width="88.7109375" style="610" customWidth="1"/>
    <col min="10242" max="10242" width="16.85546875" style="610" customWidth="1"/>
    <col min="10243" max="10246" width="15.7109375" style="610" customWidth="1"/>
    <col min="10247" max="10496" width="9.140625" style="610"/>
    <col min="10497" max="10497" width="88.7109375" style="610" customWidth="1"/>
    <col min="10498" max="10498" width="16.85546875" style="610" customWidth="1"/>
    <col min="10499" max="10502" width="15.7109375" style="610" customWidth="1"/>
    <col min="10503" max="10752" width="9.140625" style="610"/>
    <col min="10753" max="10753" width="88.7109375" style="610" customWidth="1"/>
    <col min="10754" max="10754" width="16.85546875" style="610" customWidth="1"/>
    <col min="10755" max="10758" width="15.7109375" style="610" customWidth="1"/>
    <col min="10759" max="11008" width="9.140625" style="610"/>
    <col min="11009" max="11009" width="88.7109375" style="610" customWidth="1"/>
    <col min="11010" max="11010" width="16.85546875" style="610" customWidth="1"/>
    <col min="11011" max="11014" width="15.7109375" style="610" customWidth="1"/>
    <col min="11015" max="11264" width="9.140625" style="610"/>
    <col min="11265" max="11265" width="88.7109375" style="610" customWidth="1"/>
    <col min="11266" max="11266" width="16.85546875" style="610" customWidth="1"/>
    <col min="11267" max="11270" width="15.7109375" style="610" customWidth="1"/>
    <col min="11271" max="11520" width="9.140625" style="610"/>
    <col min="11521" max="11521" width="88.7109375" style="610" customWidth="1"/>
    <col min="11522" max="11522" width="16.85546875" style="610" customWidth="1"/>
    <col min="11523" max="11526" width="15.7109375" style="610" customWidth="1"/>
    <col min="11527" max="11776" width="9.140625" style="610"/>
    <col min="11777" max="11777" width="88.7109375" style="610" customWidth="1"/>
    <col min="11778" max="11778" width="16.85546875" style="610" customWidth="1"/>
    <col min="11779" max="11782" width="15.7109375" style="610" customWidth="1"/>
    <col min="11783" max="12032" width="9.140625" style="610"/>
    <col min="12033" max="12033" width="88.7109375" style="610" customWidth="1"/>
    <col min="12034" max="12034" width="16.85546875" style="610" customWidth="1"/>
    <col min="12035" max="12038" width="15.7109375" style="610" customWidth="1"/>
    <col min="12039" max="12288" width="9.140625" style="610"/>
    <col min="12289" max="12289" width="88.7109375" style="610" customWidth="1"/>
    <col min="12290" max="12290" width="16.85546875" style="610" customWidth="1"/>
    <col min="12291" max="12294" width="15.7109375" style="610" customWidth="1"/>
    <col min="12295" max="12544" width="9.140625" style="610"/>
    <col min="12545" max="12545" width="88.7109375" style="610" customWidth="1"/>
    <col min="12546" max="12546" width="16.85546875" style="610" customWidth="1"/>
    <col min="12547" max="12550" width="15.7109375" style="610" customWidth="1"/>
    <col min="12551" max="12800" width="9.140625" style="610"/>
    <col min="12801" max="12801" width="88.7109375" style="610" customWidth="1"/>
    <col min="12802" max="12802" width="16.85546875" style="610" customWidth="1"/>
    <col min="12803" max="12806" width="15.7109375" style="610" customWidth="1"/>
    <col min="12807" max="13056" width="9.140625" style="610"/>
    <col min="13057" max="13057" width="88.7109375" style="610" customWidth="1"/>
    <col min="13058" max="13058" width="16.85546875" style="610" customWidth="1"/>
    <col min="13059" max="13062" width="15.7109375" style="610" customWidth="1"/>
    <col min="13063" max="13312" width="9.140625" style="610"/>
    <col min="13313" max="13313" width="88.7109375" style="610" customWidth="1"/>
    <col min="13314" max="13314" width="16.85546875" style="610" customWidth="1"/>
    <col min="13315" max="13318" width="15.7109375" style="610" customWidth="1"/>
    <col min="13319" max="13568" width="9.140625" style="610"/>
    <col min="13569" max="13569" width="88.7109375" style="610" customWidth="1"/>
    <col min="13570" max="13570" width="16.85546875" style="610" customWidth="1"/>
    <col min="13571" max="13574" width="15.7109375" style="610" customWidth="1"/>
    <col min="13575" max="13824" width="9.140625" style="610"/>
    <col min="13825" max="13825" width="88.7109375" style="610" customWidth="1"/>
    <col min="13826" max="13826" width="16.85546875" style="610" customWidth="1"/>
    <col min="13827" max="13830" width="15.7109375" style="610" customWidth="1"/>
    <col min="13831" max="14080" width="9.140625" style="610"/>
    <col min="14081" max="14081" width="88.7109375" style="610" customWidth="1"/>
    <col min="14082" max="14082" width="16.85546875" style="610" customWidth="1"/>
    <col min="14083" max="14086" width="15.7109375" style="610" customWidth="1"/>
    <col min="14087" max="14336" width="9.140625" style="610"/>
    <col min="14337" max="14337" width="88.7109375" style="610" customWidth="1"/>
    <col min="14338" max="14338" width="16.85546875" style="610" customWidth="1"/>
    <col min="14339" max="14342" width="15.7109375" style="610" customWidth="1"/>
    <col min="14343" max="14592" width="9.140625" style="610"/>
    <col min="14593" max="14593" width="88.7109375" style="610" customWidth="1"/>
    <col min="14594" max="14594" width="16.85546875" style="610" customWidth="1"/>
    <col min="14595" max="14598" width="15.7109375" style="610" customWidth="1"/>
    <col min="14599" max="14848" width="9.140625" style="610"/>
    <col min="14849" max="14849" width="88.7109375" style="610" customWidth="1"/>
    <col min="14850" max="14850" width="16.85546875" style="610" customWidth="1"/>
    <col min="14851" max="14854" width="15.7109375" style="610" customWidth="1"/>
    <col min="14855" max="15104" width="9.140625" style="610"/>
    <col min="15105" max="15105" width="88.7109375" style="610" customWidth="1"/>
    <col min="15106" max="15106" width="16.85546875" style="610" customWidth="1"/>
    <col min="15107" max="15110" width="15.7109375" style="610" customWidth="1"/>
    <col min="15111" max="15360" width="9.140625" style="610"/>
    <col min="15361" max="15361" width="88.7109375" style="610" customWidth="1"/>
    <col min="15362" max="15362" width="16.85546875" style="610" customWidth="1"/>
    <col min="15363" max="15366" width="15.7109375" style="610" customWidth="1"/>
    <col min="15367" max="15616" width="9.140625" style="610"/>
    <col min="15617" max="15617" width="88.7109375" style="610" customWidth="1"/>
    <col min="15618" max="15618" width="16.85546875" style="610" customWidth="1"/>
    <col min="15619" max="15622" width="15.7109375" style="610" customWidth="1"/>
    <col min="15623" max="15872" width="9.140625" style="610"/>
    <col min="15873" max="15873" width="88.7109375" style="610" customWidth="1"/>
    <col min="15874" max="15874" width="16.85546875" style="610" customWidth="1"/>
    <col min="15875" max="15878" width="15.7109375" style="610" customWidth="1"/>
    <col min="15879" max="16128" width="9.140625" style="610"/>
    <col min="16129" max="16129" width="88.7109375" style="610" customWidth="1"/>
    <col min="16130" max="16130" width="16.85546875" style="610" customWidth="1"/>
    <col min="16131" max="16134" width="15.7109375" style="610" customWidth="1"/>
    <col min="16135" max="16384" width="9.140625" style="610"/>
  </cols>
  <sheetData>
    <row r="1" spans="1:9" ht="30" customHeight="1" x14ac:dyDescent="0.25">
      <c r="A1" s="738" t="s">
        <v>1005</v>
      </c>
      <c r="B1" s="738"/>
      <c r="C1" s="738"/>
      <c r="D1" s="738"/>
      <c r="E1" s="738"/>
      <c r="F1" s="738"/>
      <c r="G1" s="609" t="s">
        <v>1035</v>
      </c>
      <c r="H1" s="14"/>
      <c r="I1" s="14"/>
    </row>
    <row r="2" spans="1:9" ht="18" x14ac:dyDescent="0.25">
      <c r="A2" s="739" t="s">
        <v>1</v>
      </c>
      <c r="B2" s="739"/>
      <c r="C2" s="739"/>
      <c r="D2" s="739"/>
      <c r="E2" s="739"/>
      <c r="F2" s="739"/>
      <c r="G2" s="14"/>
      <c r="H2" s="14"/>
      <c r="I2" s="14"/>
    </row>
    <row r="3" spans="1:9" ht="18" x14ac:dyDescent="0.25">
      <c r="A3" s="739" t="s">
        <v>2</v>
      </c>
      <c r="B3" s="739"/>
      <c r="C3" s="739"/>
      <c r="D3" s="739"/>
      <c r="E3" s="739"/>
      <c r="F3" s="739"/>
      <c r="G3" s="14"/>
      <c r="H3" s="14"/>
      <c r="I3" s="14"/>
    </row>
    <row r="4" spans="1:9" ht="30" customHeight="1" x14ac:dyDescent="0.25">
      <c r="A4" s="740" t="s">
        <v>3</v>
      </c>
      <c r="B4" s="740"/>
      <c r="C4" s="740"/>
      <c r="D4" s="740"/>
      <c r="E4" s="740"/>
      <c r="F4" s="740"/>
      <c r="G4" s="14"/>
      <c r="H4" s="14"/>
      <c r="I4" s="14"/>
    </row>
    <row r="5" spans="1:9" ht="3.75" customHeight="1" x14ac:dyDescent="0.25">
      <c r="A5" s="14"/>
      <c r="B5" s="27"/>
      <c r="C5" s="27"/>
      <c r="D5" s="27"/>
      <c r="E5" s="27"/>
      <c r="F5" s="27"/>
      <c r="G5" s="14"/>
      <c r="H5" s="14"/>
      <c r="I5" s="14"/>
    </row>
    <row r="6" spans="1:9" ht="30" customHeight="1" thickBot="1" x14ac:dyDescent="0.3">
      <c r="A6" s="552"/>
      <c r="B6" s="3" t="s">
        <v>4</v>
      </c>
      <c r="C6" s="3" t="s">
        <v>5</v>
      </c>
      <c r="D6" s="3" t="s">
        <v>6</v>
      </c>
      <c r="E6" s="3" t="s">
        <v>7</v>
      </c>
      <c r="F6" s="3" t="s">
        <v>726</v>
      </c>
      <c r="G6" s="14"/>
      <c r="H6" s="14"/>
      <c r="I6" s="14"/>
    </row>
    <row r="7" spans="1:9" x14ac:dyDescent="0.25">
      <c r="A7" s="5" t="s">
        <v>9</v>
      </c>
      <c r="B7" s="6">
        <v>301060430.55807</v>
      </c>
      <c r="C7" s="6">
        <v>24295063.054030001</v>
      </c>
      <c r="D7" s="6">
        <v>1501692.7353199997</v>
      </c>
      <c r="E7" s="6">
        <v>2572002.0099399998</v>
      </c>
      <c r="F7" s="6">
        <v>329429188.35735983</v>
      </c>
      <c r="G7" s="10"/>
      <c r="H7" s="14"/>
      <c r="I7" s="14"/>
    </row>
    <row r="8" spans="1:9" x14ac:dyDescent="0.25">
      <c r="A8" s="8" t="s">
        <v>10</v>
      </c>
      <c r="B8" s="9">
        <v>26569424.746340003</v>
      </c>
      <c r="C8" s="9">
        <v>5847072.9061200004</v>
      </c>
      <c r="D8" s="9">
        <v>2970.5617299999999</v>
      </c>
      <c r="E8" s="9">
        <v>91438.926820000022</v>
      </c>
      <c r="F8" s="9">
        <v>32510907.141010009</v>
      </c>
      <c r="G8" s="10"/>
      <c r="H8" s="14"/>
      <c r="I8" s="14"/>
    </row>
    <row r="9" spans="1:9" x14ac:dyDescent="0.25">
      <c r="A9" s="10" t="s">
        <v>11</v>
      </c>
      <c r="B9" s="11">
        <v>9623715.7046400011</v>
      </c>
      <c r="C9" s="11">
        <v>1276743.4061100001</v>
      </c>
      <c r="D9" s="11">
        <v>0</v>
      </c>
      <c r="E9" s="11">
        <v>0</v>
      </c>
      <c r="F9" s="11">
        <v>10900459.110750003</v>
      </c>
      <c r="G9" s="14"/>
      <c r="H9" s="14"/>
      <c r="I9" s="14"/>
    </row>
    <row r="10" spans="1:9" x14ac:dyDescent="0.25">
      <c r="A10" s="10" t="s">
        <v>12</v>
      </c>
      <c r="B10" s="11">
        <v>14413764.702270003</v>
      </c>
      <c r="C10" s="11">
        <v>3948121.447660001</v>
      </c>
      <c r="D10" s="11">
        <v>2970.5617299999999</v>
      </c>
      <c r="E10" s="11">
        <v>91438.926820000022</v>
      </c>
      <c r="F10" s="11">
        <v>18456295.638480004</v>
      </c>
      <c r="G10" s="14"/>
      <c r="H10" s="14"/>
      <c r="I10" s="14"/>
    </row>
    <row r="11" spans="1:9" x14ac:dyDescent="0.25">
      <c r="A11" s="10" t="s">
        <v>13</v>
      </c>
      <c r="B11" s="11">
        <v>1196342.4040099999</v>
      </c>
      <c r="C11" s="11">
        <v>132813.77811000001</v>
      </c>
      <c r="D11" s="11">
        <v>0</v>
      </c>
      <c r="E11" s="11">
        <v>0</v>
      </c>
      <c r="F11" s="11">
        <v>1329156.1821200002</v>
      </c>
      <c r="G11" s="14"/>
      <c r="H11" s="14"/>
      <c r="I11" s="14"/>
    </row>
    <row r="12" spans="1:9" x14ac:dyDescent="0.25">
      <c r="A12" s="10" t="s">
        <v>14</v>
      </c>
      <c r="B12" s="11">
        <v>0</v>
      </c>
      <c r="C12" s="11">
        <v>5798.7682400000003</v>
      </c>
      <c r="D12" s="11">
        <v>0</v>
      </c>
      <c r="E12" s="11">
        <v>0</v>
      </c>
      <c r="F12" s="11">
        <v>5798.7682400000003</v>
      </c>
      <c r="G12" s="14"/>
      <c r="H12" s="14"/>
      <c r="I12" s="14"/>
    </row>
    <row r="13" spans="1:9" x14ac:dyDescent="0.25">
      <c r="A13" s="10" t="s">
        <v>15</v>
      </c>
      <c r="B13" s="11">
        <v>0</v>
      </c>
      <c r="C13" s="11">
        <v>483336.93419</v>
      </c>
      <c r="D13" s="11">
        <v>0</v>
      </c>
      <c r="E13" s="11">
        <v>0</v>
      </c>
      <c r="F13" s="11">
        <v>483336.93419</v>
      </c>
      <c r="G13" s="14"/>
      <c r="H13" s="14"/>
      <c r="I13" s="14"/>
    </row>
    <row r="14" spans="1:9" x14ac:dyDescent="0.25">
      <c r="A14" s="10" t="s">
        <v>16</v>
      </c>
      <c r="B14" s="11">
        <v>1351299.8508899999</v>
      </c>
      <c r="C14" s="11">
        <v>272.97651999999999</v>
      </c>
      <c r="D14" s="11">
        <v>0</v>
      </c>
      <c r="E14" s="11">
        <v>0</v>
      </c>
      <c r="F14" s="11">
        <v>1351572.8274099999</v>
      </c>
      <c r="G14" s="14"/>
      <c r="H14" s="14"/>
      <c r="I14" s="14"/>
    </row>
    <row r="15" spans="1:9" x14ac:dyDescent="0.25">
      <c r="A15" s="10" t="s">
        <v>17</v>
      </c>
      <c r="B15" s="11">
        <v>81.790770000000009</v>
      </c>
      <c r="C15" s="11">
        <v>7.0000000000000007E-5</v>
      </c>
      <c r="D15" s="11">
        <v>0</v>
      </c>
      <c r="E15" s="11">
        <v>0</v>
      </c>
      <c r="F15" s="11">
        <v>81.790840000000003</v>
      </c>
      <c r="G15" s="14"/>
      <c r="H15" s="14"/>
      <c r="I15" s="14"/>
    </row>
    <row r="16" spans="1:9" x14ac:dyDescent="0.25">
      <c r="A16" s="10" t="s">
        <v>18</v>
      </c>
      <c r="B16" s="11">
        <v>-15779.70624</v>
      </c>
      <c r="C16" s="11">
        <v>-14.404779999999999</v>
      </c>
      <c r="D16" s="11">
        <v>0</v>
      </c>
      <c r="E16" s="11">
        <v>0</v>
      </c>
      <c r="F16" s="11">
        <v>-15794.11102</v>
      </c>
      <c r="G16" s="14"/>
      <c r="H16" s="14"/>
      <c r="I16" s="14"/>
    </row>
    <row r="17" spans="1:9" x14ac:dyDescent="0.25">
      <c r="A17" s="8" t="s">
        <v>19</v>
      </c>
      <c r="B17" s="9">
        <v>34703025.218459994</v>
      </c>
      <c r="C17" s="9">
        <v>2292698.5483700004</v>
      </c>
      <c r="D17" s="9">
        <v>1048600.7626099999</v>
      </c>
      <c r="E17" s="9">
        <v>2474159.3435999998</v>
      </c>
      <c r="F17" s="9">
        <v>40518483.873039991</v>
      </c>
      <c r="G17" s="10"/>
      <c r="H17" s="14"/>
      <c r="I17" s="14"/>
    </row>
    <row r="18" spans="1:9" x14ac:dyDescent="0.25">
      <c r="A18" s="10" t="s">
        <v>20</v>
      </c>
      <c r="B18" s="11">
        <v>9027366.8026700001</v>
      </c>
      <c r="C18" s="11">
        <v>0</v>
      </c>
      <c r="D18" s="11">
        <v>1019377.2495499999</v>
      </c>
      <c r="E18" s="11">
        <v>2340953.1184799997</v>
      </c>
      <c r="F18" s="11">
        <v>12387697.170699999</v>
      </c>
      <c r="G18" s="14"/>
      <c r="H18" s="14"/>
      <c r="I18" s="14"/>
    </row>
    <row r="19" spans="1:9" x14ac:dyDescent="0.25">
      <c r="A19" s="10" t="s">
        <v>21</v>
      </c>
      <c r="B19" s="11">
        <v>13430571.085529998</v>
      </c>
      <c r="C19" s="11">
        <v>114348.91183999999</v>
      </c>
      <c r="D19" s="11">
        <v>0</v>
      </c>
      <c r="E19" s="11">
        <v>12403.807429999999</v>
      </c>
      <c r="F19" s="11">
        <v>13557323.8048</v>
      </c>
      <c r="G19" s="14"/>
      <c r="H19" s="14"/>
      <c r="I19" s="14"/>
    </row>
    <row r="20" spans="1:9" x14ac:dyDescent="0.25">
      <c r="A20" s="10" t="s">
        <v>22</v>
      </c>
      <c r="B20" s="11">
        <v>0</v>
      </c>
      <c r="C20" s="11">
        <v>132763.71931000001</v>
      </c>
      <c r="D20" s="11">
        <v>0</v>
      </c>
      <c r="E20" s="11">
        <v>0</v>
      </c>
      <c r="F20" s="11">
        <v>132763.71931000001</v>
      </c>
      <c r="G20" s="14"/>
      <c r="H20" s="14"/>
      <c r="I20" s="14"/>
    </row>
    <row r="21" spans="1:9" x14ac:dyDescent="0.25">
      <c r="A21" s="10" t="s">
        <v>23</v>
      </c>
      <c r="B21" s="11">
        <v>1866595.0522999999</v>
      </c>
      <c r="C21" s="11">
        <v>57490.057679999998</v>
      </c>
      <c r="D21" s="11">
        <v>0</v>
      </c>
      <c r="E21" s="11">
        <v>0</v>
      </c>
      <c r="F21" s="11">
        <v>1924085.10998</v>
      </c>
      <c r="G21" s="14"/>
      <c r="H21" s="14"/>
      <c r="I21" s="14"/>
    </row>
    <row r="22" spans="1:9" x14ac:dyDescent="0.25">
      <c r="A22" s="10" t="s">
        <v>24</v>
      </c>
      <c r="B22" s="11">
        <v>4386222.2288399991</v>
      </c>
      <c r="C22" s="11">
        <v>1070103.0385500002</v>
      </c>
      <c r="D22" s="11">
        <v>0</v>
      </c>
      <c r="E22" s="11">
        <v>55292.117260000006</v>
      </c>
      <c r="F22" s="11">
        <v>5511617.3846500004</v>
      </c>
      <c r="G22" s="14"/>
      <c r="H22" s="14"/>
      <c r="I22" s="14"/>
    </row>
    <row r="23" spans="1:9" x14ac:dyDescent="0.25">
      <c r="A23" s="10" t="s">
        <v>25</v>
      </c>
      <c r="B23" s="11">
        <v>5207514.6008199994</v>
      </c>
      <c r="C23" s="11">
        <v>933059.00404999987</v>
      </c>
      <c r="D23" s="11">
        <v>11077.342200000001</v>
      </c>
      <c r="E23" s="11">
        <v>59541.530459999987</v>
      </c>
      <c r="F23" s="11">
        <v>6211192.4775299998</v>
      </c>
      <c r="G23" s="14"/>
      <c r="H23" s="14"/>
      <c r="I23" s="14"/>
    </row>
    <row r="24" spans="1:9" x14ac:dyDescent="0.25">
      <c r="A24" s="10" t="s">
        <v>26</v>
      </c>
      <c r="B24" s="11">
        <v>826553.48048000003</v>
      </c>
      <c r="C24" s="11">
        <v>3238.4906100000003</v>
      </c>
      <c r="D24" s="11">
        <v>18146.170859999998</v>
      </c>
      <c r="E24" s="11">
        <v>6298.1628200000005</v>
      </c>
      <c r="F24" s="11">
        <v>854236.30476999993</v>
      </c>
      <c r="G24" s="14"/>
      <c r="H24" s="14"/>
      <c r="I24" s="14"/>
    </row>
    <row r="25" spans="1:9" x14ac:dyDescent="0.25">
      <c r="A25" s="10" t="s">
        <v>27</v>
      </c>
      <c r="B25" s="11">
        <v>-41798.032180000002</v>
      </c>
      <c r="C25" s="11">
        <v>-18304.673670000004</v>
      </c>
      <c r="D25" s="11">
        <v>0</v>
      </c>
      <c r="E25" s="11">
        <v>-329.39284999999995</v>
      </c>
      <c r="F25" s="11">
        <v>-60432.098699999995</v>
      </c>
      <c r="G25" s="14"/>
      <c r="H25" s="14"/>
      <c r="I25" s="14"/>
    </row>
    <row r="26" spans="1:9" x14ac:dyDescent="0.25">
      <c r="A26" s="8" t="s">
        <v>28</v>
      </c>
      <c r="B26" s="9">
        <v>225402753.15476</v>
      </c>
      <c r="C26" s="9">
        <v>925461.82279000001</v>
      </c>
      <c r="D26" s="9">
        <v>0</v>
      </c>
      <c r="E26" s="9">
        <v>198.14400000000001</v>
      </c>
      <c r="F26" s="9">
        <v>226328413.12154996</v>
      </c>
      <c r="G26" s="10"/>
      <c r="H26" s="14"/>
      <c r="I26" s="14"/>
    </row>
    <row r="27" spans="1:9" x14ac:dyDescent="0.25">
      <c r="A27" s="12" t="s">
        <v>29</v>
      </c>
      <c r="B27" s="11">
        <v>220044649.21763998</v>
      </c>
      <c r="C27" s="11">
        <v>879390.10791000014</v>
      </c>
      <c r="D27" s="11">
        <v>0</v>
      </c>
      <c r="E27" s="11">
        <v>192.57258000000002</v>
      </c>
      <c r="F27" s="11">
        <v>220924231.89812997</v>
      </c>
      <c r="G27" s="10"/>
      <c r="H27" s="14"/>
      <c r="I27" s="14"/>
    </row>
    <row r="28" spans="1:9" x14ac:dyDescent="0.25">
      <c r="A28" s="10" t="s">
        <v>30</v>
      </c>
      <c r="B28" s="11">
        <v>189469339.79785997</v>
      </c>
      <c r="C28" s="11">
        <v>444666.40489000001</v>
      </c>
      <c r="D28" s="11">
        <v>0</v>
      </c>
      <c r="E28" s="11">
        <v>192.57258000000002</v>
      </c>
      <c r="F28" s="11">
        <v>189914198.77532995</v>
      </c>
      <c r="G28" s="14"/>
      <c r="H28" s="14"/>
      <c r="I28" s="14"/>
    </row>
    <row r="29" spans="1:9" x14ac:dyDescent="0.25">
      <c r="A29" s="10" t="s">
        <v>31</v>
      </c>
      <c r="B29" s="11">
        <v>30575309.419779997</v>
      </c>
      <c r="C29" s="11">
        <v>434723.70302000002</v>
      </c>
      <c r="D29" s="11">
        <v>0</v>
      </c>
      <c r="E29" s="11">
        <v>0</v>
      </c>
      <c r="F29" s="11">
        <v>31010033.1228</v>
      </c>
      <c r="G29" s="14"/>
      <c r="H29" s="14"/>
      <c r="I29" s="14"/>
    </row>
    <row r="30" spans="1:9" x14ac:dyDescent="0.25">
      <c r="A30" s="12" t="s">
        <v>32</v>
      </c>
      <c r="B30" s="11">
        <v>2028556.3542099998</v>
      </c>
      <c r="C30" s="11">
        <v>28175.836640000001</v>
      </c>
      <c r="D30" s="11">
        <v>0</v>
      </c>
      <c r="E30" s="11">
        <v>0</v>
      </c>
      <c r="F30" s="11">
        <v>2056732.1908499999</v>
      </c>
      <c r="G30" s="14"/>
      <c r="H30" s="14"/>
      <c r="I30" s="14"/>
    </row>
    <row r="31" spans="1:9" x14ac:dyDescent="0.25">
      <c r="A31" s="10" t="s">
        <v>33</v>
      </c>
      <c r="B31" s="11">
        <v>931390.68076000002</v>
      </c>
      <c r="C31" s="11">
        <v>7705.322180000001</v>
      </c>
      <c r="D31" s="11">
        <v>0</v>
      </c>
      <c r="E31" s="11">
        <v>0</v>
      </c>
      <c r="F31" s="11">
        <v>939096.0029399998</v>
      </c>
      <c r="G31" s="10"/>
      <c r="H31" s="14"/>
      <c r="I31" s="14"/>
    </row>
    <row r="32" spans="1:9" x14ac:dyDescent="0.25">
      <c r="A32" s="10" t="s">
        <v>34</v>
      </c>
      <c r="B32" s="11">
        <v>1097165.6734499999</v>
      </c>
      <c r="C32" s="11">
        <v>20470.514460000002</v>
      </c>
      <c r="D32" s="11">
        <v>0</v>
      </c>
      <c r="E32" s="11">
        <v>0</v>
      </c>
      <c r="F32" s="11">
        <v>1117636.1879099999</v>
      </c>
      <c r="G32" s="14"/>
      <c r="H32" s="14"/>
      <c r="I32" s="14"/>
    </row>
    <row r="33" spans="1:9" x14ac:dyDescent="0.25">
      <c r="A33" s="12" t="s">
        <v>35</v>
      </c>
      <c r="B33" s="11">
        <v>5246825.5714299995</v>
      </c>
      <c r="C33" s="11">
        <v>107516.73779999999</v>
      </c>
      <c r="D33" s="11">
        <v>0</v>
      </c>
      <c r="E33" s="11">
        <v>0</v>
      </c>
      <c r="F33" s="11">
        <v>5354342.3092299998</v>
      </c>
      <c r="G33" s="14"/>
      <c r="H33" s="14"/>
      <c r="I33" s="14"/>
    </row>
    <row r="34" spans="1:9" x14ac:dyDescent="0.25">
      <c r="A34" s="10" t="s">
        <v>36</v>
      </c>
      <c r="B34" s="11">
        <v>1932476.5483899997</v>
      </c>
      <c r="C34" s="11">
        <v>55248.515019999999</v>
      </c>
      <c r="D34" s="11">
        <v>0</v>
      </c>
      <c r="E34" s="11">
        <v>0</v>
      </c>
      <c r="F34" s="11">
        <v>1987725.0634099997</v>
      </c>
      <c r="G34" s="14"/>
      <c r="H34" s="14"/>
      <c r="I34" s="14"/>
    </row>
    <row r="35" spans="1:9" x14ac:dyDescent="0.25">
      <c r="A35" s="10" t="s">
        <v>37</v>
      </c>
      <c r="B35" s="11">
        <v>3314349.0230400008</v>
      </c>
      <c r="C35" s="11">
        <v>52268.222779999996</v>
      </c>
      <c r="D35" s="11">
        <v>0</v>
      </c>
      <c r="E35" s="11">
        <v>0</v>
      </c>
      <c r="F35" s="11">
        <v>3366617.2458200003</v>
      </c>
      <c r="G35" s="10"/>
      <c r="H35" s="14"/>
      <c r="I35" s="14"/>
    </row>
    <row r="36" spans="1:9" x14ac:dyDescent="0.25">
      <c r="A36" s="12" t="s">
        <v>38</v>
      </c>
      <c r="B36" s="11">
        <v>7468576.4277000008</v>
      </c>
      <c r="C36" s="11">
        <v>138099.38335999998</v>
      </c>
      <c r="D36" s="11">
        <v>0</v>
      </c>
      <c r="E36" s="11">
        <v>5.7906999999999993</v>
      </c>
      <c r="F36" s="11">
        <v>7606681.6017599991</v>
      </c>
      <c r="G36" s="14"/>
      <c r="H36" s="14"/>
      <c r="I36" s="14"/>
    </row>
    <row r="37" spans="1:9" x14ac:dyDescent="0.25">
      <c r="A37" s="13" t="s">
        <v>39</v>
      </c>
      <c r="B37" s="11">
        <v>2217356.4491100004</v>
      </c>
      <c r="C37" s="11">
        <v>12021.137850000001</v>
      </c>
      <c r="D37" s="11">
        <v>0</v>
      </c>
      <c r="E37" s="11">
        <v>0.33047000000000004</v>
      </c>
      <c r="F37" s="11">
        <v>2229377.9174299999</v>
      </c>
      <c r="G37" s="14"/>
      <c r="H37" s="14"/>
      <c r="I37" s="14"/>
    </row>
    <row r="38" spans="1:9" x14ac:dyDescent="0.25">
      <c r="A38" s="10" t="s">
        <v>40</v>
      </c>
      <c r="B38" s="11">
        <v>2105769.0664899996</v>
      </c>
      <c r="C38" s="11">
        <v>61096.339949999987</v>
      </c>
      <c r="D38" s="11">
        <v>0</v>
      </c>
      <c r="E38" s="11">
        <v>0</v>
      </c>
      <c r="F38" s="11">
        <v>2166865.40644</v>
      </c>
      <c r="G38" s="14"/>
      <c r="H38" s="14"/>
      <c r="I38" s="14"/>
    </row>
    <row r="39" spans="1:9" x14ac:dyDescent="0.25">
      <c r="A39" s="10" t="s">
        <v>41</v>
      </c>
      <c r="B39" s="11">
        <v>8776.2547599999998</v>
      </c>
      <c r="C39" s="11">
        <v>2346.3083000000001</v>
      </c>
      <c r="D39" s="11">
        <v>0</v>
      </c>
      <c r="E39" s="11">
        <v>0</v>
      </c>
      <c r="F39" s="11">
        <v>11122.56306</v>
      </c>
      <c r="G39" s="10"/>
      <c r="H39" s="14"/>
      <c r="I39" s="14"/>
    </row>
    <row r="40" spans="1:9" x14ac:dyDescent="0.25">
      <c r="A40" s="10" t="s">
        <v>42</v>
      </c>
      <c r="B40" s="11">
        <v>37539.891360000001</v>
      </c>
      <c r="C40" s="11">
        <v>3038.7850900000003</v>
      </c>
      <c r="D40" s="11">
        <v>0</v>
      </c>
      <c r="E40" s="11">
        <v>0</v>
      </c>
      <c r="F40" s="11">
        <v>40578.676449999999</v>
      </c>
      <c r="G40" s="14"/>
      <c r="H40" s="14"/>
      <c r="I40" s="14"/>
    </row>
    <row r="41" spans="1:9" x14ac:dyDescent="0.25">
      <c r="A41" s="10" t="s">
        <v>43</v>
      </c>
      <c r="B41" s="11">
        <v>157.74995000000001</v>
      </c>
      <c r="C41" s="11">
        <v>0.63070999999999999</v>
      </c>
      <c r="D41" s="11">
        <v>0</v>
      </c>
      <c r="E41" s="11">
        <v>0</v>
      </c>
      <c r="F41" s="11">
        <v>158.38066000000001</v>
      </c>
      <c r="G41" s="14"/>
      <c r="H41" s="14"/>
      <c r="I41" s="14"/>
    </row>
    <row r="42" spans="1:9" x14ac:dyDescent="0.25">
      <c r="A42" s="14" t="s">
        <v>44</v>
      </c>
      <c r="B42" s="11">
        <v>1671.7947199999999</v>
      </c>
      <c r="C42" s="11">
        <v>190.79389</v>
      </c>
      <c r="D42" s="11">
        <v>0</v>
      </c>
      <c r="E42" s="11">
        <v>0</v>
      </c>
      <c r="F42" s="11">
        <v>1862.5886099999998</v>
      </c>
      <c r="G42" s="14"/>
      <c r="H42" s="14"/>
      <c r="I42" s="14"/>
    </row>
    <row r="43" spans="1:9" x14ac:dyDescent="0.25">
      <c r="A43" s="13" t="s">
        <v>45</v>
      </c>
      <c r="B43" s="11">
        <v>1322929.7661699997</v>
      </c>
      <c r="C43" s="11">
        <v>20098.03815</v>
      </c>
      <c r="D43" s="11">
        <v>0</v>
      </c>
      <c r="E43" s="11">
        <v>5.4602300000000001</v>
      </c>
      <c r="F43" s="11">
        <v>1343033.2645499997</v>
      </c>
      <c r="G43" s="14"/>
      <c r="H43" s="14"/>
      <c r="I43" s="14"/>
    </row>
    <row r="44" spans="1:9" x14ac:dyDescent="0.25">
      <c r="A44" s="10" t="s">
        <v>46</v>
      </c>
      <c r="B44" s="11">
        <v>1696138.51006</v>
      </c>
      <c r="C44" s="11">
        <v>37343.296760000005</v>
      </c>
      <c r="D44" s="11">
        <v>0</v>
      </c>
      <c r="E44" s="11">
        <v>0</v>
      </c>
      <c r="F44" s="11">
        <v>1733481.8068199998</v>
      </c>
      <c r="G44" s="14"/>
      <c r="H44" s="14"/>
      <c r="I44" s="14"/>
    </row>
    <row r="45" spans="1:9" x14ac:dyDescent="0.25">
      <c r="A45" s="10" t="s">
        <v>47</v>
      </c>
      <c r="B45" s="11">
        <v>8160.1312799999996</v>
      </c>
      <c r="C45" s="11">
        <v>380.12973</v>
      </c>
      <c r="D45" s="11">
        <v>0</v>
      </c>
      <c r="E45" s="11">
        <v>0</v>
      </c>
      <c r="F45" s="11">
        <v>8540.2610100000002</v>
      </c>
      <c r="G45" s="14"/>
      <c r="H45" s="14"/>
      <c r="I45" s="14"/>
    </row>
    <row r="46" spans="1:9" x14ac:dyDescent="0.25">
      <c r="A46" s="10" t="s">
        <v>48</v>
      </c>
      <c r="B46" s="11">
        <v>44834.934679999991</v>
      </c>
      <c r="C46" s="11">
        <v>1274.8665600000002</v>
      </c>
      <c r="D46" s="11">
        <v>0</v>
      </c>
      <c r="E46" s="11">
        <v>0</v>
      </c>
      <c r="F46" s="11">
        <v>46109.801240000001</v>
      </c>
      <c r="G46" s="14"/>
      <c r="H46" s="14"/>
      <c r="I46" s="14"/>
    </row>
    <row r="47" spans="1:9" x14ac:dyDescent="0.25">
      <c r="A47" s="10" t="s">
        <v>49</v>
      </c>
      <c r="B47" s="11">
        <v>3986.5637700000002</v>
      </c>
      <c r="C47" s="11">
        <v>14.046869999999998</v>
      </c>
      <c r="D47" s="11">
        <v>0</v>
      </c>
      <c r="E47" s="11">
        <v>0</v>
      </c>
      <c r="F47" s="11">
        <v>4000.6106399999999</v>
      </c>
      <c r="G47" s="14"/>
      <c r="H47" s="14"/>
      <c r="I47" s="14"/>
    </row>
    <row r="48" spans="1:9" x14ac:dyDescent="0.25">
      <c r="A48" s="14" t="s">
        <v>50</v>
      </c>
      <c r="B48" s="11">
        <v>21255.315350000001</v>
      </c>
      <c r="C48" s="11">
        <v>295.0095</v>
      </c>
      <c r="D48" s="11">
        <v>0</v>
      </c>
      <c r="E48" s="11">
        <v>0</v>
      </c>
      <c r="F48" s="11">
        <v>21550.324850000001</v>
      </c>
      <c r="G48" s="14"/>
      <c r="H48" s="14"/>
      <c r="I48" s="14"/>
    </row>
    <row r="49" spans="1:9" x14ac:dyDescent="0.25">
      <c r="A49" s="15" t="s">
        <v>51</v>
      </c>
      <c r="B49" s="11">
        <v>-9385854.4162199982</v>
      </c>
      <c r="C49" s="11">
        <v>-227720.24292000005</v>
      </c>
      <c r="D49" s="11">
        <v>0</v>
      </c>
      <c r="E49" s="11">
        <v>-0.21927999999999997</v>
      </c>
      <c r="F49" s="11">
        <v>-9613574.8784199972</v>
      </c>
      <c r="G49" s="14"/>
      <c r="H49" s="14"/>
      <c r="I49" s="14"/>
    </row>
    <row r="50" spans="1:9" x14ac:dyDescent="0.25">
      <c r="A50" s="10" t="s">
        <v>52</v>
      </c>
      <c r="B50" s="11">
        <v>-871971.66969000001</v>
      </c>
      <c r="C50" s="11">
        <v>-9234.3382799999999</v>
      </c>
      <c r="D50" s="11">
        <v>0</v>
      </c>
      <c r="E50" s="11">
        <v>-0.21927999999999997</v>
      </c>
      <c r="F50" s="11">
        <v>-881206.22725</v>
      </c>
      <c r="G50" s="14"/>
      <c r="H50" s="14"/>
      <c r="I50" s="14"/>
    </row>
    <row r="51" spans="1:9" x14ac:dyDescent="0.25">
      <c r="A51" s="10" t="s">
        <v>53</v>
      </c>
      <c r="B51" s="11">
        <v>-835952.47829</v>
      </c>
      <c r="C51" s="11">
        <v>-13861.349660000003</v>
      </c>
      <c r="D51" s="11">
        <v>0</v>
      </c>
      <c r="E51" s="11">
        <v>0</v>
      </c>
      <c r="F51" s="11">
        <v>-849813.82795000018</v>
      </c>
      <c r="G51" s="14"/>
      <c r="H51" s="14"/>
      <c r="I51" s="14"/>
    </row>
    <row r="52" spans="1:9" x14ac:dyDescent="0.25">
      <c r="A52" s="10" t="s">
        <v>54</v>
      </c>
      <c r="B52" s="11">
        <v>-508072.07250999997</v>
      </c>
      <c r="C52" s="11">
        <v>-2685.3027899999997</v>
      </c>
      <c r="D52" s="11">
        <v>0</v>
      </c>
      <c r="E52" s="11">
        <v>0</v>
      </c>
      <c r="F52" s="11">
        <v>-510757.37529999996</v>
      </c>
      <c r="G52" s="10"/>
      <c r="H52" s="14"/>
      <c r="I52" s="14"/>
    </row>
    <row r="53" spans="1:9" x14ac:dyDescent="0.25">
      <c r="A53" s="10" t="s">
        <v>55</v>
      </c>
      <c r="B53" s="11">
        <v>-416750.88503000006</v>
      </c>
      <c r="C53" s="11">
        <v>-4920.15661</v>
      </c>
      <c r="D53" s="11">
        <v>0</v>
      </c>
      <c r="E53" s="11">
        <v>0</v>
      </c>
      <c r="F53" s="11">
        <v>-421671.04163999995</v>
      </c>
      <c r="G53" s="14"/>
      <c r="H53" s="14"/>
      <c r="I53" s="14"/>
    </row>
    <row r="54" spans="1:9" x14ac:dyDescent="0.25">
      <c r="A54" s="10" t="s">
        <v>56</v>
      </c>
      <c r="B54" s="11">
        <v>-1189582.9621100002</v>
      </c>
      <c r="C54" s="11">
        <v>-31656.007609999997</v>
      </c>
      <c r="D54" s="11">
        <v>0</v>
      </c>
      <c r="E54" s="11">
        <v>0</v>
      </c>
      <c r="F54" s="11">
        <v>-1221238.9697200004</v>
      </c>
      <c r="G54" s="14"/>
      <c r="H54" s="14"/>
      <c r="I54" s="14"/>
    </row>
    <row r="55" spans="1:9" x14ac:dyDescent="0.25">
      <c r="A55" s="10" t="s">
        <v>57</v>
      </c>
      <c r="B55" s="11">
        <v>-1738383.7600100001</v>
      </c>
      <c r="C55" s="11">
        <v>-35364.735690000001</v>
      </c>
      <c r="D55" s="11">
        <v>0</v>
      </c>
      <c r="E55" s="11">
        <v>0</v>
      </c>
      <c r="F55" s="11">
        <v>-1773748.4956999999</v>
      </c>
      <c r="G55" s="14"/>
      <c r="H55" s="14"/>
      <c r="I55" s="14"/>
    </row>
    <row r="56" spans="1:9" x14ac:dyDescent="0.25">
      <c r="A56" s="10" t="s">
        <v>58</v>
      </c>
      <c r="B56" s="11">
        <v>-1747286.3976300003</v>
      </c>
      <c r="C56" s="11">
        <v>-95984.540030000004</v>
      </c>
      <c r="D56" s="11">
        <v>0</v>
      </c>
      <c r="E56" s="11">
        <v>0</v>
      </c>
      <c r="F56" s="11">
        <v>-1843270.9376599998</v>
      </c>
      <c r="G56" s="14"/>
      <c r="H56" s="14"/>
      <c r="I56" s="14"/>
    </row>
    <row r="57" spans="1:9" x14ac:dyDescent="0.25">
      <c r="A57" s="10" t="s">
        <v>59</v>
      </c>
      <c r="B57" s="11">
        <v>-1751508.94649</v>
      </c>
      <c r="C57" s="11">
        <v>-24653.551379999997</v>
      </c>
      <c r="D57" s="11">
        <v>0</v>
      </c>
      <c r="E57" s="11">
        <v>0</v>
      </c>
      <c r="F57" s="11">
        <v>-1776162.4978699998</v>
      </c>
      <c r="G57" s="14"/>
      <c r="H57" s="14"/>
      <c r="I57" s="14"/>
    </row>
    <row r="58" spans="1:9" x14ac:dyDescent="0.25">
      <c r="A58" s="10" t="s">
        <v>60</v>
      </c>
      <c r="B58" s="11">
        <v>-2222.5153300000002</v>
      </c>
      <c r="C58" s="11">
        <v>-6219.1007300000001</v>
      </c>
      <c r="D58" s="11">
        <v>0</v>
      </c>
      <c r="E58" s="11">
        <v>0</v>
      </c>
      <c r="F58" s="11">
        <v>-8441.6160600000003</v>
      </c>
      <c r="G58" s="14"/>
      <c r="H58" s="14"/>
      <c r="I58" s="14"/>
    </row>
    <row r="59" spans="1:9" x14ac:dyDescent="0.25">
      <c r="A59" s="10" t="s">
        <v>61</v>
      </c>
      <c r="B59" s="11">
        <v>0</v>
      </c>
      <c r="C59" s="11">
        <v>0</v>
      </c>
      <c r="D59" s="11">
        <v>0</v>
      </c>
      <c r="E59" s="11">
        <v>0</v>
      </c>
      <c r="F59" s="11">
        <v>0</v>
      </c>
      <c r="G59" s="14"/>
      <c r="H59" s="14"/>
      <c r="I59" s="14"/>
    </row>
    <row r="60" spans="1:9" x14ac:dyDescent="0.25">
      <c r="A60" s="10" t="s">
        <v>62</v>
      </c>
      <c r="B60" s="11">
        <v>-3400.7630700000004</v>
      </c>
      <c r="C60" s="11">
        <v>-144.26965999999999</v>
      </c>
      <c r="D60" s="11">
        <v>0</v>
      </c>
      <c r="E60" s="11">
        <v>0</v>
      </c>
      <c r="F60" s="11">
        <v>-3545.0327300000004</v>
      </c>
      <c r="G60" s="14"/>
      <c r="H60" s="14"/>
      <c r="I60" s="14"/>
    </row>
    <row r="61" spans="1:9" x14ac:dyDescent="0.25">
      <c r="A61" s="10" t="s">
        <v>63</v>
      </c>
      <c r="B61" s="11">
        <v>-17692.439479999997</v>
      </c>
      <c r="C61" s="11">
        <v>-467.46197000000001</v>
      </c>
      <c r="D61" s="11">
        <v>0</v>
      </c>
      <c r="E61" s="11">
        <v>0</v>
      </c>
      <c r="F61" s="11">
        <v>-18159.901449999998</v>
      </c>
      <c r="G61" s="14"/>
      <c r="H61" s="14"/>
      <c r="I61" s="14"/>
    </row>
    <row r="62" spans="1:9" x14ac:dyDescent="0.25">
      <c r="A62" s="10" t="s">
        <v>64</v>
      </c>
      <c r="B62" s="11">
        <v>-19587.765309999999</v>
      </c>
      <c r="C62" s="11">
        <v>-239.52826000000002</v>
      </c>
      <c r="D62" s="11">
        <v>0</v>
      </c>
      <c r="E62" s="11">
        <v>0</v>
      </c>
      <c r="F62" s="11">
        <v>-19827.293570000002</v>
      </c>
      <c r="G62" s="14"/>
      <c r="H62" s="14"/>
      <c r="I62" s="14"/>
    </row>
    <row r="63" spans="1:9" x14ac:dyDescent="0.25">
      <c r="A63" s="10" t="s">
        <v>65</v>
      </c>
      <c r="B63" s="11">
        <v>-63697.090060000002</v>
      </c>
      <c r="C63" s="11">
        <v>-338.57815999999997</v>
      </c>
      <c r="D63" s="11">
        <v>0</v>
      </c>
      <c r="E63" s="11">
        <v>0</v>
      </c>
      <c r="F63" s="11">
        <v>-64035.66822</v>
      </c>
      <c r="G63" s="14"/>
      <c r="H63" s="14"/>
      <c r="I63" s="14"/>
    </row>
    <row r="64" spans="1:9" x14ac:dyDescent="0.25">
      <c r="A64" s="10" t="s">
        <v>66</v>
      </c>
      <c r="B64" s="11">
        <v>-62250.125450000007</v>
      </c>
      <c r="C64" s="11">
        <v>-828.58106999999995</v>
      </c>
      <c r="D64" s="11">
        <v>0</v>
      </c>
      <c r="E64" s="11">
        <v>0</v>
      </c>
      <c r="F64" s="11">
        <v>-63078.706520000007</v>
      </c>
      <c r="G64" s="14"/>
      <c r="H64" s="14"/>
      <c r="I64" s="14"/>
    </row>
    <row r="65" spans="1:9" x14ac:dyDescent="0.25">
      <c r="A65" s="10" t="s">
        <v>67</v>
      </c>
      <c r="B65" s="11">
        <v>-157494.54575999998</v>
      </c>
      <c r="C65" s="11">
        <v>-1122.7410200000002</v>
      </c>
      <c r="D65" s="11">
        <v>0</v>
      </c>
      <c r="E65" s="11">
        <v>0</v>
      </c>
      <c r="F65" s="11">
        <v>-158617.28677999999</v>
      </c>
      <c r="G65" s="14"/>
      <c r="H65" s="14"/>
      <c r="I65" s="14"/>
    </row>
    <row r="66" spans="1:9" x14ac:dyDescent="0.25">
      <c r="A66" s="8" t="s">
        <v>68</v>
      </c>
      <c r="B66" s="9">
        <v>2389576.3663400002</v>
      </c>
      <c r="C66" s="9">
        <v>203022.67586000002</v>
      </c>
      <c r="D66" s="9">
        <v>0</v>
      </c>
      <c r="E66" s="9">
        <v>0.18711</v>
      </c>
      <c r="F66" s="9">
        <v>2592599.2293100003</v>
      </c>
      <c r="G66" s="14"/>
      <c r="H66" s="14"/>
      <c r="I66" s="14"/>
    </row>
    <row r="67" spans="1:9" x14ac:dyDescent="0.25">
      <c r="A67" s="10" t="s">
        <v>69</v>
      </c>
      <c r="B67" s="11">
        <v>940.23086999999998</v>
      </c>
      <c r="C67" s="11">
        <v>743.73487</v>
      </c>
      <c r="D67" s="11">
        <v>711.49381000000005</v>
      </c>
      <c r="E67" s="11">
        <v>0</v>
      </c>
      <c r="F67" s="11">
        <v>2395.4595499999996</v>
      </c>
      <c r="G67" s="14"/>
      <c r="H67" s="14"/>
      <c r="I67" s="14"/>
    </row>
    <row r="68" spans="1:9" x14ac:dyDescent="0.25">
      <c r="A68" s="10" t="s">
        <v>70</v>
      </c>
      <c r="B68" s="11">
        <v>1554662.5051000002</v>
      </c>
      <c r="C68" s="11">
        <v>112540.68148999999</v>
      </c>
      <c r="D68" s="11">
        <v>0</v>
      </c>
      <c r="E68" s="11">
        <v>6.0219999999999996E-2</v>
      </c>
      <c r="F68" s="11">
        <v>1667203.2468100006</v>
      </c>
      <c r="G68" s="14"/>
      <c r="H68" s="14"/>
      <c r="I68" s="14"/>
    </row>
    <row r="69" spans="1:9" x14ac:dyDescent="0.25">
      <c r="A69" s="10" t="s">
        <v>71</v>
      </c>
      <c r="B69" s="11">
        <v>1001666.4223399999</v>
      </c>
      <c r="C69" s="11">
        <v>147914.33196000001</v>
      </c>
      <c r="D69" s="11">
        <v>0</v>
      </c>
      <c r="E69" s="11">
        <v>0.12689</v>
      </c>
      <c r="F69" s="11">
        <v>1149580.8811899999</v>
      </c>
      <c r="G69" s="10"/>
      <c r="H69" s="14"/>
      <c r="I69" s="14"/>
    </row>
    <row r="70" spans="1:9" x14ac:dyDescent="0.25">
      <c r="A70" s="10" t="s">
        <v>72</v>
      </c>
      <c r="B70" s="11">
        <v>0</v>
      </c>
      <c r="C70" s="11">
        <v>1958.5831599999999</v>
      </c>
      <c r="D70" s="11">
        <v>0</v>
      </c>
      <c r="E70" s="11">
        <v>0</v>
      </c>
      <c r="F70" s="11">
        <v>1958.5831599999999</v>
      </c>
      <c r="G70" s="14"/>
      <c r="H70" s="14"/>
      <c r="I70" s="14"/>
    </row>
    <row r="71" spans="1:9" x14ac:dyDescent="0.25">
      <c r="A71" s="10" t="s">
        <v>73</v>
      </c>
      <c r="B71" s="11">
        <v>-167692.79196999996</v>
      </c>
      <c r="C71" s="11">
        <v>-60134.655619999998</v>
      </c>
      <c r="D71" s="11">
        <v>-711.49381000000005</v>
      </c>
      <c r="E71" s="11">
        <v>0</v>
      </c>
      <c r="F71" s="11">
        <v>-228538.94139999995</v>
      </c>
      <c r="G71" s="14"/>
      <c r="H71" s="14"/>
      <c r="I71" s="14"/>
    </row>
    <row r="72" spans="1:9" x14ac:dyDescent="0.25">
      <c r="A72" s="8" t="s">
        <v>74</v>
      </c>
      <c r="B72" s="9">
        <v>306975.73708000034</v>
      </c>
      <c r="C72" s="9">
        <v>109.13170000000001</v>
      </c>
      <c r="D72" s="9">
        <v>0</v>
      </c>
      <c r="E72" s="9">
        <v>0</v>
      </c>
      <c r="F72" s="9">
        <v>307084.86878000031</v>
      </c>
      <c r="G72" s="14"/>
      <c r="H72" s="14"/>
      <c r="I72" s="14"/>
    </row>
    <row r="73" spans="1:9" x14ac:dyDescent="0.25">
      <c r="A73" s="10" t="s">
        <v>75</v>
      </c>
      <c r="B73" s="11">
        <v>6489.32143</v>
      </c>
      <c r="C73" s="11">
        <v>0</v>
      </c>
      <c r="D73" s="11">
        <v>0</v>
      </c>
      <c r="E73" s="11">
        <v>0</v>
      </c>
      <c r="F73" s="11">
        <v>6489.32143</v>
      </c>
      <c r="G73" s="14"/>
      <c r="H73" s="14"/>
      <c r="I73" s="14"/>
    </row>
    <row r="74" spans="1:9" x14ac:dyDescent="0.25">
      <c r="A74" s="10" t="s">
        <v>76</v>
      </c>
      <c r="B74" s="11">
        <v>1427764.36042</v>
      </c>
      <c r="C74" s="11">
        <v>154.49420000000001</v>
      </c>
      <c r="D74" s="11">
        <v>0</v>
      </c>
      <c r="E74" s="11">
        <v>0</v>
      </c>
      <c r="F74" s="11">
        <v>1427918.8546200001</v>
      </c>
      <c r="G74" s="14"/>
      <c r="H74" s="14"/>
      <c r="I74" s="14"/>
    </row>
    <row r="75" spans="1:9" x14ac:dyDescent="0.25">
      <c r="A75" s="10" t="s">
        <v>77</v>
      </c>
      <c r="B75" s="11">
        <v>37438.094850000001</v>
      </c>
      <c r="C75" s="11">
        <v>0</v>
      </c>
      <c r="D75" s="11">
        <v>0</v>
      </c>
      <c r="E75" s="11">
        <v>0</v>
      </c>
      <c r="F75" s="11">
        <v>37438.094850000001</v>
      </c>
      <c r="G75" s="10"/>
      <c r="H75" s="14"/>
      <c r="I75" s="14"/>
    </row>
    <row r="76" spans="1:9" x14ac:dyDescent="0.25">
      <c r="A76" s="10" t="s">
        <v>78</v>
      </c>
      <c r="B76" s="11">
        <v>3502.4140400000001</v>
      </c>
      <c r="C76" s="11">
        <v>0</v>
      </c>
      <c r="D76" s="11">
        <v>0</v>
      </c>
      <c r="E76" s="11">
        <v>0</v>
      </c>
      <c r="F76" s="11">
        <v>3502.4140400000001</v>
      </c>
      <c r="G76" s="14"/>
      <c r="H76" s="14"/>
      <c r="I76" s="14"/>
    </row>
    <row r="77" spans="1:9" x14ac:dyDescent="0.25">
      <c r="A77" s="10" t="s">
        <v>79</v>
      </c>
      <c r="B77" s="11">
        <v>-1168218.4536599996</v>
      </c>
      <c r="C77" s="11">
        <v>-45.362499999999997</v>
      </c>
      <c r="D77" s="11">
        <v>0</v>
      </c>
      <c r="E77" s="11">
        <v>0</v>
      </c>
      <c r="F77" s="11">
        <v>-1168263.8161599999</v>
      </c>
      <c r="G77" s="14"/>
      <c r="H77" s="14"/>
      <c r="I77" s="14"/>
    </row>
    <row r="78" spans="1:9" x14ac:dyDescent="0.25">
      <c r="A78" s="8" t="s">
        <v>80</v>
      </c>
      <c r="B78" s="9">
        <v>5394085.7482400006</v>
      </c>
      <c r="C78" s="9">
        <v>14996433.434869999</v>
      </c>
      <c r="D78" s="9">
        <v>450121.41105</v>
      </c>
      <c r="E78" s="9">
        <v>6205.40841</v>
      </c>
      <c r="F78" s="9">
        <v>20846846.00257</v>
      </c>
      <c r="G78" s="14"/>
      <c r="H78" s="14"/>
      <c r="I78" s="14"/>
    </row>
    <row r="79" spans="1:9" x14ac:dyDescent="0.25">
      <c r="A79" s="10" t="s">
        <v>20</v>
      </c>
      <c r="B79" s="11">
        <v>0</v>
      </c>
      <c r="C79" s="11">
        <v>1.0000000000000001E-5</v>
      </c>
      <c r="D79" s="11">
        <v>432324.06</v>
      </c>
      <c r="E79" s="11">
        <v>5425.2825000000003</v>
      </c>
      <c r="F79" s="11">
        <v>437749.34250999999</v>
      </c>
      <c r="G79" s="14"/>
      <c r="H79" s="14"/>
      <c r="I79" s="14"/>
    </row>
    <row r="80" spans="1:9" x14ac:dyDescent="0.25">
      <c r="A80" s="10" t="s">
        <v>21</v>
      </c>
      <c r="B80" s="11">
        <v>1528946.46349</v>
      </c>
      <c r="C80" s="11">
        <v>34244.868239999996</v>
      </c>
      <c r="D80" s="11">
        <v>10290</v>
      </c>
      <c r="E80" s="11">
        <v>0</v>
      </c>
      <c r="F80" s="11">
        <v>1573481.33173</v>
      </c>
      <c r="G80" s="14"/>
      <c r="H80" s="14"/>
      <c r="I80" s="14"/>
    </row>
    <row r="81" spans="1:9" x14ac:dyDescent="0.25">
      <c r="A81" s="10" t="s">
        <v>22</v>
      </c>
      <c r="B81" s="11">
        <v>0</v>
      </c>
      <c r="C81" s="11">
        <v>20580</v>
      </c>
      <c r="D81" s="11">
        <v>0</v>
      </c>
      <c r="E81" s="11">
        <v>0</v>
      </c>
      <c r="F81" s="11">
        <v>20580</v>
      </c>
      <c r="G81" s="10"/>
      <c r="H81" s="14"/>
      <c r="I81" s="14"/>
    </row>
    <row r="82" spans="1:9" x14ac:dyDescent="0.25">
      <c r="A82" s="10" t="s">
        <v>23</v>
      </c>
      <c r="B82" s="11">
        <v>70142.487059999999</v>
      </c>
      <c r="C82" s="11">
        <v>114903.70153000001</v>
      </c>
      <c r="D82" s="11">
        <v>0</v>
      </c>
      <c r="E82" s="11">
        <v>0</v>
      </c>
      <c r="F82" s="11">
        <v>185046.18859000001</v>
      </c>
      <c r="G82" s="14"/>
      <c r="H82" s="14"/>
      <c r="I82" s="14"/>
    </row>
    <row r="83" spans="1:9" x14ac:dyDescent="0.25">
      <c r="A83" s="10" t="s">
        <v>81</v>
      </c>
      <c r="B83" s="11">
        <v>923808.50343999988</v>
      </c>
      <c r="C83" s="11">
        <v>10827.388579999999</v>
      </c>
      <c r="D83" s="11">
        <v>0</v>
      </c>
      <c r="E83" s="11">
        <v>0</v>
      </c>
      <c r="F83" s="11">
        <v>934635.89201999991</v>
      </c>
      <c r="G83" s="14"/>
      <c r="H83" s="14"/>
      <c r="I83" s="14"/>
    </row>
    <row r="84" spans="1:9" x14ac:dyDescent="0.25">
      <c r="A84" s="10" t="s">
        <v>24</v>
      </c>
      <c r="B84" s="11">
        <v>459729.23351000005</v>
      </c>
      <c r="C84" s="11">
        <v>21224.253710000001</v>
      </c>
      <c r="D84" s="11">
        <v>0</v>
      </c>
      <c r="E84" s="11">
        <v>0</v>
      </c>
      <c r="F84" s="11">
        <v>480953.48722000001</v>
      </c>
      <c r="G84" s="14"/>
      <c r="H84" s="14"/>
      <c r="I84" s="14"/>
    </row>
    <row r="85" spans="1:9" x14ac:dyDescent="0.25">
      <c r="A85" s="10" t="s">
        <v>25</v>
      </c>
      <c r="B85" s="11">
        <v>2237551.3807899999</v>
      </c>
      <c r="C85" s="11">
        <v>14803883.847999999</v>
      </c>
      <c r="D85" s="11">
        <v>11.25726</v>
      </c>
      <c r="E85" s="11">
        <v>778.41473999999982</v>
      </c>
      <c r="F85" s="11">
        <v>17042224.900789995</v>
      </c>
      <c r="G85" s="14"/>
      <c r="H85" s="14"/>
      <c r="I85" s="14"/>
    </row>
    <row r="86" spans="1:9" x14ac:dyDescent="0.25">
      <c r="A86" s="10" t="s">
        <v>82</v>
      </c>
      <c r="B86" s="11">
        <v>213133.51615000001</v>
      </c>
      <c r="C86" s="11">
        <v>6031.0994500000006</v>
      </c>
      <c r="D86" s="11">
        <v>7496.0937900000008</v>
      </c>
      <c r="E86" s="11">
        <v>1.7111700000000001</v>
      </c>
      <c r="F86" s="11">
        <v>226662.42056</v>
      </c>
      <c r="G86" s="14"/>
      <c r="H86" s="14"/>
      <c r="I86" s="14"/>
    </row>
    <row r="87" spans="1:9" x14ac:dyDescent="0.25">
      <c r="A87" s="10" t="s">
        <v>83</v>
      </c>
      <c r="B87" s="11">
        <v>-39225.836199999991</v>
      </c>
      <c r="C87" s="11">
        <v>-15261.724649999998</v>
      </c>
      <c r="D87" s="11">
        <v>0</v>
      </c>
      <c r="E87" s="11">
        <v>0</v>
      </c>
      <c r="F87" s="11">
        <v>-54487.560850000002</v>
      </c>
      <c r="G87" s="14"/>
      <c r="H87" s="14"/>
      <c r="I87" s="14"/>
    </row>
    <row r="88" spans="1:9" x14ac:dyDescent="0.25">
      <c r="A88" s="8" t="s">
        <v>84</v>
      </c>
      <c r="B88" s="9">
        <v>4758303.3416499998</v>
      </c>
      <c r="C88" s="9">
        <v>0</v>
      </c>
      <c r="D88" s="9">
        <v>0</v>
      </c>
      <c r="E88" s="9">
        <v>0</v>
      </c>
      <c r="F88" s="9">
        <v>4758303.3416499998</v>
      </c>
      <c r="G88" s="14"/>
      <c r="H88" s="14"/>
      <c r="I88" s="14"/>
    </row>
    <row r="89" spans="1:9" x14ac:dyDescent="0.25">
      <c r="A89" s="10" t="s">
        <v>85</v>
      </c>
      <c r="B89" s="11">
        <v>1463135.4844400003</v>
      </c>
      <c r="C89" s="11">
        <v>0</v>
      </c>
      <c r="D89" s="11">
        <v>0</v>
      </c>
      <c r="E89" s="11">
        <v>0</v>
      </c>
      <c r="F89" s="11">
        <v>1463135.4844400003</v>
      </c>
      <c r="G89" s="14"/>
      <c r="H89" s="14"/>
      <c r="I89" s="14"/>
    </row>
    <row r="90" spans="1:9" x14ac:dyDescent="0.25">
      <c r="A90" s="10" t="s">
        <v>86</v>
      </c>
      <c r="B90" s="11">
        <v>2291893.9314599996</v>
      </c>
      <c r="C90" s="11">
        <v>0</v>
      </c>
      <c r="D90" s="11">
        <v>0</v>
      </c>
      <c r="E90" s="11">
        <v>0</v>
      </c>
      <c r="F90" s="11">
        <v>2291893.9314599996</v>
      </c>
      <c r="G90" s="14"/>
      <c r="H90" s="14"/>
      <c r="I90" s="14"/>
    </row>
    <row r="91" spans="1:9" x14ac:dyDescent="0.25">
      <c r="A91" s="10" t="s">
        <v>87</v>
      </c>
      <c r="B91" s="11">
        <v>170623.06236000004</v>
      </c>
      <c r="C91" s="11">
        <v>0</v>
      </c>
      <c r="D91" s="11">
        <v>0</v>
      </c>
      <c r="E91" s="11">
        <v>0</v>
      </c>
      <c r="F91" s="11">
        <v>170623.06236000004</v>
      </c>
      <c r="G91" s="10"/>
      <c r="H91" s="14"/>
      <c r="I91" s="14"/>
    </row>
    <row r="92" spans="1:9" x14ac:dyDescent="0.25">
      <c r="A92" s="10" t="s">
        <v>88</v>
      </c>
      <c r="B92" s="11">
        <v>256673.78002999999</v>
      </c>
      <c r="C92" s="11">
        <v>0</v>
      </c>
      <c r="D92" s="11">
        <v>0</v>
      </c>
      <c r="E92" s="11">
        <v>0</v>
      </c>
      <c r="F92" s="11">
        <v>256673.78002999999</v>
      </c>
      <c r="G92" s="14"/>
      <c r="H92" s="14"/>
      <c r="I92" s="14"/>
    </row>
    <row r="93" spans="1:9" x14ac:dyDescent="0.25">
      <c r="A93" s="10" t="s">
        <v>89</v>
      </c>
      <c r="B93" s="11">
        <v>369393.78879999992</v>
      </c>
      <c r="C93" s="11">
        <v>0</v>
      </c>
      <c r="D93" s="11">
        <v>0</v>
      </c>
      <c r="E93" s="11">
        <v>0</v>
      </c>
      <c r="F93" s="11">
        <v>369393.78879999992</v>
      </c>
      <c r="G93" s="14"/>
      <c r="H93" s="14"/>
      <c r="I93" s="14"/>
    </row>
    <row r="94" spans="1:9" x14ac:dyDescent="0.25">
      <c r="A94" s="10" t="s">
        <v>90</v>
      </c>
      <c r="B94" s="11">
        <v>105916.77356</v>
      </c>
      <c r="C94" s="11">
        <v>0</v>
      </c>
      <c r="D94" s="11">
        <v>0</v>
      </c>
      <c r="E94" s="11">
        <v>0</v>
      </c>
      <c r="F94" s="11">
        <v>105916.77356</v>
      </c>
      <c r="G94" s="14"/>
      <c r="H94" s="14"/>
      <c r="I94" s="14"/>
    </row>
    <row r="95" spans="1:9" x14ac:dyDescent="0.25">
      <c r="A95" s="10" t="s">
        <v>91</v>
      </c>
      <c r="B95" s="11">
        <v>15131.715839999999</v>
      </c>
      <c r="C95" s="11">
        <v>0</v>
      </c>
      <c r="D95" s="11">
        <v>0</v>
      </c>
      <c r="E95" s="11">
        <v>0</v>
      </c>
      <c r="F95" s="11">
        <v>15131.715839999999</v>
      </c>
      <c r="G95" s="14"/>
      <c r="H95" s="14"/>
      <c r="I95" s="14"/>
    </row>
    <row r="96" spans="1:9" x14ac:dyDescent="0.25">
      <c r="A96" s="10" t="s">
        <v>92</v>
      </c>
      <c r="B96" s="11">
        <v>1213.5838800000004</v>
      </c>
      <c r="C96" s="11">
        <v>0</v>
      </c>
      <c r="D96" s="11">
        <v>0</v>
      </c>
      <c r="E96" s="11">
        <v>0</v>
      </c>
      <c r="F96" s="11">
        <v>1213.5838800000004</v>
      </c>
      <c r="G96" s="14"/>
      <c r="H96" s="14"/>
      <c r="I96" s="14"/>
    </row>
    <row r="97" spans="1:9" x14ac:dyDescent="0.25">
      <c r="A97" s="10" t="s">
        <v>93</v>
      </c>
      <c r="B97" s="11">
        <v>84321.221280000012</v>
      </c>
      <c r="C97" s="11">
        <v>0</v>
      </c>
      <c r="D97" s="11">
        <v>0</v>
      </c>
      <c r="E97" s="11">
        <v>0</v>
      </c>
      <c r="F97" s="11">
        <v>84321.221280000012</v>
      </c>
      <c r="G97" s="14"/>
      <c r="H97" s="14"/>
      <c r="I97" s="14"/>
    </row>
    <row r="98" spans="1:9" x14ac:dyDescent="0.25">
      <c r="A98" s="8" t="s">
        <v>94</v>
      </c>
      <c r="B98" s="9">
        <v>905733.69453999994</v>
      </c>
      <c r="C98" s="9">
        <v>30264.534319999992</v>
      </c>
      <c r="D98" s="9">
        <v>-7.0000000000000007E-5</v>
      </c>
      <c r="E98" s="9">
        <v>0</v>
      </c>
      <c r="F98" s="9">
        <v>935998.22878999996</v>
      </c>
      <c r="G98" s="14"/>
      <c r="H98" s="14"/>
      <c r="I98" s="14"/>
    </row>
    <row r="99" spans="1:9" x14ac:dyDescent="0.25">
      <c r="A99" s="10" t="s">
        <v>95</v>
      </c>
      <c r="B99" s="11">
        <v>96807.568070000023</v>
      </c>
      <c r="C99" s="11">
        <v>0</v>
      </c>
      <c r="D99" s="11">
        <v>0</v>
      </c>
      <c r="E99" s="11">
        <v>0</v>
      </c>
      <c r="F99" s="11">
        <v>96807.568070000023</v>
      </c>
      <c r="G99" s="14"/>
      <c r="H99" s="14"/>
      <c r="I99" s="14"/>
    </row>
    <row r="100" spans="1:9" x14ac:dyDescent="0.25">
      <c r="A100" s="10" t="s">
        <v>96</v>
      </c>
      <c r="B100" s="11">
        <v>316544.51966999995</v>
      </c>
      <c r="C100" s="11">
        <v>0</v>
      </c>
      <c r="D100" s="11">
        <v>0</v>
      </c>
      <c r="E100" s="11">
        <v>0</v>
      </c>
      <c r="F100" s="11">
        <v>316544.51966999995</v>
      </c>
      <c r="G100" s="14"/>
      <c r="H100" s="14"/>
      <c r="I100" s="14"/>
    </row>
    <row r="101" spans="1:9" x14ac:dyDescent="0.25">
      <c r="A101" s="10" t="s">
        <v>97</v>
      </c>
      <c r="B101" s="11">
        <v>315029.04632999992</v>
      </c>
      <c r="C101" s="11">
        <v>30386.700379999995</v>
      </c>
      <c r="D101" s="11">
        <v>-7.0000000000000007E-5</v>
      </c>
      <c r="E101" s="11">
        <v>0</v>
      </c>
      <c r="F101" s="11">
        <v>345415.74663999997</v>
      </c>
      <c r="G101" s="10"/>
      <c r="H101" s="14"/>
      <c r="I101" s="14"/>
    </row>
    <row r="102" spans="1:9" x14ac:dyDescent="0.25">
      <c r="A102" s="10" t="s">
        <v>98</v>
      </c>
      <c r="B102" s="11">
        <v>189570.06796999997</v>
      </c>
      <c r="C102" s="11">
        <v>1542.3416800000002</v>
      </c>
      <c r="D102" s="11">
        <v>0</v>
      </c>
      <c r="E102" s="11">
        <v>0</v>
      </c>
      <c r="F102" s="11">
        <v>191112.40964999999</v>
      </c>
      <c r="G102" s="14"/>
      <c r="H102" s="14"/>
      <c r="I102" s="14"/>
    </row>
    <row r="103" spans="1:9" x14ac:dyDescent="0.25">
      <c r="A103" s="14" t="s">
        <v>99</v>
      </c>
      <c r="B103" s="11">
        <v>-12217.507499999998</v>
      </c>
      <c r="C103" s="11">
        <v>-1664.50774</v>
      </c>
      <c r="D103" s="11">
        <v>0</v>
      </c>
      <c r="E103" s="11">
        <v>0</v>
      </c>
      <c r="F103" s="11">
        <v>-13882.015239999999</v>
      </c>
      <c r="G103" s="14"/>
      <c r="H103" s="14"/>
      <c r="I103" s="14"/>
    </row>
    <row r="104" spans="1:9" x14ac:dyDescent="0.25">
      <c r="A104" s="8" t="s">
        <v>100</v>
      </c>
      <c r="B104" s="9">
        <v>630552.55065999995</v>
      </c>
      <c r="C104" s="9">
        <v>0</v>
      </c>
      <c r="D104" s="9">
        <v>0</v>
      </c>
      <c r="E104" s="9">
        <v>0</v>
      </c>
      <c r="F104" s="9">
        <v>630552.55065999995</v>
      </c>
      <c r="G104" s="14"/>
      <c r="H104" s="14"/>
      <c r="I104" s="14"/>
    </row>
    <row r="105" spans="1:9" x14ac:dyDescent="0.25">
      <c r="A105" s="10" t="s">
        <v>101</v>
      </c>
      <c r="B105" s="11">
        <v>595813.51971999998</v>
      </c>
      <c r="C105" s="11">
        <v>0</v>
      </c>
      <c r="D105" s="11">
        <v>0</v>
      </c>
      <c r="E105" s="11">
        <v>0</v>
      </c>
      <c r="F105" s="11">
        <v>595813.51971999998</v>
      </c>
      <c r="G105" s="14"/>
      <c r="H105" s="14"/>
      <c r="I105" s="14"/>
    </row>
    <row r="106" spans="1:9" x14ac:dyDescent="0.25">
      <c r="A106" s="10" t="s">
        <v>102</v>
      </c>
      <c r="B106" s="11">
        <v>0</v>
      </c>
      <c r="C106" s="11">
        <v>0</v>
      </c>
      <c r="D106" s="11">
        <v>0</v>
      </c>
      <c r="E106" s="11">
        <v>0</v>
      </c>
      <c r="F106" s="11">
        <v>0</v>
      </c>
      <c r="G106" s="14"/>
      <c r="H106" s="14"/>
      <c r="I106" s="14"/>
    </row>
    <row r="107" spans="1:9" x14ac:dyDescent="0.25">
      <c r="A107" s="10" t="s">
        <v>103</v>
      </c>
      <c r="B107" s="11">
        <v>0</v>
      </c>
      <c r="C107" s="11">
        <v>0</v>
      </c>
      <c r="D107" s="11">
        <v>0</v>
      </c>
      <c r="E107" s="11">
        <v>0</v>
      </c>
      <c r="F107" s="11">
        <v>0</v>
      </c>
      <c r="G107" s="10"/>
      <c r="H107" s="14"/>
      <c r="I107" s="14"/>
    </row>
    <row r="108" spans="1:9" x14ac:dyDescent="0.25">
      <c r="A108" s="10" t="s">
        <v>104</v>
      </c>
      <c r="B108" s="11">
        <v>0</v>
      </c>
      <c r="C108" s="11">
        <v>0</v>
      </c>
      <c r="D108" s="11">
        <v>0</v>
      </c>
      <c r="E108" s="11">
        <v>0</v>
      </c>
      <c r="F108" s="11">
        <v>0</v>
      </c>
      <c r="G108" s="14"/>
      <c r="H108" s="14"/>
      <c r="I108" s="14"/>
    </row>
    <row r="109" spans="1:9" x14ac:dyDescent="0.25">
      <c r="A109" s="10" t="s">
        <v>105</v>
      </c>
      <c r="B109" s="11">
        <v>73774.127510000006</v>
      </c>
      <c r="C109" s="11">
        <v>0</v>
      </c>
      <c r="D109" s="11">
        <v>0</v>
      </c>
      <c r="E109" s="11">
        <v>0</v>
      </c>
      <c r="F109" s="11">
        <v>73774.127510000006</v>
      </c>
      <c r="G109" s="14"/>
      <c r="H109" s="14"/>
      <c r="I109" s="14"/>
    </row>
    <row r="110" spans="1:9" x14ac:dyDescent="0.25">
      <c r="A110" s="10" t="s">
        <v>106</v>
      </c>
      <c r="B110" s="11">
        <v>-39035.096570000002</v>
      </c>
      <c r="C110" s="11">
        <v>0</v>
      </c>
      <c r="D110" s="11">
        <v>0</v>
      </c>
      <c r="E110" s="11">
        <v>0</v>
      </c>
      <c r="F110" s="11">
        <v>-39035.096570000002</v>
      </c>
      <c r="G110" s="14"/>
      <c r="H110" s="14"/>
      <c r="I110" s="14"/>
    </row>
    <row r="111" spans="1:9" x14ac:dyDescent="0.25">
      <c r="A111" s="8" t="s">
        <v>107</v>
      </c>
      <c r="B111" s="9">
        <v>280223350.43114996</v>
      </c>
      <c r="C111" s="9">
        <v>21631535.371160001</v>
      </c>
      <c r="D111" s="9">
        <v>263931.40986999997</v>
      </c>
      <c r="E111" s="9">
        <v>481226.78999000008</v>
      </c>
      <c r="F111" s="9">
        <v>302600044.00217003</v>
      </c>
      <c r="G111" s="14"/>
      <c r="H111" s="14"/>
      <c r="I111" s="14"/>
    </row>
    <row r="112" spans="1:9" x14ac:dyDescent="0.25">
      <c r="A112" s="8" t="s">
        <v>108</v>
      </c>
      <c r="B112" s="9">
        <v>201074925.64319998</v>
      </c>
      <c r="C112" s="9">
        <v>16081845.774420001</v>
      </c>
      <c r="D112" s="9">
        <v>253390.78854000001</v>
      </c>
      <c r="E112" s="9">
        <v>365113.47702000005</v>
      </c>
      <c r="F112" s="9">
        <v>217775275.68317997</v>
      </c>
      <c r="G112" s="14"/>
      <c r="H112" s="14"/>
      <c r="I112" s="14"/>
    </row>
    <row r="113" spans="1:9" x14ac:dyDescent="0.25">
      <c r="A113" s="10" t="s">
        <v>109</v>
      </c>
      <c r="B113" s="11">
        <v>27113771.016029999</v>
      </c>
      <c r="C113" s="11">
        <v>4191486.5820800001</v>
      </c>
      <c r="D113" s="11">
        <v>0</v>
      </c>
      <c r="E113" s="11">
        <v>11.132389999999999</v>
      </c>
      <c r="F113" s="11">
        <v>31305268.730499998</v>
      </c>
      <c r="G113" s="14"/>
      <c r="H113" s="14"/>
      <c r="I113" s="14"/>
    </row>
    <row r="114" spans="1:9" x14ac:dyDescent="0.25">
      <c r="A114" s="10" t="s">
        <v>110</v>
      </c>
      <c r="B114" s="11">
        <v>25929999.20569</v>
      </c>
      <c r="C114" s="11">
        <v>3614479.4823799999</v>
      </c>
      <c r="D114" s="11">
        <v>0</v>
      </c>
      <c r="E114" s="11">
        <v>0.10468000000000001</v>
      </c>
      <c r="F114" s="11">
        <v>29544478.792750001</v>
      </c>
      <c r="G114" s="10"/>
      <c r="H114" s="14"/>
      <c r="I114" s="14"/>
    </row>
    <row r="115" spans="1:9" x14ac:dyDescent="0.25">
      <c r="A115" s="10" t="s">
        <v>111</v>
      </c>
      <c r="B115" s="11">
        <v>1183771.8103399996</v>
      </c>
      <c r="C115" s="11">
        <v>577007.09970000002</v>
      </c>
      <c r="D115" s="11">
        <v>0</v>
      </c>
      <c r="E115" s="11">
        <v>11.027709999999999</v>
      </c>
      <c r="F115" s="11">
        <v>1760789.93775</v>
      </c>
      <c r="G115" s="10"/>
      <c r="H115" s="14"/>
      <c r="I115" s="14"/>
    </row>
    <row r="116" spans="1:9" x14ac:dyDescent="0.25">
      <c r="A116" s="10" t="s">
        <v>112</v>
      </c>
      <c r="B116" s="11">
        <v>62704456.176440001</v>
      </c>
      <c r="C116" s="11">
        <v>6323384.9921299992</v>
      </c>
      <c r="D116" s="11">
        <v>0</v>
      </c>
      <c r="E116" s="11">
        <v>1982.6609099999998</v>
      </c>
      <c r="F116" s="11">
        <v>69029823.829479992</v>
      </c>
      <c r="G116" s="10"/>
      <c r="H116" s="14"/>
      <c r="I116" s="14"/>
    </row>
    <row r="117" spans="1:9" x14ac:dyDescent="0.25">
      <c r="A117" s="10" t="s">
        <v>113</v>
      </c>
      <c r="B117" s="11">
        <v>3667180.0284900004</v>
      </c>
      <c r="C117" s="11">
        <v>865291.76130000001</v>
      </c>
      <c r="D117" s="11">
        <v>0</v>
      </c>
      <c r="E117" s="11">
        <v>0</v>
      </c>
      <c r="F117" s="11">
        <v>4532471.7897899998</v>
      </c>
      <c r="G117" s="14"/>
      <c r="H117" s="14"/>
      <c r="I117" s="14"/>
    </row>
    <row r="118" spans="1:9" x14ac:dyDescent="0.25">
      <c r="A118" s="13" t="s">
        <v>114</v>
      </c>
      <c r="B118" s="11">
        <v>137040.42162000004</v>
      </c>
      <c r="C118" s="11">
        <v>68062.93664</v>
      </c>
      <c r="D118" s="11">
        <v>0</v>
      </c>
      <c r="E118" s="11">
        <v>0</v>
      </c>
      <c r="F118" s="11">
        <v>205103.35826000007</v>
      </c>
      <c r="G118" s="14"/>
      <c r="H118" s="14"/>
      <c r="I118" s="14"/>
    </row>
    <row r="119" spans="1:9" x14ac:dyDescent="0.25">
      <c r="A119" s="14" t="s">
        <v>115</v>
      </c>
      <c r="B119" s="11">
        <v>12135.88969</v>
      </c>
      <c r="C119" s="11">
        <v>3876.6805799999997</v>
      </c>
      <c r="D119" s="11">
        <v>0</v>
      </c>
      <c r="E119" s="11">
        <v>0</v>
      </c>
      <c r="F119" s="11">
        <v>16012.57027</v>
      </c>
      <c r="G119" s="14"/>
      <c r="H119" s="14"/>
      <c r="I119" s="14"/>
    </row>
    <row r="120" spans="1:9" x14ac:dyDescent="0.25">
      <c r="A120" s="14" t="s">
        <v>116</v>
      </c>
      <c r="B120" s="11">
        <v>36777.915509999999</v>
      </c>
      <c r="C120" s="11">
        <v>14617.78138</v>
      </c>
      <c r="D120" s="11">
        <v>0</v>
      </c>
      <c r="E120" s="11">
        <v>0</v>
      </c>
      <c r="F120" s="11">
        <v>51395.696889999992</v>
      </c>
      <c r="G120" s="10"/>
      <c r="H120" s="14"/>
      <c r="I120" s="14"/>
    </row>
    <row r="121" spans="1:9" x14ac:dyDescent="0.25">
      <c r="A121" s="14" t="s">
        <v>117</v>
      </c>
      <c r="B121" s="11">
        <v>154735.58119000003</v>
      </c>
      <c r="C121" s="11">
        <v>34421.527149999994</v>
      </c>
      <c r="D121" s="11">
        <v>0</v>
      </c>
      <c r="E121" s="11">
        <v>0</v>
      </c>
      <c r="F121" s="11">
        <v>189157.10834000004</v>
      </c>
      <c r="G121" s="14"/>
      <c r="H121" s="14"/>
      <c r="I121" s="14"/>
    </row>
    <row r="122" spans="1:9" x14ac:dyDescent="0.25">
      <c r="A122" s="14" t="s">
        <v>118</v>
      </c>
      <c r="B122" s="11">
        <v>500423.26793999999</v>
      </c>
      <c r="C122" s="11">
        <v>97985.830650000004</v>
      </c>
      <c r="D122" s="11">
        <v>0</v>
      </c>
      <c r="E122" s="11">
        <v>0</v>
      </c>
      <c r="F122" s="11">
        <v>598409.09859000007</v>
      </c>
      <c r="G122" s="14"/>
      <c r="H122" s="14"/>
      <c r="I122" s="14"/>
    </row>
    <row r="123" spans="1:9" x14ac:dyDescent="0.25">
      <c r="A123" s="14" t="s">
        <v>119</v>
      </c>
      <c r="B123" s="11">
        <v>1796262.2625199999</v>
      </c>
      <c r="C123" s="11">
        <v>285625.30388999998</v>
      </c>
      <c r="D123" s="11">
        <v>0</v>
      </c>
      <c r="E123" s="11">
        <v>0</v>
      </c>
      <c r="F123" s="11">
        <v>2081887.56641</v>
      </c>
      <c r="G123" s="14"/>
      <c r="H123" s="14"/>
      <c r="I123" s="14"/>
    </row>
    <row r="124" spans="1:9" x14ac:dyDescent="0.25">
      <c r="A124" s="14" t="s">
        <v>120</v>
      </c>
      <c r="B124" s="11">
        <v>381105.97386999981</v>
      </c>
      <c r="C124" s="11">
        <v>191130.85451000003</v>
      </c>
      <c r="D124" s="11">
        <v>0</v>
      </c>
      <c r="E124" s="11">
        <v>0</v>
      </c>
      <c r="F124" s="11">
        <v>572236.82837999985</v>
      </c>
      <c r="G124" s="14"/>
      <c r="H124" s="14"/>
      <c r="I124" s="14"/>
    </row>
    <row r="125" spans="1:9" x14ac:dyDescent="0.25">
      <c r="A125" s="16" t="s">
        <v>121</v>
      </c>
      <c r="B125" s="11">
        <v>648698.71614999999</v>
      </c>
      <c r="C125" s="11">
        <v>169570.84650000001</v>
      </c>
      <c r="D125" s="11">
        <v>0</v>
      </c>
      <c r="E125" s="11">
        <v>0</v>
      </c>
      <c r="F125" s="11">
        <v>818269.56264999998</v>
      </c>
      <c r="G125" s="14"/>
      <c r="H125" s="14"/>
      <c r="I125" s="14"/>
    </row>
    <row r="126" spans="1:9" x14ac:dyDescent="0.25">
      <c r="A126" s="16" t="s">
        <v>122</v>
      </c>
      <c r="B126" s="11">
        <v>3406381.0968200001</v>
      </c>
      <c r="C126" s="11">
        <v>600950.79636999988</v>
      </c>
      <c r="D126" s="11">
        <v>387.48121000000003</v>
      </c>
      <c r="E126" s="11">
        <v>42783.920290000009</v>
      </c>
      <c r="F126" s="11">
        <v>4050503.2946899994</v>
      </c>
      <c r="G126" s="14"/>
      <c r="H126" s="14"/>
      <c r="I126" s="14"/>
    </row>
    <row r="127" spans="1:9" x14ac:dyDescent="0.25">
      <c r="A127" s="10" t="s">
        <v>123</v>
      </c>
      <c r="B127" s="11">
        <v>91026241.726669997</v>
      </c>
      <c r="C127" s="11">
        <v>4013677.2979499991</v>
      </c>
      <c r="D127" s="11">
        <v>249971.78421000001</v>
      </c>
      <c r="E127" s="11">
        <v>319928.14402000007</v>
      </c>
      <c r="F127" s="11">
        <v>95609818.952849999</v>
      </c>
      <c r="G127" s="14"/>
      <c r="H127" s="14"/>
      <c r="I127" s="14"/>
    </row>
    <row r="128" spans="1:9" x14ac:dyDescent="0.25">
      <c r="A128" s="10" t="s">
        <v>124</v>
      </c>
      <c r="B128" s="11">
        <v>13156895.598750001</v>
      </c>
      <c r="C128" s="11">
        <v>87054.344589999979</v>
      </c>
      <c r="D128" s="11">
        <v>3031.5231199999998</v>
      </c>
      <c r="E128" s="11">
        <v>407.61941000000002</v>
      </c>
      <c r="F128" s="11">
        <v>13247389.085869998</v>
      </c>
      <c r="G128" s="14"/>
      <c r="H128" s="14"/>
      <c r="I128" s="14"/>
    </row>
    <row r="129" spans="1:9" x14ac:dyDescent="0.25">
      <c r="A129" s="8" t="s">
        <v>125</v>
      </c>
      <c r="B129" s="9">
        <v>858500.26395000005</v>
      </c>
      <c r="C129" s="9">
        <v>9073.0711700000011</v>
      </c>
      <c r="D129" s="9">
        <v>0</v>
      </c>
      <c r="E129" s="9">
        <v>0.32924999999999999</v>
      </c>
      <c r="F129" s="9">
        <v>867573.66437000013</v>
      </c>
      <c r="G129" s="14"/>
      <c r="H129" s="14"/>
      <c r="I129" s="14"/>
    </row>
    <row r="130" spans="1:9" x14ac:dyDescent="0.25">
      <c r="A130" s="8" t="s">
        <v>126</v>
      </c>
      <c r="B130" s="9">
        <v>19618144.709149998</v>
      </c>
      <c r="C130" s="9">
        <v>2865733.2333399998</v>
      </c>
      <c r="D130" s="9">
        <v>0</v>
      </c>
      <c r="E130" s="9">
        <v>65900.869430000006</v>
      </c>
      <c r="F130" s="9">
        <v>22549778.811919998</v>
      </c>
      <c r="G130" s="14"/>
      <c r="H130" s="14"/>
      <c r="I130" s="14"/>
    </row>
    <row r="131" spans="1:9" x14ac:dyDescent="0.25">
      <c r="A131" s="10" t="s">
        <v>127</v>
      </c>
      <c r="B131" s="11">
        <v>9758972.9723499976</v>
      </c>
      <c r="C131" s="11">
        <v>1121221.1019700002</v>
      </c>
      <c r="D131" s="11">
        <v>0</v>
      </c>
      <c r="E131" s="11">
        <v>0</v>
      </c>
      <c r="F131" s="11">
        <v>10880194.074319998</v>
      </c>
      <c r="G131" s="14"/>
      <c r="H131" s="14"/>
      <c r="I131" s="14"/>
    </row>
    <row r="132" spans="1:9" x14ac:dyDescent="0.25">
      <c r="A132" s="10" t="s">
        <v>128</v>
      </c>
      <c r="B132" s="11">
        <v>3449029.1482299999</v>
      </c>
      <c r="C132" s="11">
        <v>92181.125090000001</v>
      </c>
      <c r="D132" s="11">
        <v>0</v>
      </c>
      <c r="E132" s="11">
        <v>0</v>
      </c>
      <c r="F132" s="11">
        <v>3541210.2733200002</v>
      </c>
      <c r="G132" s="14"/>
      <c r="H132" s="14"/>
      <c r="I132" s="14"/>
    </row>
    <row r="133" spans="1:9" x14ac:dyDescent="0.25">
      <c r="A133" s="10" t="s">
        <v>129</v>
      </c>
      <c r="B133" s="11">
        <v>0</v>
      </c>
      <c r="C133" s="11">
        <v>0</v>
      </c>
      <c r="D133" s="11">
        <v>0</v>
      </c>
      <c r="E133" s="11">
        <v>0</v>
      </c>
      <c r="F133" s="11">
        <v>0</v>
      </c>
      <c r="G133" s="10"/>
      <c r="H133" s="14"/>
      <c r="I133" s="14"/>
    </row>
    <row r="134" spans="1:9" x14ac:dyDescent="0.25">
      <c r="A134" s="10" t="s">
        <v>130</v>
      </c>
      <c r="B134" s="11">
        <v>685023.58980000007</v>
      </c>
      <c r="C134" s="11">
        <v>7987.5980599999994</v>
      </c>
      <c r="D134" s="11">
        <v>0</v>
      </c>
      <c r="E134" s="11">
        <v>160.64636999999999</v>
      </c>
      <c r="F134" s="11">
        <v>693171.83423000004</v>
      </c>
      <c r="G134" s="15"/>
      <c r="H134" s="15"/>
      <c r="I134" s="15"/>
    </row>
    <row r="135" spans="1:9" x14ac:dyDescent="0.25">
      <c r="A135" s="10" t="s">
        <v>131</v>
      </c>
      <c r="B135" s="11">
        <v>5564021.9901400004</v>
      </c>
      <c r="C135" s="11">
        <v>1625153.50976</v>
      </c>
      <c r="D135" s="11">
        <v>0</v>
      </c>
      <c r="E135" s="11">
        <v>65740.223060000004</v>
      </c>
      <c r="F135" s="11">
        <v>7254915.7229599999</v>
      </c>
      <c r="G135" s="15"/>
      <c r="H135" s="15"/>
      <c r="I135" s="15"/>
    </row>
    <row r="136" spans="1:9" x14ac:dyDescent="0.25">
      <c r="A136" s="10" t="s">
        <v>132</v>
      </c>
      <c r="B136" s="11">
        <v>161097.00863</v>
      </c>
      <c r="C136" s="11">
        <v>19189.898459999997</v>
      </c>
      <c r="D136" s="11">
        <v>0</v>
      </c>
      <c r="E136" s="11">
        <v>0</v>
      </c>
      <c r="F136" s="11">
        <v>180286.90708999999</v>
      </c>
      <c r="G136" s="14"/>
      <c r="H136" s="14"/>
      <c r="I136" s="14"/>
    </row>
    <row r="137" spans="1:9" x14ac:dyDescent="0.25">
      <c r="A137" s="8" t="s">
        <v>133</v>
      </c>
      <c r="B137" s="9">
        <v>42209702.122610003</v>
      </c>
      <c r="C137" s="9">
        <v>1444737.2726699999</v>
      </c>
      <c r="D137" s="9">
        <v>10540.62133</v>
      </c>
      <c r="E137" s="9">
        <v>46172.203439999997</v>
      </c>
      <c r="F137" s="9">
        <v>43711152.22005</v>
      </c>
      <c r="G137" s="14"/>
      <c r="H137" s="14"/>
      <c r="I137" s="14"/>
    </row>
    <row r="138" spans="1:9" x14ac:dyDescent="0.25">
      <c r="A138" s="10" t="s">
        <v>134</v>
      </c>
      <c r="B138" s="11">
        <v>1329052.3772899997</v>
      </c>
      <c r="C138" s="11">
        <v>114222.12273999999</v>
      </c>
      <c r="D138" s="11">
        <v>0</v>
      </c>
      <c r="E138" s="11">
        <v>1.0000000000000001E-5</v>
      </c>
      <c r="F138" s="11">
        <v>1443274.5000400001</v>
      </c>
      <c r="G138" s="14"/>
      <c r="H138" s="14"/>
      <c r="I138" s="14"/>
    </row>
    <row r="139" spans="1:9" x14ac:dyDescent="0.25">
      <c r="A139" s="10" t="s">
        <v>135</v>
      </c>
      <c r="B139" s="11">
        <v>18446044.472149998</v>
      </c>
      <c r="C139" s="11">
        <v>2744.0000599999998</v>
      </c>
      <c r="D139" s="11">
        <v>0</v>
      </c>
      <c r="E139" s="11">
        <v>23235.853629999998</v>
      </c>
      <c r="F139" s="11">
        <v>18472024.32584</v>
      </c>
      <c r="G139" s="14"/>
      <c r="H139" s="14"/>
      <c r="I139" s="14"/>
    </row>
    <row r="140" spans="1:9" x14ac:dyDescent="0.25">
      <c r="A140" s="10" t="s">
        <v>136</v>
      </c>
      <c r="B140" s="11">
        <v>0</v>
      </c>
      <c r="C140" s="11">
        <v>1189.2921299999998</v>
      </c>
      <c r="D140" s="11">
        <v>0</v>
      </c>
      <c r="E140" s="11">
        <v>0</v>
      </c>
      <c r="F140" s="11">
        <v>1189.2921299999998</v>
      </c>
      <c r="G140" s="10"/>
      <c r="H140" s="14"/>
      <c r="I140" s="14"/>
    </row>
    <row r="141" spans="1:9" x14ac:dyDescent="0.25">
      <c r="A141" s="10" t="s">
        <v>137</v>
      </c>
      <c r="B141" s="11">
        <v>2441636.0305300001</v>
      </c>
      <c r="C141" s="11">
        <v>1609.1958199999999</v>
      </c>
      <c r="D141" s="11">
        <v>208.95726000000002</v>
      </c>
      <c r="E141" s="11">
        <v>0</v>
      </c>
      <c r="F141" s="11">
        <v>2443454.1836100002</v>
      </c>
      <c r="G141" s="14"/>
      <c r="H141" s="14"/>
      <c r="I141" s="14"/>
    </row>
    <row r="142" spans="1:9" x14ac:dyDescent="0.25">
      <c r="A142" s="10" t="s">
        <v>138</v>
      </c>
      <c r="B142" s="11">
        <v>17009990.605349999</v>
      </c>
      <c r="C142" s="11">
        <v>163934.57416999998</v>
      </c>
      <c r="D142" s="11">
        <v>10290</v>
      </c>
      <c r="E142" s="11">
        <v>22936.3498</v>
      </c>
      <c r="F142" s="11">
        <v>17207151.529319998</v>
      </c>
      <c r="G142" s="14"/>
      <c r="H142" s="14"/>
      <c r="I142" s="14"/>
    </row>
    <row r="143" spans="1:9" x14ac:dyDescent="0.25">
      <c r="A143" s="10" t="s">
        <v>139</v>
      </c>
      <c r="B143" s="11">
        <v>2082774.2663100001</v>
      </c>
      <c r="C143" s="11">
        <v>267821.20373000001</v>
      </c>
      <c r="D143" s="11">
        <v>0</v>
      </c>
      <c r="E143" s="11">
        <v>0</v>
      </c>
      <c r="F143" s="11">
        <v>2350595.4700400005</v>
      </c>
      <c r="G143" s="14"/>
      <c r="H143" s="14"/>
      <c r="I143" s="14"/>
    </row>
    <row r="144" spans="1:9" x14ac:dyDescent="0.25">
      <c r="A144" s="10" t="s">
        <v>140</v>
      </c>
      <c r="B144" s="11">
        <v>39269.315690000003</v>
      </c>
      <c r="C144" s="11">
        <v>868079.89110999997</v>
      </c>
      <c r="D144" s="11">
        <v>0</v>
      </c>
      <c r="E144" s="11">
        <v>0</v>
      </c>
      <c r="F144" s="11">
        <v>907349.20680000004</v>
      </c>
      <c r="G144" s="14"/>
      <c r="H144" s="14"/>
      <c r="I144" s="14"/>
    </row>
    <row r="145" spans="1:9" x14ac:dyDescent="0.25">
      <c r="A145" s="10" t="s">
        <v>141</v>
      </c>
      <c r="B145" s="11">
        <v>860935.05529000005</v>
      </c>
      <c r="C145" s="11">
        <v>25136.992910000001</v>
      </c>
      <c r="D145" s="11">
        <v>41.664069999999995</v>
      </c>
      <c r="E145" s="11">
        <v>0</v>
      </c>
      <c r="F145" s="11">
        <v>886113.71227000002</v>
      </c>
      <c r="G145" s="14"/>
      <c r="H145" s="14"/>
      <c r="I145" s="14"/>
    </row>
    <row r="146" spans="1:9" x14ac:dyDescent="0.25">
      <c r="A146" s="8" t="s">
        <v>142</v>
      </c>
      <c r="B146" s="9">
        <v>5571368.4505000003</v>
      </c>
      <c r="C146" s="9">
        <v>364196.90411</v>
      </c>
      <c r="D146" s="9">
        <v>0</v>
      </c>
      <c r="E146" s="9">
        <v>181.55411000000004</v>
      </c>
      <c r="F146" s="9">
        <v>5935746.9087200006</v>
      </c>
      <c r="G146" s="14"/>
      <c r="H146" s="14"/>
      <c r="I146" s="14"/>
    </row>
    <row r="147" spans="1:9" x14ac:dyDescent="0.25">
      <c r="A147" s="10" t="s">
        <v>69</v>
      </c>
      <c r="B147" s="11">
        <v>981238.6568600001</v>
      </c>
      <c r="C147" s="11">
        <v>16352.260179999997</v>
      </c>
      <c r="D147" s="11">
        <v>0</v>
      </c>
      <c r="E147" s="11">
        <v>7.8909999999999994E-2</v>
      </c>
      <c r="F147" s="11">
        <v>997590.99595000001</v>
      </c>
      <c r="G147" s="14"/>
      <c r="H147" s="14"/>
      <c r="I147" s="14"/>
    </row>
    <row r="148" spans="1:9" x14ac:dyDescent="0.25">
      <c r="A148" s="10" t="s">
        <v>71</v>
      </c>
      <c r="B148" s="11">
        <v>1845222.0431100002</v>
      </c>
      <c r="C148" s="11">
        <v>189183.35563999999</v>
      </c>
      <c r="D148" s="11">
        <v>0</v>
      </c>
      <c r="E148" s="11">
        <v>157.63516000000001</v>
      </c>
      <c r="F148" s="11">
        <v>2034563.0339100002</v>
      </c>
      <c r="G148" s="14"/>
      <c r="H148" s="14"/>
      <c r="I148" s="14"/>
    </row>
    <row r="149" spans="1:9" x14ac:dyDescent="0.25">
      <c r="A149" s="10" t="s">
        <v>143</v>
      </c>
      <c r="B149" s="11">
        <v>2305674.0980200004</v>
      </c>
      <c r="C149" s="11">
        <v>136044.74341</v>
      </c>
      <c r="D149" s="11">
        <v>0</v>
      </c>
      <c r="E149" s="11">
        <v>23.420960000000001</v>
      </c>
      <c r="F149" s="11">
        <v>2441742.2623900003</v>
      </c>
      <c r="G149" s="10"/>
      <c r="H149" s="14"/>
      <c r="I149" s="14"/>
    </row>
    <row r="150" spans="1:9" x14ac:dyDescent="0.25">
      <c r="A150" s="10" t="s">
        <v>97</v>
      </c>
      <c r="B150" s="11">
        <v>439233.65250999999</v>
      </c>
      <c r="C150" s="11">
        <v>22616.544879999998</v>
      </c>
      <c r="D150" s="11">
        <v>0</v>
      </c>
      <c r="E150" s="11">
        <v>0.41908000000000001</v>
      </c>
      <c r="F150" s="11">
        <v>461850.61647000001</v>
      </c>
      <c r="G150" s="14"/>
      <c r="H150" s="14"/>
      <c r="I150" s="14"/>
    </row>
    <row r="151" spans="1:9" x14ac:dyDescent="0.25">
      <c r="A151" s="10" t="s">
        <v>144</v>
      </c>
      <c r="B151" s="11">
        <v>0</v>
      </c>
      <c r="C151" s="11">
        <v>0</v>
      </c>
      <c r="D151" s="11">
        <v>0</v>
      </c>
      <c r="E151" s="11">
        <v>0</v>
      </c>
      <c r="F151" s="11">
        <v>0</v>
      </c>
      <c r="G151" s="14"/>
      <c r="H151" s="14"/>
      <c r="I151" s="14"/>
    </row>
    <row r="152" spans="1:9" x14ac:dyDescent="0.25">
      <c r="A152" s="8" t="s">
        <v>145</v>
      </c>
      <c r="B152" s="9">
        <v>3041667.3435800001</v>
      </c>
      <c r="C152" s="9">
        <v>419773.92213999992</v>
      </c>
      <c r="D152" s="9">
        <v>0</v>
      </c>
      <c r="E152" s="9">
        <v>3858.3567399999997</v>
      </c>
      <c r="F152" s="9">
        <v>3465299.6224600007</v>
      </c>
      <c r="G152" s="14"/>
      <c r="H152" s="14"/>
      <c r="I152" s="14"/>
    </row>
    <row r="153" spans="1:9" x14ac:dyDescent="0.25">
      <c r="A153" s="10" t="s">
        <v>146</v>
      </c>
      <c r="B153" s="11">
        <v>179276.87844999999</v>
      </c>
      <c r="C153" s="11">
        <v>28504.090080000002</v>
      </c>
      <c r="D153" s="11">
        <v>0</v>
      </c>
      <c r="E153" s="11">
        <v>340.73991000000001</v>
      </c>
      <c r="F153" s="11">
        <v>208121.70843999996</v>
      </c>
      <c r="G153" s="14"/>
      <c r="H153" s="14"/>
      <c r="I153" s="14"/>
    </row>
    <row r="154" spans="1:9" x14ac:dyDescent="0.25">
      <c r="A154" s="10" t="s">
        <v>147</v>
      </c>
      <c r="B154" s="11">
        <v>91.521779999999993</v>
      </c>
      <c r="C154" s="11">
        <v>0</v>
      </c>
      <c r="D154" s="11">
        <v>0</v>
      </c>
      <c r="E154" s="11">
        <v>0</v>
      </c>
      <c r="F154" s="11">
        <v>91.521779999999993</v>
      </c>
      <c r="G154" s="14"/>
      <c r="H154" s="14"/>
      <c r="I154" s="14"/>
    </row>
    <row r="155" spans="1:9" x14ac:dyDescent="0.25">
      <c r="A155" s="10" t="s">
        <v>148</v>
      </c>
      <c r="B155" s="11">
        <v>1456947.0078499999</v>
      </c>
      <c r="C155" s="11">
        <v>228647.40314000004</v>
      </c>
      <c r="D155" s="11">
        <v>0</v>
      </c>
      <c r="E155" s="11">
        <v>1521.2187899999997</v>
      </c>
      <c r="F155" s="11">
        <v>1687115.6297799998</v>
      </c>
      <c r="G155" s="10"/>
      <c r="H155" s="14"/>
      <c r="I155" s="14"/>
    </row>
    <row r="156" spans="1:9" x14ac:dyDescent="0.25">
      <c r="A156" s="10" t="s">
        <v>149</v>
      </c>
      <c r="B156" s="11">
        <v>0</v>
      </c>
      <c r="C156" s="11">
        <v>0</v>
      </c>
      <c r="D156" s="11">
        <v>0</v>
      </c>
      <c r="E156" s="11">
        <v>0</v>
      </c>
      <c r="F156" s="11">
        <v>0</v>
      </c>
      <c r="G156" s="14"/>
      <c r="H156" s="14"/>
      <c r="I156" s="14"/>
    </row>
    <row r="157" spans="1:9" x14ac:dyDescent="0.25">
      <c r="A157" s="10" t="s">
        <v>150</v>
      </c>
      <c r="B157" s="11">
        <v>1302292.2975200003</v>
      </c>
      <c r="C157" s="11">
        <v>26054.437689999999</v>
      </c>
      <c r="D157" s="11">
        <v>0</v>
      </c>
      <c r="E157" s="11">
        <v>1996.39804</v>
      </c>
      <c r="F157" s="11">
        <v>1330343.1332500002</v>
      </c>
      <c r="G157" s="14"/>
      <c r="H157" s="14"/>
      <c r="I157" s="14"/>
    </row>
    <row r="158" spans="1:9" x14ac:dyDescent="0.25">
      <c r="A158" s="10" t="s">
        <v>151</v>
      </c>
      <c r="B158" s="11">
        <v>103059.63798</v>
      </c>
      <c r="C158" s="11">
        <v>136567.99122999999</v>
      </c>
      <c r="D158" s="11">
        <v>0</v>
      </c>
      <c r="E158" s="11">
        <v>0</v>
      </c>
      <c r="F158" s="11">
        <v>239627.62920999998</v>
      </c>
      <c r="G158" s="14"/>
      <c r="H158" s="14"/>
      <c r="I158" s="14"/>
    </row>
    <row r="159" spans="1:9" x14ac:dyDescent="0.25">
      <c r="A159" s="8" t="s">
        <v>152</v>
      </c>
      <c r="B159" s="9">
        <v>5548463.7118700007</v>
      </c>
      <c r="C159" s="9">
        <v>43604.635479999997</v>
      </c>
      <c r="D159" s="9">
        <v>0</v>
      </c>
      <c r="E159" s="9">
        <v>0</v>
      </c>
      <c r="F159" s="9">
        <v>5592068.3473500004</v>
      </c>
      <c r="G159" s="14"/>
      <c r="H159" s="14"/>
      <c r="I159" s="14"/>
    </row>
    <row r="160" spans="1:9" x14ac:dyDescent="0.25">
      <c r="A160" s="10" t="s">
        <v>153</v>
      </c>
      <c r="B160" s="11">
        <v>3400139.5</v>
      </c>
      <c r="C160" s="11">
        <v>0</v>
      </c>
      <c r="D160" s="11">
        <v>0</v>
      </c>
      <c r="E160" s="11">
        <v>0</v>
      </c>
      <c r="F160" s="11">
        <v>3400139.5</v>
      </c>
      <c r="G160" s="14"/>
      <c r="H160" s="14"/>
      <c r="I160" s="14"/>
    </row>
    <row r="161" spans="1:9" x14ac:dyDescent="0.25">
      <c r="A161" s="10" t="s">
        <v>154</v>
      </c>
      <c r="B161" s="11">
        <v>0</v>
      </c>
      <c r="C161" s="11">
        <v>0</v>
      </c>
      <c r="D161" s="11">
        <v>0</v>
      </c>
      <c r="E161" s="11">
        <v>0</v>
      </c>
      <c r="F161" s="11">
        <v>0</v>
      </c>
      <c r="G161" s="14"/>
      <c r="H161" s="14"/>
      <c r="I161" s="14"/>
    </row>
    <row r="162" spans="1:9" x14ac:dyDescent="0.25">
      <c r="A162" s="10" t="s">
        <v>155</v>
      </c>
      <c r="B162" s="11">
        <v>2002895.2220900001</v>
      </c>
      <c r="C162" s="11">
        <v>42989.333359999997</v>
      </c>
      <c r="D162" s="11">
        <v>0</v>
      </c>
      <c r="E162" s="11">
        <v>0</v>
      </c>
      <c r="F162" s="11">
        <v>2045884.5554500001</v>
      </c>
      <c r="G162" s="10"/>
      <c r="H162" s="14"/>
      <c r="I162" s="14"/>
    </row>
    <row r="163" spans="1:9" x14ac:dyDescent="0.25">
      <c r="A163" s="10" t="s">
        <v>156</v>
      </c>
      <c r="B163" s="11">
        <v>145428.98978</v>
      </c>
      <c r="C163" s="11">
        <v>615.30212000000006</v>
      </c>
      <c r="D163" s="11">
        <v>0</v>
      </c>
      <c r="E163" s="11">
        <v>0</v>
      </c>
      <c r="F163" s="11">
        <v>146044.29189999998</v>
      </c>
      <c r="G163" s="14"/>
      <c r="H163" s="14"/>
      <c r="I163" s="14"/>
    </row>
    <row r="164" spans="1:9" x14ac:dyDescent="0.25">
      <c r="A164" s="8" t="s">
        <v>157</v>
      </c>
      <c r="B164" s="9">
        <v>2300578.1862899996</v>
      </c>
      <c r="C164" s="9">
        <v>402570.55782999995</v>
      </c>
      <c r="D164" s="9">
        <v>0</v>
      </c>
      <c r="E164" s="9">
        <v>0</v>
      </c>
      <c r="F164" s="9">
        <v>2703148.7441199999</v>
      </c>
      <c r="G164" s="14"/>
      <c r="H164" s="14"/>
      <c r="I164" s="14"/>
    </row>
    <row r="165" spans="1:9" x14ac:dyDescent="0.25">
      <c r="A165" s="10" t="s">
        <v>158</v>
      </c>
      <c r="B165" s="11">
        <v>63.49935</v>
      </c>
      <c r="C165" s="11">
        <v>134706.02253999998</v>
      </c>
      <c r="D165" s="11">
        <v>0</v>
      </c>
      <c r="E165" s="11">
        <v>0</v>
      </c>
      <c r="F165" s="11">
        <v>134769.52188999997</v>
      </c>
      <c r="G165" s="14"/>
      <c r="H165" s="14"/>
      <c r="I165" s="14"/>
    </row>
    <row r="166" spans="1:9" x14ac:dyDescent="0.25">
      <c r="A166" s="10" t="s">
        <v>159</v>
      </c>
      <c r="B166" s="11">
        <v>63.49935</v>
      </c>
      <c r="C166" s="11">
        <v>0</v>
      </c>
      <c r="D166" s="11">
        <v>0</v>
      </c>
      <c r="E166" s="11">
        <v>0</v>
      </c>
      <c r="F166" s="11">
        <v>63.49935</v>
      </c>
      <c r="G166" s="14"/>
      <c r="H166" s="14"/>
      <c r="I166" s="14"/>
    </row>
    <row r="167" spans="1:9" x14ac:dyDescent="0.25">
      <c r="A167" s="10" t="s">
        <v>160</v>
      </c>
      <c r="B167" s="11">
        <v>0</v>
      </c>
      <c r="C167" s="11">
        <v>6304.1777899999997</v>
      </c>
      <c r="D167" s="11">
        <v>0</v>
      </c>
      <c r="E167" s="11">
        <v>0</v>
      </c>
      <c r="F167" s="11">
        <v>6304.1777899999997</v>
      </c>
      <c r="G167" s="10"/>
      <c r="H167" s="14"/>
      <c r="I167" s="14"/>
    </row>
    <row r="168" spans="1:9" x14ac:dyDescent="0.25">
      <c r="A168" s="10" t="s">
        <v>161</v>
      </c>
      <c r="B168" s="11">
        <v>0</v>
      </c>
      <c r="C168" s="11">
        <v>128370.97474999999</v>
      </c>
      <c r="D168" s="11">
        <v>0</v>
      </c>
      <c r="E168" s="11">
        <v>0</v>
      </c>
      <c r="F168" s="11">
        <v>128370.97474999999</v>
      </c>
      <c r="G168" s="10"/>
      <c r="H168" s="14"/>
      <c r="I168" s="14"/>
    </row>
    <row r="169" spans="1:9" x14ac:dyDescent="0.25">
      <c r="A169" s="10" t="s">
        <v>162</v>
      </c>
      <c r="B169" s="11">
        <v>0</v>
      </c>
      <c r="C169" s="11">
        <v>0</v>
      </c>
      <c r="D169" s="11">
        <v>0</v>
      </c>
      <c r="E169" s="11">
        <v>0</v>
      </c>
      <c r="F169" s="11">
        <v>0</v>
      </c>
      <c r="G169" s="14"/>
      <c r="H169" s="14"/>
      <c r="I169" s="14"/>
    </row>
    <row r="170" spans="1:9" x14ac:dyDescent="0.25">
      <c r="A170" s="10" t="s">
        <v>163</v>
      </c>
      <c r="B170" s="11">
        <v>0</v>
      </c>
      <c r="C170" s="11">
        <v>30.87</v>
      </c>
      <c r="D170" s="11">
        <v>0</v>
      </c>
      <c r="E170" s="11">
        <v>0</v>
      </c>
      <c r="F170" s="11">
        <v>30.87</v>
      </c>
      <c r="G170" s="14"/>
      <c r="H170" s="14"/>
      <c r="I170" s="14"/>
    </row>
    <row r="171" spans="1:9" x14ac:dyDescent="0.25">
      <c r="A171" s="10" t="s">
        <v>164</v>
      </c>
      <c r="B171" s="11">
        <v>2272673.5219999999</v>
      </c>
      <c r="C171" s="11">
        <v>263513.66019999998</v>
      </c>
      <c r="D171" s="11">
        <v>0</v>
      </c>
      <c r="E171" s="11">
        <v>0</v>
      </c>
      <c r="F171" s="11">
        <v>2536187.1821999997</v>
      </c>
      <c r="G171" s="14"/>
      <c r="H171" s="14"/>
      <c r="I171" s="14"/>
    </row>
    <row r="172" spans="1:9" x14ac:dyDescent="0.25">
      <c r="A172" s="10" t="s">
        <v>165</v>
      </c>
      <c r="B172" s="11">
        <v>27841.164939999999</v>
      </c>
      <c r="C172" s="11">
        <v>4350.8750899999995</v>
      </c>
      <c r="D172" s="11">
        <v>0</v>
      </c>
      <c r="E172" s="11">
        <v>0</v>
      </c>
      <c r="F172" s="11">
        <v>32192.04003</v>
      </c>
      <c r="G172" s="14"/>
      <c r="H172" s="14"/>
      <c r="I172" s="14"/>
    </row>
    <row r="173" spans="1:9" x14ac:dyDescent="0.25">
      <c r="A173" s="8" t="s">
        <v>166</v>
      </c>
      <c r="B173" s="9">
        <v>26425509.533370003</v>
      </c>
      <c r="C173" s="9">
        <v>0</v>
      </c>
      <c r="D173" s="9">
        <v>0</v>
      </c>
      <c r="E173" s="9">
        <v>0</v>
      </c>
      <c r="F173" s="9">
        <v>26425509.533370003</v>
      </c>
      <c r="G173" s="14"/>
      <c r="H173" s="14"/>
      <c r="I173" s="14"/>
    </row>
    <row r="174" spans="1:9" x14ac:dyDescent="0.25">
      <c r="A174" s="12" t="s">
        <v>167</v>
      </c>
      <c r="B174" s="11">
        <v>19842594.700310003</v>
      </c>
      <c r="C174" s="11">
        <v>0</v>
      </c>
      <c r="D174" s="11">
        <v>0</v>
      </c>
      <c r="E174" s="11">
        <v>0</v>
      </c>
      <c r="F174" s="11">
        <v>19842594.700310003</v>
      </c>
      <c r="G174" s="14"/>
      <c r="H174" s="14"/>
      <c r="I174" s="14"/>
    </row>
    <row r="175" spans="1:9" x14ac:dyDescent="0.25">
      <c r="A175" s="10" t="s">
        <v>168</v>
      </c>
      <c r="B175" s="11">
        <v>19842594.700310003</v>
      </c>
      <c r="C175" s="11">
        <v>0</v>
      </c>
      <c r="D175" s="11">
        <v>0</v>
      </c>
      <c r="E175" s="11">
        <v>0</v>
      </c>
      <c r="F175" s="11">
        <v>19842594.700310003</v>
      </c>
      <c r="G175" s="14"/>
      <c r="H175" s="14"/>
      <c r="I175" s="14"/>
    </row>
    <row r="176" spans="1:9" x14ac:dyDescent="0.25">
      <c r="A176" s="10" t="s">
        <v>169</v>
      </c>
      <c r="B176" s="11">
        <v>0</v>
      </c>
      <c r="C176" s="11">
        <v>0</v>
      </c>
      <c r="D176" s="11">
        <v>0</v>
      </c>
      <c r="E176" s="11">
        <v>0</v>
      </c>
      <c r="F176" s="11">
        <v>0</v>
      </c>
      <c r="G176" s="10"/>
      <c r="H176" s="14"/>
      <c r="I176" s="14"/>
    </row>
    <row r="177" spans="1:9" x14ac:dyDescent="0.25">
      <c r="A177" s="10" t="s">
        <v>170</v>
      </c>
      <c r="B177" s="11">
        <v>0</v>
      </c>
      <c r="C177" s="11">
        <v>0</v>
      </c>
      <c r="D177" s="11">
        <v>0</v>
      </c>
      <c r="E177" s="11">
        <v>0</v>
      </c>
      <c r="F177" s="11">
        <v>0</v>
      </c>
      <c r="G177" s="10"/>
      <c r="H177" s="14"/>
      <c r="I177" s="14"/>
    </row>
    <row r="178" spans="1:9" x14ac:dyDescent="0.25">
      <c r="A178" s="12" t="s">
        <v>171</v>
      </c>
      <c r="B178" s="11">
        <v>110689.37531</v>
      </c>
      <c r="C178" s="11">
        <v>0</v>
      </c>
      <c r="D178" s="11">
        <v>0</v>
      </c>
      <c r="E178" s="11">
        <v>0</v>
      </c>
      <c r="F178" s="11">
        <v>110689.37531</v>
      </c>
      <c r="G178" s="14"/>
      <c r="H178" s="14"/>
      <c r="I178" s="14"/>
    </row>
    <row r="179" spans="1:9" x14ac:dyDescent="0.25">
      <c r="A179" s="10" t="s">
        <v>172</v>
      </c>
      <c r="B179" s="11">
        <v>8281.1132500000003</v>
      </c>
      <c r="C179" s="11">
        <v>0</v>
      </c>
      <c r="D179" s="11">
        <v>0</v>
      </c>
      <c r="E179" s="11">
        <v>0</v>
      </c>
      <c r="F179" s="11">
        <v>8281.1132500000003</v>
      </c>
      <c r="G179" s="14"/>
      <c r="H179" s="14"/>
      <c r="I179" s="14"/>
    </row>
    <row r="180" spans="1:9" x14ac:dyDescent="0.25">
      <c r="A180" s="10" t="s">
        <v>173</v>
      </c>
      <c r="B180" s="11">
        <v>77529.845289999997</v>
      </c>
      <c r="C180" s="11">
        <v>0</v>
      </c>
      <c r="D180" s="11">
        <v>0</v>
      </c>
      <c r="E180" s="11">
        <v>0</v>
      </c>
      <c r="F180" s="11">
        <v>77529.845289999997</v>
      </c>
      <c r="G180" s="14"/>
      <c r="H180" s="14"/>
      <c r="I180" s="14"/>
    </row>
    <row r="181" spans="1:9" x14ac:dyDescent="0.25">
      <c r="A181" s="10" t="s">
        <v>174</v>
      </c>
      <c r="B181" s="11">
        <v>24878.416770000003</v>
      </c>
      <c r="C181" s="11">
        <v>0</v>
      </c>
      <c r="D181" s="11">
        <v>0</v>
      </c>
      <c r="E181" s="11">
        <v>0</v>
      </c>
      <c r="F181" s="11">
        <v>24878.416770000003</v>
      </c>
      <c r="G181" s="10"/>
      <c r="H181" s="14"/>
      <c r="I181" s="14"/>
    </row>
    <row r="182" spans="1:9" x14ac:dyDescent="0.25">
      <c r="A182" s="12" t="s">
        <v>175</v>
      </c>
      <c r="B182" s="11">
        <v>0</v>
      </c>
      <c r="C182" s="11">
        <v>0</v>
      </c>
      <c r="D182" s="11">
        <v>0</v>
      </c>
      <c r="E182" s="11">
        <v>0</v>
      </c>
      <c r="F182" s="11">
        <v>0</v>
      </c>
      <c r="G182" s="14"/>
      <c r="H182" s="14"/>
      <c r="I182" s="14"/>
    </row>
    <row r="183" spans="1:9" x14ac:dyDescent="0.25">
      <c r="A183" s="10" t="s">
        <v>176</v>
      </c>
      <c r="B183" s="11">
        <v>0</v>
      </c>
      <c r="C183" s="11">
        <v>0</v>
      </c>
      <c r="D183" s="11">
        <v>0</v>
      </c>
      <c r="E183" s="11">
        <v>0</v>
      </c>
      <c r="F183" s="11">
        <v>0</v>
      </c>
      <c r="G183" s="14"/>
      <c r="H183" s="14"/>
      <c r="I183" s="14"/>
    </row>
    <row r="184" spans="1:9" x14ac:dyDescent="0.25">
      <c r="A184" s="12" t="s">
        <v>177</v>
      </c>
      <c r="B184" s="11">
        <v>5451180.6772299996</v>
      </c>
      <c r="C184" s="11">
        <v>0</v>
      </c>
      <c r="D184" s="11">
        <v>0</v>
      </c>
      <c r="E184" s="11">
        <v>0</v>
      </c>
      <c r="F184" s="11">
        <v>5451180.6772299996</v>
      </c>
      <c r="G184" s="14"/>
      <c r="H184" s="14"/>
      <c r="I184" s="14"/>
    </row>
    <row r="185" spans="1:9" x14ac:dyDescent="0.25">
      <c r="A185" s="10" t="s">
        <v>178</v>
      </c>
      <c r="B185" s="11">
        <v>3445222.0757200001</v>
      </c>
      <c r="C185" s="11">
        <v>0</v>
      </c>
      <c r="D185" s="11">
        <v>0</v>
      </c>
      <c r="E185" s="11">
        <v>0</v>
      </c>
      <c r="F185" s="11">
        <v>3445222.0757200001</v>
      </c>
      <c r="G185" s="10"/>
      <c r="H185" s="14"/>
      <c r="I185" s="14"/>
    </row>
    <row r="186" spans="1:9" x14ac:dyDescent="0.25">
      <c r="A186" s="10" t="s">
        <v>179</v>
      </c>
      <c r="B186" s="11">
        <v>749192.33241999999</v>
      </c>
      <c r="C186" s="11">
        <v>0</v>
      </c>
      <c r="D186" s="11">
        <v>0</v>
      </c>
      <c r="E186" s="11">
        <v>0</v>
      </c>
      <c r="F186" s="11">
        <v>749192.33241999999</v>
      </c>
      <c r="G186" s="14"/>
      <c r="H186" s="14"/>
      <c r="I186" s="14"/>
    </row>
    <row r="187" spans="1:9" x14ac:dyDescent="0.25">
      <c r="A187" s="10" t="s">
        <v>180</v>
      </c>
      <c r="B187" s="11">
        <v>1256766.2690899998</v>
      </c>
      <c r="C187" s="11">
        <v>0</v>
      </c>
      <c r="D187" s="11">
        <v>0</v>
      </c>
      <c r="E187" s="11">
        <v>0</v>
      </c>
      <c r="F187" s="11">
        <v>1256766.2690899998</v>
      </c>
      <c r="G187" s="10"/>
      <c r="H187" s="14"/>
      <c r="I187" s="14"/>
    </row>
    <row r="188" spans="1:9" x14ac:dyDescent="0.25">
      <c r="A188" s="12" t="s">
        <v>181</v>
      </c>
      <c r="B188" s="11">
        <v>1021044.7805200001</v>
      </c>
      <c r="C188" s="11">
        <v>0</v>
      </c>
      <c r="D188" s="11">
        <v>0</v>
      </c>
      <c r="E188" s="11">
        <v>0</v>
      </c>
      <c r="F188" s="11">
        <v>1021044.7805200001</v>
      </c>
      <c r="G188" s="14"/>
      <c r="H188" s="14"/>
      <c r="I188" s="14"/>
    </row>
    <row r="189" spans="1:9" x14ac:dyDescent="0.25">
      <c r="A189" s="10" t="s">
        <v>182</v>
      </c>
      <c r="B189" s="11">
        <v>340373.89477000001</v>
      </c>
      <c r="C189" s="11">
        <v>0</v>
      </c>
      <c r="D189" s="11">
        <v>0</v>
      </c>
      <c r="E189" s="11">
        <v>0</v>
      </c>
      <c r="F189" s="11">
        <v>340373.89477000001</v>
      </c>
      <c r="G189" s="14"/>
      <c r="H189" s="14"/>
      <c r="I189" s="14"/>
    </row>
    <row r="190" spans="1:9" x14ac:dyDescent="0.25">
      <c r="A190" s="13" t="s">
        <v>183</v>
      </c>
      <c r="B190" s="11">
        <v>680670.88575000025</v>
      </c>
      <c r="C190" s="11">
        <v>0</v>
      </c>
      <c r="D190" s="11">
        <v>0</v>
      </c>
      <c r="E190" s="11">
        <v>0</v>
      </c>
      <c r="F190" s="11">
        <v>680670.88575000025</v>
      </c>
      <c r="G190" s="14"/>
      <c r="H190" s="14"/>
      <c r="I190" s="14"/>
    </row>
    <row r="191" spans="1:9" x14ac:dyDescent="0.25">
      <c r="A191" s="2" t="s">
        <v>184</v>
      </c>
      <c r="B191" s="9">
        <v>306648859.96451998</v>
      </c>
      <c r="C191" s="9">
        <v>21631535.371160001</v>
      </c>
      <c r="D191" s="9">
        <v>263931.40986999997</v>
      </c>
      <c r="E191" s="9">
        <v>481226.78999000008</v>
      </c>
      <c r="F191" s="9">
        <v>329025553.53553993</v>
      </c>
      <c r="G191" s="10"/>
      <c r="H191" s="14"/>
      <c r="I191" s="14"/>
    </row>
    <row r="192" spans="1:9" x14ac:dyDescent="0.25">
      <c r="A192" s="8" t="s">
        <v>185</v>
      </c>
      <c r="B192" s="9">
        <v>13683168.722820003</v>
      </c>
      <c r="C192" s="9">
        <v>3238787.0000400003</v>
      </c>
      <c r="D192" s="9">
        <v>0</v>
      </c>
      <c r="E192" s="9">
        <v>305078.28134000005</v>
      </c>
      <c r="F192" s="9">
        <v>17227034.0042</v>
      </c>
      <c r="G192" s="14"/>
      <c r="H192" s="14"/>
      <c r="I192" s="14"/>
    </row>
    <row r="193" spans="1:9" x14ac:dyDescent="0.25">
      <c r="A193" s="12" t="s">
        <v>186</v>
      </c>
      <c r="B193" s="11">
        <v>123655.80576999999</v>
      </c>
      <c r="C193" s="11">
        <v>739560.98624</v>
      </c>
      <c r="D193" s="11">
        <v>0</v>
      </c>
      <c r="E193" s="11">
        <v>0</v>
      </c>
      <c r="F193" s="11">
        <v>863216.79200999998</v>
      </c>
      <c r="G193" s="14"/>
      <c r="H193" s="14"/>
      <c r="I193" s="14"/>
    </row>
    <row r="194" spans="1:9" x14ac:dyDescent="0.25">
      <c r="A194" s="10" t="s">
        <v>187</v>
      </c>
      <c r="B194" s="11">
        <v>40981.304019999996</v>
      </c>
      <c r="C194" s="11">
        <v>26559.296699999999</v>
      </c>
      <c r="D194" s="11">
        <v>0</v>
      </c>
      <c r="E194" s="11">
        <v>0</v>
      </c>
      <c r="F194" s="11">
        <v>67540.600719999988</v>
      </c>
      <c r="G194" s="10"/>
      <c r="H194" s="14"/>
      <c r="I194" s="14"/>
    </row>
    <row r="195" spans="1:9" x14ac:dyDescent="0.25">
      <c r="A195" s="10" t="s">
        <v>188</v>
      </c>
      <c r="B195" s="11">
        <v>0</v>
      </c>
      <c r="C195" s="11">
        <v>-1.7000000000000001E-4</v>
      </c>
      <c r="D195" s="11">
        <v>0</v>
      </c>
      <c r="E195" s="11">
        <v>0</v>
      </c>
      <c r="F195" s="11">
        <v>-1.7000000000000001E-4</v>
      </c>
      <c r="G195" s="10"/>
      <c r="H195" s="14"/>
      <c r="I195" s="14"/>
    </row>
    <row r="196" spans="1:9" x14ac:dyDescent="0.25">
      <c r="A196" s="10" t="s">
        <v>189</v>
      </c>
      <c r="B196" s="11">
        <v>0</v>
      </c>
      <c r="C196" s="11">
        <v>664837.15098999999</v>
      </c>
      <c r="D196" s="11">
        <v>0</v>
      </c>
      <c r="E196" s="11">
        <v>0</v>
      </c>
      <c r="F196" s="11">
        <v>664837.15098999999</v>
      </c>
      <c r="G196" s="10"/>
      <c r="H196" s="14"/>
      <c r="I196" s="14"/>
    </row>
    <row r="197" spans="1:9" x14ac:dyDescent="0.25">
      <c r="A197" s="10" t="s">
        <v>190</v>
      </c>
      <c r="B197" s="11">
        <v>0</v>
      </c>
      <c r="C197" s="11">
        <v>0</v>
      </c>
      <c r="D197" s="11">
        <v>0</v>
      </c>
      <c r="E197" s="11">
        <v>0</v>
      </c>
      <c r="F197" s="11">
        <v>0</v>
      </c>
      <c r="G197" s="14"/>
      <c r="H197" s="14"/>
      <c r="I197" s="14"/>
    </row>
    <row r="198" spans="1:9" x14ac:dyDescent="0.25">
      <c r="A198" s="10" t="s">
        <v>191</v>
      </c>
      <c r="B198" s="11">
        <v>82674.501749999996</v>
      </c>
      <c r="C198" s="11">
        <v>48164.538719999997</v>
      </c>
      <c r="D198" s="11">
        <v>0</v>
      </c>
      <c r="E198" s="11">
        <v>0</v>
      </c>
      <c r="F198" s="11">
        <v>130839.04046999999</v>
      </c>
      <c r="G198" s="14"/>
      <c r="H198" s="14"/>
      <c r="I198" s="14"/>
    </row>
    <row r="199" spans="1:9" x14ac:dyDescent="0.25">
      <c r="A199" s="12" t="s">
        <v>192</v>
      </c>
      <c r="B199" s="11">
        <v>11285666.049180001</v>
      </c>
      <c r="C199" s="11">
        <v>2448370.8894800004</v>
      </c>
      <c r="D199" s="11">
        <v>0</v>
      </c>
      <c r="E199" s="11">
        <v>305078.28134000005</v>
      </c>
      <c r="F199" s="11">
        <v>14039115.220000001</v>
      </c>
      <c r="G199" s="14"/>
      <c r="H199" s="14"/>
      <c r="I199" s="14"/>
    </row>
    <row r="200" spans="1:9" x14ac:dyDescent="0.25">
      <c r="A200" s="10" t="s">
        <v>193</v>
      </c>
      <c r="B200" s="11">
        <v>0</v>
      </c>
      <c r="C200" s="11">
        <v>0</v>
      </c>
      <c r="D200" s="11">
        <v>0</v>
      </c>
      <c r="E200" s="11">
        <v>0</v>
      </c>
      <c r="F200" s="11">
        <v>0</v>
      </c>
      <c r="G200" s="14"/>
      <c r="H200" s="14"/>
      <c r="I200" s="14"/>
    </row>
    <row r="201" spans="1:9" x14ac:dyDescent="0.25">
      <c r="A201" s="10" t="s">
        <v>194</v>
      </c>
      <c r="B201" s="11">
        <v>3174283.0725400001</v>
      </c>
      <c r="C201" s="11">
        <v>1784441.3694000004</v>
      </c>
      <c r="D201" s="11">
        <v>0</v>
      </c>
      <c r="E201" s="11">
        <v>1891.2305200000001</v>
      </c>
      <c r="F201" s="11">
        <v>4960615.67246</v>
      </c>
      <c r="G201" s="14"/>
      <c r="H201" s="14"/>
      <c r="I201" s="14"/>
    </row>
    <row r="202" spans="1:9" x14ac:dyDescent="0.25">
      <c r="A202" s="10" t="s">
        <v>195</v>
      </c>
      <c r="B202" s="11">
        <v>3578903.358</v>
      </c>
      <c r="C202" s="11">
        <v>379763.82540000003</v>
      </c>
      <c r="D202" s="11">
        <v>0</v>
      </c>
      <c r="E202" s="11">
        <v>94620.566090000008</v>
      </c>
      <c r="F202" s="11">
        <v>4053287.7494899998</v>
      </c>
      <c r="G202" s="10"/>
      <c r="H202" s="14"/>
      <c r="I202" s="14"/>
    </row>
    <row r="203" spans="1:9" x14ac:dyDescent="0.25">
      <c r="A203" s="10" t="s">
        <v>196</v>
      </c>
      <c r="B203" s="11">
        <v>0</v>
      </c>
      <c r="C203" s="11">
        <v>0</v>
      </c>
      <c r="D203" s="11">
        <v>0</v>
      </c>
      <c r="E203" s="11">
        <v>0</v>
      </c>
      <c r="F203" s="11">
        <v>0</v>
      </c>
      <c r="G203" s="14"/>
      <c r="H203" s="14"/>
      <c r="I203" s="14"/>
    </row>
    <row r="204" spans="1:9" x14ac:dyDescent="0.25">
      <c r="A204" s="10" t="s">
        <v>197</v>
      </c>
      <c r="B204" s="11">
        <v>4532479.61864</v>
      </c>
      <c r="C204" s="11">
        <v>284165.69468000002</v>
      </c>
      <c r="D204" s="11">
        <v>0</v>
      </c>
      <c r="E204" s="11">
        <v>208566.48473</v>
      </c>
      <c r="F204" s="11">
        <v>5025211.7980499994</v>
      </c>
      <c r="G204" s="14"/>
      <c r="H204" s="14"/>
      <c r="I204" s="14"/>
    </row>
    <row r="205" spans="1:9" x14ac:dyDescent="0.25">
      <c r="A205" s="12" t="s">
        <v>198</v>
      </c>
      <c r="B205" s="11">
        <v>0</v>
      </c>
      <c r="C205" s="11">
        <v>0</v>
      </c>
      <c r="D205" s="11">
        <v>0</v>
      </c>
      <c r="E205" s="11">
        <v>0</v>
      </c>
      <c r="F205" s="11">
        <v>0</v>
      </c>
      <c r="G205" s="14"/>
      <c r="H205" s="14"/>
      <c r="I205" s="14"/>
    </row>
    <row r="206" spans="1:9" x14ac:dyDescent="0.25">
      <c r="A206" s="12" t="s">
        <v>199</v>
      </c>
      <c r="B206" s="11">
        <v>2233809.2423400003</v>
      </c>
      <c r="C206" s="11">
        <v>21944.383249999999</v>
      </c>
      <c r="D206" s="11">
        <v>0</v>
      </c>
      <c r="E206" s="11">
        <v>0</v>
      </c>
      <c r="F206" s="11">
        <v>2255753.6255900003</v>
      </c>
      <c r="G206" s="14"/>
      <c r="H206" s="14"/>
      <c r="I206" s="14"/>
    </row>
    <row r="207" spans="1:9" x14ac:dyDescent="0.25">
      <c r="A207" s="10" t="s">
        <v>200</v>
      </c>
      <c r="B207" s="11">
        <v>65487.227579999999</v>
      </c>
      <c r="C207" s="11">
        <v>3567.2</v>
      </c>
      <c r="D207" s="11">
        <v>0</v>
      </c>
      <c r="E207" s="11">
        <v>0</v>
      </c>
      <c r="F207" s="11">
        <v>69054.427580000003</v>
      </c>
      <c r="G207" s="14"/>
      <c r="H207" s="14"/>
      <c r="I207" s="14"/>
    </row>
    <row r="208" spans="1:9" x14ac:dyDescent="0.25">
      <c r="A208" s="10" t="s">
        <v>201</v>
      </c>
      <c r="B208" s="11">
        <v>1866209.9087299998</v>
      </c>
      <c r="C208" s="11">
        <v>18377.183249999998</v>
      </c>
      <c r="D208" s="11">
        <v>0</v>
      </c>
      <c r="E208" s="11">
        <v>0</v>
      </c>
      <c r="F208" s="11">
        <v>1884587.0919799998</v>
      </c>
      <c r="G208" s="14"/>
      <c r="H208" s="14"/>
      <c r="I208" s="14"/>
    </row>
    <row r="209" spans="1:9" x14ac:dyDescent="0.25">
      <c r="A209" s="10" t="s">
        <v>202</v>
      </c>
      <c r="B209" s="11">
        <v>0</v>
      </c>
      <c r="C209" s="11">
        <v>0</v>
      </c>
      <c r="D209" s="11">
        <v>0</v>
      </c>
      <c r="E209" s="11">
        <v>0</v>
      </c>
      <c r="F209" s="11">
        <v>0</v>
      </c>
      <c r="G209" s="10"/>
      <c r="H209" s="14"/>
      <c r="I209" s="14"/>
    </row>
    <row r="210" spans="1:9" x14ac:dyDescent="0.25">
      <c r="A210" s="10" t="s">
        <v>203</v>
      </c>
      <c r="B210" s="11">
        <v>302112.10602999997</v>
      </c>
      <c r="C210" s="11">
        <v>0</v>
      </c>
      <c r="D210" s="11">
        <v>0</v>
      </c>
      <c r="E210" s="11">
        <v>0</v>
      </c>
      <c r="F210" s="11">
        <v>302112.10602999997</v>
      </c>
      <c r="G210" s="14"/>
      <c r="H210" s="14"/>
      <c r="I210" s="14"/>
    </row>
    <row r="211" spans="1:9" x14ac:dyDescent="0.25">
      <c r="A211" s="12" t="s">
        <v>204</v>
      </c>
      <c r="B211" s="11">
        <v>40037.625530000005</v>
      </c>
      <c r="C211" s="11">
        <v>28910.74107</v>
      </c>
      <c r="D211" s="11">
        <v>0</v>
      </c>
      <c r="E211" s="11">
        <v>0</v>
      </c>
      <c r="F211" s="11">
        <v>68948.366600000008</v>
      </c>
      <c r="G211" s="14"/>
      <c r="H211" s="14"/>
      <c r="I211" s="14"/>
    </row>
    <row r="212" spans="1:9" x14ac:dyDescent="0.25">
      <c r="A212" s="8" t="s">
        <v>205</v>
      </c>
      <c r="B212" s="9">
        <v>217624353.51475</v>
      </c>
      <c r="C212" s="9">
        <v>332186364.34279001</v>
      </c>
      <c r="D212" s="9">
        <v>79904.310949999985</v>
      </c>
      <c r="E212" s="9">
        <v>27529.743840000003</v>
      </c>
      <c r="F212" s="9">
        <v>549918151.91233003</v>
      </c>
      <c r="G212" s="14"/>
      <c r="H212" s="14"/>
      <c r="I212" s="14"/>
    </row>
    <row r="213" spans="1:9" x14ac:dyDescent="0.25">
      <c r="A213" s="12" t="s">
        <v>206</v>
      </c>
      <c r="B213" s="11">
        <v>1942346.05749</v>
      </c>
      <c r="C213" s="11">
        <v>1067855.8150799999</v>
      </c>
      <c r="D213" s="11">
        <v>171.35739000000001</v>
      </c>
      <c r="E213" s="11">
        <v>134.20299</v>
      </c>
      <c r="F213" s="11">
        <v>3010507.4329500003</v>
      </c>
      <c r="G213" s="14"/>
      <c r="H213" s="14"/>
      <c r="I213" s="14"/>
    </row>
    <row r="214" spans="1:9" x14ac:dyDescent="0.25">
      <c r="A214" s="10" t="s">
        <v>207</v>
      </c>
      <c r="B214" s="11">
        <v>119.6</v>
      </c>
      <c r="C214" s="11">
        <v>34300</v>
      </c>
      <c r="D214" s="11">
        <v>0</v>
      </c>
      <c r="E214" s="11">
        <v>0</v>
      </c>
      <c r="F214" s="11">
        <v>34419.599999999999</v>
      </c>
      <c r="G214" s="14"/>
      <c r="H214" s="14"/>
      <c r="I214" s="14"/>
    </row>
    <row r="215" spans="1:9" x14ac:dyDescent="0.25">
      <c r="A215" s="10" t="s">
        <v>208</v>
      </c>
      <c r="B215" s="11">
        <v>1049180</v>
      </c>
      <c r="C215" s="11">
        <v>0</v>
      </c>
      <c r="D215" s="11">
        <v>0</v>
      </c>
      <c r="E215" s="11">
        <v>0</v>
      </c>
      <c r="F215" s="11">
        <v>1049180</v>
      </c>
      <c r="G215" s="10"/>
      <c r="H215" s="14"/>
      <c r="I215" s="14"/>
    </row>
    <row r="216" spans="1:9" x14ac:dyDescent="0.25">
      <c r="A216" s="10" t="s">
        <v>209</v>
      </c>
      <c r="B216" s="11">
        <v>893046.45749000018</v>
      </c>
      <c r="C216" s="11">
        <v>1033555.81508</v>
      </c>
      <c r="D216" s="11">
        <v>171.35739000000001</v>
      </c>
      <c r="E216" s="11">
        <v>134.20299</v>
      </c>
      <c r="F216" s="11">
        <v>1926907.8329500002</v>
      </c>
      <c r="G216" s="10"/>
      <c r="H216" s="14"/>
      <c r="I216" s="14"/>
    </row>
    <row r="217" spans="1:9" x14ac:dyDescent="0.25">
      <c r="A217" s="12" t="s">
        <v>210</v>
      </c>
      <c r="B217" s="11">
        <v>21388779.838570002</v>
      </c>
      <c r="C217" s="11">
        <v>207299.95420000001</v>
      </c>
      <c r="D217" s="11">
        <v>637.72935000000007</v>
      </c>
      <c r="E217" s="11">
        <v>0</v>
      </c>
      <c r="F217" s="11">
        <v>21596717.522120003</v>
      </c>
      <c r="G217" s="14"/>
      <c r="H217" s="14"/>
      <c r="I217" s="14"/>
    </row>
    <row r="218" spans="1:9" x14ac:dyDescent="0.25">
      <c r="A218" s="13" t="s">
        <v>211</v>
      </c>
      <c r="B218" s="11">
        <v>0</v>
      </c>
      <c r="C218" s="11">
        <v>0</v>
      </c>
      <c r="D218" s="11">
        <v>0</v>
      </c>
      <c r="E218" s="11">
        <v>0</v>
      </c>
      <c r="F218" s="11">
        <v>0</v>
      </c>
      <c r="G218" s="14"/>
      <c r="H218" s="14"/>
      <c r="I218" s="14"/>
    </row>
    <row r="219" spans="1:9" x14ac:dyDescent="0.25">
      <c r="A219" s="10" t="s">
        <v>212</v>
      </c>
      <c r="B219" s="11">
        <v>195283.36699000001</v>
      </c>
      <c r="C219" s="11">
        <v>86319.150810000006</v>
      </c>
      <c r="D219" s="11">
        <v>637.72935000000007</v>
      </c>
      <c r="E219" s="11">
        <v>0</v>
      </c>
      <c r="F219" s="11">
        <v>282240.24714999995</v>
      </c>
      <c r="G219" s="14"/>
      <c r="H219" s="14"/>
      <c r="I219" s="14"/>
    </row>
    <row r="220" spans="1:9" x14ac:dyDescent="0.25">
      <c r="A220" s="10" t="s">
        <v>213</v>
      </c>
      <c r="B220" s="11">
        <v>21193338.696400002</v>
      </c>
      <c r="C220" s="11">
        <v>120980.80339</v>
      </c>
      <c r="D220" s="11">
        <v>0</v>
      </c>
      <c r="E220" s="11">
        <v>0</v>
      </c>
      <c r="F220" s="11">
        <v>21314319.499790002</v>
      </c>
      <c r="G220" s="10"/>
      <c r="H220" s="14"/>
      <c r="I220" s="14"/>
    </row>
    <row r="221" spans="1:9" x14ac:dyDescent="0.25">
      <c r="A221" s="10" t="s">
        <v>214</v>
      </c>
      <c r="B221" s="11">
        <v>0</v>
      </c>
      <c r="C221" s="11">
        <v>0</v>
      </c>
      <c r="D221" s="11">
        <v>0</v>
      </c>
      <c r="E221" s="11">
        <v>0</v>
      </c>
      <c r="F221" s="11">
        <v>0</v>
      </c>
      <c r="G221" s="14"/>
      <c r="H221" s="14"/>
      <c r="I221" s="14"/>
    </row>
    <row r="222" spans="1:9" x14ac:dyDescent="0.25">
      <c r="A222" s="10" t="s">
        <v>215</v>
      </c>
      <c r="B222" s="11">
        <v>157.77518000000001</v>
      </c>
      <c r="C222" s="11">
        <v>0</v>
      </c>
      <c r="D222" s="11">
        <v>0</v>
      </c>
      <c r="E222" s="11">
        <v>0</v>
      </c>
      <c r="F222" s="11">
        <v>157.77518000000001</v>
      </c>
      <c r="G222" s="14"/>
      <c r="H222" s="14"/>
      <c r="I222" s="14"/>
    </row>
    <row r="223" spans="1:9" x14ac:dyDescent="0.25">
      <c r="A223" s="12" t="s">
        <v>216</v>
      </c>
      <c r="B223" s="11">
        <v>31.617740000000001</v>
      </c>
      <c r="C223" s="11">
        <v>96445.196449999989</v>
      </c>
      <c r="D223" s="11">
        <v>0</v>
      </c>
      <c r="E223" s="11">
        <v>0</v>
      </c>
      <c r="F223" s="11">
        <v>96476.81418999999</v>
      </c>
      <c r="G223" s="14"/>
      <c r="H223" s="14"/>
      <c r="I223" s="14"/>
    </row>
    <row r="224" spans="1:9" x14ac:dyDescent="0.25">
      <c r="A224" s="10" t="s">
        <v>217</v>
      </c>
      <c r="B224" s="11">
        <v>31.617740000000001</v>
      </c>
      <c r="C224" s="11">
        <v>66715.266770000002</v>
      </c>
      <c r="D224" s="11">
        <v>0</v>
      </c>
      <c r="E224" s="11">
        <v>0</v>
      </c>
      <c r="F224" s="11">
        <v>66746.884510000004</v>
      </c>
      <c r="G224" s="14"/>
      <c r="H224" s="14"/>
      <c r="I224" s="14"/>
    </row>
    <row r="225" spans="1:9" x14ac:dyDescent="0.25">
      <c r="A225" s="10" t="s">
        <v>218</v>
      </c>
      <c r="B225" s="11">
        <v>0</v>
      </c>
      <c r="C225" s="11">
        <v>29729.929679999997</v>
      </c>
      <c r="D225" s="11">
        <v>0</v>
      </c>
      <c r="E225" s="11">
        <v>0</v>
      </c>
      <c r="F225" s="11">
        <v>29729.929679999997</v>
      </c>
      <c r="G225" s="14"/>
      <c r="H225" s="14"/>
      <c r="I225" s="14"/>
    </row>
    <row r="226" spans="1:9" x14ac:dyDescent="0.25">
      <c r="A226" s="12" t="s">
        <v>219</v>
      </c>
      <c r="B226" s="11">
        <v>0</v>
      </c>
      <c r="C226" s="11">
        <v>0</v>
      </c>
      <c r="D226" s="11">
        <v>0</v>
      </c>
      <c r="E226" s="11">
        <v>0</v>
      </c>
      <c r="F226" s="11">
        <v>0</v>
      </c>
      <c r="G226" s="10"/>
      <c r="H226" s="14"/>
      <c r="I226" s="14"/>
    </row>
    <row r="227" spans="1:9" x14ac:dyDescent="0.25">
      <c r="A227" s="10" t="s">
        <v>220</v>
      </c>
      <c r="B227" s="11">
        <v>0</v>
      </c>
      <c r="C227" s="11">
        <v>0</v>
      </c>
      <c r="D227" s="11">
        <v>0</v>
      </c>
      <c r="E227" s="11">
        <v>0</v>
      </c>
      <c r="F227" s="11">
        <v>0</v>
      </c>
      <c r="G227" s="14"/>
      <c r="H227" s="14"/>
      <c r="I227" s="14"/>
    </row>
    <row r="228" spans="1:9" x14ac:dyDescent="0.25">
      <c r="A228" s="10" t="s">
        <v>221</v>
      </c>
      <c r="B228" s="11">
        <v>0</v>
      </c>
      <c r="C228" s="11">
        <v>0</v>
      </c>
      <c r="D228" s="11">
        <v>0</v>
      </c>
      <c r="E228" s="11">
        <v>0</v>
      </c>
      <c r="F228" s="11">
        <v>0</v>
      </c>
      <c r="G228" s="14"/>
      <c r="H228" s="14"/>
      <c r="I228" s="14"/>
    </row>
    <row r="229" spans="1:9" x14ac:dyDescent="0.25">
      <c r="A229" s="12" t="s">
        <v>222</v>
      </c>
      <c r="B229" s="11">
        <v>117085828.71312001</v>
      </c>
      <c r="C229" s="11">
        <v>258725058.44845998</v>
      </c>
      <c r="D229" s="11">
        <v>0</v>
      </c>
      <c r="E229" s="11">
        <v>18641.993570000002</v>
      </c>
      <c r="F229" s="11">
        <v>375829529.15515</v>
      </c>
      <c r="G229" s="10"/>
      <c r="H229" s="14"/>
      <c r="I229" s="14"/>
    </row>
    <row r="230" spans="1:9" x14ac:dyDescent="0.25">
      <c r="A230" s="10" t="s">
        <v>223</v>
      </c>
      <c r="B230" s="11">
        <v>44081098.701289997</v>
      </c>
      <c r="C230" s="11">
        <v>211454716.00601006</v>
      </c>
      <c r="D230" s="11">
        <v>0</v>
      </c>
      <c r="E230" s="11">
        <v>478.73985999999996</v>
      </c>
      <c r="F230" s="11">
        <v>255536293.44716001</v>
      </c>
      <c r="G230" s="14"/>
      <c r="H230" s="14"/>
      <c r="I230" s="14"/>
    </row>
    <row r="231" spans="1:9" x14ac:dyDescent="0.25">
      <c r="A231" s="10" t="s">
        <v>224</v>
      </c>
      <c r="B231" s="11">
        <v>1083195.54911</v>
      </c>
      <c r="C231" s="11">
        <v>102049.31171000001</v>
      </c>
      <c r="D231" s="11">
        <v>0</v>
      </c>
      <c r="E231" s="11">
        <v>0</v>
      </c>
      <c r="F231" s="11">
        <v>1185244.8608200001</v>
      </c>
      <c r="G231" s="14"/>
      <c r="H231" s="14"/>
      <c r="I231" s="14"/>
    </row>
    <row r="232" spans="1:9" x14ac:dyDescent="0.25">
      <c r="A232" s="10" t="s">
        <v>225</v>
      </c>
      <c r="B232" s="11">
        <v>38664447.411209993</v>
      </c>
      <c r="C232" s="11">
        <v>34916148.918980002</v>
      </c>
      <c r="D232" s="11">
        <v>0</v>
      </c>
      <c r="E232" s="11">
        <v>0</v>
      </c>
      <c r="F232" s="11">
        <v>73580596.330189988</v>
      </c>
      <c r="G232" s="10"/>
      <c r="H232" s="14"/>
      <c r="I232" s="14"/>
    </row>
    <row r="233" spans="1:9" x14ac:dyDescent="0.25">
      <c r="A233" s="10" t="s">
        <v>226</v>
      </c>
      <c r="B233" s="11">
        <v>769072.11544000008</v>
      </c>
      <c r="C233" s="11">
        <v>470788.42616999999</v>
      </c>
      <c r="D233" s="11">
        <v>0</v>
      </c>
      <c r="E233" s="11">
        <v>0</v>
      </c>
      <c r="F233" s="11">
        <v>1239860.5416100002</v>
      </c>
      <c r="G233" s="14"/>
      <c r="H233" s="14"/>
      <c r="I233" s="14"/>
    </row>
    <row r="234" spans="1:9" x14ac:dyDescent="0.25">
      <c r="A234" s="10" t="s">
        <v>227</v>
      </c>
      <c r="B234" s="10">
        <v>3763643.4517799993</v>
      </c>
      <c r="C234" s="10">
        <v>348559.52885</v>
      </c>
      <c r="D234" s="10">
        <v>0</v>
      </c>
      <c r="E234" s="10">
        <v>18042.759910000001</v>
      </c>
      <c r="F234" s="10">
        <v>4130245.7405399997</v>
      </c>
      <c r="G234" s="14"/>
      <c r="H234" s="14"/>
      <c r="I234" s="14"/>
    </row>
    <row r="235" spans="1:9" x14ac:dyDescent="0.25">
      <c r="A235" s="10" t="s">
        <v>228</v>
      </c>
      <c r="B235" s="10">
        <v>2628428.6435800004</v>
      </c>
      <c r="C235" s="10">
        <v>8828055.3326800019</v>
      </c>
      <c r="D235" s="10">
        <v>0</v>
      </c>
      <c r="E235" s="10">
        <v>120.49380000000001</v>
      </c>
      <c r="F235" s="10">
        <v>11456604.470060002</v>
      </c>
      <c r="G235" s="14"/>
      <c r="H235" s="14"/>
      <c r="I235" s="14"/>
    </row>
    <row r="236" spans="1:9" x14ac:dyDescent="0.25">
      <c r="A236" s="10" t="s">
        <v>229</v>
      </c>
      <c r="B236" s="10">
        <v>10.242000000000001</v>
      </c>
      <c r="C236" s="10">
        <v>34813.380720000001</v>
      </c>
      <c r="D236" s="10">
        <v>0</v>
      </c>
      <c r="E236" s="10">
        <v>0</v>
      </c>
      <c r="F236" s="10">
        <v>34823.622719999999</v>
      </c>
      <c r="G236" s="14"/>
      <c r="H236" s="14"/>
      <c r="I236" s="14"/>
    </row>
    <row r="237" spans="1:9" x14ac:dyDescent="0.25">
      <c r="A237" s="10" t="s">
        <v>230</v>
      </c>
      <c r="B237" s="10">
        <v>26095932.598709993</v>
      </c>
      <c r="C237" s="10">
        <v>2569927.5433400003</v>
      </c>
      <c r="D237" s="10">
        <v>0</v>
      </c>
      <c r="E237" s="10">
        <v>0</v>
      </c>
      <c r="F237" s="10">
        <v>28665860.142049998</v>
      </c>
      <c r="G237" s="14"/>
      <c r="H237" s="14"/>
      <c r="I237" s="14"/>
    </row>
    <row r="238" spans="1:9" x14ac:dyDescent="0.25">
      <c r="A238" s="12" t="s">
        <v>231</v>
      </c>
      <c r="B238" s="10">
        <v>43755970.912599996</v>
      </c>
      <c r="C238" s="10">
        <v>57124823.093999997</v>
      </c>
      <c r="D238" s="10">
        <v>77577.407359999983</v>
      </c>
      <c r="E238" s="10">
        <v>7743.5988600000001</v>
      </c>
      <c r="F238" s="10">
        <v>100966115.01281998</v>
      </c>
      <c r="G238" s="14"/>
      <c r="H238" s="14"/>
      <c r="I238" s="14"/>
    </row>
    <row r="239" spans="1:9" x14ac:dyDescent="0.25">
      <c r="A239" s="10" t="s">
        <v>232</v>
      </c>
      <c r="B239" s="10">
        <v>15353939.066599999</v>
      </c>
      <c r="C239" s="10">
        <v>22002144.642029997</v>
      </c>
      <c r="D239" s="10">
        <v>0</v>
      </c>
      <c r="E239" s="10">
        <v>0</v>
      </c>
      <c r="F239" s="10">
        <v>37356083.708629988</v>
      </c>
      <c r="G239" s="14"/>
      <c r="H239" s="14"/>
      <c r="I239" s="14"/>
    </row>
    <row r="240" spans="1:9" x14ac:dyDescent="0.25">
      <c r="A240" s="10" t="s">
        <v>233</v>
      </c>
      <c r="B240" s="10">
        <v>650484.86409000005</v>
      </c>
      <c r="C240" s="10">
        <v>3954593.3423299999</v>
      </c>
      <c r="D240" s="10">
        <v>0</v>
      </c>
      <c r="E240" s="10">
        <v>0</v>
      </c>
      <c r="F240" s="10">
        <v>4605078.2064199997</v>
      </c>
      <c r="G240" s="14"/>
      <c r="H240" s="14"/>
      <c r="I240" s="14"/>
    </row>
    <row r="241" spans="1:9" x14ac:dyDescent="0.25">
      <c r="A241" s="10" t="s">
        <v>234</v>
      </c>
      <c r="B241" s="10">
        <v>5675037.96172</v>
      </c>
      <c r="C241" s="10">
        <v>2148113.93401</v>
      </c>
      <c r="D241" s="10">
        <v>39194.22950999999</v>
      </c>
      <c r="E241" s="10">
        <v>6501.4349000000002</v>
      </c>
      <c r="F241" s="10">
        <v>7868847.5601399997</v>
      </c>
      <c r="G241" s="10"/>
      <c r="H241" s="14"/>
      <c r="I241" s="14"/>
    </row>
    <row r="242" spans="1:9" x14ac:dyDescent="0.25">
      <c r="A242" s="10" t="s">
        <v>235</v>
      </c>
      <c r="B242" s="10">
        <v>2253427.3450799999</v>
      </c>
      <c r="C242" s="10">
        <v>1326739.5577300002</v>
      </c>
      <c r="D242" s="10">
        <v>32412.430120000001</v>
      </c>
      <c r="E242" s="10">
        <v>48.412999999999997</v>
      </c>
      <c r="F242" s="10">
        <v>3612627.7459300002</v>
      </c>
      <c r="G242" s="14"/>
      <c r="H242" s="14"/>
      <c r="I242" s="14"/>
    </row>
    <row r="243" spans="1:9" x14ac:dyDescent="0.25">
      <c r="A243" s="10" t="s">
        <v>236</v>
      </c>
      <c r="B243" s="10">
        <v>101512.5368</v>
      </c>
      <c r="C243" s="10">
        <v>1030.0974799999999</v>
      </c>
      <c r="D243" s="10">
        <v>0</v>
      </c>
      <c r="E243" s="10">
        <v>0</v>
      </c>
      <c r="F243" s="10">
        <v>102542.63428</v>
      </c>
      <c r="G243" s="14"/>
      <c r="H243" s="14"/>
      <c r="I243" s="14"/>
    </row>
    <row r="244" spans="1:9" x14ac:dyDescent="0.25">
      <c r="A244" s="10" t="s">
        <v>237</v>
      </c>
      <c r="B244" s="10">
        <v>19721569.138309997</v>
      </c>
      <c r="C244" s="10">
        <v>27692201.52042</v>
      </c>
      <c r="D244" s="10">
        <v>5970.7477299999991</v>
      </c>
      <c r="E244" s="10">
        <v>1193.7509599999998</v>
      </c>
      <c r="F244" s="10">
        <v>47420935.157420002</v>
      </c>
      <c r="G244" s="14"/>
      <c r="H244" s="14"/>
      <c r="I244" s="14"/>
    </row>
    <row r="245" spans="1:9" x14ac:dyDescent="0.25">
      <c r="A245" s="12" t="s">
        <v>238</v>
      </c>
      <c r="B245" s="10">
        <v>13711745.937600004</v>
      </c>
      <c r="C245" s="10">
        <v>14009277.533970002</v>
      </c>
      <c r="D245" s="10">
        <v>1517.8168500000002</v>
      </c>
      <c r="E245" s="10">
        <v>1009.9484200000001</v>
      </c>
      <c r="F245" s="10">
        <v>27723551.236840002</v>
      </c>
      <c r="G245" s="14"/>
      <c r="H245" s="14"/>
      <c r="I245" s="14"/>
    </row>
    <row r="246" spans="1:9" x14ac:dyDescent="0.25">
      <c r="A246" s="10" t="s">
        <v>239</v>
      </c>
      <c r="B246" s="10">
        <v>12260409.728500003</v>
      </c>
      <c r="C246" s="10">
        <v>13997216.889880002</v>
      </c>
      <c r="D246" s="10">
        <v>1517.8168500000002</v>
      </c>
      <c r="E246" s="10">
        <v>1009.9484200000001</v>
      </c>
      <c r="F246" s="10">
        <v>26260154.383650001</v>
      </c>
      <c r="G246" s="14"/>
      <c r="H246" s="14"/>
      <c r="I246" s="14"/>
    </row>
    <row r="247" spans="1:9" x14ac:dyDescent="0.25">
      <c r="A247" s="10" t="s">
        <v>240</v>
      </c>
      <c r="B247" s="10">
        <v>1451336.2091000001</v>
      </c>
      <c r="C247" s="10">
        <v>12060.64409</v>
      </c>
      <c r="D247" s="10">
        <v>0</v>
      </c>
      <c r="E247" s="10">
        <v>0</v>
      </c>
      <c r="F247" s="10">
        <v>1463396.8531900002</v>
      </c>
      <c r="G247" s="14"/>
      <c r="H247" s="14"/>
      <c r="I247" s="14"/>
    </row>
    <row r="248" spans="1:9" x14ac:dyDescent="0.25">
      <c r="A248" s="12" t="s">
        <v>241</v>
      </c>
      <c r="B248" s="10">
        <v>19739650.437629998</v>
      </c>
      <c r="C248" s="10">
        <v>955604.30063000042</v>
      </c>
      <c r="D248" s="10">
        <v>0</v>
      </c>
      <c r="E248" s="10">
        <v>0</v>
      </c>
      <c r="F248" s="10">
        <v>20695254.738260001</v>
      </c>
      <c r="G248" s="10"/>
      <c r="H248" s="14"/>
      <c r="I248" s="14"/>
    </row>
    <row r="249" spans="1:9" x14ac:dyDescent="0.25">
      <c r="A249" s="10" t="s">
        <v>239</v>
      </c>
      <c r="B249" s="10">
        <v>19636368.92123</v>
      </c>
      <c r="C249" s="10">
        <v>955604.30063000042</v>
      </c>
      <c r="D249" s="10">
        <v>0</v>
      </c>
      <c r="E249" s="10">
        <v>0</v>
      </c>
      <c r="F249" s="10">
        <v>20591973.221859999</v>
      </c>
      <c r="G249" s="14"/>
      <c r="H249" s="14"/>
      <c r="I249" s="14"/>
    </row>
    <row r="250" spans="1:9" x14ac:dyDescent="0.25">
      <c r="A250" s="10" t="s">
        <v>240</v>
      </c>
      <c r="B250" s="10">
        <v>103281.51640000001</v>
      </c>
      <c r="C250" s="10">
        <v>0</v>
      </c>
      <c r="D250" s="10">
        <v>0</v>
      </c>
      <c r="E250" s="10">
        <v>0</v>
      </c>
      <c r="F250" s="10">
        <v>103281.51640000001</v>
      </c>
      <c r="G250" s="14"/>
      <c r="H250" s="14"/>
      <c r="I250" s="14"/>
    </row>
    <row r="251" spans="1:9" x14ac:dyDescent="0.25">
      <c r="A251" s="8" t="s">
        <v>242</v>
      </c>
      <c r="B251" s="9">
        <v>8505998.9457800016</v>
      </c>
      <c r="C251" s="9">
        <v>402706.46808000002</v>
      </c>
      <c r="D251" s="9">
        <v>18600.889939999997</v>
      </c>
      <c r="E251" s="9">
        <v>9134.4029600000013</v>
      </c>
      <c r="F251" s="9">
        <v>8936440.7067600023</v>
      </c>
      <c r="G251" s="10"/>
      <c r="H251" s="14"/>
      <c r="I251" s="14"/>
    </row>
    <row r="252" spans="1:9" x14ac:dyDescent="0.25">
      <c r="A252" s="10" t="s">
        <v>243</v>
      </c>
      <c r="B252" s="11">
        <v>3687.5945300000003</v>
      </c>
      <c r="C252" s="11">
        <v>2049.8071300000001</v>
      </c>
      <c r="D252" s="11">
        <v>0</v>
      </c>
      <c r="E252" s="11">
        <v>0</v>
      </c>
      <c r="F252" s="11">
        <v>5737.4016599999995</v>
      </c>
      <c r="G252" s="14"/>
      <c r="H252" s="14"/>
      <c r="I252" s="14"/>
    </row>
    <row r="253" spans="1:9" x14ac:dyDescent="0.25">
      <c r="A253" s="10" t="s">
        <v>244</v>
      </c>
      <c r="B253" s="11">
        <v>1153781.6220100003</v>
      </c>
      <c r="C253" s="11">
        <v>339159.68697000004</v>
      </c>
      <c r="D253" s="11">
        <v>10774.801949999999</v>
      </c>
      <c r="E253" s="11">
        <v>7639.1325200000001</v>
      </c>
      <c r="F253" s="11">
        <v>1511355.24345</v>
      </c>
      <c r="G253" s="14"/>
      <c r="H253" s="14"/>
      <c r="I253" s="14"/>
    </row>
    <row r="254" spans="1:9" ht="30" customHeight="1" x14ac:dyDescent="0.25">
      <c r="A254" s="10" t="s">
        <v>245</v>
      </c>
      <c r="B254" s="11">
        <v>6886422.4794900017</v>
      </c>
      <c r="C254" s="11">
        <v>36365.456629999993</v>
      </c>
      <c r="D254" s="11">
        <v>0</v>
      </c>
      <c r="E254" s="11">
        <v>1.1824099999999997</v>
      </c>
      <c r="F254" s="11">
        <v>6922789.1185300015</v>
      </c>
      <c r="G254" s="10"/>
      <c r="H254" s="14"/>
      <c r="I254" s="14"/>
    </row>
    <row r="255" spans="1:9" x14ac:dyDescent="0.25">
      <c r="A255" s="10" t="s">
        <v>246</v>
      </c>
      <c r="B255" s="11">
        <v>116508.27622</v>
      </c>
      <c r="C255" s="11">
        <v>3727.9006000000004</v>
      </c>
      <c r="D255" s="11">
        <v>0</v>
      </c>
      <c r="E255" s="11">
        <v>7.5000000000000002E-4</v>
      </c>
      <c r="F255" s="11">
        <v>120236.17757000003</v>
      </c>
      <c r="G255" s="14"/>
      <c r="H255" s="14"/>
      <c r="I255" s="14"/>
    </row>
    <row r="256" spans="1:9" x14ac:dyDescent="0.25">
      <c r="A256" s="10" t="s">
        <v>247</v>
      </c>
      <c r="B256" s="11">
        <v>35397.720649999996</v>
      </c>
      <c r="C256" s="11">
        <v>856.01420999999993</v>
      </c>
      <c r="D256" s="11">
        <v>0</v>
      </c>
      <c r="E256" s="11">
        <v>0</v>
      </c>
      <c r="F256" s="11">
        <v>36253.73485999999</v>
      </c>
      <c r="G256" s="14"/>
      <c r="H256" s="14"/>
      <c r="I256" s="14"/>
    </row>
    <row r="257" spans="1:9" x14ac:dyDescent="0.25">
      <c r="A257" s="10" t="s">
        <v>248</v>
      </c>
      <c r="B257" s="11">
        <v>54.356499999999997</v>
      </c>
      <c r="C257" s="11">
        <v>618.08440000000007</v>
      </c>
      <c r="D257" s="11">
        <v>0</v>
      </c>
      <c r="E257" s="11">
        <v>0</v>
      </c>
      <c r="F257" s="11">
        <v>672.44090000000006</v>
      </c>
      <c r="G257" s="14"/>
      <c r="H257" s="14"/>
      <c r="I257" s="14"/>
    </row>
    <row r="258" spans="1:9" x14ac:dyDescent="0.25">
      <c r="A258" s="10" t="s">
        <v>249</v>
      </c>
      <c r="B258" s="11">
        <v>241476.58906000003</v>
      </c>
      <c r="C258" s="11">
        <v>4933.3814599999996</v>
      </c>
      <c r="D258" s="11">
        <v>7826.08799</v>
      </c>
      <c r="E258" s="11">
        <v>0.27477999999999997</v>
      </c>
      <c r="F258" s="11">
        <v>254236.33329000004</v>
      </c>
      <c r="G258" s="14"/>
      <c r="H258" s="14"/>
      <c r="I258" s="14"/>
    </row>
    <row r="259" spans="1:9" x14ac:dyDescent="0.25">
      <c r="A259" s="10" t="s">
        <v>250</v>
      </c>
      <c r="B259" s="11">
        <v>68670.307320000022</v>
      </c>
      <c r="C259" s="11">
        <v>14996.136679999998</v>
      </c>
      <c r="D259" s="11">
        <v>0</v>
      </c>
      <c r="E259" s="11">
        <v>1493.8125</v>
      </c>
      <c r="F259" s="11">
        <v>85160.256500000018</v>
      </c>
      <c r="G259" s="14"/>
      <c r="H259" s="14"/>
      <c r="I259" s="14"/>
    </row>
    <row r="260" spans="1:9" x14ac:dyDescent="0.25">
      <c r="A260" s="8" t="s">
        <v>251</v>
      </c>
      <c r="B260" s="9">
        <v>2836620.0877200002</v>
      </c>
      <c r="C260" s="9">
        <v>82075.688779999997</v>
      </c>
      <c r="D260" s="9">
        <v>1699.0959200000002</v>
      </c>
      <c r="E260" s="9">
        <v>573.99414999999999</v>
      </c>
      <c r="F260" s="9">
        <v>2920968.8665699996</v>
      </c>
      <c r="G260" s="14"/>
      <c r="H260" s="14"/>
      <c r="I260" s="14"/>
    </row>
    <row r="261" spans="1:9" x14ac:dyDescent="0.25">
      <c r="A261" s="10" t="s">
        <v>252</v>
      </c>
      <c r="B261" s="11">
        <v>2134875.7082900004</v>
      </c>
      <c r="C261" s="11">
        <v>37849.792780000003</v>
      </c>
      <c r="D261" s="11">
        <v>1666.9395200000001</v>
      </c>
      <c r="E261" s="11">
        <v>516.84204</v>
      </c>
      <c r="F261" s="11">
        <v>2174909.2826300003</v>
      </c>
      <c r="G261" s="14"/>
      <c r="H261" s="14"/>
      <c r="I261" s="14"/>
    </row>
    <row r="262" spans="1:9" x14ac:dyDescent="0.25">
      <c r="A262" s="10" t="s">
        <v>253</v>
      </c>
      <c r="B262" s="11">
        <v>0</v>
      </c>
      <c r="C262" s="11">
        <v>0</v>
      </c>
      <c r="D262" s="11">
        <v>0</v>
      </c>
      <c r="E262" s="11">
        <v>0</v>
      </c>
      <c r="F262" s="11">
        <v>0</v>
      </c>
      <c r="G262" s="14"/>
      <c r="H262" s="14"/>
      <c r="I262" s="14"/>
    </row>
    <row r="263" spans="1:9" x14ac:dyDescent="0.25">
      <c r="A263" s="10" t="s">
        <v>254</v>
      </c>
      <c r="B263" s="11">
        <v>330695.50048999995</v>
      </c>
      <c r="C263" s="11">
        <v>28112.414459999996</v>
      </c>
      <c r="D263" s="11">
        <v>32.156400000000005</v>
      </c>
      <c r="E263" s="11">
        <v>0.12809999999999999</v>
      </c>
      <c r="F263" s="11">
        <v>358840.19945000001</v>
      </c>
      <c r="G263" s="14"/>
      <c r="H263" s="14"/>
      <c r="I263" s="14"/>
    </row>
    <row r="264" spans="1:9" x14ac:dyDescent="0.25">
      <c r="A264" s="10" t="s">
        <v>255</v>
      </c>
      <c r="B264" s="11">
        <v>25180.5573</v>
      </c>
      <c r="C264" s="11">
        <v>2327.3308199999997</v>
      </c>
      <c r="D264" s="11">
        <v>0</v>
      </c>
      <c r="E264" s="11">
        <v>57.024010000000004</v>
      </c>
      <c r="F264" s="11">
        <v>27564.912129999997</v>
      </c>
      <c r="G264" s="14"/>
      <c r="H264" s="14"/>
      <c r="I264" s="14"/>
    </row>
    <row r="265" spans="1:9" x14ac:dyDescent="0.25">
      <c r="A265" s="10" t="s">
        <v>256</v>
      </c>
      <c r="B265" s="11">
        <v>100804.993</v>
      </c>
      <c r="C265" s="11">
        <v>1060.2038300000002</v>
      </c>
      <c r="D265" s="11">
        <v>0</v>
      </c>
      <c r="E265" s="11">
        <v>0</v>
      </c>
      <c r="F265" s="11">
        <v>101865.19682999999</v>
      </c>
      <c r="G265" s="14"/>
      <c r="H265" s="14"/>
      <c r="I265" s="14"/>
    </row>
    <row r="266" spans="1:9" x14ac:dyDescent="0.25">
      <c r="A266" s="13" t="s">
        <v>257</v>
      </c>
      <c r="B266" s="11">
        <v>45370.974490000001</v>
      </c>
      <c r="C266" s="11">
        <v>6340.0082300000004</v>
      </c>
      <c r="D266" s="11">
        <v>0</v>
      </c>
      <c r="E266" s="11">
        <v>0</v>
      </c>
      <c r="F266" s="11">
        <v>51710.98272</v>
      </c>
      <c r="G266" s="10"/>
      <c r="H266" s="14"/>
      <c r="I266" s="14"/>
    </row>
    <row r="267" spans="1:9" x14ac:dyDescent="0.25">
      <c r="A267" s="13" t="s">
        <v>258</v>
      </c>
      <c r="B267" s="11">
        <v>199692.35414999997</v>
      </c>
      <c r="C267" s="11">
        <v>6385.9386599999998</v>
      </c>
      <c r="D267" s="11">
        <v>0</v>
      </c>
      <c r="E267" s="11">
        <v>0</v>
      </c>
      <c r="F267" s="11">
        <v>206078.29280999998</v>
      </c>
      <c r="G267" s="14"/>
      <c r="H267" s="14"/>
      <c r="I267" s="14"/>
    </row>
    <row r="268" spans="1:9" x14ac:dyDescent="0.25">
      <c r="A268" s="8" t="s">
        <v>259</v>
      </c>
      <c r="B268" s="9">
        <v>5669378.8580600023</v>
      </c>
      <c r="C268" s="9">
        <v>320630.77930000011</v>
      </c>
      <c r="D268" s="9">
        <v>16901.794019999998</v>
      </c>
      <c r="E268" s="9">
        <v>8560.4088100000026</v>
      </c>
      <c r="F268" s="9">
        <v>6015471.8401900008</v>
      </c>
      <c r="G268" s="14"/>
      <c r="H268" s="14"/>
      <c r="I268" s="14"/>
    </row>
    <row r="269" spans="1:9" x14ac:dyDescent="0.25">
      <c r="A269" s="2" t="s">
        <v>260</v>
      </c>
      <c r="B269" s="9">
        <v>2023107.7681400001</v>
      </c>
      <c r="C269" s="9">
        <v>5725115.6527699996</v>
      </c>
      <c r="D269" s="9">
        <v>3.4399999999999999E-3</v>
      </c>
      <c r="E269" s="9">
        <v>175.84954000000002</v>
      </c>
      <c r="F269" s="9">
        <v>7748399.2738900008</v>
      </c>
      <c r="G269" s="14"/>
      <c r="H269" s="14"/>
      <c r="I269" s="14"/>
    </row>
    <row r="270" spans="1:9" x14ac:dyDescent="0.25">
      <c r="A270" s="10" t="s">
        <v>261</v>
      </c>
      <c r="B270" s="11">
        <v>1223077.1436800002</v>
      </c>
      <c r="C270" s="11">
        <v>1369110.0401699997</v>
      </c>
      <c r="D270" s="11">
        <v>0</v>
      </c>
      <c r="E270" s="11">
        <v>0</v>
      </c>
      <c r="F270" s="11">
        <v>2592187.1838499992</v>
      </c>
      <c r="G270" s="14"/>
      <c r="H270" s="14"/>
      <c r="I270" s="14"/>
    </row>
    <row r="271" spans="1:9" x14ac:dyDescent="0.25">
      <c r="A271" s="10" t="s">
        <v>262</v>
      </c>
      <c r="B271" s="11">
        <v>343896.33822999999</v>
      </c>
      <c r="C271" s="11">
        <v>4066185.1322500007</v>
      </c>
      <c r="D271" s="11">
        <v>3.4399999999999999E-3</v>
      </c>
      <c r="E271" s="11">
        <v>175.84954000000002</v>
      </c>
      <c r="F271" s="11">
        <v>4410257.3234600006</v>
      </c>
      <c r="G271" s="14"/>
      <c r="H271" s="14"/>
      <c r="I271" s="14"/>
    </row>
    <row r="272" spans="1:9" x14ac:dyDescent="0.25">
      <c r="A272" s="10" t="s">
        <v>263</v>
      </c>
      <c r="B272" s="11">
        <v>138910.33207000003</v>
      </c>
      <c r="C272" s="11">
        <v>2125.46479</v>
      </c>
      <c r="D272" s="11">
        <v>0</v>
      </c>
      <c r="E272" s="11">
        <v>0</v>
      </c>
      <c r="F272" s="11">
        <v>141035.79686000003</v>
      </c>
      <c r="G272" s="14"/>
      <c r="H272" s="14"/>
      <c r="I272" s="14"/>
    </row>
    <row r="273" spans="1:9" x14ac:dyDescent="0.25">
      <c r="A273" s="10" t="s">
        <v>264</v>
      </c>
      <c r="B273" s="11">
        <v>71679.545160000009</v>
      </c>
      <c r="C273" s="11">
        <v>793.3295700000001</v>
      </c>
      <c r="D273" s="11">
        <v>0</v>
      </c>
      <c r="E273" s="11">
        <v>0</v>
      </c>
      <c r="F273" s="11">
        <v>72472.87473000001</v>
      </c>
      <c r="G273" s="14"/>
      <c r="H273" s="14"/>
      <c r="I273" s="14"/>
    </row>
    <row r="274" spans="1:9" x14ac:dyDescent="0.25">
      <c r="A274" s="17" t="s">
        <v>265</v>
      </c>
      <c r="B274" s="11">
        <v>239691.24011000004</v>
      </c>
      <c r="C274" s="11">
        <v>286901.68598999997</v>
      </c>
      <c r="D274" s="11">
        <v>0</v>
      </c>
      <c r="E274" s="11">
        <v>0</v>
      </c>
      <c r="F274" s="11">
        <v>526592.92609999992</v>
      </c>
      <c r="G274" s="10"/>
      <c r="H274" s="14"/>
      <c r="I274" s="14"/>
    </row>
    <row r="275" spans="1:9" x14ac:dyDescent="0.25">
      <c r="A275" s="17" t="s">
        <v>266</v>
      </c>
      <c r="B275" s="11">
        <v>5853.1688899999999</v>
      </c>
      <c r="C275" s="11">
        <v>0</v>
      </c>
      <c r="D275" s="11">
        <v>0</v>
      </c>
      <c r="E275" s="11">
        <v>0</v>
      </c>
      <c r="F275" s="11">
        <v>5853.1688899999999</v>
      </c>
      <c r="G275" s="10"/>
      <c r="H275" s="14"/>
      <c r="I275" s="14"/>
    </row>
    <row r="276" spans="1:9" x14ac:dyDescent="0.25">
      <c r="A276" s="8" t="s">
        <v>267</v>
      </c>
      <c r="B276" s="9">
        <v>1966979.5334599998</v>
      </c>
      <c r="C276" s="9">
        <v>5852390.1043300005</v>
      </c>
      <c r="D276" s="9">
        <v>1.89E-3</v>
      </c>
      <c r="E276" s="9">
        <v>92.054960000000008</v>
      </c>
      <c r="F276" s="9">
        <v>7819461.6946400004</v>
      </c>
      <c r="G276" s="14"/>
      <c r="H276" s="14"/>
      <c r="I276" s="14"/>
    </row>
    <row r="277" spans="1:9" x14ac:dyDescent="0.25">
      <c r="A277" s="10" t="s">
        <v>261</v>
      </c>
      <c r="B277" s="11">
        <v>163113.27176999999</v>
      </c>
      <c r="C277" s="11">
        <v>85460.735069999995</v>
      </c>
      <c r="D277" s="11">
        <v>0</v>
      </c>
      <c r="E277" s="11">
        <v>63.535150000000002</v>
      </c>
      <c r="F277" s="11">
        <v>248637.54199</v>
      </c>
      <c r="G277" s="14"/>
      <c r="H277" s="14"/>
      <c r="I277" s="14"/>
    </row>
    <row r="278" spans="1:9" x14ac:dyDescent="0.25">
      <c r="A278" s="10" t="s">
        <v>268</v>
      </c>
      <c r="B278" s="11">
        <v>178226.05917999998</v>
      </c>
      <c r="C278" s="11">
        <v>54.123600000000003</v>
      </c>
      <c r="D278" s="11">
        <v>0</v>
      </c>
      <c r="E278" s="11">
        <v>0</v>
      </c>
      <c r="F278" s="11">
        <v>178280.18277999997</v>
      </c>
      <c r="G278" s="14"/>
      <c r="H278" s="14"/>
      <c r="I278" s="14"/>
    </row>
    <row r="279" spans="1:9" x14ac:dyDescent="0.25">
      <c r="A279" s="10" t="s">
        <v>269</v>
      </c>
      <c r="B279" s="11">
        <v>24707.123989999996</v>
      </c>
      <c r="C279" s="11">
        <v>0.15866999999999998</v>
      </c>
      <c r="D279" s="11">
        <v>0</v>
      </c>
      <c r="E279" s="11">
        <v>0</v>
      </c>
      <c r="F279" s="11">
        <v>24707.282659999997</v>
      </c>
      <c r="G279" s="14"/>
      <c r="H279" s="14"/>
      <c r="I279" s="14"/>
    </row>
    <row r="280" spans="1:9" x14ac:dyDescent="0.25">
      <c r="A280" s="10" t="s">
        <v>270</v>
      </c>
      <c r="B280" s="11">
        <v>26.193729999999999</v>
      </c>
      <c r="C280" s="11">
        <v>0</v>
      </c>
      <c r="D280" s="11">
        <v>0</v>
      </c>
      <c r="E280" s="11">
        <v>0</v>
      </c>
      <c r="F280" s="11">
        <v>26.193729999999999</v>
      </c>
      <c r="G280" s="14"/>
      <c r="H280" s="14"/>
      <c r="I280" s="14"/>
    </row>
    <row r="281" spans="1:9" x14ac:dyDescent="0.25">
      <c r="A281" s="13" t="s">
        <v>271</v>
      </c>
      <c r="B281" s="11">
        <v>1599957.2988100001</v>
      </c>
      <c r="C281" s="11">
        <v>5766875.0869899997</v>
      </c>
      <c r="D281" s="11">
        <v>1.89E-3</v>
      </c>
      <c r="E281" s="11">
        <v>28.51981</v>
      </c>
      <c r="F281" s="11">
        <v>7366860.9074999997</v>
      </c>
      <c r="G281" s="14"/>
      <c r="H281" s="14"/>
      <c r="I281" s="14"/>
    </row>
    <row r="282" spans="1:9" x14ac:dyDescent="0.25">
      <c r="A282" s="13" t="s">
        <v>272</v>
      </c>
      <c r="B282" s="11">
        <v>949.58597999999995</v>
      </c>
      <c r="C282" s="11">
        <v>0</v>
      </c>
      <c r="D282" s="11">
        <v>0</v>
      </c>
      <c r="E282" s="11">
        <v>0</v>
      </c>
      <c r="F282" s="11">
        <v>949.58597999999995</v>
      </c>
      <c r="G282" s="10"/>
      <c r="H282" s="14"/>
      <c r="I282" s="14"/>
    </row>
    <row r="283" spans="1:9" x14ac:dyDescent="0.25">
      <c r="A283" s="8" t="s">
        <v>273</v>
      </c>
      <c r="B283" s="9">
        <v>5725507.092740003</v>
      </c>
      <c r="C283" s="9">
        <v>193356.32773999899</v>
      </c>
      <c r="D283" s="9">
        <v>16901.795569999998</v>
      </c>
      <c r="E283" s="9">
        <v>8644.2033900000006</v>
      </c>
      <c r="F283" s="9">
        <v>5944409.4194400012</v>
      </c>
      <c r="G283" s="14"/>
      <c r="H283" s="14"/>
      <c r="I283" s="14"/>
    </row>
    <row r="284" spans="1:9" x14ac:dyDescent="0.25">
      <c r="A284" s="10" t="s">
        <v>274</v>
      </c>
      <c r="B284" s="11">
        <v>1290687.9592600004</v>
      </c>
      <c r="C284" s="11">
        <v>124358.84877</v>
      </c>
      <c r="D284" s="11">
        <v>0</v>
      </c>
      <c r="E284" s="11">
        <v>2366.6877199999999</v>
      </c>
      <c r="F284" s="11">
        <v>1417413.4957500005</v>
      </c>
      <c r="G284" s="14"/>
      <c r="H284" s="14"/>
      <c r="I284" s="14"/>
    </row>
    <row r="285" spans="1:9" x14ac:dyDescent="0.25">
      <c r="A285" s="10" t="s">
        <v>275</v>
      </c>
      <c r="B285" s="11">
        <v>99087.520160000015</v>
      </c>
      <c r="C285" s="11">
        <v>11277.488719999999</v>
      </c>
      <c r="D285" s="11">
        <v>0</v>
      </c>
      <c r="E285" s="11">
        <v>0</v>
      </c>
      <c r="F285" s="11">
        <v>110365.00887999999</v>
      </c>
      <c r="G285" s="14"/>
      <c r="H285" s="14"/>
      <c r="I285" s="14"/>
    </row>
    <row r="286" spans="1:9" x14ac:dyDescent="0.25">
      <c r="A286" s="10" t="s">
        <v>276</v>
      </c>
      <c r="B286" s="11">
        <v>1143877.0826600001</v>
      </c>
      <c r="C286" s="11">
        <v>112342.84358999999</v>
      </c>
      <c r="D286" s="11">
        <v>0</v>
      </c>
      <c r="E286" s="11">
        <v>2137.9223499999998</v>
      </c>
      <c r="F286" s="11">
        <v>1258357.8486000001</v>
      </c>
      <c r="G286" s="14"/>
      <c r="H286" s="14"/>
      <c r="I286" s="14"/>
    </row>
    <row r="287" spans="1:9" x14ac:dyDescent="0.25">
      <c r="A287" s="10" t="s">
        <v>277</v>
      </c>
      <c r="B287" s="11">
        <v>46458.355730000003</v>
      </c>
      <c r="C287" s="11">
        <v>300.23093</v>
      </c>
      <c r="D287" s="11">
        <v>0</v>
      </c>
      <c r="E287" s="11">
        <v>228.76537000000002</v>
      </c>
      <c r="F287" s="11">
        <v>46987.352030000002</v>
      </c>
      <c r="G287" s="14"/>
      <c r="H287" s="14"/>
      <c r="I287" s="14"/>
    </row>
    <row r="288" spans="1:9" x14ac:dyDescent="0.25">
      <c r="A288" s="10" t="s">
        <v>278</v>
      </c>
      <c r="B288" s="11">
        <v>9.95547</v>
      </c>
      <c r="C288" s="11">
        <v>403.75509999999997</v>
      </c>
      <c r="D288" s="11">
        <v>0</v>
      </c>
      <c r="E288" s="11">
        <v>0</v>
      </c>
      <c r="F288" s="11">
        <v>413.71056999999996</v>
      </c>
      <c r="G288" s="14"/>
      <c r="H288" s="14"/>
      <c r="I288" s="14"/>
    </row>
    <row r="289" spans="1:9" x14ac:dyDescent="0.25">
      <c r="A289" s="10" t="s">
        <v>279</v>
      </c>
      <c r="B289" s="11">
        <v>8.1270000000000007</v>
      </c>
      <c r="C289" s="11">
        <v>0</v>
      </c>
      <c r="D289" s="11">
        <v>0</v>
      </c>
      <c r="E289" s="11">
        <v>0</v>
      </c>
      <c r="F289" s="11">
        <v>8.1270000000000007</v>
      </c>
      <c r="G289" s="10"/>
      <c r="H289" s="14"/>
      <c r="I289" s="14"/>
    </row>
    <row r="290" spans="1:9" x14ac:dyDescent="0.25">
      <c r="A290" s="10" t="s">
        <v>280</v>
      </c>
      <c r="B290" s="11">
        <v>1246.9182400000002</v>
      </c>
      <c r="C290" s="11">
        <v>34.530430000000003</v>
      </c>
      <c r="D290" s="11">
        <v>0</v>
      </c>
      <c r="E290" s="11">
        <v>0</v>
      </c>
      <c r="F290" s="11">
        <v>1281.4486700000002</v>
      </c>
      <c r="G290" s="10"/>
      <c r="H290" s="14"/>
      <c r="I290" s="14"/>
    </row>
    <row r="291" spans="1:9" x14ac:dyDescent="0.25">
      <c r="A291" s="10" t="s">
        <v>281</v>
      </c>
      <c r="B291" s="11">
        <v>0</v>
      </c>
      <c r="C291" s="11">
        <v>0</v>
      </c>
      <c r="D291" s="11">
        <v>0</v>
      </c>
      <c r="E291" s="11">
        <v>0</v>
      </c>
      <c r="F291" s="11">
        <v>0</v>
      </c>
      <c r="G291" s="14"/>
      <c r="H291" s="14"/>
      <c r="I291" s="14"/>
    </row>
    <row r="292" spans="1:9" x14ac:dyDescent="0.25">
      <c r="A292" s="10" t="s">
        <v>282</v>
      </c>
      <c r="B292" s="11">
        <v>2227176.7423599996</v>
      </c>
      <c r="C292" s="11">
        <v>169263.72682000001</v>
      </c>
      <c r="D292" s="11">
        <v>0</v>
      </c>
      <c r="E292" s="11">
        <v>4010.2970500000001</v>
      </c>
      <c r="F292" s="11">
        <v>2400450.7662299997</v>
      </c>
      <c r="G292" s="14"/>
      <c r="H292" s="14"/>
      <c r="I292" s="14"/>
    </row>
    <row r="293" spans="1:9" x14ac:dyDescent="0.25">
      <c r="A293" s="10" t="s">
        <v>283</v>
      </c>
      <c r="B293" s="11">
        <v>1907641.1948399998</v>
      </c>
      <c r="C293" s="11">
        <v>153540.83666</v>
      </c>
      <c r="D293" s="11">
        <v>0</v>
      </c>
      <c r="E293" s="11">
        <v>2088.7685799999999</v>
      </c>
      <c r="F293" s="11">
        <v>2063270.8000799997</v>
      </c>
      <c r="G293" s="14"/>
      <c r="H293" s="14"/>
      <c r="I293" s="14"/>
    </row>
    <row r="294" spans="1:9" x14ac:dyDescent="0.25">
      <c r="A294" s="10" t="s">
        <v>284</v>
      </c>
      <c r="B294" s="11">
        <v>70647.938580000016</v>
      </c>
      <c r="C294" s="11">
        <v>459.54010000000005</v>
      </c>
      <c r="D294" s="11">
        <v>0</v>
      </c>
      <c r="E294" s="11">
        <v>1921.5284700000002</v>
      </c>
      <c r="F294" s="11">
        <v>73029.007150000005</v>
      </c>
      <c r="G294" s="14"/>
      <c r="H294" s="14"/>
      <c r="I294" s="14"/>
    </row>
    <row r="295" spans="1:9" x14ac:dyDescent="0.25">
      <c r="A295" s="13" t="s">
        <v>285</v>
      </c>
      <c r="B295" s="11">
        <v>2230.0150400000002</v>
      </c>
      <c r="C295" s="11">
        <v>165.81189000000001</v>
      </c>
      <c r="D295" s="11">
        <v>0</v>
      </c>
      <c r="E295" s="11">
        <v>0</v>
      </c>
      <c r="F295" s="11">
        <v>2395.8269300000002</v>
      </c>
      <c r="G295" s="14"/>
      <c r="H295" s="14"/>
      <c r="I295" s="14"/>
    </row>
    <row r="296" spans="1:9" x14ac:dyDescent="0.25">
      <c r="A296" s="13" t="s">
        <v>286</v>
      </c>
      <c r="B296" s="11">
        <v>243459.06633</v>
      </c>
      <c r="C296" s="11">
        <v>15047.423350000003</v>
      </c>
      <c r="D296" s="11">
        <v>0</v>
      </c>
      <c r="E296" s="11">
        <v>0</v>
      </c>
      <c r="F296" s="11">
        <v>258506.48968000003</v>
      </c>
      <c r="G296" s="14"/>
      <c r="H296" s="14"/>
      <c r="I296" s="14"/>
    </row>
    <row r="297" spans="1:9" x14ac:dyDescent="0.25">
      <c r="A297" s="10" t="s">
        <v>287</v>
      </c>
      <c r="B297" s="11">
        <v>547.37112999999999</v>
      </c>
      <c r="C297" s="11">
        <v>7.8374600000000001</v>
      </c>
      <c r="D297" s="11">
        <v>0</v>
      </c>
      <c r="E297" s="11">
        <v>0</v>
      </c>
      <c r="F297" s="11">
        <v>555.20858999999996</v>
      </c>
      <c r="G297" s="14"/>
      <c r="H297" s="14"/>
      <c r="I297" s="14"/>
    </row>
    <row r="298" spans="1:9" x14ac:dyDescent="0.25">
      <c r="A298" s="13" t="s">
        <v>288</v>
      </c>
      <c r="B298" s="11">
        <v>2651.1564399999997</v>
      </c>
      <c r="C298" s="11">
        <v>42.277360000000002</v>
      </c>
      <c r="D298" s="11">
        <v>0</v>
      </c>
      <c r="E298" s="11">
        <v>0</v>
      </c>
      <c r="F298" s="11">
        <v>2693.4337999999998</v>
      </c>
      <c r="G298" s="10"/>
      <c r="H298" s="14"/>
      <c r="I298" s="14"/>
    </row>
    <row r="299" spans="1:9" x14ac:dyDescent="0.25">
      <c r="A299" s="8" t="s">
        <v>289</v>
      </c>
      <c r="B299" s="9">
        <v>4789018.3096400015</v>
      </c>
      <c r="C299" s="9">
        <v>148451.44968999902</v>
      </c>
      <c r="D299" s="9">
        <v>16901.795569999998</v>
      </c>
      <c r="E299" s="9">
        <v>7000.5940600000013</v>
      </c>
      <c r="F299" s="9">
        <v>4961372.1489600008</v>
      </c>
      <c r="G299" s="14"/>
      <c r="H299" s="14"/>
      <c r="I299" s="14"/>
    </row>
    <row r="300" spans="1:9" x14ac:dyDescent="0.25">
      <c r="A300" s="10" t="s">
        <v>290</v>
      </c>
      <c r="B300" s="11">
        <v>3695758.4727299996</v>
      </c>
      <c r="C300" s="11">
        <v>168625.53263999999</v>
      </c>
      <c r="D300" s="11">
        <v>0</v>
      </c>
      <c r="E300" s="11">
        <v>20.56963</v>
      </c>
      <c r="F300" s="11">
        <v>3864404.5749999993</v>
      </c>
      <c r="G300" s="14"/>
      <c r="H300" s="14"/>
      <c r="I300" s="14"/>
    </row>
    <row r="301" spans="1:9" x14ac:dyDescent="0.25">
      <c r="A301" s="10" t="s">
        <v>291</v>
      </c>
      <c r="B301" s="11">
        <v>2006516.5616199996</v>
      </c>
      <c r="C301" s="11">
        <v>4327.8074300000007</v>
      </c>
      <c r="D301" s="11">
        <v>0</v>
      </c>
      <c r="E301" s="11">
        <v>0</v>
      </c>
      <c r="F301" s="11">
        <v>2010844.3690499999</v>
      </c>
      <c r="G301" s="14"/>
      <c r="H301" s="14"/>
      <c r="I301" s="14"/>
    </row>
    <row r="302" spans="1:9" x14ac:dyDescent="0.25">
      <c r="A302" s="10" t="s">
        <v>292</v>
      </c>
      <c r="B302" s="11">
        <v>317905.90370000002</v>
      </c>
      <c r="C302" s="11">
        <v>7547.2951500000008</v>
      </c>
      <c r="D302" s="11">
        <v>0</v>
      </c>
      <c r="E302" s="11">
        <v>0</v>
      </c>
      <c r="F302" s="11">
        <v>325453.19885000004</v>
      </c>
      <c r="G302" s="14"/>
      <c r="H302" s="14"/>
      <c r="I302" s="14"/>
    </row>
    <row r="303" spans="1:9" x14ac:dyDescent="0.25">
      <c r="A303" s="10" t="s">
        <v>293</v>
      </c>
      <c r="B303" s="11">
        <v>25195.304960000001</v>
      </c>
      <c r="C303" s="11">
        <v>16073.006340000002</v>
      </c>
      <c r="D303" s="11">
        <v>0</v>
      </c>
      <c r="E303" s="11">
        <v>0</v>
      </c>
      <c r="F303" s="11">
        <v>41268.311300000008</v>
      </c>
      <c r="G303" s="14"/>
      <c r="H303" s="14"/>
      <c r="I303" s="14"/>
    </row>
    <row r="304" spans="1:9" x14ac:dyDescent="0.25">
      <c r="A304" s="10" t="s">
        <v>294</v>
      </c>
      <c r="B304" s="11">
        <v>88250.982169999988</v>
      </c>
      <c r="C304" s="11">
        <v>1493.79312</v>
      </c>
      <c r="D304" s="11">
        <v>0</v>
      </c>
      <c r="E304" s="11">
        <v>0</v>
      </c>
      <c r="F304" s="11">
        <v>89744.775290000005</v>
      </c>
      <c r="G304" s="14"/>
      <c r="H304" s="14"/>
      <c r="I304" s="14"/>
    </row>
    <row r="305" spans="1:9" x14ac:dyDescent="0.25">
      <c r="A305" s="10" t="s">
        <v>295</v>
      </c>
      <c r="B305" s="11">
        <v>285014.46551000007</v>
      </c>
      <c r="C305" s="11">
        <v>429.88713999999999</v>
      </c>
      <c r="D305" s="11">
        <v>0</v>
      </c>
      <c r="E305" s="11">
        <v>0</v>
      </c>
      <c r="F305" s="11">
        <v>285444.35265000007</v>
      </c>
      <c r="G305" s="10"/>
      <c r="H305" s="14"/>
      <c r="I305" s="14"/>
    </row>
    <row r="306" spans="1:9" x14ac:dyDescent="0.25">
      <c r="A306" s="10" t="s">
        <v>296</v>
      </c>
      <c r="B306" s="11">
        <v>91041.814409999992</v>
      </c>
      <c r="C306" s="11">
        <v>9588.1119199999994</v>
      </c>
      <c r="D306" s="11">
        <v>0</v>
      </c>
      <c r="E306" s="11">
        <v>0</v>
      </c>
      <c r="F306" s="11">
        <v>100629.92632999999</v>
      </c>
      <c r="G306" s="10"/>
      <c r="H306" s="14"/>
      <c r="I306" s="14"/>
    </row>
    <row r="307" spans="1:9" x14ac:dyDescent="0.25">
      <c r="A307" s="10" t="s">
        <v>297</v>
      </c>
      <c r="B307" s="11">
        <v>124653.49406999999</v>
      </c>
      <c r="C307" s="11">
        <v>0</v>
      </c>
      <c r="D307" s="11">
        <v>0</v>
      </c>
      <c r="E307" s="11">
        <v>0</v>
      </c>
      <c r="F307" s="11">
        <v>124653.49406999999</v>
      </c>
      <c r="G307" s="14"/>
      <c r="H307" s="14"/>
      <c r="I307" s="14"/>
    </row>
    <row r="308" spans="1:9" x14ac:dyDescent="0.25">
      <c r="A308" s="10" t="s">
        <v>298</v>
      </c>
      <c r="B308" s="11">
        <v>68906.78677999998</v>
      </c>
      <c r="C308" s="11">
        <v>342.02483999999998</v>
      </c>
      <c r="D308" s="11">
        <v>0</v>
      </c>
      <c r="E308" s="11">
        <v>0</v>
      </c>
      <c r="F308" s="11">
        <v>69248.811619999979</v>
      </c>
      <c r="G308" s="14"/>
      <c r="H308" s="14"/>
      <c r="I308" s="14"/>
    </row>
    <row r="309" spans="1:9" x14ac:dyDescent="0.25">
      <c r="A309" s="13" t="s">
        <v>299</v>
      </c>
      <c r="B309" s="11">
        <v>688273.15951000014</v>
      </c>
      <c r="C309" s="11">
        <v>128823.60669999999</v>
      </c>
      <c r="D309" s="11">
        <v>0</v>
      </c>
      <c r="E309" s="11">
        <v>20.56963</v>
      </c>
      <c r="F309" s="11">
        <v>817117.33584000019</v>
      </c>
      <c r="G309" s="14"/>
      <c r="H309" s="14"/>
      <c r="I309" s="14"/>
    </row>
    <row r="310" spans="1:9" x14ac:dyDescent="0.25">
      <c r="A310" s="8" t="s">
        <v>300</v>
      </c>
      <c r="B310" s="9">
        <v>1093259.8369100019</v>
      </c>
      <c r="C310" s="9">
        <v>-20174.082950000957</v>
      </c>
      <c r="D310" s="9">
        <v>16901.795569999998</v>
      </c>
      <c r="E310" s="9">
        <v>6980.0244300000013</v>
      </c>
      <c r="F310" s="9">
        <v>1096967.5739600011</v>
      </c>
      <c r="G310" s="14"/>
      <c r="H310" s="14"/>
      <c r="I310" s="14"/>
    </row>
    <row r="311" spans="1:9" x14ac:dyDescent="0.25">
      <c r="A311" s="13" t="s">
        <v>301</v>
      </c>
      <c r="B311" s="11">
        <v>5719.0991399999984</v>
      </c>
      <c r="C311" s="11">
        <v>69057.176950000008</v>
      </c>
      <c r="D311" s="11">
        <v>-2.0000000000000002E-5</v>
      </c>
      <c r="E311" s="11">
        <v>77561.606189999977</v>
      </c>
      <c r="F311" s="11">
        <v>152337.88225999998</v>
      </c>
      <c r="G311" s="14"/>
      <c r="H311" s="14"/>
      <c r="I311" s="14"/>
    </row>
    <row r="312" spans="1:9" x14ac:dyDescent="0.25">
      <c r="A312" s="13" t="s">
        <v>302</v>
      </c>
      <c r="B312" s="11">
        <v>966.96391000000006</v>
      </c>
      <c r="C312" s="11">
        <v>69057.176940000005</v>
      </c>
      <c r="D312" s="11">
        <v>0</v>
      </c>
      <c r="E312" s="11">
        <v>0</v>
      </c>
      <c r="F312" s="11">
        <v>70024.140850000011</v>
      </c>
      <c r="G312" s="14"/>
      <c r="H312" s="14"/>
      <c r="I312" s="14"/>
    </row>
    <row r="313" spans="1:9" x14ac:dyDescent="0.25">
      <c r="A313" s="13" t="s">
        <v>303</v>
      </c>
      <c r="B313" s="11">
        <v>4752.135229999998</v>
      </c>
      <c r="C313" s="11">
        <v>1.0000000000000001E-5</v>
      </c>
      <c r="D313" s="11">
        <v>-2.0000000000000002E-5</v>
      </c>
      <c r="E313" s="11">
        <v>77561.606189999977</v>
      </c>
      <c r="F313" s="11">
        <v>82313.741409999988</v>
      </c>
      <c r="G313" s="14"/>
      <c r="H313" s="14"/>
      <c r="I313" s="14"/>
    </row>
    <row r="314" spans="1:9" x14ac:dyDescent="0.25">
      <c r="A314" s="13" t="s">
        <v>304</v>
      </c>
      <c r="B314" s="11">
        <v>344.89869000000004</v>
      </c>
      <c r="C314" s="11">
        <v>62772.486019999997</v>
      </c>
      <c r="D314" s="11">
        <v>-2.7E-4</v>
      </c>
      <c r="E314" s="11">
        <v>4957.9875099999999</v>
      </c>
      <c r="F314" s="11">
        <v>68075.371950000001</v>
      </c>
      <c r="G314" s="14"/>
      <c r="H314" s="14"/>
      <c r="I314" s="14"/>
    </row>
    <row r="315" spans="1:9" x14ac:dyDescent="0.25">
      <c r="A315" s="13" t="s">
        <v>305</v>
      </c>
      <c r="B315" s="11">
        <v>252.32144000000005</v>
      </c>
      <c r="C315" s="11">
        <v>62772.486019999997</v>
      </c>
      <c r="D315" s="11">
        <v>0</v>
      </c>
      <c r="E315" s="11">
        <v>3.9719499999999996</v>
      </c>
      <c r="F315" s="11">
        <v>63028.779409999996</v>
      </c>
      <c r="G315" s="14"/>
      <c r="H315" s="14"/>
      <c r="I315" s="14"/>
    </row>
    <row r="316" spans="1:9" x14ac:dyDescent="0.25">
      <c r="A316" s="13" t="s">
        <v>306</v>
      </c>
      <c r="B316" s="11">
        <v>92.577250000000006</v>
      </c>
      <c r="C316" s="11">
        <v>0</v>
      </c>
      <c r="D316" s="11">
        <v>-2.7E-4</v>
      </c>
      <c r="E316" s="11">
        <v>4954.0155599999998</v>
      </c>
      <c r="F316" s="11">
        <v>5046.5925399999996</v>
      </c>
      <c r="G316" s="10"/>
      <c r="H316" s="14"/>
      <c r="I316" s="14"/>
    </row>
    <row r="317" spans="1:9" x14ac:dyDescent="0.25">
      <c r="A317" s="8" t="s">
        <v>307</v>
      </c>
      <c r="B317" s="9">
        <v>1098634.0373600023</v>
      </c>
      <c r="C317" s="9">
        <v>-13889.392020000952</v>
      </c>
      <c r="D317" s="9">
        <v>16901.795819999999</v>
      </c>
      <c r="E317" s="9">
        <v>79583.643110000005</v>
      </c>
      <c r="F317" s="9">
        <v>1181230.0842700016</v>
      </c>
      <c r="G317" s="10"/>
      <c r="H317" s="14"/>
      <c r="I317" s="14"/>
    </row>
    <row r="318" spans="1:9" x14ac:dyDescent="0.25">
      <c r="A318" s="13" t="s">
        <v>308</v>
      </c>
      <c r="B318" s="11">
        <v>3406.2544000000016</v>
      </c>
      <c r="C318" s="11">
        <v>1537.00611</v>
      </c>
      <c r="D318" s="11">
        <v>0</v>
      </c>
      <c r="E318" s="11">
        <v>0</v>
      </c>
      <c r="F318" s="11">
        <v>4943.2605100000019</v>
      </c>
      <c r="G318" s="14"/>
      <c r="H318" s="14"/>
      <c r="I318" s="14"/>
    </row>
    <row r="319" spans="1:9" x14ac:dyDescent="0.25">
      <c r="A319" s="8" t="s">
        <v>309</v>
      </c>
      <c r="B319" s="9">
        <v>1102040.2917600023</v>
      </c>
      <c r="C319" s="9">
        <v>-12352.385910000952</v>
      </c>
      <c r="D319" s="9">
        <v>16901.795819999999</v>
      </c>
      <c r="E319" s="9">
        <v>79583.643110000005</v>
      </c>
      <c r="F319" s="9">
        <v>1186173.3447800013</v>
      </c>
      <c r="G319" s="14"/>
      <c r="H319" s="14"/>
      <c r="I319" s="14"/>
    </row>
    <row r="320" spans="1:9" x14ac:dyDescent="0.25">
      <c r="A320" s="13" t="s">
        <v>310</v>
      </c>
      <c r="B320" s="11">
        <v>36415.119930000001</v>
      </c>
      <c r="C320" s="11">
        <v>4717.3515200000011</v>
      </c>
      <c r="D320" s="11">
        <v>0</v>
      </c>
      <c r="E320" s="11">
        <v>0</v>
      </c>
      <c r="F320" s="11">
        <v>41132.471449999997</v>
      </c>
      <c r="G320" s="10"/>
      <c r="H320" s="14"/>
      <c r="I320" s="14"/>
    </row>
    <row r="321" spans="1:9" x14ac:dyDescent="0.25">
      <c r="A321" s="8" t="s">
        <v>311</v>
      </c>
      <c r="B321" s="9">
        <v>1138455.4116900021</v>
      </c>
      <c r="C321" s="9">
        <v>-7635.0343900009502</v>
      </c>
      <c r="D321" s="9">
        <v>16901.795819999999</v>
      </c>
      <c r="E321" s="9">
        <v>79583.643110000005</v>
      </c>
      <c r="F321" s="9">
        <v>1227305.8162300016</v>
      </c>
      <c r="G321" s="14"/>
      <c r="H321" s="14"/>
      <c r="I321" s="14"/>
    </row>
    <row r="322" spans="1:9" x14ac:dyDescent="0.25">
      <c r="A322" s="13" t="s">
        <v>312</v>
      </c>
      <c r="B322" s="11">
        <v>5.4000000000000001E-4</v>
      </c>
      <c r="C322" s="11">
        <v>0</v>
      </c>
      <c r="D322" s="11">
        <v>0</v>
      </c>
      <c r="E322" s="11">
        <v>0</v>
      </c>
      <c r="F322" s="11">
        <v>5.4000000000000001E-4</v>
      </c>
      <c r="G322" s="14"/>
      <c r="H322" s="14"/>
      <c r="I322" s="14"/>
    </row>
    <row r="323" spans="1:9" x14ac:dyDescent="0.25">
      <c r="A323" s="8" t="s">
        <v>313</v>
      </c>
      <c r="B323" s="9">
        <v>1138455.412230002</v>
      </c>
      <c r="C323" s="9">
        <v>-7635.0343900009502</v>
      </c>
      <c r="D323" s="9">
        <v>16901.795819999999</v>
      </c>
      <c r="E323" s="9">
        <v>79583.643110000005</v>
      </c>
      <c r="F323" s="9">
        <v>1227305.8167700015</v>
      </c>
      <c r="G323" s="611"/>
      <c r="H323" s="14"/>
      <c r="I323" s="14"/>
    </row>
    <row r="324" spans="1:9" ht="15.75" thickBot="1" x14ac:dyDescent="0.3">
      <c r="A324" s="13" t="s">
        <v>314</v>
      </c>
      <c r="B324" s="11">
        <v>546634.93108000013</v>
      </c>
      <c r="C324" s="11">
        <v>0</v>
      </c>
      <c r="D324" s="11">
        <v>0</v>
      </c>
      <c r="E324" s="11">
        <v>0</v>
      </c>
      <c r="F324" s="11">
        <v>546634.93108000013</v>
      </c>
      <c r="G324" s="14"/>
      <c r="H324" s="14"/>
      <c r="I324" s="14"/>
    </row>
    <row r="325" spans="1:9" x14ac:dyDescent="0.25">
      <c r="A325" s="8" t="s">
        <v>315</v>
      </c>
      <c r="B325" s="6">
        <v>591820.4811500021</v>
      </c>
      <c r="C325" s="6">
        <v>-7635.0343900009502</v>
      </c>
      <c r="D325" s="6">
        <v>16901.795819999999</v>
      </c>
      <c r="E325" s="6">
        <v>79583.643110000005</v>
      </c>
      <c r="F325" s="6">
        <v>680670.88569000107</v>
      </c>
      <c r="G325" s="14"/>
      <c r="H325" s="14"/>
      <c r="I325" s="14"/>
    </row>
    <row r="326" spans="1:9" ht="3.75" customHeight="1" thickBot="1" x14ac:dyDescent="0.3">
      <c r="A326" s="612"/>
      <c r="B326" s="612"/>
      <c r="C326" s="612"/>
      <c r="D326" s="612"/>
      <c r="E326" s="612"/>
      <c r="F326" s="612"/>
      <c r="G326" s="14"/>
      <c r="H326" s="14"/>
      <c r="I326" s="14"/>
    </row>
    <row r="327" spans="1:9" ht="15.75" thickTop="1" x14ac:dyDescent="0.25">
      <c r="A327" s="21"/>
      <c r="B327" s="550"/>
      <c r="C327" s="550"/>
      <c r="D327" s="550"/>
      <c r="E327" s="550"/>
      <c r="F327" s="550"/>
      <c r="G327" s="14"/>
      <c r="H327" s="14"/>
      <c r="I327" s="14"/>
    </row>
  </sheetData>
  <mergeCells count="4">
    <mergeCell ref="A1:F1"/>
    <mergeCell ref="A2:F2"/>
    <mergeCell ref="A3:F3"/>
    <mergeCell ref="A4:F4"/>
  </mergeCells>
  <hyperlinks>
    <hyperlink ref="G1" location="ÍNDICE!A1" display="ÍNDICE!A1" xr:uid="{D08B6B45-2C1C-4AF4-9AD0-04E2C7F4E6C7}"/>
  </hyperlink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EF2BF5-304A-409E-95EF-98591B211159}">
  <dimension ref="A1:L101"/>
  <sheetViews>
    <sheetView zoomScaleNormal="100" workbookViewId="0">
      <selection activeCell="C10" sqref="C10"/>
    </sheetView>
  </sheetViews>
  <sheetFormatPr baseColWidth="10" defaultColWidth="9.140625" defaultRowHeight="15" x14ac:dyDescent="0.25"/>
  <cols>
    <col min="1" max="1" width="48.85546875" customWidth="1"/>
    <col min="2" max="11" width="15.7109375" customWidth="1"/>
    <col min="257" max="257" width="48.85546875" customWidth="1"/>
    <col min="258" max="267" width="15.7109375" customWidth="1"/>
    <col min="513" max="513" width="48.85546875" customWidth="1"/>
    <col min="514" max="523" width="15.7109375" customWidth="1"/>
    <col min="769" max="769" width="48.85546875" customWidth="1"/>
    <col min="770" max="779" width="15.7109375" customWidth="1"/>
    <col min="1025" max="1025" width="48.85546875" customWidth="1"/>
    <col min="1026" max="1035" width="15.7109375" customWidth="1"/>
    <col min="1281" max="1281" width="48.85546875" customWidth="1"/>
    <col min="1282" max="1291" width="15.7109375" customWidth="1"/>
    <col min="1537" max="1537" width="48.85546875" customWidth="1"/>
    <col min="1538" max="1547" width="15.7109375" customWidth="1"/>
    <col min="1793" max="1793" width="48.85546875" customWidth="1"/>
    <col min="1794" max="1803" width="15.7109375" customWidth="1"/>
    <col min="2049" max="2049" width="48.85546875" customWidth="1"/>
    <col min="2050" max="2059" width="15.7109375" customWidth="1"/>
    <col min="2305" max="2305" width="48.85546875" customWidth="1"/>
    <col min="2306" max="2315" width="15.7109375" customWidth="1"/>
    <col min="2561" max="2561" width="48.85546875" customWidth="1"/>
    <col min="2562" max="2571" width="15.7109375" customWidth="1"/>
    <col min="2817" max="2817" width="48.85546875" customWidth="1"/>
    <col min="2818" max="2827" width="15.7109375" customWidth="1"/>
    <col min="3073" max="3073" width="48.85546875" customWidth="1"/>
    <col min="3074" max="3083" width="15.7109375" customWidth="1"/>
    <col min="3329" max="3329" width="48.85546875" customWidth="1"/>
    <col min="3330" max="3339" width="15.7109375" customWidth="1"/>
    <col min="3585" max="3585" width="48.85546875" customWidth="1"/>
    <col min="3586" max="3595" width="15.7109375" customWidth="1"/>
    <col min="3841" max="3841" width="48.85546875" customWidth="1"/>
    <col min="3842" max="3851" width="15.7109375" customWidth="1"/>
    <col min="4097" max="4097" width="48.85546875" customWidth="1"/>
    <col min="4098" max="4107" width="15.7109375" customWidth="1"/>
    <col min="4353" max="4353" width="48.85546875" customWidth="1"/>
    <col min="4354" max="4363" width="15.7109375" customWidth="1"/>
    <col min="4609" max="4609" width="48.85546875" customWidth="1"/>
    <col min="4610" max="4619" width="15.7109375" customWidth="1"/>
    <col min="4865" max="4865" width="48.85546875" customWidth="1"/>
    <col min="4866" max="4875" width="15.7109375" customWidth="1"/>
    <col min="5121" max="5121" width="48.85546875" customWidth="1"/>
    <col min="5122" max="5131" width="15.7109375" customWidth="1"/>
    <col min="5377" max="5377" width="48.85546875" customWidth="1"/>
    <col min="5378" max="5387" width="15.7109375" customWidth="1"/>
    <col min="5633" max="5633" width="48.85546875" customWidth="1"/>
    <col min="5634" max="5643" width="15.7109375" customWidth="1"/>
    <col min="5889" max="5889" width="48.85546875" customWidth="1"/>
    <col min="5890" max="5899" width="15.7109375" customWidth="1"/>
    <col min="6145" max="6145" width="48.85546875" customWidth="1"/>
    <col min="6146" max="6155" width="15.7109375" customWidth="1"/>
    <col min="6401" max="6401" width="48.85546875" customWidth="1"/>
    <col min="6402" max="6411" width="15.7109375" customWidth="1"/>
    <col min="6657" max="6657" width="48.85546875" customWidth="1"/>
    <col min="6658" max="6667" width="15.7109375" customWidth="1"/>
    <col min="6913" max="6913" width="48.85546875" customWidth="1"/>
    <col min="6914" max="6923" width="15.7109375" customWidth="1"/>
    <col min="7169" max="7169" width="48.85546875" customWidth="1"/>
    <col min="7170" max="7179" width="15.7109375" customWidth="1"/>
    <col min="7425" max="7425" width="48.85546875" customWidth="1"/>
    <col min="7426" max="7435" width="15.7109375" customWidth="1"/>
    <col min="7681" max="7681" width="48.85546875" customWidth="1"/>
    <col min="7682" max="7691" width="15.7109375" customWidth="1"/>
    <col min="7937" max="7937" width="48.85546875" customWidth="1"/>
    <col min="7938" max="7947" width="15.7109375" customWidth="1"/>
    <col min="8193" max="8193" width="48.85546875" customWidth="1"/>
    <col min="8194" max="8203" width="15.7109375" customWidth="1"/>
    <col min="8449" max="8449" width="48.85546875" customWidth="1"/>
    <col min="8450" max="8459" width="15.7109375" customWidth="1"/>
    <col min="8705" max="8705" width="48.85546875" customWidth="1"/>
    <col min="8706" max="8715" width="15.7109375" customWidth="1"/>
    <col min="8961" max="8961" width="48.85546875" customWidth="1"/>
    <col min="8962" max="8971" width="15.7109375" customWidth="1"/>
    <col min="9217" max="9217" width="48.85546875" customWidth="1"/>
    <col min="9218" max="9227" width="15.7109375" customWidth="1"/>
    <col min="9473" max="9473" width="48.85546875" customWidth="1"/>
    <col min="9474" max="9483" width="15.7109375" customWidth="1"/>
    <col min="9729" max="9729" width="48.85546875" customWidth="1"/>
    <col min="9730" max="9739" width="15.7109375" customWidth="1"/>
    <col min="9985" max="9985" width="48.85546875" customWidth="1"/>
    <col min="9986" max="9995" width="15.7109375" customWidth="1"/>
    <col min="10241" max="10241" width="48.85546875" customWidth="1"/>
    <col min="10242" max="10251" width="15.7109375" customWidth="1"/>
    <col min="10497" max="10497" width="48.85546875" customWidth="1"/>
    <col min="10498" max="10507" width="15.7109375" customWidth="1"/>
    <col min="10753" max="10753" width="48.85546875" customWidth="1"/>
    <col min="10754" max="10763" width="15.7109375" customWidth="1"/>
    <col min="11009" max="11009" width="48.85546875" customWidth="1"/>
    <col min="11010" max="11019" width="15.7109375" customWidth="1"/>
    <col min="11265" max="11265" width="48.85546875" customWidth="1"/>
    <col min="11266" max="11275" width="15.7109375" customWidth="1"/>
    <col min="11521" max="11521" width="48.85546875" customWidth="1"/>
    <col min="11522" max="11531" width="15.7109375" customWidth="1"/>
    <col min="11777" max="11777" width="48.85546875" customWidth="1"/>
    <col min="11778" max="11787" width="15.7109375" customWidth="1"/>
    <col min="12033" max="12033" width="48.85546875" customWidth="1"/>
    <col min="12034" max="12043" width="15.7109375" customWidth="1"/>
    <col min="12289" max="12289" width="48.85546875" customWidth="1"/>
    <col min="12290" max="12299" width="15.7109375" customWidth="1"/>
    <col min="12545" max="12545" width="48.85546875" customWidth="1"/>
    <col min="12546" max="12555" width="15.7109375" customWidth="1"/>
    <col min="12801" max="12801" width="48.85546875" customWidth="1"/>
    <col min="12802" max="12811" width="15.7109375" customWidth="1"/>
    <col min="13057" max="13057" width="48.85546875" customWidth="1"/>
    <col min="13058" max="13067" width="15.7109375" customWidth="1"/>
    <col min="13313" max="13313" width="48.85546875" customWidth="1"/>
    <col min="13314" max="13323" width="15.7109375" customWidth="1"/>
    <col min="13569" max="13569" width="48.85546875" customWidth="1"/>
    <col min="13570" max="13579" width="15.7109375" customWidth="1"/>
    <col min="13825" max="13825" width="48.85546875" customWidth="1"/>
    <col min="13826" max="13835" width="15.7109375" customWidth="1"/>
    <col min="14081" max="14081" width="48.85546875" customWidth="1"/>
    <col min="14082" max="14091" width="15.7109375" customWidth="1"/>
    <col min="14337" max="14337" width="48.85546875" customWidth="1"/>
    <col min="14338" max="14347" width="15.7109375" customWidth="1"/>
    <col min="14593" max="14593" width="48.85546875" customWidth="1"/>
    <col min="14594" max="14603" width="15.7109375" customWidth="1"/>
    <col min="14849" max="14849" width="48.85546875" customWidth="1"/>
    <col min="14850" max="14859" width="15.7109375" customWidth="1"/>
    <col min="15105" max="15105" width="48.85546875" customWidth="1"/>
    <col min="15106" max="15115" width="15.7109375" customWidth="1"/>
    <col min="15361" max="15361" width="48.85546875" customWidth="1"/>
    <col min="15362" max="15371" width="15.7109375" customWidth="1"/>
    <col min="15617" max="15617" width="48.85546875" customWidth="1"/>
    <col min="15618" max="15627" width="15.7109375" customWidth="1"/>
    <col min="15873" max="15873" width="48.85546875" customWidth="1"/>
    <col min="15874" max="15883" width="15.7109375" customWidth="1"/>
    <col min="16129" max="16129" width="48.85546875" customWidth="1"/>
    <col min="16130" max="16139" width="15.7109375" customWidth="1"/>
  </cols>
  <sheetData>
    <row r="1" spans="1:12" ht="19.5" customHeight="1" x14ac:dyDescent="0.25">
      <c r="A1" s="741"/>
      <c r="B1" s="741"/>
      <c r="C1" s="741"/>
      <c r="D1" s="741"/>
      <c r="E1" s="741"/>
      <c r="F1" s="741"/>
      <c r="G1" s="741"/>
      <c r="H1" s="741"/>
      <c r="I1" s="741"/>
      <c r="J1" s="741"/>
      <c r="K1" s="741"/>
      <c r="L1" s="609" t="s">
        <v>1035</v>
      </c>
    </row>
    <row r="2" spans="1:12" ht="18" x14ac:dyDescent="0.25">
      <c r="A2" s="741" t="s">
        <v>1036</v>
      </c>
      <c r="B2" s="741"/>
      <c r="C2" s="741"/>
      <c r="D2" s="741"/>
      <c r="E2" s="741"/>
      <c r="F2" s="741"/>
      <c r="G2" s="741"/>
      <c r="H2" s="741"/>
      <c r="I2" s="741"/>
      <c r="J2" s="741"/>
      <c r="K2" s="741"/>
    </row>
    <row r="3" spans="1:12" ht="18" x14ac:dyDescent="0.25">
      <c r="A3" s="741" t="s">
        <v>1037</v>
      </c>
      <c r="B3" s="741"/>
      <c r="C3" s="741"/>
      <c r="D3" s="741"/>
      <c r="E3" s="741"/>
      <c r="F3" s="741"/>
      <c r="G3" s="741"/>
      <c r="H3" s="741"/>
      <c r="I3" s="741"/>
      <c r="J3" s="741"/>
      <c r="K3" s="741"/>
    </row>
    <row r="4" spans="1:12" ht="18" x14ac:dyDescent="0.25">
      <c r="A4" s="741" t="s">
        <v>2</v>
      </c>
      <c r="B4" s="741"/>
      <c r="C4" s="741"/>
      <c r="D4" s="741"/>
      <c r="E4" s="741"/>
      <c r="F4" s="741"/>
      <c r="G4" s="741"/>
      <c r="H4" s="741"/>
      <c r="I4" s="741"/>
      <c r="J4" s="741"/>
      <c r="K4" s="741"/>
    </row>
    <row r="5" spans="1:12" ht="18" x14ac:dyDescent="0.25">
      <c r="A5" s="742" t="s">
        <v>3</v>
      </c>
      <c r="B5" s="742"/>
      <c r="C5" s="742"/>
      <c r="D5" s="742"/>
      <c r="E5" s="742"/>
      <c r="F5" s="742"/>
      <c r="G5" s="742"/>
      <c r="H5" s="742"/>
      <c r="I5" s="742"/>
      <c r="J5" s="742"/>
      <c r="K5" s="742"/>
    </row>
    <row r="6" spans="1:12" ht="12" customHeight="1" x14ac:dyDescent="0.25">
      <c r="A6" s="614"/>
      <c r="B6" s="615"/>
      <c r="C6" s="615"/>
      <c r="D6" s="615"/>
      <c r="E6" s="615"/>
      <c r="F6" s="615"/>
      <c r="G6" s="615"/>
      <c r="H6" s="615"/>
      <c r="I6" s="615"/>
      <c r="J6" s="615"/>
      <c r="K6" s="616"/>
    </row>
    <row r="7" spans="1:12" ht="3.75" customHeight="1" x14ac:dyDescent="0.25"/>
    <row r="8" spans="1:12" ht="30" customHeight="1" thickBot="1" x14ac:dyDescent="0.3">
      <c r="A8" s="617" t="s">
        <v>1038</v>
      </c>
      <c r="B8" s="618" t="s">
        <v>1039</v>
      </c>
      <c r="C8" s="618" t="s">
        <v>1040</v>
      </c>
      <c r="D8" s="618" t="s">
        <v>1041</v>
      </c>
      <c r="E8" s="618" t="s">
        <v>1042</v>
      </c>
      <c r="F8" s="618" t="s">
        <v>1043</v>
      </c>
      <c r="G8" s="618" t="s">
        <v>1044</v>
      </c>
      <c r="H8" s="618" t="s">
        <v>1045</v>
      </c>
      <c r="I8" s="618" t="s">
        <v>1046</v>
      </c>
      <c r="J8" s="618" t="s">
        <v>1047</v>
      </c>
      <c r="K8" s="618" t="s">
        <v>726</v>
      </c>
    </row>
    <row r="9" spans="1:12" ht="15.75" thickTop="1" x14ac:dyDescent="0.25">
      <c r="A9" s="619" t="s">
        <v>0</v>
      </c>
      <c r="B9" s="620"/>
      <c r="C9" s="620"/>
      <c r="D9" s="620"/>
      <c r="E9" s="620"/>
      <c r="F9" s="620"/>
      <c r="G9" s="620"/>
      <c r="H9" s="620"/>
      <c r="I9" s="620"/>
      <c r="J9" s="621"/>
      <c r="K9" s="621"/>
    </row>
    <row r="10" spans="1:12" x14ac:dyDescent="0.25">
      <c r="A10" s="622" t="s">
        <v>321</v>
      </c>
      <c r="B10" s="623">
        <v>160201.31025000001</v>
      </c>
      <c r="C10" s="623">
        <v>13880048.684490001</v>
      </c>
      <c r="D10" s="623">
        <v>1070935.7581399998</v>
      </c>
      <c r="E10" s="623">
        <v>234963.94980999993</v>
      </c>
      <c r="F10" s="623">
        <v>505622.37434999994</v>
      </c>
      <c r="G10" s="623">
        <v>120155.1174</v>
      </c>
      <c r="H10" s="623">
        <v>3381535.5897400002</v>
      </c>
      <c r="I10" s="623">
        <v>17340.743350000001</v>
      </c>
      <c r="J10" s="623">
        <v>0</v>
      </c>
      <c r="K10" s="623">
        <v>19370803.52753</v>
      </c>
    </row>
    <row r="11" spans="1:12" x14ac:dyDescent="0.25">
      <c r="A11" s="622" t="s">
        <v>323</v>
      </c>
      <c r="B11" s="623">
        <v>49687.830540000003</v>
      </c>
      <c r="C11" s="623">
        <v>619171.63399999996</v>
      </c>
      <c r="D11" s="623">
        <v>705867.50380999991</v>
      </c>
      <c r="E11" s="623">
        <v>40723.82331</v>
      </c>
      <c r="F11" s="623">
        <v>57848.076439999997</v>
      </c>
      <c r="G11" s="623">
        <v>61134.753680000002</v>
      </c>
      <c r="H11" s="623">
        <v>8811822.8714700006</v>
      </c>
      <c r="I11" s="623">
        <v>0</v>
      </c>
      <c r="J11" s="623">
        <v>0</v>
      </c>
      <c r="K11" s="623">
        <v>10346256.493250001</v>
      </c>
    </row>
    <row r="12" spans="1:12" x14ac:dyDescent="0.25">
      <c r="A12" s="622" t="s">
        <v>327</v>
      </c>
      <c r="B12" s="623">
        <v>44083.962909999995</v>
      </c>
      <c r="C12" s="623">
        <v>3231239.1723699998</v>
      </c>
      <c r="D12" s="623">
        <v>142039.47443999999</v>
      </c>
      <c r="E12" s="623">
        <v>52354.371089999993</v>
      </c>
      <c r="F12" s="623">
        <v>106643.30584</v>
      </c>
      <c r="G12" s="623">
        <v>63915.967840000005</v>
      </c>
      <c r="H12" s="623">
        <v>197224.32055</v>
      </c>
      <c r="I12" s="623">
        <v>0</v>
      </c>
      <c r="J12" s="623">
        <v>0</v>
      </c>
      <c r="K12" s="623">
        <v>3837500.5750399996</v>
      </c>
    </row>
    <row r="13" spans="1:12" x14ac:dyDescent="0.25">
      <c r="A13" s="622" t="s">
        <v>322</v>
      </c>
      <c r="B13" s="623">
        <v>57836.684739999997</v>
      </c>
      <c r="C13" s="623">
        <v>3762342.4271300002</v>
      </c>
      <c r="D13" s="623">
        <v>1002667.3014999998</v>
      </c>
      <c r="E13" s="623">
        <v>126388.60159000002</v>
      </c>
      <c r="F13" s="623">
        <v>164749.85345999998</v>
      </c>
      <c r="G13" s="623">
        <v>135883.91353999998</v>
      </c>
      <c r="H13" s="623">
        <v>9400079.633229997</v>
      </c>
      <c r="I13" s="623">
        <v>255249.96280999997</v>
      </c>
      <c r="J13" s="623">
        <v>57866.90131999999</v>
      </c>
      <c r="K13" s="623">
        <v>14963065.279319996</v>
      </c>
    </row>
    <row r="14" spans="1:12" x14ac:dyDescent="0.25">
      <c r="A14" s="622" t="s">
        <v>326</v>
      </c>
      <c r="B14" s="623">
        <v>249980.72853999998</v>
      </c>
      <c r="C14" s="623">
        <v>12223770.84753</v>
      </c>
      <c r="D14" s="623">
        <v>1139214.05433</v>
      </c>
      <c r="E14" s="623">
        <v>230079.23926000003</v>
      </c>
      <c r="F14" s="623">
        <v>593740.27152000007</v>
      </c>
      <c r="G14" s="623">
        <v>338024.07370999997</v>
      </c>
      <c r="H14" s="623">
        <v>1543243.4796399998</v>
      </c>
      <c r="I14" s="623">
        <v>36737.9977</v>
      </c>
      <c r="J14" s="623">
        <v>28721.833339999997</v>
      </c>
      <c r="K14" s="623">
        <v>16383512.52557</v>
      </c>
    </row>
    <row r="15" spans="1:12" x14ac:dyDescent="0.25">
      <c r="A15" s="622" t="s">
        <v>320</v>
      </c>
      <c r="B15" s="623">
        <v>273444.70989999996</v>
      </c>
      <c r="C15" s="623">
        <v>10033426.386710001</v>
      </c>
      <c r="D15" s="623">
        <v>1420634.5191300004</v>
      </c>
      <c r="E15" s="623">
        <v>336741.44419999997</v>
      </c>
      <c r="F15" s="623">
        <v>368134.86855000001</v>
      </c>
      <c r="G15" s="623">
        <v>227977.63251</v>
      </c>
      <c r="H15" s="623">
        <v>6980316.5496799992</v>
      </c>
      <c r="I15" s="623">
        <v>37822.233869999996</v>
      </c>
      <c r="J15" s="623">
        <v>59454.63192</v>
      </c>
      <c r="K15" s="623">
        <v>19737952.976470001</v>
      </c>
    </row>
    <row r="16" spans="1:12" x14ac:dyDescent="0.25">
      <c r="A16" s="622" t="s">
        <v>319</v>
      </c>
      <c r="B16" s="623">
        <v>220742.16183</v>
      </c>
      <c r="C16" s="623">
        <v>18811861.916680004</v>
      </c>
      <c r="D16" s="623">
        <v>2578514.4192600008</v>
      </c>
      <c r="E16" s="623">
        <v>413528.70131999999</v>
      </c>
      <c r="F16" s="623">
        <v>249095.98945000002</v>
      </c>
      <c r="G16" s="623">
        <v>419875.8145199999</v>
      </c>
      <c r="H16" s="623">
        <v>8826942.3995399978</v>
      </c>
      <c r="I16" s="623">
        <v>126193.38798999999</v>
      </c>
      <c r="J16" s="623">
        <v>29759.972529999999</v>
      </c>
      <c r="K16" s="623">
        <v>31676514.763120007</v>
      </c>
    </row>
    <row r="17" spans="1:11" x14ac:dyDescent="0.25">
      <c r="A17" s="622" t="s">
        <v>325</v>
      </c>
      <c r="B17" s="623">
        <v>0</v>
      </c>
      <c r="C17" s="623">
        <v>0</v>
      </c>
      <c r="D17" s="623">
        <v>0</v>
      </c>
      <c r="E17" s="623">
        <v>0</v>
      </c>
      <c r="F17" s="623">
        <v>0</v>
      </c>
      <c r="G17" s="623">
        <v>0</v>
      </c>
      <c r="H17" s="623">
        <v>84029.441560000007</v>
      </c>
      <c r="I17" s="623">
        <v>0</v>
      </c>
      <c r="J17" s="623">
        <v>0</v>
      </c>
      <c r="K17" s="623">
        <v>84029.441560000007</v>
      </c>
    </row>
    <row r="18" spans="1:11" x14ac:dyDescent="0.25">
      <c r="A18" s="622" t="s">
        <v>317</v>
      </c>
      <c r="B18" s="623">
        <v>602334.22617000004</v>
      </c>
      <c r="C18" s="623">
        <v>14934846.241230002</v>
      </c>
      <c r="D18" s="623">
        <v>3031009.8937499998</v>
      </c>
      <c r="E18" s="623">
        <v>755622.25599000009</v>
      </c>
      <c r="F18" s="623">
        <v>825569.07059000002</v>
      </c>
      <c r="G18" s="623">
        <v>315407.14209999994</v>
      </c>
      <c r="H18" s="623">
        <v>4872268.5348400008</v>
      </c>
      <c r="I18" s="623">
        <v>211664.30617000003</v>
      </c>
      <c r="J18" s="623">
        <v>52326.871100000004</v>
      </c>
      <c r="K18" s="623">
        <v>25601048.541940004</v>
      </c>
    </row>
    <row r="19" spans="1:11" x14ac:dyDescent="0.25">
      <c r="A19" s="622" t="s">
        <v>328</v>
      </c>
      <c r="B19" s="623">
        <v>281767.32376999996</v>
      </c>
      <c r="C19" s="623">
        <v>4460106.02752</v>
      </c>
      <c r="D19" s="623">
        <v>1248439.7758699998</v>
      </c>
      <c r="E19" s="623">
        <v>129697.59514999998</v>
      </c>
      <c r="F19" s="623">
        <v>503345.83743999997</v>
      </c>
      <c r="G19" s="623">
        <v>273892.16002999997</v>
      </c>
      <c r="H19" s="623">
        <v>866701.00506</v>
      </c>
      <c r="I19" s="623">
        <v>237006.15427999999</v>
      </c>
      <c r="J19" s="623">
        <v>58065.670149999998</v>
      </c>
      <c r="K19" s="623">
        <v>8059021.5492700003</v>
      </c>
    </row>
    <row r="20" spans="1:11" x14ac:dyDescent="0.25">
      <c r="A20" s="622" t="s">
        <v>324</v>
      </c>
      <c r="B20" s="623">
        <v>351561.16674999997</v>
      </c>
      <c r="C20" s="623">
        <v>10786413.999389999</v>
      </c>
      <c r="D20" s="623">
        <v>1905562.1959699998</v>
      </c>
      <c r="E20" s="623">
        <v>259938.40461999999</v>
      </c>
      <c r="F20" s="623">
        <v>106588.74670999999</v>
      </c>
      <c r="G20" s="623">
        <v>264706.93447000004</v>
      </c>
      <c r="H20" s="623">
        <v>2935682.9049300002</v>
      </c>
      <c r="I20" s="623">
        <v>45363.685780000007</v>
      </c>
      <c r="J20" s="623">
        <v>18860.083609999998</v>
      </c>
      <c r="K20" s="623">
        <v>16674678.122229999</v>
      </c>
    </row>
    <row r="21" spans="1:11" x14ac:dyDescent="0.25">
      <c r="A21" s="622" t="s">
        <v>971</v>
      </c>
      <c r="B21" s="623">
        <v>2291640.1054000002</v>
      </c>
      <c r="C21" s="623">
        <v>92743227.337049991</v>
      </c>
      <c r="D21" s="623">
        <v>14244884.896199998</v>
      </c>
      <c r="E21" s="623">
        <v>2580038.3863400002</v>
      </c>
      <c r="F21" s="623">
        <v>3481338.3943500002</v>
      </c>
      <c r="G21" s="623">
        <v>2220973.5098000001</v>
      </c>
      <c r="H21" s="623">
        <v>47899846.730240002</v>
      </c>
      <c r="I21" s="623">
        <v>967378.47195000004</v>
      </c>
      <c r="J21" s="623">
        <v>305055.96396999998</v>
      </c>
      <c r="K21" s="623">
        <v>166734383.79530001</v>
      </c>
    </row>
    <row r="22" spans="1:11" x14ac:dyDescent="0.25">
      <c r="A22" s="624" t="s">
        <v>852</v>
      </c>
      <c r="B22" s="624"/>
      <c r="C22" s="624"/>
      <c r="D22" s="624"/>
      <c r="E22" s="624"/>
      <c r="F22" s="624"/>
      <c r="G22" s="624"/>
      <c r="H22" s="624"/>
      <c r="I22" s="625"/>
      <c r="J22" s="624"/>
      <c r="K22" s="624"/>
    </row>
    <row r="23" spans="1:11" x14ac:dyDescent="0.25">
      <c r="A23" s="622" t="s">
        <v>854</v>
      </c>
      <c r="B23" s="623">
        <v>0</v>
      </c>
      <c r="C23" s="623">
        <v>88798.378960000002</v>
      </c>
      <c r="D23" s="623">
        <v>372457.44724000001</v>
      </c>
      <c r="E23" s="623">
        <v>0</v>
      </c>
      <c r="F23" s="623">
        <v>0</v>
      </c>
      <c r="G23" s="623">
        <v>0</v>
      </c>
      <c r="H23" s="623">
        <v>36764.615700000002</v>
      </c>
      <c r="I23" s="623">
        <v>0</v>
      </c>
      <c r="J23" s="623">
        <v>0</v>
      </c>
      <c r="K23" s="623">
        <v>498020.44190000003</v>
      </c>
    </row>
    <row r="24" spans="1:11" x14ac:dyDescent="0.25">
      <c r="A24" s="622" t="s">
        <v>853</v>
      </c>
      <c r="B24" s="623">
        <v>55667.933410000005</v>
      </c>
      <c r="C24" s="623">
        <v>2678140.9499299997</v>
      </c>
      <c r="D24" s="623">
        <v>143193.19827000002</v>
      </c>
      <c r="E24" s="623">
        <v>183616.53417</v>
      </c>
      <c r="F24" s="623">
        <v>121373.12281999999</v>
      </c>
      <c r="G24" s="623">
        <v>78564.575609999985</v>
      </c>
      <c r="H24" s="623">
        <v>233501.81261999998</v>
      </c>
      <c r="I24" s="623">
        <v>7925.2873800000007</v>
      </c>
      <c r="J24" s="623">
        <v>202.30819</v>
      </c>
      <c r="K24" s="623">
        <v>3502185.7223999999</v>
      </c>
    </row>
    <row r="25" spans="1:11" x14ac:dyDescent="0.25">
      <c r="A25" s="626" t="s">
        <v>971</v>
      </c>
      <c r="B25" s="623">
        <v>55667.933410000005</v>
      </c>
      <c r="C25" s="623">
        <v>2766939.3288899995</v>
      </c>
      <c r="D25" s="623">
        <v>515650.64551000006</v>
      </c>
      <c r="E25" s="623">
        <v>183616.53417</v>
      </c>
      <c r="F25" s="623">
        <v>121373.12281999999</v>
      </c>
      <c r="G25" s="623">
        <v>78564.575609999985</v>
      </c>
      <c r="H25" s="623">
        <v>270266.42832000001</v>
      </c>
      <c r="I25" s="623">
        <v>7925.2873800000007</v>
      </c>
      <c r="J25" s="623">
        <v>202.30819</v>
      </c>
      <c r="K25" s="623">
        <v>4000206.1642999998</v>
      </c>
    </row>
    <row r="26" spans="1:11" x14ac:dyDescent="0.25">
      <c r="A26" s="624" t="s">
        <v>877</v>
      </c>
      <c r="B26" s="624"/>
      <c r="C26" s="624"/>
      <c r="D26" s="624"/>
      <c r="E26" s="624"/>
      <c r="F26" s="624"/>
      <c r="G26" s="624"/>
      <c r="H26" s="624"/>
      <c r="I26" s="625"/>
      <c r="J26" s="624"/>
      <c r="K26" s="624"/>
    </row>
    <row r="27" spans="1:11" x14ac:dyDescent="0.25">
      <c r="A27" s="622" t="s">
        <v>878</v>
      </c>
      <c r="B27" s="623">
        <v>68427.718699999998</v>
      </c>
      <c r="C27" s="623">
        <v>1136520.89334</v>
      </c>
      <c r="D27" s="623">
        <v>9125.536399999999</v>
      </c>
      <c r="E27" s="623">
        <v>0</v>
      </c>
      <c r="F27" s="623">
        <v>0</v>
      </c>
      <c r="G27" s="623">
        <v>16107.864549999998</v>
      </c>
      <c r="H27" s="623">
        <v>12877.389650000001</v>
      </c>
      <c r="I27" s="623">
        <v>0</v>
      </c>
      <c r="J27" s="623">
        <v>0</v>
      </c>
      <c r="K27" s="623">
        <v>1243059.4026400002</v>
      </c>
    </row>
    <row r="28" spans="1:11" x14ac:dyDescent="0.25">
      <c r="A28" s="622" t="s">
        <v>880</v>
      </c>
      <c r="B28" s="623">
        <v>0</v>
      </c>
      <c r="C28" s="623">
        <v>0</v>
      </c>
      <c r="D28" s="623">
        <v>0</v>
      </c>
      <c r="E28" s="623">
        <v>143480.98314</v>
      </c>
      <c r="F28" s="623">
        <v>0</v>
      </c>
      <c r="G28" s="623">
        <v>0</v>
      </c>
      <c r="H28" s="623">
        <v>0</v>
      </c>
      <c r="I28" s="623">
        <v>0</v>
      </c>
      <c r="J28" s="623">
        <v>0</v>
      </c>
      <c r="K28" s="623">
        <v>143480.98314</v>
      </c>
    </row>
    <row r="29" spans="1:11" x14ac:dyDescent="0.25">
      <c r="A29" s="622" t="s">
        <v>879</v>
      </c>
      <c r="B29" s="623">
        <v>0</v>
      </c>
      <c r="C29" s="623">
        <v>2334.6830599999998</v>
      </c>
      <c r="D29" s="623">
        <v>391804.97654</v>
      </c>
      <c r="E29" s="623">
        <v>0</v>
      </c>
      <c r="F29" s="623">
        <v>0</v>
      </c>
      <c r="G29" s="623">
        <v>0</v>
      </c>
      <c r="H29" s="623">
        <v>0</v>
      </c>
      <c r="I29" s="623">
        <v>45936.319100000001</v>
      </c>
      <c r="J29" s="623">
        <v>53610.086430000003</v>
      </c>
      <c r="K29" s="623">
        <v>493686.06513000006</v>
      </c>
    </row>
    <row r="30" spans="1:11" x14ac:dyDescent="0.25">
      <c r="A30" s="622" t="s">
        <v>971</v>
      </c>
      <c r="B30" s="623">
        <v>68427.718699999998</v>
      </c>
      <c r="C30" s="623">
        <v>1138855.5763999999</v>
      </c>
      <c r="D30" s="623">
        <v>400930.51293999999</v>
      </c>
      <c r="E30" s="623">
        <v>143480.98314</v>
      </c>
      <c r="F30" s="623">
        <v>0</v>
      </c>
      <c r="G30" s="623">
        <v>16107.864549999998</v>
      </c>
      <c r="H30" s="623">
        <v>12877.389650000001</v>
      </c>
      <c r="I30" s="623">
        <v>45936.319100000001</v>
      </c>
      <c r="J30" s="623">
        <v>53610.086430000003</v>
      </c>
      <c r="K30" s="623">
        <v>1880226.4509100001</v>
      </c>
    </row>
    <row r="31" spans="1:11" x14ac:dyDescent="0.25">
      <c r="A31" s="627" t="s">
        <v>892</v>
      </c>
      <c r="B31" s="625"/>
      <c r="C31" s="625"/>
      <c r="D31" s="625"/>
      <c r="E31" s="625"/>
      <c r="F31" s="625"/>
      <c r="G31" s="625"/>
      <c r="H31" s="625"/>
      <c r="I31" s="625"/>
      <c r="J31" s="625"/>
      <c r="K31" s="624"/>
    </row>
    <row r="32" spans="1:11" x14ac:dyDescent="0.25">
      <c r="A32" s="622" t="s">
        <v>905</v>
      </c>
      <c r="B32" s="623">
        <v>0</v>
      </c>
      <c r="C32" s="623">
        <v>0</v>
      </c>
      <c r="D32" s="623">
        <v>16304.19874</v>
      </c>
      <c r="E32" s="623">
        <v>142307.35468000002</v>
      </c>
      <c r="F32" s="623">
        <v>189506.15841</v>
      </c>
      <c r="G32" s="623">
        <v>0</v>
      </c>
      <c r="H32" s="623">
        <v>0</v>
      </c>
      <c r="I32" s="623">
        <v>0</v>
      </c>
      <c r="J32" s="623">
        <v>0</v>
      </c>
      <c r="K32" s="623">
        <v>348117.71183000004</v>
      </c>
    </row>
    <row r="33" spans="1:11" x14ac:dyDescent="0.25">
      <c r="A33" s="622" t="s">
        <v>906</v>
      </c>
      <c r="B33" s="623">
        <v>0</v>
      </c>
      <c r="C33" s="623">
        <v>0</v>
      </c>
      <c r="D33" s="623">
        <v>0</v>
      </c>
      <c r="E33" s="623">
        <v>0</v>
      </c>
      <c r="F33" s="623">
        <v>0</v>
      </c>
      <c r="G33" s="623">
        <v>96236.971409999998</v>
      </c>
      <c r="H33" s="623">
        <v>0</v>
      </c>
      <c r="I33" s="623">
        <v>0</v>
      </c>
      <c r="J33" s="623">
        <v>0</v>
      </c>
      <c r="K33" s="623">
        <v>96236.971409999998</v>
      </c>
    </row>
    <row r="34" spans="1:11" x14ac:dyDescent="0.25">
      <c r="A34" s="622" t="s">
        <v>918</v>
      </c>
      <c r="B34" s="623">
        <v>0</v>
      </c>
      <c r="C34" s="623">
        <v>0</v>
      </c>
      <c r="D34" s="623">
        <v>96851.09063999998</v>
      </c>
      <c r="E34" s="623">
        <v>0</v>
      </c>
      <c r="F34" s="623">
        <v>0</v>
      </c>
      <c r="G34" s="623">
        <v>0</v>
      </c>
      <c r="H34" s="623">
        <v>0</v>
      </c>
      <c r="I34" s="623">
        <v>0</v>
      </c>
      <c r="J34" s="623">
        <v>0</v>
      </c>
      <c r="K34" s="623">
        <v>96851.09063999998</v>
      </c>
    </row>
    <row r="35" spans="1:11" x14ac:dyDescent="0.25">
      <c r="A35" s="622" t="s">
        <v>919</v>
      </c>
      <c r="B35" s="623">
        <v>0</v>
      </c>
      <c r="C35" s="623">
        <v>0</v>
      </c>
      <c r="D35" s="623">
        <v>305830.18252000003</v>
      </c>
      <c r="E35" s="623">
        <v>7196.8136099999992</v>
      </c>
      <c r="F35" s="623">
        <v>0</v>
      </c>
      <c r="G35" s="623">
        <v>0</v>
      </c>
      <c r="H35" s="623">
        <v>0</v>
      </c>
      <c r="I35" s="623">
        <v>0</v>
      </c>
      <c r="J35" s="623">
        <v>0</v>
      </c>
      <c r="K35" s="623">
        <v>313026.99613000004</v>
      </c>
    </row>
    <row r="36" spans="1:11" x14ac:dyDescent="0.25">
      <c r="A36" s="622" t="s">
        <v>907</v>
      </c>
      <c r="B36" s="623">
        <v>0</v>
      </c>
      <c r="C36" s="623">
        <v>0</v>
      </c>
      <c r="D36" s="623">
        <v>0</v>
      </c>
      <c r="E36" s="623">
        <v>0</v>
      </c>
      <c r="F36" s="623">
        <v>0</v>
      </c>
      <c r="G36" s="623">
        <v>0</v>
      </c>
      <c r="H36" s="623">
        <v>152567.49981000004</v>
      </c>
      <c r="I36" s="623">
        <v>0</v>
      </c>
      <c r="J36" s="623">
        <v>0</v>
      </c>
      <c r="K36" s="623">
        <v>152567.49981000004</v>
      </c>
    </row>
    <row r="37" spans="1:11" x14ac:dyDescent="0.25">
      <c r="A37" s="622" t="s">
        <v>904</v>
      </c>
      <c r="B37" s="623">
        <v>14388.839400000003</v>
      </c>
      <c r="C37" s="623">
        <v>0</v>
      </c>
      <c r="D37" s="623">
        <v>0</v>
      </c>
      <c r="E37" s="623">
        <v>0</v>
      </c>
      <c r="F37" s="623">
        <v>238061.44496000002</v>
      </c>
      <c r="G37" s="623">
        <v>0</v>
      </c>
      <c r="H37" s="623">
        <v>0</v>
      </c>
      <c r="I37" s="623">
        <v>0</v>
      </c>
      <c r="J37" s="623">
        <v>0</v>
      </c>
      <c r="K37" s="623">
        <v>252450.28436000002</v>
      </c>
    </row>
    <row r="38" spans="1:11" x14ac:dyDescent="0.25">
      <c r="A38" s="622" t="s">
        <v>902</v>
      </c>
      <c r="B38" s="623">
        <v>0</v>
      </c>
      <c r="C38" s="623">
        <v>0</v>
      </c>
      <c r="D38" s="623">
        <v>0</v>
      </c>
      <c r="E38" s="623">
        <v>0</v>
      </c>
      <c r="F38" s="623">
        <v>208098.39073999997</v>
      </c>
      <c r="G38" s="623">
        <v>38840.401549999995</v>
      </c>
      <c r="H38" s="623">
        <v>0</v>
      </c>
      <c r="I38" s="623">
        <v>0</v>
      </c>
      <c r="J38" s="623">
        <v>0</v>
      </c>
      <c r="K38" s="623">
        <v>246938.79228999995</v>
      </c>
    </row>
    <row r="39" spans="1:11" x14ac:dyDescent="0.25">
      <c r="A39" s="622" t="s">
        <v>909</v>
      </c>
      <c r="B39" s="623">
        <v>0</v>
      </c>
      <c r="C39" s="623">
        <v>0</v>
      </c>
      <c r="D39" s="623">
        <v>0</v>
      </c>
      <c r="E39" s="623">
        <v>0</v>
      </c>
      <c r="F39" s="623">
        <v>0</v>
      </c>
      <c r="G39" s="623">
        <v>63409.692690000003</v>
      </c>
      <c r="H39" s="623">
        <v>0</v>
      </c>
      <c r="I39" s="623">
        <v>0</v>
      </c>
      <c r="J39" s="623">
        <v>0</v>
      </c>
      <c r="K39" s="623">
        <v>63409.692690000003</v>
      </c>
    </row>
    <row r="40" spans="1:11" x14ac:dyDescent="0.25">
      <c r="A40" s="622" t="s">
        <v>894</v>
      </c>
      <c r="B40" s="623">
        <v>0</v>
      </c>
      <c r="C40" s="623">
        <v>0</v>
      </c>
      <c r="D40" s="623">
        <v>0</v>
      </c>
      <c r="E40" s="623">
        <v>0</v>
      </c>
      <c r="F40" s="623">
        <v>0</v>
      </c>
      <c r="G40" s="623">
        <v>0</v>
      </c>
      <c r="H40" s="623">
        <v>332008.58775000001</v>
      </c>
      <c r="I40" s="623">
        <v>0</v>
      </c>
      <c r="J40" s="623">
        <v>0</v>
      </c>
      <c r="K40" s="623">
        <v>332008.58775000001</v>
      </c>
    </row>
    <row r="41" spans="1:11" x14ac:dyDescent="0.25">
      <c r="A41" s="622" t="s">
        <v>897</v>
      </c>
      <c r="B41" s="623">
        <v>0</v>
      </c>
      <c r="C41" s="623">
        <v>0</v>
      </c>
      <c r="D41" s="623">
        <v>166866.76835</v>
      </c>
      <c r="E41" s="623">
        <v>0</v>
      </c>
      <c r="F41" s="623">
        <v>0</v>
      </c>
      <c r="G41" s="623">
        <v>0</v>
      </c>
      <c r="H41" s="623">
        <v>0</v>
      </c>
      <c r="I41" s="623">
        <v>0</v>
      </c>
      <c r="J41" s="623">
        <v>0</v>
      </c>
      <c r="K41" s="623">
        <v>166866.76835</v>
      </c>
    </row>
    <row r="42" spans="1:11" x14ac:dyDescent="0.25">
      <c r="A42" s="622" t="s">
        <v>913</v>
      </c>
      <c r="B42" s="623">
        <v>0</v>
      </c>
      <c r="C42" s="623">
        <v>0</v>
      </c>
      <c r="D42" s="623">
        <v>0</v>
      </c>
      <c r="E42" s="623">
        <v>0</v>
      </c>
      <c r="F42" s="623">
        <v>0</v>
      </c>
      <c r="G42" s="623">
        <v>67134.399019999997</v>
      </c>
      <c r="H42" s="623">
        <v>0</v>
      </c>
      <c r="I42" s="623">
        <v>0</v>
      </c>
      <c r="J42" s="623">
        <v>0</v>
      </c>
      <c r="K42" s="623">
        <v>67134.399019999997</v>
      </c>
    </row>
    <row r="43" spans="1:11" x14ac:dyDescent="0.25">
      <c r="A43" s="622" t="s">
        <v>893</v>
      </c>
      <c r="B43" s="623">
        <v>12444.465819999999</v>
      </c>
      <c r="C43" s="623">
        <v>0</v>
      </c>
      <c r="D43" s="623">
        <v>39846.245360000001</v>
      </c>
      <c r="E43" s="623">
        <v>0</v>
      </c>
      <c r="F43" s="623">
        <v>0</v>
      </c>
      <c r="G43" s="623">
        <v>25064.127670000002</v>
      </c>
      <c r="H43" s="623">
        <v>994065.15500999999</v>
      </c>
      <c r="I43" s="623">
        <v>21181.563620000001</v>
      </c>
      <c r="J43" s="623">
        <v>9297.3115899999993</v>
      </c>
      <c r="K43" s="623">
        <v>1101898.8690699998</v>
      </c>
    </row>
    <row r="44" spans="1:11" x14ac:dyDescent="0.25">
      <c r="A44" s="622" t="s">
        <v>914</v>
      </c>
      <c r="B44" s="623">
        <v>0</v>
      </c>
      <c r="C44" s="623">
        <v>0</v>
      </c>
      <c r="D44" s="623">
        <v>84200.324219999995</v>
      </c>
      <c r="E44" s="623">
        <v>0</v>
      </c>
      <c r="F44" s="623">
        <v>0</v>
      </c>
      <c r="G44" s="623">
        <v>0</v>
      </c>
      <c r="H44" s="623">
        <v>0</v>
      </c>
      <c r="I44" s="623">
        <v>0</v>
      </c>
      <c r="J44" s="623">
        <v>0</v>
      </c>
      <c r="K44" s="623">
        <v>84200.324219999995</v>
      </c>
    </row>
    <row r="45" spans="1:11" x14ac:dyDescent="0.25">
      <c r="A45" s="622" t="s">
        <v>899</v>
      </c>
      <c r="B45" s="623">
        <v>0</v>
      </c>
      <c r="C45" s="623">
        <v>0</v>
      </c>
      <c r="D45" s="623">
        <v>128599.00835999998</v>
      </c>
      <c r="E45" s="623">
        <v>0</v>
      </c>
      <c r="F45" s="623">
        <v>0</v>
      </c>
      <c r="G45" s="623">
        <v>0</v>
      </c>
      <c r="H45" s="623">
        <v>0</v>
      </c>
      <c r="I45" s="623">
        <v>0</v>
      </c>
      <c r="J45" s="623">
        <v>0</v>
      </c>
      <c r="K45" s="623">
        <v>128599.00835999998</v>
      </c>
    </row>
    <row r="46" spans="1:11" x14ac:dyDescent="0.25">
      <c r="A46" s="622" t="s">
        <v>921</v>
      </c>
      <c r="B46" s="623">
        <v>0</v>
      </c>
      <c r="C46" s="623">
        <v>76771.502560000008</v>
      </c>
      <c r="D46" s="623">
        <v>0</v>
      </c>
      <c r="E46" s="623">
        <v>0</v>
      </c>
      <c r="F46" s="623">
        <v>0</v>
      </c>
      <c r="G46" s="623">
        <v>0</v>
      </c>
      <c r="H46" s="623">
        <v>0</v>
      </c>
      <c r="I46" s="623">
        <v>0</v>
      </c>
      <c r="J46" s="623">
        <v>0</v>
      </c>
      <c r="K46" s="623">
        <v>76771.502560000008</v>
      </c>
    </row>
    <row r="47" spans="1:11" x14ac:dyDescent="0.25">
      <c r="A47" s="622" t="s">
        <v>900</v>
      </c>
      <c r="B47" s="623">
        <v>0</v>
      </c>
      <c r="C47" s="623">
        <v>0</v>
      </c>
      <c r="D47" s="623">
        <v>207327.14555000002</v>
      </c>
      <c r="E47" s="623">
        <v>0</v>
      </c>
      <c r="F47" s="623">
        <v>0</v>
      </c>
      <c r="G47" s="623">
        <v>0</v>
      </c>
      <c r="H47" s="623">
        <v>0</v>
      </c>
      <c r="I47" s="623">
        <v>0</v>
      </c>
      <c r="J47" s="623">
        <v>0</v>
      </c>
      <c r="K47" s="623">
        <v>207327.14555000002</v>
      </c>
    </row>
    <row r="48" spans="1:11" x14ac:dyDescent="0.25">
      <c r="A48" s="622" t="s">
        <v>922</v>
      </c>
      <c r="B48" s="623">
        <v>272090.08814000001</v>
      </c>
      <c r="C48" s="623">
        <v>0</v>
      </c>
      <c r="D48" s="623">
        <v>0</v>
      </c>
      <c r="E48" s="623">
        <v>0</v>
      </c>
      <c r="F48" s="623">
        <v>0</v>
      </c>
      <c r="G48" s="623">
        <v>0</v>
      </c>
      <c r="H48" s="623">
        <v>0</v>
      </c>
      <c r="I48" s="623">
        <v>0</v>
      </c>
      <c r="J48" s="623">
        <v>0</v>
      </c>
      <c r="K48" s="623">
        <v>272090.08814000001</v>
      </c>
    </row>
    <row r="49" spans="1:11" x14ac:dyDescent="0.25">
      <c r="A49" s="622" t="s">
        <v>917</v>
      </c>
      <c r="B49" s="623">
        <v>0</v>
      </c>
      <c r="C49" s="623">
        <v>0</v>
      </c>
      <c r="D49" s="623">
        <v>0</v>
      </c>
      <c r="E49" s="623">
        <v>0</v>
      </c>
      <c r="F49" s="623">
        <v>0</v>
      </c>
      <c r="G49" s="623">
        <v>0</v>
      </c>
      <c r="H49" s="623">
        <v>226579.10778000002</v>
      </c>
      <c r="I49" s="623">
        <v>2963.8245999999999</v>
      </c>
      <c r="J49" s="623">
        <v>0</v>
      </c>
      <c r="K49" s="623">
        <v>229542.93238000001</v>
      </c>
    </row>
    <row r="50" spans="1:11" x14ac:dyDescent="0.25">
      <c r="A50" s="622" t="s">
        <v>911</v>
      </c>
      <c r="B50" s="623">
        <v>0</v>
      </c>
      <c r="C50" s="623">
        <v>0</v>
      </c>
      <c r="D50" s="623">
        <v>0</v>
      </c>
      <c r="E50" s="623">
        <v>0</v>
      </c>
      <c r="F50" s="623">
        <v>61945.989350000003</v>
      </c>
      <c r="G50" s="623">
        <v>7615.7232400000003</v>
      </c>
      <c r="H50" s="623">
        <v>0</v>
      </c>
      <c r="I50" s="623">
        <v>0</v>
      </c>
      <c r="J50" s="623">
        <v>0</v>
      </c>
      <c r="K50" s="623">
        <v>69561.71259000001</v>
      </c>
    </row>
    <row r="51" spans="1:11" x14ac:dyDescent="0.25">
      <c r="A51" s="622" t="s">
        <v>916</v>
      </c>
      <c r="B51" s="623">
        <v>0</v>
      </c>
      <c r="C51" s="623">
        <v>0</v>
      </c>
      <c r="D51" s="623">
        <v>0</v>
      </c>
      <c r="E51" s="623">
        <v>0</v>
      </c>
      <c r="F51" s="623">
        <v>0</v>
      </c>
      <c r="G51" s="623">
        <v>102028.69675</v>
      </c>
      <c r="H51" s="623">
        <v>0</v>
      </c>
      <c r="I51" s="623">
        <v>0</v>
      </c>
      <c r="J51" s="623">
        <v>0</v>
      </c>
      <c r="K51" s="623">
        <v>102028.69675</v>
      </c>
    </row>
    <row r="52" spans="1:11" x14ac:dyDescent="0.25">
      <c r="A52" s="622" t="s">
        <v>912</v>
      </c>
      <c r="B52" s="623">
        <v>0</v>
      </c>
      <c r="C52" s="623">
        <v>0</v>
      </c>
      <c r="D52" s="623">
        <v>0</v>
      </c>
      <c r="E52" s="623">
        <v>0</v>
      </c>
      <c r="F52" s="623">
        <v>0</v>
      </c>
      <c r="G52" s="623">
        <v>169313.45486</v>
      </c>
      <c r="H52" s="623">
        <v>0</v>
      </c>
      <c r="I52" s="623">
        <v>0</v>
      </c>
      <c r="J52" s="623">
        <v>0</v>
      </c>
      <c r="K52" s="623">
        <v>169313.45486</v>
      </c>
    </row>
    <row r="53" spans="1:11" x14ac:dyDescent="0.25">
      <c r="A53" s="622" t="s">
        <v>920</v>
      </c>
      <c r="B53" s="623">
        <v>0</v>
      </c>
      <c r="C53" s="623">
        <v>0</v>
      </c>
      <c r="D53" s="623">
        <v>0</v>
      </c>
      <c r="E53" s="623">
        <v>0</v>
      </c>
      <c r="F53" s="623">
        <v>0</v>
      </c>
      <c r="G53" s="623">
        <v>0</v>
      </c>
      <c r="H53" s="623">
        <v>287388.62924000004</v>
      </c>
      <c r="I53" s="623">
        <v>0</v>
      </c>
      <c r="J53" s="623">
        <v>0</v>
      </c>
      <c r="K53" s="623">
        <v>287388.62924000004</v>
      </c>
    </row>
    <row r="54" spans="1:11" x14ac:dyDescent="0.25">
      <c r="A54" s="622" t="s">
        <v>901</v>
      </c>
      <c r="B54" s="623">
        <v>0</v>
      </c>
      <c r="C54" s="623">
        <v>0</v>
      </c>
      <c r="D54" s="623">
        <v>169914.49870000003</v>
      </c>
      <c r="E54" s="623">
        <v>0</v>
      </c>
      <c r="F54" s="623">
        <v>0</v>
      </c>
      <c r="G54" s="623">
        <v>0</v>
      </c>
      <c r="H54" s="623">
        <v>0</v>
      </c>
      <c r="I54" s="623">
        <v>0</v>
      </c>
      <c r="J54" s="623">
        <v>0</v>
      </c>
      <c r="K54" s="623">
        <v>169914.49870000003</v>
      </c>
    </row>
    <row r="55" spans="1:11" x14ac:dyDescent="0.25">
      <c r="A55" s="622" t="s">
        <v>898</v>
      </c>
      <c r="B55" s="623">
        <v>0</v>
      </c>
      <c r="C55" s="623">
        <v>0</v>
      </c>
      <c r="D55" s="623">
        <v>158805.70337999999</v>
      </c>
      <c r="E55" s="623">
        <v>0</v>
      </c>
      <c r="F55" s="623">
        <v>0</v>
      </c>
      <c r="G55" s="623">
        <v>0</v>
      </c>
      <c r="H55" s="623">
        <v>0</v>
      </c>
      <c r="I55" s="623">
        <v>0</v>
      </c>
      <c r="J55" s="623">
        <v>0</v>
      </c>
      <c r="K55" s="623">
        <v>158805.70337999999</v>
      </c>
    </row>
    <row r="56" spans="1:11" x14ac:dyDescent="0.25">
      <c r="A56" s="622" t="s">
        <v>896</v>
      </c>
      <c r="B56" s="623">
        <v>0</v>
      </c>
      <c r="C56" s="623">
        <v>0</v>
      </c>
      <c r="D56" s="623">
        <v>283557.37715999997</v>
      </c>
      <c r="E56" s="623">
        <v>0</v>
      </c>
      <c r="F56" s="623">
        <v>0</v>
      </c>
      <c r="G56" s="623">
        <v>0</v>
      </c>
      <c r="H56" s="623">
        <v>0</v>
      </c>
      <c r="I56" s="623">
        <v>0</v>
      </c>
      <c r="J56" s="623">
        <v>0</v>
      </c>
      <c r="K56" s="623">
        <v>283557.37715999997</v>
      </c>
    </row>
    <row r="57" spans="1:11" x14ac:dyDescent="0.25">
      <c r="A57" s="622" t="s">
        <v>895</v>
      </c>
      <c r="B57" s="623">
        <v>18710.515290000003</v>
      </c>
      <c r="C57" s="623">
        <v>18362.293309999997</v>
      </c>
      <c r="D57" s="623">
        <v>50661.876799999998</v>
      </c>
      <c r="E57" s="623">
        <v>0</v>
      </c>
      <c r="F57" s="623">
        <v>0</v>
      </c>
      <c r="G57" s="623">
        <v>60119.279579999995</v>
      </c>
      <c r="H57" s="623">
        <v>599876.90677000012</v>
      </c>
      <c r="I57" s="623">
        <v>0</v>
      </c>
      <c r="J57" s="623">
        <v>0</v>
      </c>
      <c r="K57" s="623">
        <v>747730.87175000005</v>
      </c>
    </row>
    <row r="58" spans="1:11" x14ac:dyDescent="0.25">
      <c r="A58" s="622" t="s">
        <v>903</v>
      </c>
      <c r="B58" s="623">
        <v>0</v>
      </c>
      <c r="C58" s="623">
        <v>0</v>
      </c>
      <c r="D58" s="623">
        <v>81148.021980000005</v>
      </c>
      <c r="E58" s="623">
        <v>0</v>
      </c>
      <c r="F58" s="623">
        <v>0</v>
      </c>
      <c r="G58" s="623">
        <v>0</v>
      </c>
      <c r="H58" s="623">
        <v>0</v>
      </c>
      <c r="I58" s="623">
        <v>0</v>
      </c>
      <c r="J58" s="623">
        <v>0</v>
      </c>
      <c r="K58" s="623">
        <v>81148.021980000005</v>
      </c>
    </row>
    <row r="59" spans="1:11" x14ac:dyDescent="0.25">
      <c r="A59" s="622" t="s">
        <v>915</v>
      </c>
      <c r="B59" s="623">
        <v>182964.51541999995</v>
      </c>
      <c r="C59" s="623">
        <v>0</v>
      </c>
      <c r="D59" s="623">
        <v>0</v>
      </c>
      <c r="E59" s="623">
        <v>19612.977289999999</v>
      </c>
      <c r="F59" s="623">
        <v>30494.874180000003</v>
      </c>
      <c r="G59" s="623">
        <v>0</v>
      </c>
      <c r="H59" s="623">
        <v>0</v>
      </c>
      <c r="I59" s="623">
        <v>0</v>
      </c>
      <c r="J59" s="623">
        <v>0</v>
      </c>
      <c r="K59" s="623">
        <v>233072.36688999995</v>
      </c>
    </row>
    <row r="60" spans="1:11" x14ac:dyDescent="0.25">
      <c r="A60" s="622" t="s">
        <v>910</v>
      </c>
      <c r="B60" s="623">
        <v>0</v>
      </c>
      <c r="C60" s="623">
        <v>0</v>
      </c>
      <c r="D60" s="623">
        <v>0</v>
      </c>
      <c r="E60" s="623">
        <v>0</v>
      </c>
      <c r="F60" s="623">
        <v>0</v>
      </c>
      <c r="G60" s="623">
        <v>0</v>
      </c>
      <c r="H60" s="623">
        <v>76930.926430000007</v>
      </c>
      <c r="I60" s="623">
        <v>0</v>
      </c>
      <c r="J60" s="623">
        <v>0</v>
      </c>
      <c r="K60" s="623">
        <v>76930.926430000007</v>
      </c>
    </row>
    <row r="61" spans="1:11" x14ac:dyDescent="0.25">
      <c r="A61" s="622" t="s">
        <v>908</v>
      </c>
      <c r="B61" s="623">
        <v>0</v>
      </c>
      <c r="C61" s="623">
        <v>0</v>
      </c>
      <c r="D61" s="623">
        <v>0</v>
      </c>
      <c r="E61" s="623">
        <v>0</v>
      </c>
      <c r="F61" s="623">
        <v>0</v>
      </c>
      <c r="G61" s="623">
        <v>0</v>
      </c>
      <c r="H61" s="623">
        <v>0</v>
      </c>
      <c r="I61" s="623">
        <v>55103.100700000003</v>
      </c>
      <c r="J61" s="623">
        <v>0</v>
      </c>
      <c r="K61" s="623">
        <v>55103.100700000003</v>
      </c>
    </row>
    <row r="62" spans="1:11" x14ac:dyDescent="0.25">
      <c r="A62" s="622" t="s">
        <v>923</v>
      </c>
      <c r="B62" s="623">
        <v>0</v>
      </c>
      <c r="C62" s="623">
        <v>0</v>
      </c>
      <c r="D62" s="623">
        <v>0</v>
      </c>
      <c r="E62" s="623">
        <v>0</v>
      </c>
      <c r="F62" s="623">
        <v>45755.782169999999</v>
      </c>
      <c r="G62" s="623">
        <v>0</v>
      </c>
      <c r="H62" s="623">
        <v>0</v>
      </c>
      <c r="I62" s="623">
        <v>0</v>
      </c>
      <c r="J62" s="623">
        <v>0</v>
      </c>
      <c r="K62" s="623">
        <v>45755.782169999999</v>
      </c>
    </row>
    <row r="63" spans="1:11" x14ac:dyDescent="0.25">
      <c r="A63" s="622" t="s">
        <v>1017</v>
      </c>
      <c r="B63" s="623">
        <v>154.64896999999996</v>
      </c>
      <c r="C63" s="623">
        <v>0</v>
      </c>
      <c r="D63" s="623">
        <v>74074.14807000001</v>
      </c>
      <c r="E63" s="623">
        <v>0</v>
      </c>
      <c r="F63" s="623">
        <v>0</v>
      </c>
      <c r="G63" s="623">
        <v>0</v>
      </c>
      <c r="H63" s="623">
        <v>0</v>
      </c>
      <c r="I63" s="623">
        <v>0</v>
      </c>
      <c r="J63" s="623">
        <v>0</v>
      </c>
      <c r="K63" s="623">
        <v>74228.797040000005</v>
      </c>
    </row>
    <row r="64" spans="1:11" x14ac:dyDescent="0.25">
      <c r="A64" s="622" t="s">
        <v>1018</v>
      </c>
      <c r="B64" s="623">
        <v>3215.6653500000002</v>
      </c>
      <c r="C64" s="623">
        <v>0</v>
      </c>
      <c r="D64" s="623">
        <v>0</v>
      </c>
      <c r="E64" s="623">
        <v>0</v>
      </c>
      <c r="F64" s="623">
        <v>0</v>
      </c>
      <c r="G64" s="623">
        <v>49152.772019999997</v>
      </c>
      <c r="H64" s="623">
        <v>1814.7521399999998</v>
      </c>
      <c r="I64" s="623">
        <v>0</v>
      </c>
      <c r="J64" s="623">
        <v>0</v>
      </c>
      <c r="K64" s="623">
        <v>54183.189509999997</v>
      </c>
    </row>
    <row r="65" spans="1:11" x14ac:dyDescent="0.25">
      <c r="A65" s="622" t="s">
        <v>1019</v>
      </c>
      <c r="B65" s="623">
        <v>0</v>
      </c>
      <c r="C65" s="623">
        <v>0</v>
      </c>
      <c r="D65" s="623">
        <v>0</v>
      </c>
      <c r="E65" s="623">
        <v>0</v>
      </c>
      <c r="F65" s="623">
        <v>0</v>
      </c>
      <c r="G65" s="623">
        <v>17811.054629999999</v>
      </c>
      <c r="H65" s="623">
        <v>0</v>
      </c>
      <c r="I65" s="623">
        <v>0</v>
      </c>
      <c r="J65" s="623">
        <v>0</v>
      </c>
      <c r="K65" s="623">
        <v>17811.054629999999</v>
      </c>
    </row>
    <row r="66" spans="1:11" x14ac:dyDescent="0.25">
      <c r="A66" s="622" t="s">
        <v>1021</v>
      </c>
      <c r="B66" s="623">
        <v>0</v>
      </c>
      <c r="C66" s="623">
        <v>6608.8841700000003</v>
      </c>
      <c r="D66" s="623">
        <v>0</v>
      </c>
      <c r="E66" s="623">
        <v>0</v>
      </c>
      <c r="F66" s="623">
        <v>0</v>
      </c>
      <c r="G66" s="623">
        <v>0</v>
      </c>
      <c r="H66" s="623">
        <v>0</v>
      </c>
      <c r="I66" s="623">
        <v>0</v>
      </c>
      <c r="J66" s="623">
        <v>0</v>
      </c>
      <c r="K66" s="623">
        <v>6608.8841700000003</v>
      </c>
    </row>
    <row r="67" spans="1:11" x14ac:dyDescent="0.25">
      <c r="A67" s="622" t="s">
        <v>1020</v>
      </c>
      <c r="B67" s="623">
        <v>0</v>
      </c>
      <c r="C67" s="623">
        <v>0</v>
      </c>
      <c r="D67" s="623">
        <v>43879.238249999995</v>
      </c>
      <c r="E67" s="623">
        <v>0</v>
      </c>
      <c r="F67" s="623">
        <v>0</v>
      </c>
      <c r="G67" s="623">
        <v>0</v>
      </c>
      <c r="H67" s="623">
        <v>0</v>
      </c>
      <c r="I67" s="623">
        <v>0</v>
      </c>
      <c r="J67" s="623">
        <v>0</v>
      </c>
      <c r="K67" s="623">
        <v>43879.238249999995</v>
      </c>
    </row>
    <row r="68" spans="1:11" x14ac:dyDescent="0.25">
      <c r="A68" s="622" t="s">
        <v>1022</v>
      </c>
      <c r="B68" s="623">
        <v>0</v>
      </c>
      <c r="C68" s="623">
        <v>0</v>
      </c>
      <c r="D68" s="623">
        <v>129034.34372999999</v>
      </c>
      <c r="E68" s="623">
        <v>0</v>
      </c>
      <c r="F68" s="623">
        <v>0</v>
      </c>
      <c r="G68" s="623">
        <v>0</v>
      </c>
      <c r="H68" s="623">
        <v>0</v>
      </c>
      <c r="I68" s="623">
        <v>0</v>
      </c>
      <c r="J68" s="623">
        <v>0</v>
      </c>
      <c r="K68" s="623">
        <v>129034.34372999999</v>
      </c>
    </row>
    <row r="69" spans="1:11" x14ac:dyDescent="0.25">
      <c r="A69" s="622" t="s">
        <v>1048</v>
      </c>
      <c r="B69" s="623">
        <v>0</v>
      </c>
      <c r="C69" s="623">
        <v>0</v>
      </c>
      <c r="D69" s="623">
        <v>26701.812970000003</v>
      </c>
      <c r="E69" s="623">
        <v>0</v>
      </c>
      <c r="F69" s="623">
        <v>0</v>
      </c>
      <c r="G69" s="623">
        <v>0</v>
      </c>
      <c r="H69" s="623">
        <v>0</v>
      </c>
      <c r="I69" s="623">
        <v>0</v>
      </c>
      <c r="J69" s="623">
        <v>0</v>
      </c>
      <c r="K69" s="623">
        <v>26701.812970000003</v>
      </c>
    </row>
    <row r="70" spans="1:11" x14ac:dyDescent="0.25">
      <c r="A70" s="622" t="s">
        <v>1049</v>
      </c>
      <c r="B70" s="623">
        <v>0</v>
      </c>
      <c r="C70" s="623">
        <v>231.95626999999999</v>
      </c>
      <c r="D70" s="623">
        <v>54939.51425</v>
      </c>
      <c r="E70" s="623">
        <v>0</v>
      </c>
      <c r="F70" s="623">
        <v>0</v>
      </c>
      <c r="G70" s="623">
        <v>0</v>
      </c>
      <c r="H70" s="623">
        <v>0</v>
      </c>
      <c r="I70" s="623">
        <v>0</v>
      </c>
      <c r="J70" s="623">
        <v>0</v>
      </c>
      <c r="K70" s="623">
        <v>55171.470520000003</v>
      </c>
    </row>
    <row r="71" spans="1:11" x14ac:dyDescent="0.25">
      <c r="A71" s="622" t="s">
        <v>1050</v>
      </c>
      <c r="B71" s="623">
        <v>0</v>
      </c>
      <c r="C71" s="623">
        <v>0</v>
      </c>
      <c r="D71" s="623">
        <v>1854.7981399999999</v>
      </c>
      <c r="E71" s="623">
        <v>140647.96815</v>
      </c>
      <c r="F71" s="623">
        <v>0</v>
      </c>
      <c r="G71" s="623">
        <v>0</v>
      </c>
      <c r="H71" s="623">
        <v>0</v>
      </c>
      <c r="I71" s="623">
        <v>0</v>
      </c>
      <c r="J71" s="623">
        <v>0</v>
      </c>
      <c r="K71" s="623">
        <v>142502.76629</v>
      </c>
    </row>
    <row r="72" spans="1:11" x14ac:dyDescent="0.25">
      <c r="A72" s="622" t="s">
        <v>1051</v>
      </c>
      <c r="B72" s="623">
        <v>0</v>
      </c>
      <c r="C72" s="623">
        <v>22842.633470000004</v>
      </c>
      <c r="D72" s="623">
        <v>0</v>
      </c>
      <c r="E72" s="623">
        <v>0</v>
      </c>
      <c r="F72" s="623">
        <v>0</v>
      </c>
      <c r="G72" s="623">
        <v>0</v>
      </c>
      <c r="H72" s="623">
        <v>0</v>
      </c>
      <c r="I72" s="623">
        <v>0</v>
      </c>
      <c r="J72" s="623">
        <v>0</v>
      </c>
      <c r="K72" s="623">
        <v>22842.633470000004</v>
      </c>
    </row>
    <row r="73" spans="1:11" x14ac:dyDescent="0.25">
      <c r="A73" s="622" t="s">
        <v>971</v>
      </c>
      <c r="B73" s="623">
        <v>503968.73838999995</v>
      </c>
      <c r="C73" s="623">
        <v>124817.26978</v>
      </c>
      <c r="D73" s="623">
        <v>2120396.2971700002</v>
      </c>
      <c r="E73" s="623">
        <v>309765.11373000004</v>
      </c>
      <c r="F73" s="623">
        <v>773862.63981000008</v>
      </c>
      <c r="G73" s="623">
        <v>696726.57342000003</v>
      </c>
      <c r="H73" s="623">
        <v>2671231.5649300003</v>
      </c>
      <c r="I73" s="623">
        <v>79248.488920000003</v>
      </c>
      <c r="J73" s="623">
        <v>9297.3115899999993</v>
      </c>
      <c r="K73" s="623">
        <v>7289313.9977399986</v>
      </c>
    </row>
    <row r="74" spans="1:11" x14ac:dyDescent="0.25">
      <c r="A74" s="627" t="s">
        <v>942</v>
      </c>
      <c r="B74" s="625"/>
      <c r="C74" s="625"/>
      <c r="D74" s="625"/>
      <c r="E74" s="625"/>
      <c r="F74" s="625"/>
      <c r="G74" s="625"/>
      <c r="H74" s="625"/>
      <c r="I74" s="625"/>
      <c r="J74" s="625"/>
      <c r="K74" s="624"/>
    </row>
    <row r="75" spans="1:11" x14ac:dyDescent="0.25">
      <c r="A75" s="622" t="s">
        <v>943</v>
      </c>
      <c r="B75" s="623">
        <v>7871.96713</v>
      </c>
      <c r="C75" s="623">
        <v>23919.60152</v>
      </c>
      <c r="D75" s="623">
        <v>96796.380909999993</v>
      </c>
      <c r="E75" s="623">
        <v>4339.9446100000005</v>
      </c>
      <c r="F75" s="623">
        <v>728.11288999999999</v>
      </c>
      <c r="G75" s="623">
        <v>2439.4843500000002</v>
      </c>
      <c r="H75" s="623">
        <v>13987.845880000001</v>
      </c>
      <c r="I75" s="623">
        <v>70.491219999999998</v>
      </c>
      <c r="J75" s="623">
        <v>971.76552000000004</v>
      </c>
      <c r="K75" s="623">
        <v>151125.59403000001</v>
      </c>
    </row>
    <row r="76" spans="1:11" x14ac:dyDescent="0.25">
      <c r="A76" s="622" t="s">
        <v>1052</v>
      </c>
      <c r="B76" s="623">
        <v>3956.0328999999997</v>
      </c>
      <c r="C76" s="623">
        <v>223779.94793999998</v>
      </c>
      <c r="D76" s="623">
        <v>3923.14356</v>
      </c>
      <c r="E76" s="623">
        <v>9394.965400000001</v>
      </c>
      <c r="F76" s="623">
        <v>6854.3679099999999</v>
      </c>
      <c r="G76" s="623">
        <v>857.87963000000002</v>
      </c>
      <c r="H76" s="623">
        <v>6906.9588800000001</v>
      </c>
      <c r="I76" s="623">
        <v>6787.5093099999995</v>
      </c>
      <c r="J76" s="623">
        <v>0</v>
      </c>
      <c r="K76" s="623">
        <v>262460.80553000001</v>
      </c>
    </row>
    <row r="77" spans="1:11" x14ac:dyDescent="0.25">
      <c r="A77" s="622" t="s">
        <v>1053</v>
      </c>
      <c r="B77" s="623">
        <v>23214.687280000002</v>
      </c>
      <c r="C77" s="623">
        <v>507546.91245</v>
      </c>
      <c r="D77" s="623">
        <v>45442.795549999988</v>
      </c>
      <c r="E77" s="623">
        <v>15076.9344</v>
      </c>
      <c r="F77" s="623">
        <v>35760.350589999995</v>
      </c>
      <c r="G77" s="623">
        <v>19051.785019999999</v>
      </c>
      <c r="H77" s="623">
        <v>79866.046260000003</v>
      </c>
      <c r="I77" s="623">
        <v>36306.319360000001</v>
      </c>
      <c r="J77" s="623">
        <v>4020.1969199999999</v>
      </c>
      <c r="K77" s="623">
        <v>766286.02782999992</v>
      </c>
    </row>
    <row r="78" spans="1:11" x14ac:dyDescent="0.25">
      <c r="A78" s="622" t="s">
        <v>1054</v>
      </c>
      <c r="B78" s="623">
        <v>2972.4965300000003</v>
      </c>
      <c r="C78" s="623">
        <v>82550.005620000011</v>
      </c>
      <c r="D78" s="623">
        <v>11583.747160000001</v>
      </c>
      <c r="E78" s="623">
        <v>9412.4451299999982</v>
      </c>
      <c r="F78" s="623">
        <v>5534.1956399999999</v>
      </c>
      <c r="G78" s="623">
        <v>5927.3865900000001</v>
      </c>
      <c r="H78" s="623">
        <v>22930.279449999998</v>
      </c>
      <c r="I78" s="623">
        <v>6098.0931900000005</v>
      </c>
      <c r="J78" s="623">
        <v>345.99937</v>
      </c>
      <c r="K78" s="623">
        <v>147354.64868000001</v>
      </c>
    </row>
    <row r="79" spans="1:11" x14ac:dyDescent="0.25">
      <c r="A79" s="622" t="s">
        <v>1055</v>
      </c>
      <c r="B79" s="623">
        <v>1761.0712800000001</v>
      </c>
      <c r="C79" s="623">
        <v>3812.7105699999997</v>
      </c>
      <c r="D79" s="623">
        <v>45463.773390000009</v>
      </c>
      <c r="E79" s="623">
        <v>4695.861640000001</v>
      </c>
      <c r="F79" s="623">
        <v>2564.69479</v>
      </c>
      <c r="G79" s="623">
        <v>4041.3649500000001</v>
      </c>
      <c r="H79" s="623">
        <v>22461.01195</v>
      </c>
      <c r="I79" s="623">
        <v>0</v>
      </c>
      <c r="J79" s="623">
        <v>0</v>
      </c>
      <c r="K79" s="623">
        <v>84800.488570000001</v>
      </c>
    </row>
    <row r="80" spans="1:11" x14ac:dyDescent="0.25">
      <c r="A80" s="622" t="s">
        <v>1056</v>
      </c>
      <c r="B80" s="623">
        <v>10272.683870000001</v>
      </c>
      <c r="C80" s="623">
        <v>101719.33434</v>
      </c>
      <c r="D80" s="623">
        <v>14797.423620000001</v>
      </c>
      <c r="E80" s="623">
        <v>14135.349030000001</v>
      </c>
      <c r="F80" s="623">
        <v>25014.137010000002</v>
      </c>
      <c r="G80" s="623">
        <v>11107.717080000002</v>
      </c>
      <c r="H80" s="623">
        <v>11813.357870000002</v>
      </c>
      <c r="I80" s="623">
        <v>154.98972999999998</v>
      </c>
      <c r="J80" s="623">
        <v>1666.94994</v>
      </c>
      <c r="K80" s="623">
        <v>190681.94249000002</v>
      </c>
    </row>
    <row r="81" spans="1:11" x14ac:dyDescent="0.25">
      <c r="A81" s="622" t="s">
        <v>971</v>
      </c>
      <c r="B81" s="623">
        <v>50048.938990000002</v>
      </c>
      <c r="C81" s="623">
        <v>943328.51243999996</v>
      </c>
      <c r="D81" s="623">
        <v>218007.26419000002</v>
      </c>
      <c r="E81" s="623">
        <v>57055.500209999998</v>
      </c>
      <c r="F81" s="623">
        <v>76455.858829999997</v>
      </c>
      <c r="G81" s="623">
        <v>43425.617620000005</v>
      </c>
      <c r="H81" s="623">
        <v>157965.50029</v>
      </c>
      <c r="I81" s="623">
        <v>49417.40281</v>
      </c>
      <c r="J81" s="623">
        <v>7004.9117500000011</v>
      </c>
      <c r="K81" s="623">
        <v>1602709.50713</v>
      </c>
    </row>
    <row r="82" spans="1:11" x14ac:dyDescent="0.25">
      <c r="A82" s="627" t="s">
        <v>1057</v>
      </c>
      <c r="B82" s="625"/>
      <c r="C82" s="625"/>
      <c r="D82" s="625"/>
      <c r="E82" s="625"/>
      <c r="F82" s="625"/>
      <c r="G82" s="625"/>
      <c r="H82" s="625"/>
      <c r="I82" s="625"/>
      <c r="J82" s="625"/>
      <c r="K82" s="624"/>
    </row>
    <row r="83" spans="1:11" x14ac:dyDescent="0.25">
      <c r="A83" s="622" t="s">
        <v>318</v>
      </c>
      <c r="B83" s="623">
        <v>1041593.94275</v>
      </c>
      <c r="C83" s="623">
        <v>19655046.015129998</v>
      </c>
      <c r="D83" s="623">
        <v>6732796.5176800005</v>
      </c>
      <c r="E83" s="623">
        <v>824795.42754999991</v>
      </c>
      <c r="F83" s="623">
        <v>942231.80012000003</v>
      </c>
      <c r="G83" s="623">
        <v>1310900.4391999999</v>
      </c>
      <c r="H83" s="623">
        <v>9822239.6359600015</v>
      </c>
      <c r="I83" s="623">
        <v>649107.63256000006</v>
      </c>
      <c r="J83" s="623">
        <v>225068.22728999998</v>
      </c>
      <c r="K83" s="623">
        <v>41203779.638239995</v>
      </c>
    </row>
    <row r="84" spans="1:11" x14ac:dyDescent="0.25">
      <c r="A84" s="622" t="s">
        <v>971</v>
      </c>
      <c r="B84" s="623">
        <v>1041593.94275</v>
      </c>
      <c r="C84" s="623">
        <v>19655046.015129998</v>
      </c>
      <c r="D84" s="623">
        <v>6732796.5176800005</v>
      </c>
      <c r="E84" s="623">
        <v>824795.42754999991</v>
      </c>
      <c r="F84" s="623">
        <v>942231.80012000003</v>
      </c>
      <c r="G84" s="623">
        <v>1310900.4391999999</v>
      </c>
      <c r="H84" s="623">
        <v>9822239.6359600015</v>
      </c>
      <c r="I84" s="623">
        <v>649107.63256000006</v>
      </c>
      <c r="J84" s="623">
        <v>225068.22728999998</v>
      </c>
      <c r="K84" s="623">
        <v>41203779.638239995</v>
      </c>
    </row>
    <row r="85" spans="1:11" x14ac:dyDescent="0.25">
      <c r="A85" s="628" t="s">
        <v>870</v>
      </c>
      <c r="B85" s="625"/>
      <c r="C85" s="625"/>
      <c r="D85" s="625"/>
      <c r="E85" s="625"/>
      <c r="F85" s="625"/>
      <c r="G85" s="625"/>
      <c r="H85" s="625"/>
      <c r="I85" s="625"/>
      <c r="J85" s="625"/>
      <c r="K85" s="625"/>
    </row>
    <row r="86" spans="1:11" x14ac:dyDescent="0.25">
      <c r="A86" s="622" t="s">
        <v>871</v>
      </c>
      <c r="B86" s="623">
        <v>0</v>
      </c>
      <c r="C86" s="623">
        <v>4186719.4070199998</v>
      </c>
      <c r="D86" s="623">
        <v>0</v>
      </c>
      <c r="E86" s="623">
        <v>0</v>
      </c>
      <c r="F86" s="623">
        <v>0</v>
      </c>
      <c r="G86" s="623">
        <v>0</v>
      </c>
      <c r="H86" s="623">
        <v>0</v>
      </c>
      <c r="I86" s="623">
        <v>0</v>
      </c>
      <c r="J86" s="623">
        <v>0</v>
      </c>
      <c r="K86" s="623">
        <v>4186719.4070199998</v>
      </c>
    </row>
    <row r="87" spans="1:11" x14ac:dyDescent="0.25">
      <c r="A87" s="622" t="s">
        <v>971</v>
      </c>
      <c r="B87" s="623">
        <v>0</v>
      </c>
      <c r="C87" s="623">
        <v>4186719.4070199998</v>
      </c>
      <c r="D87" s="623">
        <v>0</v>
      </c>
      <c r="E87" s="623">
        <v>0</v>
      </c>
      <c r="F87" s="623">
        <v>0</v>
      </c>
      <c r="G87" s="623">
        <v>0</v>
      </c>
      <c r="H87" s="623">
        <v>0</v>
      </c>
      <c r="I87" s="623">
        <v>0</v>
      </c>
      <c r="J87" s="623">
        <v>0</v>
      </c>
      <c r="K87" s="623">
        <v>4186719.4070199998</v>
      </c>
    </row>
    <row r="88" spans="1:11" x14ac:dyDescent="0.25">
      <c r="A88" s="628" t="s">
        <v>726</v>
      </c>
      <c r="B88" s="625">
        <v>4011347.3776400005</v>
      </c>
      <c r="C88" s="625">
        <v>121558933.44670999</v>
      </c>
      <c r="D88" s="625">
        <v>24232666.13369</v>
      </c>
      <c r="E88" s="625">
        <v>4098751.94514</v>
      </c>
      <c r="F88" s="625">
        <v>5395261.8159300005</v>
      </c>
      <c r="G88" s="625">
        <v>4366698.5801999997</v>
      </c>
      <c r="H88" s="625">
        <v>60834427.249390006</v>
      </c>
      <c r="I88" s="625">
        <v>1799013.6027200001</v>
      </c>
      <c r="J88" s="625">
        <v>600238.80921999994</v>
      </c>
      <c r="K88" s="625">
        <v>226897338.96064001</v>
      </c>
    </row>
    <row r="89" spans="1:11" ht="7.5" customHeight="1" thickBot="1" x14ac:dyDescent="0.3">
      <c r="A89" s="629"/>
      <c r="B89" s="629"/>
      <c r="C89" s="629"/>
      <c r="D89" s="629"/>
      <c r="E89" s="629"/>
      <c r="F89" s="629"/>
      <c r="G89" s="629"/>
      <c r="H89" s="629"/>
      <c r="I89" s="629"/>
      <c r="J89" s="629"/>
      <c r="K89" s="629"/>
    </row>
    <row r="90" spans="1:11" ht="15.75" thickTop="1" x14ac:dyDescent="0.25">
      <c r="A90" s="630" t="s">
        <v>1058</v>
      </c>
      <c r="B90" s="631"/>
      <c r="C90" s="631"/>
      <c r="D90" s="631"/>
      <c r="E90" s="631"/>
      <c r="F90" s="631"/>
      <c r="G90" s="631"/>
      <c r="H90" s="631"/>
      <c r="I90" s="631"/>
      <c r="J90" s="631"/>
      <c r="K90" s="631"/>
    </row>
    <row r="91" spans="1:11" x14ac:dyDescent="0.25">
      <c r="A91" s="632" t="s">
        <v>1059</v>
      </c>
      <c r="B91" s="633"/>
      <c r="C91" s="633"/>
      <c r="D91" s="633"/>
      <c r="E91" s="633"/>
      <c r="F91" s="633"/>
      <c r="G91" s="633"/>
      <c r="H91" s="633"/>
      <c r="I91" s="633"/>
      <c r="J91" s="633"/>
      <c r="K91" s="634"/>
    </row>
    <row r="92" spans="1:11" x14ac:dyDescent="0.25">
      <c r="A92" s="632" t="s">
        <v>1060</v>
      </c>
      <c r="B92" s="633"/>
      <c r="C92" s="633"/>
      <c r="D92" s="633"/>
      <c r="E92" s="633"/>
      <c r="F92" s="633"/>
      <c r="G92" s="633"/>
      <c r="H92" s="633"/>
      <c r="I92" s="633"/>
      <c r="J92" s="633"/>
      <c r="K92" s="634"/>
    </row>
    <row r="93" spans="1:11" x14ac:dyDescent="0.25">
      <c r="A93" s="632" t="s">
        <v>1061</v>
      </c>
      <c r="B93" s="633"/>
      <c r="C93" s="633"/>
      <c r="D93" s="633"/>
      <c r="E93" s="633"/>
      <c r="F93" s="633"/>
      <c r="G93" s="633"/>
      <c r="H93" s="633"/>
      <c r="I93" s="633"/>
      <c r="J93" s="633"/>
      <c r="K93" s="633"/>
    </row>
    <row r="94" spans="1:11" x14ac:dyDescent="0.25">
      <c r="A94" s="632" t="s">
        <v>1062</v>
      </c>
    </row>
    <row r="95" spans="1:11" x14ac:dyDescent="0.25">
      <c r="A95" s="632" t="s">
        <v>1063</v>
      </c>
    </row>
    <row r="96" spans="1:11" x14ac:dyDescent="0.25">
      <c r="A96" s="632" t="s">
        <v>1064</v>
      </c>
    </row>
    <row r="97" spans="1:1" x14ac:dyDescent="0.25">
      <c r="A97" s="632" t="s">
        <v>1065</v>
      </c>
    </row>
    <row r="98" spans="1:1" x14ac:dyDescent="0.25">
      <c r="A98" s="632" t="s">
        <v>1066</v>
      </c>
    </row>
    <row r="99" spans="1:1" x14ac:dyDescent="0.25">
      <c r="A99" s="632" t="s">
        <v>1067</v>
      </c>
    </row>
    <row r="100" spans="1:1" x14ac:dyDescent="0.25">
      <c r="A100" s="632" t="s">
        <v>1068</v>
      </c>
    </row>
    <row r="101" spans="1:1" x14ac:dyDescent="0.25">
      <c r="A101" s="21"/>
    </row>
  </sheetData>
  <mergeCells count="5">
    <mergeCell ref="A1:K1"/>
    <mergeCell ref="A2:K2"/>
    <mergeCell ref="A3:K3"/>
    <mergeCell ref="A4:K4"/>
    <mergeCell ref="A5:K5"/>
  </mergeCells>
  <hyperlinks>
    <hyperlink ref="L1" location="ÍNDICE!A1" display="ÍNDICE!A1" xr:uid="{BEEAFEF2-45B2-46FD-86ED-9D628D801251}"/>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1AB67D-F63E-4E85-B807-1C30F63C443E}">
  <dimension ref="A1:M98"/>
  <sheetViews>
    <sheetView zoomScaleNormal="100" workbookViewId="0">
      <selection activeCell="J24" sqref="J24"/>
    </sheetView>
  </sheetViews>
  <sheetFormatPr baseColWidth="10" defaultColWidth="9.140625" defaultRowHeight="15" x14ac:dyDescent="0.25"/>
  <cols>
    <col min="1" max="1" width="47" bestFit="1" customWidth="1"/>
    <col min="2" max="11" width="15.7109375" customWidth="1"/>
    <col min="257" max="257" width="47" bestFit="1" customWidth="1"/>
    <col min="258" max="267" width="15.7109375" customWidth="1"/>
    <col min="513" max="513" width="47" bestFit="1" customWidth="1"/>
    <col min="514" max="523" width="15.7109375" customWidth="1"/>
    <col min="769" max="769" width="47" bestFit="1" customWidth="1"/>
    <col min="770" max="779" width="15.7109375" customWidth="1"/>
    <col min="1025" max="1025" width="47" bestFit="1" customWidth="1"/>
    <col min="1026" max="1035" width="15.7109375" customWidth="1"/>
    <col min="1281" max="1281" width="47" bestFit="1" customWidth="1"/>
    <col min="1282" max="1291" width="15.7109375" customWidth="1"/>
    <col min="1537" max="1537" width="47" bestFit="1" customWidth="1"/>
    <col min="1538" max="1547" width="15.7109375" customWidth="1"/>
    <col min="1793" max="1793" width="47" bestFit="1" customWidth="1"/>
    <col min="1794" max="1803" width="15.7109375" customWidth="1"/>
    <col min="2049" max="2049" width="47" bestFit="1" customWidth="1"/>
    <col min="2050" max="2059" width="15.7109375" customWidth="1"/>
    <col min="2305" max="2305" width="47" bestFit="1" customWidth="1"/>
    <col min="2306" max="2315" width="15.7109375" customWidth="1"/>
    <col min="2561" max="2561" width="47" bestFit="1" customWidth="1"/>
    <col min="2562" max="2571" width="15.7109375" customWidth="1"/>
    <col min="2817" max="2817" width="47" bestFit="1" customWidth="1"/>
    <col min="2818" max="2827" width="15.7109375" customWidth="1"/>
    <col min="3073" max="3073" width="47" bestFit="1" customWidth="1"/>
    <col min="3074" max="3083" width="15.7109375" customWidth="1"/>
    <col min="3329" max="3329" width="47" bestFit="1" customWidth="1"/>
    <col min="3330" max="3339" width="15.7109375" customWidth="1"/>
    <col min="3585" max="3585" width="47" bestFit="1" customWidth="1"/>
    <col min="3586" max="3595" width="15.7109375" customWidth="1"/>
    <col min="3841" max="3841" width="47" bestFit="1" customWidth="1"/>
    <col min="3842" max="3851" width="15.7109375" customWidth="1"/>
    <col min="4097" max="4097" width="47" bestFit="1" customWidth="1"/>
    <col min="4098" max="4107" width="15.7109375" customWidth="1"/>
    <col min="4353" max="4353" width="47" bestFit="1" customWidth="1"/>
    <col min="4354" max="4363" width="15.7109375" customWidth="1"/>
    <col min="4609" max="4609" width="47" bestFit="1" customWidth="1"/>
    <col min="4610" max="4619" width="15.7109375" customWidth="1"/>
    <col min="4865" max="4865" width="47" bestFit="1" customWidth="1"/>
    <col min="4866" max="4875" width="15.7109375" customWidth="1"/>
    <col min="5121" max="5121" width="47" bestFit="1" customWidth="1"/>
    <col min="5122" max="5131" width="15.7109375" customWidth="1"/>
    <col min="5377" max="5377" width="47" bestFit="1" customWidth="1"/>
    <col min="5378" max="5387" width="15.7109375" customWidth="1"/>
    <col min="5633" max="5633" width="47" bestFit="1" customWidth="1"/>
    <col min="5634" max="5643" width="15.7109375" customWidth="1"/>
    <col min="5889" max="5889" width="47" bestFit="1" customWidth="1"/>
    <col min="5890" max="5899" width="15.7109375" customWidth="1"/>
    <col min="6145" max="6145" width="47" bestFit="1" customWidth="1"/>
    <col min="6146" max="6155" width="15.7109375" customWidth="1"/>
    <col min="6401" max="6401" width="47" bestFit="1" customWidth="1"/>
    <col min="6402" max="6411" width="15.7109375" customWidth="1"/>
    <col min="6657" max="6657" width="47" bestFit="1" customWidth="1"/>
    <col min="6658" max="6667" width="15.7109375" customWidth="1"/>
    <col min="6913" max="6913" width="47" bestFit="1" customWidth="1"/>
    <col min="6914" max="6923" width="15.7109375" customWidth="1"/>
    <col min="7169" max="7169" width="47" bestFit="1" customWidth="1"/>
    <col min="7170" max="7179" width="15.7109375" customWidth="1"/>
    <col min="7425" max="7425" width="47" bestFit="1" customWidth="1"/>
    <col min="7426" max="7435" width="15.7109375" customWidth="1"/>
    <col min="7681" max="7681" width="47" bestFit="1" customWidth="1"/>
    <col min="7682" max="7691" width="15.7109375" customWidth="1"/>
    <col min="7937" max="7937" width="47" bestFit="1" customWidth="1"/>
    <col min="7938" max="7947" width="15.7109375" customWidth="1"/>
    <col min="8193" max="8193" width="47" bestFit="1" customWidth="1"/>
    <col min="8194" max="8203" width="15.7109375" customWidth="1"/>
    <col min="8449" max="8449" width="47" bestFit="1" customWidth="1"/>
    <col min="8450" max="8459" width="15.7109375" customWidth="1"/>
    <col min="8705" max="8705" width="47" bestFit="1" customWidth="1"/>
    <col min="8706" max="8715" width="15.7109375" customWidth="1"/>
    <col min="8961" max="8961" width="47" bestFit="1" customWidth="1"/>
    <col min="8962" max="8971" width="15.7109375" customWidth="1"/>
    <col min="9217" max="9217" width="47" bestFit="1" customWidth="1"/>
    <col min="9218" max="9227" width="15.7109375" customWidth="1"/>
    <col min="9473" max="9473" width="47" bestFit="1" customWidth="1"/>
    <col min="9474" max="9483" width="15.7109375" customWidth="1"/>
    <col min="9729" max="9729" width="47" bestFit="1" customWidth="1"/>
    <col min="9730" max="9739" width="15.7109375" customWidth="1"/>
    <col min="9985" max="9985" width="47" bestFit="1" customWidth="1"/>
    <col min="9986" max="9995" width="15.7109375" customWidth="1"/>
    <col min="10241" max="10241" width="47" bestFit="1" customWidth="1"/>
    <col min="10242" max="10251" width="15.7109375" customWidth="1"/>
    <col min="10497" max="10497" width="47" bestFit="1" customWidth="1"/>
    <col min="10498" max="10507" width="15.7109375" customWidth="1"/>
    <col min="10753" max="10753" width="47" bestFit="1" customWidth="1"/>
    <col min="10754" max="10763" width="15.7109375" customWidth="1"/>
    <col min="11009" max="11009" width="47" bestFit="1" customWidth="1"/>
    <col min="11010" max="11019" width="15.7109375" customWidth="1"/>
    <col min="11265" max="11265" width="47" bestFit="1" customWidth="1"/>
    <col min="11266" max="11275" width="15.7109375" customWidth="1"/>
    <col min="11521" max="11521" width="47" bestFit="1" customWidth="1"/>
    <col min="11522" max="11531" width="15.7109375" customWidth="1"/>
    <col min="11777" max="11777" width="47" bestFit="1" customWidth="1"/>
    <col min="11778" max="11787" width="15.7109375" customWidth="1"/>
    <col min="12033" max="12033" width="47" bestFit="1" customWidth="1"/>
    <col min="12034" max="12043" width="15.7109375" customWidth="1"/>
    <col min="12289" max="12289" width="47" bestFit="1" customWidth="1"/>
    <col min="12290" max="12299" width="15.7109375" customWidth="1"/>
    <col min="12545" max="12545" width="47" bestFit="1" customWidth="1"/>
    <col min="12546" max="12555" width="15.7109375" customWidth="1"/>
    <col min="12801" max="12801" width="47" bestFit="1" customWidth="1"/>
    <col min="12802" max="12811" width="15.7109375" customWidth="1"/>
    <col min="13057" max="13057" width="47" bestFit="1" customWidth="1"/>
    <col min="13058" max="13067" width="15.7109375" customWidth="1"/>
    <col min="13313" max="13313" width="47" bestFit="1" customWidth="1"/>
    <col min="13314" max="13323" width="15.7109375" customWidth="1"/>
    <col min="13569" max="13569" width="47" bestFit="1" customWidth="1"/>
    <col min="13570" max="13579" width="15.7109375" customWidth="1"/>
    <col min="13825" max="13825" width="47" bestFit="1" customWidth="1"/>
    <col min="13826" max="13835" width="15.7109375" customWidth="1"/>
    <col min="14081" max="14081" width="47" bestFit="1" customWidth="1"/>
    <col min="14082" max="14091" width="15.7109375" customWidth="1"/>
    <col min="14337" max="14337" width="47" bestFit="1" customWidth="1"/>
    <col min="14338" max="14347" width="15.7109375" customWidth="1"/>
    <col min="14593" max="14593" width="47" bestFit="1" customWidth="1"/>
    <col min="14594" max="14603" width="15.7109375" customWidth="1"/>
    <col min="14849" max="14849" width="47" bestFit="1" customWidth="1"/>
    <col min="14850" max="14859" width="15.7109375" customWidth="1"/>
    <col min="15105" max="15105" width="47" bestFit="1" customWidth="1"/>
    <col min="15106" max="15115" width="15.7109375" customWidth="1"/>
    <col min="15361" max="15361" width="47" bestFit="1" customWidth="1"/>
    <col min="15362" max="15371" width="15.7109375" customWidth="1"/>
    <col min="15617" max="15617" width="47" bestFit="1" customWidth="1"/>
    <col min="15618" max="15627" width="15.7109375" customWidth="1"/>
    <col min="15873" max="15873" width="47" bestFit="1" customWidth="1"/>
    <col min="15874" max="15883" width="15.7109375" customWidth="1"/>
    <col min="16129" max="16129" width="47" bestFit="1" customWidth="1"/>
    <col min="16130" max="16139" width="15.7109375" customWidth="1"/>
  </cols>
  <sheetData>
    <row r="1" spans="1:12" ht="18" x14ac:dyDescent="0.25">
      <c r="A1" s="741"/>
      <c r="B1" s="741"/>
      <c r="C1" s="741"/>
      <c r="D1" s="741"/>
      <c r="E1" s="741"/>
      <c r="F1" s="741"/>
      <c r="G1" s="741"/>
      <c r="H1" s="741"/>
      <c r="I1" s="741"/>
      <c r="J1" s="741"/>
      <c r="K1" s="741"/>
      <c r="L1" s="609" t="s">
        <v>1035</v>
      </c>
    </row>
    <row r="2" spans="1:12" ht="18" x14ac:dyDescent="0.25">
      <c r="A2" s="741" t="s">
        <v>1036</v>
      </c>
      <c r="B2" s="741"/>
      <c r="C2" s="741"/>
      <c r="D2" s="741"/>
      <c r="E2" s="741"/>
      <c r="F2" s="741"/>
      <c r="G2" s="741"/>
      <c r="H2" s="741"/>
      <c r="I2" s="741"/>
      <c r="J2" s="741"/>
      <c r="K2" s="741"/>
    </row>
    <row r="3" spans="1:12" ht="18" x14ac:dyDescent="0.25">
      <c r="A3" s="741" t="s">
        <v>1069</v>
      </c>
      <c r="B3" s="741"/>
      <c r="C3" s="741"/>
      <c r="D3" s="741"/>
      <c r="E3" s="741"/>
      <c r="F3" s="741"/>
      <c r="G3" s="741"/>
      <c r="H3" s="741"/>
      <c r="I3" s="741"/>
      <c r="J3" s="741"/>
      <c r="K3" s="741"/>
    </row>
    <row r="4" spans="1:12" ht="18" x14ac:dyDescent="0.25">
      <c r="A4" s="741" t="s">
        <v>2</v>
      </c>
      <c r="B4" s="741"/>
      <c r="C4" s="741"/>
      <c r="D4" s="741"/>
      <c r="E4" s="741"/>
      <c r="F4" s="741"/>
      <c r="G4" s="741"/>
      <c r="H4" s="741"/>
      <c r="I4" s="741"/>
      <c r="J4" s="741"/>
      <c r="K4" s="741"/>
    </row>
    <row r="5" spans="1:12" ht="18" x14ac:dyDescent="0.25">
      <c r="A5" s="742" t="s">
        <v>3</v>
      </c>
      <c r="B5" s="742"/>
      <c r="C5" s="742"/>
      <c r="D5" s="742"/>
      <c r="E5" s="742"/>
      <c r="F5" s="742"/>
      <c r="G5" s="742"/>
      <c r="H5" s="742"/>
      <c r="I5" s="742"/>
      <c r="J5" s="742"/>
      <c r="K5" s="742"/>
    </row>
    <row r="6" spans="1:12" ht="9" customHeight="1" x14ac:dyDescent="0.25">
      <c r="A6" s="635"/>
      <c r="B6" s="614"/>
      <c r="C6" s="614"/>
      <c r="D6" s="614"/>
      <c r="E6" s="614"/>
      <c r="F6" s="614"/>
      <c r="G6" s="614"/>
      <c r="H6" s="614"/>
      <c r="I6" s="614"/>
      <c r="J6" s="614"/>
      <c r="K6" s="635"/>
    </row>
    <row r="7" spans="1:12" ht="3.75" customHeight="1" x14ac:dyDescent="0.25"/>
    <row r="8" spans="1:12" ht="30" customHeight="1" thickBot="1" x14ac:dyDescent="0.3">
      <c r="A8" s="617" t="s">
        <v>1038</v>
      </c>
      <c r="B8" s="618" t="s">
        <v>1039</v>
      </c>
      <c r="C8" s="618" t="s">
        <v>1040</v>
      </c>
      <c r="D8" s="618" t="s">
        <v>1041</v>
      </c>
      <c r="E8" s="618" t="s">
        <v>1042</v>
      </c>
      <c r="F8" s="618" t="s">
        <v>1043</v>
      </c>
      <c r="G8" s="618" t="s">
        <v>1044</v>
      </c>
      <c r="H8" s="618" t="s">
        <v>1045</v>
      </c>
      <c r="I8" s="618" t="s">
        <v>1046</v>
      </c>
      <c r="J8" s="618" t="s">
        <v>1047</v>
      </c>
      <c r="K8" s="618" t="s">
        <v>726</v>
      </c>
    </row>
    <row r="9" spans="1:12" ht="15.75" thickTop="1" x14ac:dyDescent="0.25">
      <c r="A9" s="619" t="s">
        <v>0</v>
      </c>
      <c r="B9" s="620"/>
      <c r="C9" s="620"/>
      <c r="D9" s="620"/>
      <c r="E9" s="620"/>
      <c r="F9" s="620"/>
      <c r="G9" s="620"/>
      <c r="H9" s="620"/>
      <c r="I9" s="620"/>
      <c r="J9" s="621"/>
      <c r="K9" s="621"/>
    </row>
    <row r="10" spans="1:12" x14ac:dyDescent="0.25">
      <c r="A10" s="622" t="s">
        <v>321</v>
      </c>
      <c r="B10" s="636">
        <v>583985.11586999928</v>
      </c>
      <c r="C10" s="636">
        <v>4382870.9394400083</v>
      </c>
      <c r="D10" s="636">
        <v>2349922.0291899983</v>
      </c>
      <c r="E10" s="636">
        <v>265719.6229299999</v>
      </c>
      <c r="F10" s="636">
        <v>247726.30121999996</v>
      </c>
      <c r="G10" s="636">
        <v>397091.36444999994</v>
      </c>
      <c r="H10" s="636">
        <v>9926040.6717299931</v>
      </c>
      <c r="I10" s="636">
        <v>91932.084399999978</v>
      </c>
      <c r="J10" s="636">
        <v>0</v>
      </c>
      <c r="K10" s="623">
        <v>18245288.129229996</v>
      </c>
    </row>
    <row r="11" spans="1:12" x14ac:dyDescent="0.25">
      <c r="A11" s="622" t="s">
        <v>323</v>
      </c>
      <c r="B11" s="636">
        <v>114454.08589999999</v>
      </c>
      <c r="C11" s="636">
        <v>1772955.505609998</v>
      </c>
      <c r="D11" s="636">
        <v>1681216.5865400033</v>
      </c>
      <c r="E11" s="636">
        <v>145209.85627999992</v>
      </c>
      <c r="F11" s="636">
        <v>31651.888090000008</v>
      </c>
      <c r="G11" s="636">
        <v>272269.49057999958</v>
      </c>
      <c r="H11" s="636">
        <v>7446716.298140008</v>
      </c>
      <c r="I11" s="636">
        <v>0</v>
      </c>
      <c r="J11" s="636">
        <v>0</v>
      </c>
      <c r="K11" s="623">
        <v>11464473.711140009</v>
      </c>
    </row>
    <row r="12" spans="1:12" x14ac:dyDescent="0.25">
      <c r="A12" s="622" t="s">
        <v>327</v>
      </c>
      <c r="B12" s="636">
        <v>294540.28151000006</v>
      </c>
      <c r="C12" s="636">
        <v>1230078.9833000009</v>
      </c>
      <c r="D12" s="636">
        <v>715249.65434999974</v>
      </c>
      <c r="E12" s="636">
        <v>379326.47435999982</v>
      </c>
      <c r="F12" s="636">
        <v>53390.243619999987</v>
      </c>
      <c r="G12" s="636">
        <v>328618.72986000025</v>
      </c>
      <c r="H12" s="636">
        <v>1276120.0979499987</v>
      </c>
      <c r="I12" s="636">
        <v>0</v>
      </c>
      <c r="J12" s="636">
        <v>0</v>
      </c>
      <c r="K12" s="623">
        <v>4277324.4649499999</v>
      </c>
    </row>
    <row r="13" spans="1:12" x14ac:dyDescent="0.25">
      <c r="A13" s="622" t="s">
        <v>322</v>
      </c>
      <c r="B13" s="636">
        <v>258349.73913000026</v>
      </c>
      <c r="C13" s="636">
        <v>1253436.0989799998</v>
      </c>
      <c r="D13" s="636">
        <v>894165.3899300003</v>
      </c>
      <c r="E13" s="636">
        <v>180927.64967000004</v>
      </c>
      <c r="F13" s="636">
        <v>66493.211719999978</v>
      </c>
      <c r="G13" s="636">
        <v>320325.67916000017</v>
      </c>
      <c r="H13" s="636">
        <v>10403929.671240004</v>
      </c>
      <c r="I13" s="636">
        <v>602226.68805000046</v>
      </c>
      <c r="J13" s="636">
        <v>47621.623009999988</v>
      </c>
      <c r="K13" s="623">
        <v>14027475.750890005</v>
      </c>
    </row>
    <row r="14" spans="1:12" x14ac:dyDescent="0.25">
      <c r="A14" s="622" t="s">
        <v>326</v>
      </c>
      <c r="B14" s="636">
        <v>688244.17999999784</v>
      </c>
      <c r="C14" s="636">
        <v>6369629.1523500122</v>
      </c>
      <c r="D14" s="636">
        <v>2729410.9982000021</v>
      </c>
      <c r="E14" s="636">
        <v>433955.9195600003</v>
      </c>
      <c r="F14" s="636">
        <v>729027.50705000164</v>
      </c>
      <c r="G14" s="636">
        <v>742667.32419000159</v>
      </c>
      <c r="H14" s="636">
        <v>6899283.0828799773</v>
      </c>
      <c r="I14" s="636">
        <v>107666.86284999995</v>
      </c>
      <c r="J14" s="636">
        <v>69582.718869999953</v>
      </c>
      <c r="K14" s="623">
        <v>18769467.745949991</v>
      </c>
    </row>
    <row r="15" spans="1:12" x14ac:dyDescent="0.25">
      <c r="A15" s="622" t="s">
        <v>320</v>
      </c>
      <c r="B15" s="636">
        <v>431410.52746999956</v>
      </c>
      <c r="C15" s="636">
        <v>5366420.2340599811</v>
      </c>
      <c r="D15" s="636">
        <v>2922648.3889299938</v>
      </c>
      <c r="E15" s="636">
        <v>216377.73902999979</v>
      </c>
      <c r="F15" s="636">
        <v>363026.11175000016</v>
      </c>
      <c r="G15" s="636">
        <v>545025.5981099999</v>
      </c>
      <c r="H15" s="636">
        <v>9513047.0484799873</v>
      </c>
      <c r="I15" s="636">
        <v>137485.95402999994</v>
      </c>
      <c r="J15" s="636">
        <v>93619.257629999978</v>
      </c>
      <c r="K15" s="623">
        <v>19589060.859489962</v>
      </c>
    </row>
    <row r="16" spans="1:12" x14ac:dyDescent="0.25">
      <c r="A16" s="622" t="s">
        <v>319</v>
      </c>
      <c r="B16" s="636">
        <v>1477904.7460700013</v>
      </c>
      <c r="C16" s="636">
        <v>6354811.6744399797</v>
      </c>
      <c r="D16" s="636">
        <v>4564389.3094900064</v>
      </c>
      <c r="E16" s="636">
        <v>788574.06391000014</v>
      </c>
      <c r="F16" s="636">
        <v>377675.77536000015</v>
      </c>
      <c r="G16" s="636">
        <v>1202414.0883499999</v>
      </c>
      <c r="H16" s="636">
        <v>12635506.108420026</v>
      </c>
      <c r="I16" s="636">
        <v>473009.0413499999</v>
      </c>
      <c r="J16" s="636">
        <v>31214.981760000002</v>
      </c>
      <c r="K16" s="623">
        <v>27905499.789150011</v>
      </c>
    </row>
    <row r="17" spans="1:11" x14ac:dyDescent="0.25">
      <c r="A17" s="622" t="s">
        <v>325</v>
      </c>
      <c r="B17" s="636">
        <v>0</v>
      </c>
      <c r="C17" s="636">
        <v>0</v>
      </c>
      <c r="D17" s="636">
        <v>0</v>
      </c>
      <c r="E17" s="636">
        <v>0</v>
      </c>
      <c r="F17" s="636">
        <v>0</v>
      </c>
      <c r="G17" s="636">
        <v>0</v>
      </c>
      <c r="H17" s="636">
        <v>128150.21458000001</v>
      </c>
      <c r="I17" s="636">
        <v>0</v>
      </c>
      <c r="J17" s="636">
        <v>0</v>
      </c>
      <c r="K17" s="623">
        <v>128150.21458000001</v>
      </c>
    </row>
    <row r="18" spans="1:11" x14ac:dyDescent="0.25">
      <c r="A18" s="622" t="s">
        <v>317</v>
      </c>
      <c r="B18" s="636">
        <v>1164230.0712599994</v>
      </c>
      <c r="C18" s="636">
        <v>5663614.4804699998</v>
      </c>
      <c r="D18" s="636">
        <v>4556100.4987499919</v>
      </c>
      <c r="E18" s="636">
        <v>675553.20534000022</v>
      </c>
      <c r="F18" s="636">
        <v>545665.28225000016</v>
      </c>
      <c r="G18" s="636">
        <v>646310.17612000008</v>
      </c>
      <c r="H18" s="636">
        <v>8945868.8584200051</v>
      </c>
      <c r="I18" s="636">
        <v>806292.50906000054</v>
      </c>
      <c r="J18" s="636">
        <v>90061.476639999993</v>
      </c>
      <c r="K18" s="623">
        <v>23093696.558309998</v>
      </c>
    </row>
    <row r="19" spans="1:11" x14ac:dyDescent="0.25">
      <c r="A19" s="622" t="s">
        <v>328</v>
      </c>
      <c r="B19" s="636">
        <v>466980.32689999964</v>
      </c>
      <c r="C19" s="636">
        <v>2520358.3759999983</v>
      </c>
      <c r="D19" s="636">
        <v>2886960.815940001</v>
      </c>
      <c r="E19" s="636">
        <v>230365.60493000018</v>
      </c>
      <c r="F19" s="636">
        <v>486954.77764000103</v>
      </c>
      <c r="G19" s="636">
        <v>500153.99155000038</v>
      </c>
      <c r="H19" s="636">
        <v>1953370.638790003</v>
      </c>
      <c r="I19" s="636">
        <v>615934.82681999984</v>
      </c>
      <c r="J19" s="636">
        <v>112424.24100000001</v>
      </c>
      <c r="K19" s="623">
        <v>9773503.5995700043</v>
      </c>
    </row>
    <row r="20" spans="1:11" x14ac:dyDescent="0.25">
      <c r="A20" s="622" t="s">
        <v>324</v>
      </c>
      <c r="B20" s="636">
        <v>659380.65920999984</v>
      </c>
      <c r="C20" s="636">
        <v>7402085.792729998</v>
      </c>
      <c r="D20" s="636">
        <v>4472015.4884700077</v>
      </c>
      <c r="E20" s="636">
        <v>457249.62568000035</v>
      </c>
      <c r="F20" s="636">
        <v>162274.59002</v>
      </c>
      <c r="G20" s="636">
        <v>602632.53635999979</v>
      </c>
      <c r="H20" s="636">
        <v>4471251.7717199968</v>
      </c>
      <c r="I20" s="636">
        <v>144127.96705000009</v>
      </c>
      <c r="J20" s="636">
        <v>25865.731509999991</v>
      </c>
      <c r="K20" s="623">
        <v>18396884.162750002</v>
      </c>
    </row>
    <row r="21" spans="1:11" x14ac:dyDescent="0.25">
      <c r="A21" s="637" t="s">
        <v>971</v>
      </c>
      <c r="B21" s="623">
        <v>6139479.7333199978</v>
      </c>
      <c r="C21" s="623">
        <v>42316261.237379976</v>
      </c>
      <c r="D21" s="623">
        <v>27772079.159790006</v>
      </c>
      <c r="E21" s="623">
        <v>3773259.761690001</v>
      </c>
      <c r="F21" s="623">
        <v>3063885.6887200028</v>
      </c>
      <c r="G21" s="623">
        <v>5557508.9787300006</v>
      </c>
      <c r="H21" s="623">
        <v>73599284.462349981</v>
      </c>
      <c r="I21" s="623">
        <v>2978675.9336100006</v>
      </c>
      <c r="J21" s="623">
        <v>470390.03041999991</v>
      </c>
      <c r="K21" s="623">
        <v>165670824.98600999</v>
      </c>
    </row>
    <row r="22" spans="1:11" x14ac:dyDescent="0.25">
      <c r="A22" s="624" t="s">
        <v>852</v>
      </c>
      <c r="B22" s="625"/>
      <c r="C22" s="625"/>
      <c r="D22" s="625"/>
      <c r="E22" s="625"/>
      <c r="F22" s="625"/>
      <c r="G22" s="625"/>
      <c r="H22" s="625"/>
      <c r="I22" s="625"/>
      <c r="J22" s="625"/>
      <c r="K22" s="625"/>
    </row>
    <row r="23" spans="1:11" x14ac:dyDescent="0.25">
      <c r="A23" s="622" t="s">
        <v>854</v>
      </c>
      <c r="B23" s="636">
        <v>0</v>
      </c>
      <c r="C23" s="636">
        <v>158449.23304999995</v>
      </c>
      <c r="D23" s="636">
        <v>209811.19994999992</v>
      </c>
      <c r="E23" s="636">
        <v>0</v>
      </c>
      <c r="F23" s="636">
        <v>0</v>
      </c>
      <c r="G23" s="636">
        <v>0</v>
      </c>
      <c r="H23" s="636">
        <v>115617.87072000004</v>
      </c>
      <c r="I23" s="636">
        <v>0</v>
      </c>
      <c r="J23" s="636">
        <v>0</v>
      </c>
      <c r="K23" s="623">
        <v>483878.30371999985</v>
      </c>
    </row>
    <row r="24" spans="1:11" x14ac:dyDescent="0.25">
      <c r="A24" s="622" t="s">
        <v>853</v>
      </c>
      <c r="B24" s="636">
        <v>238293.39445000017</v>
      </c>
      <c r="C24" s="636">
        <v>1187588.3819300006</v>
      </c>
      <c r="D24" s="636">
        <v>604497.04677000048</v>
      </c>
      <c r="E24" s="636">
        <v>446276.96794000006</v>
      </c>
      <c r="F24" s="636">
        <v>397324.04793999979</v>
      </c>
      <c r="G24" s="636">
        <v>267043.13113999995</v>
      </c>
      <c r="H24" s="636">
        <v>704593.11211000127</v>
      </c>
      <c r="I24" s="636">
        <v>77200.623290000003</v>
      </c>
      <c r="J24" s="636">
        <v>678.7171699999999</v>
      </c>
      <c r="K24" s="623">
        <v>3923495.4227400026</v>
      </c>
    </row>
    <row r="25" spans="1:11" x14ac:dyDescent="0.25">
      <c r="A25" s="638" t="s">
        <v>971</v>
      </c>
      <c r="B25" s="623">
        <v>238293.39445000017</v>
      </c>
      <c r="C25" s="623">
        <v>1346037.6149800005</v>
      </c>
      <c r="D25" s="623">
        <v>814308.2467200004</v>
      </c>
      <c r="E25" s="623">
        <v>446276.96794000006</v>
      </c>
      <c r="F25" s="623">
        <v>397324.04793999979</v>
      </c>
      <c r="G25" s="623">
        <v>267043.13113999995</v>
      </c>
      <c r="H25" s="623">
        <v>820210.98283000127</v>
      </c>
      <c r="I25" s="623">
        <v>77200.623290000003</v>
      </c>
      <c r="J25" s="623">
        <v>678.7171699999999</v>
      </c>
      <c r="K25" s="623">
        <v>4407373.7264600024</v>
      </c>
    </row>
    <row r="26" spans="1:11" x14ac:dyDescent="0.25">
      <c r="A26" s="624" t="s">
        <v>877</v>
      </c>
      <c r="B26" s="625"/>
      <c r="C26" s="625"/>
      <c r="D26" s="625"/>
      <c r="E26" s="625"/>
      <c r="F26" s="625"/>
      <c r="G26" s="625"/>
      <c r="H26" s="625"/>
      <c r="I26" s="625"/>
      <c r="J26" s="625"/>
      <c r="K26" s="625"/>
    </row>
    <row r="27" spans="1:11" x14ac:dyDescent="0.25">
      <c r="A27" s="622" t="s">
        <v>878</v>
      </c>
      <c r="B27" s="636">
        <v>136449.54153000002</v>
      </c>
      <c r="C27" s="636">
        <v>776353.66550000047</v>
      </c>
      <c r="D27" s="636">
        <v>142313.10297999994</v>
      </c>
      <c r="E27" s="636">
        <v>0</v>
      </c>
      <c r="F27" s="636">
        <v>0</v>
      </c>
      <c r="G27" s="636">
        <v>109470.06022</v>
      </c>
      <c r="H27" s="636">
        <v>256757.27030000003</v>
      </c>
      <c r="I27" s="636">
        <v>0</v>
      </c>
      <c r="J27" s="636">
        <v>0</v>
      </c>
      <c r="K27" s="623">
        <v>1421343.6405300004</v>
      </c>
    </row>
    <row r="28" spans="1:11" x14ac:dyDescent="0.25">
      <c r="A28" s="622" t="s">
        <v>880</v>
      </c>
      <c r="B28" s="636">
        <v>0</v>
      </c>
      <c r="C28" s="636">
        <v>0</v>
      </c>
      <c r="D28" s="636">
        <v>0</v>
      </c>
      <c r="E28" s="636">
        <v>293820.12846000009</v>
      </c>
      <c r="F28" s="636">
        <v>0</v>
      </c>
      <c r="G28" s="636">
        <v>0</v>
      </c>
      <c r="H28" s="636">
        <v>0</v>
      </c>
      <c r="I28" s="636">
        <v>0</v>
      </c>
      <c r="J28" s="636">
        <v>0</v>
      </c>
      <c r="K28" s="623">
        <v>293820.12846000009</v>
      </c>
    </row>
    <row r="29" spans="1:11" x14ac:dyDescent="0.25">
      <c r="A29" s="622" t="s">
        <v>879</v>
      </c>
      <c r="B29" s="636">
        <v>0</v>
      </c>
      <c r="C29" s="636">
        <v>1930.96488</v>
      </c>
      <c r="D29" s="636">
        <v>370996.0855800003</v>
      </c>
      <c r="E29" s="636">
        <v>0</v>
      </c>
      <c r="F29" s="636">
        <v>0</v>
      </c>
      <c r="G29" s="636">
        <v>0</v>
      </c>
      <c r="H29" s="636">
        <v>0</v>
      </c>
      <c r="I29" s="636">
        <v>42114.655469999976</v>
      </c>
      <c r="J29" s="636">
        <v>49432.049880000013</v>
      </c>
      <c r="K29" s="623">
        <v>464473.75581000029</v>
      </c>
    </row>
    <row r="30" spans="1:11" x14ac:dyDescent="0.25">
      <c r="A30" s="637" t="s">
        <v>971</v>
      </c>
      <c r="B30" s="623">
        <v>136449.54153000002</v>
      </c>
      <c r="C30" s="623">
        <v>778284.63038000045</v>
      </c>
      <c r="D30" s="623">
        <v>513309.18856000027</v>
      </c>
      <c r="E30" s="623">
        <v>293820.12846000009</v>
      </c>
      <c r="F30" s="623">
        <v>0</v>
      </c>
      <c r="G30" s="623">
        <v>109470.06022</v>
      </c>
      <c r="H30" s="623">
        <v>256757.27030000003</v>
      </c>
      <c r="I30" s="623">
        <v>42114.655469999976</v>
      </c>
      <c r="J30" s="623">
        <v>49432.049880000013</v>
      </c>
      <c r="K30" s="623">
        <v>2179637.5248000007</v>
      </c>
    </row>
    <row r="31" spans="1:11" x14ac:dyDescent="0.25">
      <c r="A31" s="627" t="s">
        <v>892</v>
      </c>
      <c r="B31" s="625"/>
      <c r="C31" s="625"/>
      <c r="D31" s="625"/>
      <c r="E31" s="625"/>
      <c r="F31" s="625"/>
      <c r="G31" s="625"/>
      <c r="H31" s="625"/>
      <c r="I31" s="625"/>
      <c r="J31" s="625"/>
      <c r="K31" s="625"/>
    </row>
    <row r="32" spans="1:11" x14ac:dyDescent="0.25">
      <c r="A32" s="622" t="s">
        <v>905</v>
      </c>
      <c r="B32" s="636">
        <v>0</v>
      </c>
      <c r="C32" s="636">
        <v>0</v>
      </c>
      <c r="D32" s="636">
        <v>33901.999510000016</v>
      </c>
      <c r="E32" s="636">
        <v>110262.45240999995</v>
      </c>
      <c r="F32" s="636">
        <v>175743.69102000009</v>
      </c>
      <c r="G32" s="636">
        <v>0</v>
      </c>
      <c r="H32" s="636">
        <v>0</v>
      </c>
      <c r="I32" s="636">
        <v>0</v>
      </c>
      <c r="J32" s="636">
        <v>0</v>
      </c>
      <c r="K32" s="623">
        <v>319908.14294000005</v>
      </c>
    </row>
    <row r="33" spans="1:11" x14ac:dyDescent="0.25">
      <c r="A33" s="622" t="s">
        <v>906</v>
      </c>
      <c r="B33" s="636">
        <v>0</v>
      </c>
      <c r="C33" s="636">
        <v>0</v>
      </c>
      <c r="D33" s="636">
        <v>0</v>
      </c>
      <c r="E33" s="636">
        <v>0</v>
      </c>
      <c r="F33" s="636">
        <v>0</v>
      </c>
      <c r="G33" s="636">
        <v>110305.59311000006</v>
      </c>
      <c r="H33" s="636">
        <v>0</v>
      </c>
      <c r="I33" s="636">
        <v>0</v>
      </c>
      <c r="J33" s="636">
        <v>0</v>
      </c>
      <c r="K33" s="623">
        <v>110305.59311000006</v>
      </c>
    </row>
    <row r="34" spans="1:11" x14ac:dyDescent="0.25">
      <c r="A34" s="622" t="s">
        <v>918</v>
      </c>
      <c r="B34" s="636">
        <v>0</v>
      </c>
      <c r="C34" s="636">
        <v>0</v>
      </c>
      <c r="D34" s="636">
        <v>100136.04644999988</v>
      </c>
      <c r="E34" s="636">
        <v>0</v>
      </c>
      <c r="F34" s="636">
        <v>0</v>
      </c>
      <c r="G34" s="636">
        <v>0</v>
      </c>
      <c r="H34" s="636">
        <v>0</v>
      </c>
      <c r="I34" s="636">
        <v>0</v>
      </c>
      <c r="J34" s="636">
        <v>0</v>
      </c>
      <c r="K34" s="623">
        <v>100136.04644999988</v>
      </c>
    </row>
    <row r="35" spans="1:11" x14ac:dyDescent="0.25">
      <c r="A35" s="622" t="s">
        <v>919</v>
      </c>
      <c r="B35" s="636">
        <v>0</v>
      </c>
      <c r="C35" s="636">
        <v>0</v>
      </c>
      <c r="D35" s="636">
        <v>0</v>
      </c>
      <c r="E35" s="636">
        <v>0</v>
      </c>
      <c r="F35" s="636">
        <v>0</v>
      </c>
      <c r="G35" s="636">
        <v>0</v>
      </c>
      <c r="H35" s="636">
        <v>120343.4321300001</v>
      </c>
      <c r="I35" s="636">
        <v>0</v>
      </c>
      <c r="J35" s="636">
        <v>0</v>
      </c>
      <c r="K35" s="623">
        <v>120343.4321300001</v>
      </c>
    </row>
    <row r="36" spans="1:11" x14ac:dyDescent="0.25">
      <c r="A36" s="622" t="s">
        <v>907</v>
      </c>
      <c r="B36" s="636">
        <v>52025.676850000018</v>
      </c>
      <c r="C36" s="636">
        <v>0</v>
      </c>
      <c r="D36" s="636">
        <v>0</v>
      </c>
      <c r="E36" s="636">
        <v>0</v>
      </c>
      <c r="F36" s="636">
        <v>198091.27815999993</v>
      </c>
      <c r="G36" s="636">
        <v>0</v>
      </c>
      <c r="H36" s="636">
        <v>0</v>
      </c>
      <c r="I36" s="636">
        <v>0</v>
      </c>
      <c r="J36" s="636">
        <v>0</v>
      </c>
      <c r="K36" s="623">
        <v>250116.95500999995</v>
      </c>
    </row>
    <row r="37" spans="1:11" x14ac:dyDescent="0.25">
      <c r="A37" s="622" t="s">
        <v>904</v>
      </c>
      <c r="B37" s="636">
        <v>0</v>
      </c>
      <c r="C37" s="636">
        <v>0</v>
      </c>
      <c r="D37" s="636">
        <v>0</v>
      </c>
      <c r="E37" s="636">
        <v>0</v>
      </c>
      <c r="F37" s="636">
        <v>188668.09495000012</v>
      </c>
      <c r="G37" s="636">
        <v>29820.50425000002</v>
      </c>
      <c r="H37" s="636">
        <v>0</v>
      </c>
      <c r="I37" s="636">
        <v>0</v>
      </c>
      <c r="J37" s="636">
        <v>0</v>
      </c>
      <c r="K37" s="623">
        <v>218488.59920000014</v>
      </c>
    </row>
    <row r="38" spans="1:11" x14ac:dyDescent="0.25">
      <c r="A38" s="622" t="s">
        <v>902</v>
      </c>
      <c r="B38" s="636">
        <v>0</v>
      </c>
      <c r="C38" s="636">
        <v>0</v>
      </c>
      <c r="D38" s="636">
        <v>0</v>
      </c>
      <c r="E38" s="636">
        <v>0</v>
      </c>
      <c r="F38" s="636">
        <v>0</v>
      </c>
      <c r="G38" s="636">
        <v>56503.155729999999</v>
      </c>
      <c r="H38" s="636">
        <v>0</v>
      </c>
      <c r="I38" s="636">
        <v>0</v>
      </c>
      <c r="J38" s="636">
        <v>0</v>
      </c>
      <c r="K38" s="623">
        <v>56503.155729999999</v>
      </c>
    </row>
    <row r="39" spans="1:11" x14ac:dyDescent="0.25">
      <c r="A39" s="622" t="s">
        <v>909</v>
      </c>
      <c r="B39" s="636">
        <v>0</v>
      </c>
      <c r="C39" s="636">
        <v>0</v>
      </c>
      <c r="D39" s="636">
        <v>0</v>
      </c>
      <c r="E39" s="636">
        <v>0</v>
      </c>
      <c r="F39" s="636">
        <v>0</v>
      </c>
      <c r="G39" s="636">
        <v>0</v>
      </c>
      <c r="H39" s="636">
        <v>297563.59278999997</v>
      </c>
      <c r="I39" s="636">
        <v>0</v>
      </c>
      <c r="J39" s="636">
        <v>0</v>
      </c>
      <c r="K39" s="623">
        <v>297563.59278999997</v>
      </c>
    </row>
    <row r="40" spans="1:11" x14ac:dyDescent="0.25">
      <c r="A40" s="622" t="s">
        <v>894</v>
      </c>
      <c r="B40" s="636">
        <v>0</v>
      </c>
      <c r="C40" s="636">
        <v>0</v>
      </c>
      <c r="D40" s="636">
        <v>176304.60500000016</v>
      </c>
      <c r="E40" s="636">
        <v>0</v>
      </c>
      <c r="F40" s="636">
        <v>0</v>
      </c>
      <c r="G40" s="636">
        <v>0</v>
      </c>
      <c r="H40" s="636">
        <v>0</v>
      </c>
      <c r="I40" s="636">
        <v>0</v>
      </c>
      <c r="J40" s="636">
        <v>0</v>
      </c>
      <c r="K40" s="623">
        <v>176304.60500000016</v>
      </c>
    </row>
    <row r="41" spans="1:11" x14ac:dyDescent="0.25">
      <c r="A41" s="622" t="s">
        <v>897</v>
      </c>
      <c r="B41" s="636">
        <v>0</v>
      </c>
      <c r="C41" s="636">
        <v>0</v>
      </c>
      <c r="D41" s="636">
        <v>0</v>
      </c>
      <c r="E41" s="636">
        <v>0</v>
      </c>
      <c r="F41" s="636">
        <v>0</v>
      </c>
      <c r="G41" s="636">
        <v>65373.990749999946</v>
      </c>
      <c r="H41" s="636">
        <v>0</v>
      </c>
      <c r="I41" s="636">
        <v>0</v>
      </c>
      <c r="J41" s="636">
        <v>0</v>
      </c>
      <c r="K41" s="623">
        <v>65373.990749999946</v>
      </c>
    </row>
    <row r="42" spans="1:11" x14ac:dyDescent="0.25">
      <c r="A42" s="622" t="s">
        <v>913</v>
      </c>
      <c r="B42" s="636">
        <v>10592.622940000001</v>
      </c>
      <c r="C42" s="636">
        <v>0</v>
      </c>
      <c r="D42" s="636">
        <v>88532.890580000021</v>
      </c>
      <c r="E42" s="636">
        <v>0</v>
      </c>
      <c r="F42" s="636">
        <v>0</v>
      </c>
      <c r="G42" s="636">
        <v>16766.743149999991</v>
      </c>
      <c r="H42" s="636">
        <v>830219.67446999962</v>
      </c>
      <c r="I42" s="636">
        <v>46542.14082000003</v>
      </c>
      <c r="J42" s="636">
        <v>32616.860749999993</v>
      </c>
      <c r="K42" s="623">
        <v>1025270.9327099996</v>
      </c>
    </row>
    <row r="43" spans="1:11" x14ac:dyDescent="0.25">
      <c r="A43" s="622" t="s">
        <v>893</v>
      </c>
      <c r="B43" s="636">
        <v>0</v>
      </c>
      <c r="C43" s="636">
        <v>0</v>
      </c>
      <c r="D43" s="636">
        <v>81255.821149999902</v>
      </c>
      <c r="E43" s="636">
        <v>0</v>
      </c>
      <c r="F43" s="636">
        <v>0</v>
      </c>
      <c r="G43" s="636">
        <v>0</v>
      </c>
      <c r="H43" s="636">
        <v>0</v>
      </c>
      <c r="I43" s="636">
        <v>0</v>
      </c>
      <c r="J43" s="636">
        <v>0</v>
      </c>
      <c r="K43" s="623">
        <v>81255.821149999902</v>
      </c>
    </row>
    <row r="44" spans="1:11" x14ac:dyDescent="0.25">
      <c r="A44" s="622" t="s">
        <v>914</v>
      </c>
      <c r="B44" s="636">
        <v>0</v>
      </c>
      <c r="C44" s="636">
        <v>0</v>
      </c>
      <c r="D44" s="636">
        <v>139006.44672999991</v>
      </c>
      <c r="E44" s="636">
        <v>0</v>
      </c>
      <c r="F44" s="636">
        <v>0</v>
      </c>
      <c r="G44" s="636">
        <v>0</v>
      </c>
      <c r="H44" s="636">
        <v>0</v>
      </c>
      <c r="I44" s="636">
        <v>0</v>
      </c>
      <c r="J44" s="636">
        <v>0</v>
      </c>
      <c r="K44" s="623">
        <v>139006.44672999991</v>
      </c>
    </row>
    <row r="45" spans="1:11" x14ac:dyDescent="0.25">
      <c r="A45" s="622" t="s">
        <v>899</v>
      </c>
      <c r="B45" s="636">
        <v>0</v>
      </c>
      <c r="C45" s="636">
        <v>0</v>
      </c>
      <c r="D45" s="636">
        <v>207535.94105000014</v>
      </c>
      <c r="E45" s="636">
        <v>0</v>
      </c>
      <c r="F45" s="636">
        <v>0</v>
      </c>
      <c r="G45" s="636">
        <v>0</v>
      </c>
      <c r="H45" s="636">
        <v>0</v>
      </c>
      <c r="I45" s="636">
        <v>0</v>
      </c>
      <c r="J45" s="636">
        <v>0</v>
      </c>
      <c r="K45" s="623">
        <v>207535.94105000014</v>
      </c>
    </row>
    <row r="46" spans="1:11" x14ac:dyDescent="0.25">
      <c r="A46" s="622" t="s">
        <v>921</v>
      </c>
      <c r="B46" s="636">
        <v>0</v>
      </c>
      <c r="C46" s="636">
        <v>0</v>
      </c>
      <c r="D46" s="636">
        <v>0</v>
      </c>
      <c r="E46" s="636">
        <v>0</v>
      </c>
      <c r="F46" s="636">
        <v>0</v>
      </c>
      <c r="G46" s="636">
        <v>0</v>
      </c>
      <c r="H46" s="636">
        <v>177683.78908999998</v>
      </c>
      <c r="I46" s="636">
        <v>21025.43971000001</v>
      </c>
      <c r="J46" s="636">
        <v>0</v>
      </c>
      <c r="K46" s="623">
        <v>198709.22879999998</v>
      </c>
    </row>
    <row r="47" spans="1:11" x14ac:dyDescent="0.25">
      <c r="A47" s="622" t="s">
        <v>900</v>
      </c>
      <c r="B47" s="636">
        <v>0</v>
      </c>
      <c r="C47" s="636">
        <v>0</v>
      </c>
      <c r="D47" s="636">
        <v>0</v>
      </c>
      <c r="E47" s="636">
        <v>0</v>
      </c>
      <c r="F47" s="636">
        <v>82972.700019999946</v>
      </c>
      <c r="G47" s="636">
        <v>17280.250130000004</v>
      </c>
      <c r="H47" s="636">
        <v>0</v>
      </c>
      <c r="I47" s="636">
        <v>0</v>
      </c>
      <c r="J47" s="636">
        <v>0</v>
      </c>
      <c r="K47" s="623">
        <v>100252.95014999995</v>
      </c>
    </row>
    <row r="48" spans="1:11" x14ac:dyDescent="0.25">
      <c r="A48" s="622" t="s">
        <v>922</v>
      </c>
      <c r="B48" s="636">
        <v>0</v>
      </c>
      <c r="C48" s="636">
        <v>0</v>
      </c>
      <c r="D48" s="636">
        <v>0</v>
      </c>
      <c r="E48" s="636">
        <v>0</v>
      </c>
      <c r="F48" s="636">
        <v>0</v>
      </c>
      <c r="G48" s="636">
        <v>100280.53912000003</v>
      </c>
      <c r="H48" s="636">
        <v>0</v>
      </c>
      <c r="I48" s="636">
        <v>0</v>
      </c>
      <c r="J48" s="636">
        <v>0</v>
      </c>
      <c r="K48" s="623">
        <v>100280.53912000003</v>
      </c>
    </row>
    <row r="49" spans="1:11" x14ac:dyDescent="0.25">
      <c r="A49" s="622" t="s">
        <v>917</v>
      </c>
      <c r="B49" s="636">
        <v>0</v>
      </c>
      <c r="C49" s="636">
        <v>0</v>
      </c>
      <c r="D49" s="636">
        <v>0</v>
      </c>
      <c r="E49" s="636">
        <v>0</v>
      </c>
      <c r="F49" s="636">
        <v>0</v>
      </c>
      <c r="G49" s="636">
        <v>188095.18554000001</v>
      </c>
      <c r="H49" s="636">
        <v>0</v>
      </c>
      <c r="I49" s="636">
        <v>0</v>
      </c>
      <c r="J49" s="636">
        <v>0</v>
      </c>
      <c r="K49" s="623">
        <v>188095.18554000001</v>
      </c>
    </row>
    <row r="50" spans="1:11" x14ac:dyDescent="0.25">
      <c r="A50" s="622" t="s">
        <v>911</v>
      </c>
      <c r="B50" s="636">
        <v>0</v>
      </c>
      <c r="C50" s="636">
        <v>0</v>
      </c>
      <c r="D50" s="636">
        <v>172651.01145000005</v>
      </c>
      <c r="E50" s="636">
        <v>0</v>
      </c>
      <c r="F50" s="636">
        <v>0</v>
      </c>
      <c r="G50" s="636">
        <v>0</v>
      </c>
      <c r="H50" s="636">
        <v>0</v>
      </c>
      <c r="I50" s="636">
        <v>0</v>
      </c>
      <c r="J50" s="636">
        <v>0</v>
      </c>
      <c r="K50" s="623">
        <v>172651.01145000005</v>
      </c>
    </row>
    <row r="51" spans="1:11" x14ac:dyDescent="0.25">
      <c r="A51" s="622" t="s">
        <v>916</v>
      </c>
      <c r="B51" s="636">
        <v>0</v>
      </c>
      <c r="C51" s="636">
        <v>0</v>
      </c>
      <c r="D51" s="636">
        <v>159841.34742999982</v>
      </c>
      <c r="E51" s="636">
        <v>0</v>
      </c>
      <c r="F51" s="636">
        <v>0</v>
      </c>
      <c r="G51" s="636">
        <v>0</v>
      </c>
      <c r="H51" s="636">
        <v>0</v>
      </c>
      <c r="I51" s="636">
        <v>0</v>
      </c>
      <c r="J51" s="636">
        <v>0</v>
      </c>
      <c r="K51" s="623">
        <v>159841.34742999982</v>
      </c>
    </row>
    <row r="52" spans="1:11" x14ac:dyDescent="0.25">
      <c r="A52" s="622" t="s">
        <v>912</v>
      </c>
      <c r="B52" s="636">
        <v>0</v>
      </c>
      <c r="C52" s="636">
        <v>0</v>
      </c>
      <c r="D52" s="636">
        <v>307905.44236999931</v>
      </c>
      <c r="E52" s="636">
        <v>0</v>
      </c>
      <c r="F52" s="636">
        <v>0</v>
      </c>
      <c r="G52" s="636">
        <v>0</v>
      </c>
      <c r="H52" s="636">
        <v>0</v>
      </c>
      <c r="I52" s="636">
        <v>0</v>
      </c>
      <c r="J52" s="636">
        <v>0</v>
      </c>
      <c r="K52" s="623">
        <v>307905.44236999931</v>
      </c>
    </row>
    <row r="53" spans="1:11" x14ac:dyDescent="0.25">
      <c r="A53" s="622" t="s">
        <v>920</v>
      </c>
      <c r="B53" s="636">
        <v>20188.072070000013</v>
      </c>
      <c r="C53" s="636">
        <v>21754.597239999981</v>
      </c>
      <c r="D53" s="636">
        <v>26612.109360000002</v>
      </c>
      <c r="E53" s="636">
        <v>0</v>
      </c>
      <c r="F53" s="636">
        <v>0</v>
      </c>
      <c r="G53" s="636">
        <v>97929.183260000034</v>
      </c>
      <c r="H53" s="636">
        <v>553783.65208000049</v>
      </c>
      <c r="I53" s="636">
        <v>0</v>
      </c>
      <c r="J53" s="636">
        <v>0</v>
      </c>
      <c r="K53" s="623">
        <v>720267.6140100006</v>
      </c>
    </row>
    <row r="54" spans="1:11" x14ac:dyDescent="0.25">
      <c r="A54" s="622" t="s">
        <v>901</v>
      </c>
      <c r="B54" s="636">
        <v>0</v>
      </c>
      <c r="C54" s="636">
        <v>0</v>
      </c>
      <c r="D54" s="636">
        <v>92063.562479999979</v>
      </c>
      <c r="E54" s="636">
        <v>0</v>
      </c>
      <c r="F54" s="636">
        <v>0</v>
      </c>
      <c r="G54" s="636">
        <v>0</v>
      </c>
      <c r="H54" s="636">
        <v>0</v>
      </c>
      <c r="I54" s="636">
        <v>0</v>
      </c>
      <c r="J54" s="636">
        <v>0</v>
      </c>
      <c r="K54" s="623">
        <v>92063.562479999979</v>
      </c>
    </row>
    <row r="55" spans="1:11" x14ac:dyDescent="0.25">
      <c r="A55" s="622" t="s">
        <v>898</v>
      </c>
      <c r="B55" s="636">
        <v>141148.9768899999</v>
      </c>
      <c r="C55" s="636">
        <v>0</v>
      </c>
      <c r="D55" s="636">
        <v>0</v>
      </c>
      <c r="E55" s="636">
        <v>25938.20649</v>
      </c>
      <c r="F55" s="636">
        <v>34012.957389999996</v>
      </c>
      <c r="G55" s="636">
        <v>0</v>
      </c>
      <c r="H55" s="636">
        <v>0</v>
      </c>
      <c r="I55" s="636">
        <v>0</v>
      </c>
      <c r="J55" s="636">
        <v>0</v>
      </c>
      <c r="K55" s="623">
        <v>201100.14076999991</v>
      </c>
    </row>
    <row r="56" spans="1:11" x14ac:dyDescent="0.25">
      <c r="A56" s="622" t="s">
        <v>896</v>
      </c>
      <c r="B56" s="636">
        <v>0</v>
      </c>
      <c r="C56" s="636">
        <v>0</v>
      </c>
      <c r="D56" s="636">
        <v>0</v>
      </c>
      <c r="E56" s="636">
        <v>0</v>
      </c>
      <c r="F56" s="636">
        <v>0</v>
      </c>
      <c r="G56" s="636">
        <v>0</v>
      </c>
      <c r="H56" s="636">
        <v>63130.737860000023</v>
      </c>
      <c r="I56" s="636">
        <v>0</v>
      </c>
      <c r="J56" s="636">
        <v>0</v>
      </c>
      <c r="K56" s="623">
        <v>63130.737860000023</v>
      </c>
    </row>
    <row r="57" spans="1:11" x14ac:dyDescent="0.25">
      <c r="A57" s="622" t="s">
        <v>895</v>
      </c>
      <c r="B57" s="636">
        <v>0</v>
      </c>
      <c r="C57" s="636">
        <v>0</v>
      </c>
      <c r="D57" s="636">
        <v>0</v>
      </c>
      <c r="E57" s="636">
        <v>0</v>
      </c>
      <c r="F57" s="636">
        <v>0</v>
      </c>
      <c r="G57" s="636">
        <v>0</v>
      </c>
      <c r="H57" s="636">
        <v>0</v>
      </c>
      <c r="I57" s="636">
        <v>56990.083220000008</v>
      </c>
      <c r="J57" s="636">
        <v>0</v>
      </c>
      <c r="K57" s="623">
        <v>56990.083220000008</v>
      </c>
    </row>
    <row r="58" spans="1:11" x14ac:dyDescent="0.25">
      <c r="A58" s="622" t="s">
        <v>903</v>
      </c>
      <c r="B58" s="636">
        <v>0</v>
      </c>
      <c r="C58" s="636">
        <v>0</v>
      </c>
      <c r="D58" s="636">
        <v>277731.4183100001</v>
      </c>
      <c r="E58" s="636">
        <v>22006.982140000004</v>
      </c>
      <c r="F58" s="636">
        <v>0</v>
      </c>
      <c r="G58" s="636">
        <v>0</v>
      </c>
      <c r="H58" s="636">
        <v>0</v>
      </c>
      <c r="I58" s="636">
        <v>0</v>
      </c>
      <c r="J58" s="636">
        <v>0</v>
      </c>
      <c r="K58" s="623">
        <v>299738.40045000007</v>
      </c>
    </row>
    <row r="59" spans="1:11" x14ac:dyDescent="0.25">
      <c r="A59" s="622" t="s">
        <v>915</v>
      </c>
      <c r="B59" s="636">
        <v>0</v>
      </c>
      <c r="C59" s="636">
        <v>0</v>
      </c>
      <c r="D59" s="636">
        <v>0</v>
      </c>
      <c r="E59" s="636">
        <v>0</v>
      </c>
      <c r="F59" s="636">
        <v>0</v>
      </c>
      <c r="G59" s="636">
        <v>0</v>
      </c>
      <c r="H59" s="636">
        <v>256295.16734000007</v>
      </c>
      <c r="I59" s="636">
        <v>0</v>
      </c>
      <c r="J59" s="636">
        <v>0</v>
      </c>
      <c r="K59" s="623">
        <v>256295.16734000007</v>
      </c>
    </row>
    <row r="60" spans="1:11" x14ac:dyDescent="0.25">
      <c r="A60" s="622" t="s">
        <v>910</v>
      </c>
      <c r="B60" s="636">
        <v>0</v>
      </c>
      <c r="C60" s="636">
        <v>91858.76425999988</v>
      </c>
      <c r="D60" s="636">
        <v>0</v>
      </c>
      <c r="E60" s="636">
        <v>0</v>
      </c>
      <c r="F60" s="636">
        <v>0</v>
      </c>
      <c r="G60" s="636">
        <v>0</v>
      </c>
      <c r="H60" s="636">
        <v>0</v>
      </c>
      <c r="I60" s="636">
        <v>0</v>
      </c>
      <c r="J60" s="636">
        <v>0</v>
      </c>
      <c r="K60" s="623">
        <v>91858.76425999988</v>
      </c>
    </row>
    <row r="61" spans="1:11" x14ac:dyDescent="0.25">
      <c r="A61" s="622" t="s">
        <v>908</v>
      </c>
      <c r="B61" s="636">
        <v>256645.76192000005</v>
      </c>
      <c r="C61" s="636">
        <v>0</v>
      </c>
      <c r="D61" s="636">
        <v>0</v>
      </c>
      <c r="E61" s="636">
        <v>0</v>
      </c>
      <c r="F61" s="636">
        <v>0</v>
      </c>
      <c r="G61" s="636">
        <v>0</v>
      </c>
      <c r="H61" s="636">
        <v>0</v>
      </c>
      <c r="I61" s="636">
        <v>0</v>
      </c>
      <c r="J61" s="636">
        <v>0</v>
      </c>
      <c r="K61" s="623">
        <v>256645.76192000005</v>
      </c>
    </row>
    <row r="62" spans="1:11" x14ac:dyDescent="0.25">
      <c r="A62" s="622" t="s">
        <v>923</v>
      </c>
      <c r="B62" s="636">
        <v>0</v>
      </c>
      <c r="C62" s="636">
        <v>0</v>
      </c>
      <c r="D62" s="636">
        <v>0</v>
      </c>
      <c r="E62" s="636">
        <v>0</v>
      </c>
      <c r="F62" s="636">
        <v>83524.507920000004</v>
      </c>
      <c r="G62" s="636">
        <v>0</v>
      </c>
      <c r="H62" s="636">
        <v>0</v>
      </c>
      <c r="I62" s="636">
        <v>0</v>
      </c>
      <c r="J62" s="636">
        <v>0</v>
      </c>
      <c r="K62" s="623">
        <v>83524.507920000004</v>
      </c>
    </row>
    <row r="63" spans="1:11" x14ac:dyDescent="0.25">
      <c r="A63" s="622" t="s">
        <v>1070</v>
      </c>
      <c r="B63" s="636">
        <v>1087.1083100000001</v>
      </c>
      <c r="C63" s="636">
        <v>0</v>
      </c>
      <c r="D63" s="636">
        <v>75843.876439999949</v>
      </c>
      <c r="E63" s="636">
        <v>0</v>
      </c>
      <c r="F63" s="636">
        <v>0</v>
      </c>
      <c r="G63" s="636">
        <v>0</v>
      </c>
      <c r="H63" s="636">
        <v>0</v>
      </c>
      <c r="I63" s="636">
        <v>0</v>
      </c>
      <c r="J63" s="636">
        <v>0</v>
      </c>
      <c r="K63" s="623">
        <v>76930.984749999945</v>
      </c>
    </row>
    <row r="64" spans="1:11" x14ac:dyDescent="0.25">
      <c r="A64" s="622" t="s">
        <v>1071</v>
      </c>
      <c r="B64" s="636">
        <v>4543.7862899999991</v>
      </c>
      <c r="C64" s="636">
        <v>0</v>
      </c>
      <c r="D64" s="636">
        <v>0</v>
      </c>
      <c r="E64" s="636">
        <v>0</v>
      </c>
      <c r="F64" s="636">
        <v>0</v>
      </c>
      <c r="G64" s="636">
        <v>48612.062879999983</v>
      </c>
      <c r="H64" s="636">
        <v>5815.3728300000002</v>
      </c>
      <c r="I64" s="636">
        <v>0</v>
      </c>
      <c r="J64" s="636">
        <v>0</v>
      </c>
      <c r="K64" s="623">
        <v>58971.22199999998</v>
      </c>
    </row>
    <row r="65" spans="1:13" x14ac:dyDescent="0.25">
      <c r="A65" s="622" t="s">
        <v>1072</v>
      </c>
      <c r="B65" s="636">
        <v>0</v>
      </c>
      <c r="C65" s="636">
        <v>0</v>
      </c>
      <c r="D65" s="636">
        <v>0</v>
      </c>
      <c r="E65" s="636">
        <v>0</v>
      </c>
      <c r="F65" s="636">
        <v>0</v>
      </c>
      <c r="G65" s="636">
        <v>22778.067699999996</v>
      </c>
      <c r="H65" s="636">
        <v>0</v>
      </c>
      <c r="I65" s="636">
        <v>0</v>
      </c>
      <c r="J65" s="636">
        <v>0</v>
      </c>
      <c r="K65" s="623">
        <v>22778.067699999996</v>
      </c>
    </row>
    <row r="66" spans="1:13" x14ac:dyDescent="0.25">
      <c r="A66" s="622" t="s">
        <v>1073</v>
      </c>
      <c r="B66" s="636">
        <v>0</v>
      </c>
      <c r="C66" s="636">
        <v>21973.722350000004</v>
      </c>
      <c r="D66" s="636">
        <v>0</v>
      </c>
      <c r="E66" s="636">
        <v>0</v>
      </c>
      <c r="F66" s="636">
        <v>0</v>
      </c>
      <c r="G66" s="636">
        <v>0</v>
      </c>
      <c r="H66" s="636">
        <v>0</v>
      </c>
      <c r="I66" s="636">
        <v>0</v>
      </c>
      <c r="J66" s="636">
        <v>0</v>
      </c>
      <c r="K66" s="623">
        <v>21973.722350000004</v>
      </c>
    </row>
    <row r="67" spans="1:13" x14ac:dyDescent="0.25">
      <c r="A67" s="622" t="s">
        <v>1074</v>
      </c>
      <c r="B67" s="636">
        <v>0</v>
      </c>
      <c r="C67" s="636">
        <v>0</v>
      </c>
      <c r="D67" s="636">
        <v>36125.546630000004</v>
      </c>
      <c r="E67" s="636">
        <v>0</v>
      </c>
      <c r="F67" s="636">
        <v>0</v>
      </c>
      <c r="G67" s="636">
        <v>0</v>
      </c>
      <c r="H67" s="636">
        <v>0</v>
      </c>
      <c r="I67" s="636">
        <v>0</v>
      </c>
      <c r="J67" s="636">
        <v>0</v>
      </c>
      <c r="K67" s="623">
        <v>36125.546630000004</v>
      </c>
    </row>
    <row r="68" spans="1:13" x14ac:dyDescent="0.25">
      <c r="A68" s="622" t="s">
        <v>1075</v>
      </c>
      <c r="B68" s="636">
        <v>0</v>
      </c>
      <c r="C68" s="636">
        <v>0</v>
      </c>
      <c r="D68" s="636">
        <v>109367.46222000004</v>
      </c>
      <c r="E68" s="636">
        <v>0</v>
      </c>
      <c r="F68" s="636">
        <v>0</v>
      </c>
      <c r="G68" s="636">
        <v>0</v>
      </c>
      <c r="H68" s="636">
        <v>0</v>
      </c>
      <c r="I68" s="636">
        <v>0</v>
      </c>
      <c r="J68" s="636">
        <v>0</v>
      </c>
      <c r="K68" s="623">
        <v>109367.46222000004</v>
      </c>
    </row>
    <row r="69" spans="1:13" x14ac:dyDescent="0.25">
      <c r="A69" s="622" t="s">
        <v>1076</v>
      </c>
      <c r="B69" s="636">
        <v>0</v>
      </c>
      <c r="C69" s="636">
        <v>0</v>
      </c>
      <c r="D69" s="636">
        <v>27811.438659999996</v>
      </c>
      <c r="E69" s="636">
        <v>0</v>
      </c>
      <c r="F69" s="636">
        <v>0</v>
      </c>
      <c r="G69" s="636">
        <v>0</v>
      </c>
      <c r="H69" s="636">
        <v>0</v>
      </c>
      <c r="I69" s="636">
        <v>0</v>
      </c>
      <c r="J69" s="636">
        <v>0</v>
      </c>
      <c r="K69" s="623">
        <v>27811.438659999996</v>
      </c>
    </row>
    <row r="70" spans="1:13" x14ac:dyDescent="0.25">
      <c r="A70" s="622" t="s">
        <v>1077</v>
      </c>
      <c r="B70" s="636">
        <v>0</v>
      </c>
      <c r="C70" s="636">
        <v>2132.6333800000002</v>
      </c>
      <c r="D70" s="636">
        <v>74250.292130000089</v>
      </c>
      <c r="E70" s="636">
        <v>0</v>
      </c>
      <c r="F70" s="636">
        <v>0</v>
      </c>
      <c r="G70" s="636">
        <v>0</v>
      </c>
      <c r="H70" s="636">
        <v>0</v>
      </c>
      <c r="I70" s="636">
        <v>0</v>
      </c>
      <c r="J70" s="636">
        <v>0</v>
      </c>
      <c r="K70" s="623">
        <v>76382.925510000088</v>
      </c>
    </row>
    <row r="71" spans="1:13" x14ac:dyDescent="0.25">
      <c r="A71" s="622" t="s">
        <v>1078</v>
      </c>
      <c r="B71" s="636">
        <v>0</v>
      </c>
      <c r="C71" s="636">
        <v>0</v>
      </c>
      <c r="D71" s="636">
        <v>7654.4604400000007</v>
      </c>
      <c r="E71" s="636">
        <v>149132.49405999997</v>
      </c>
      <c r="F71" s="636">
        <v>0</v>
      </c>
      <c r="G71" s="636">
        <v>0</v>
      </c>
      <c r="H71" s="636">
        <v>0</v>
      </c>
      <c r="I71" s="636">
        <v>0</v>
      </c>
      <c r="J71" s="636">
        <v>0</v>
      </c>
      <c r="K71" s="623">
        <v>156786.95449999996</v>
      </c>
    </row>
    <row r="72" spans="1:13" x14ac:dyDescent="0.25">
      <c r="A72" s="622" t="s">
        <v>1079</v>
      </c>
      <c r="B72" s="636">
        <v>0</v>
      </c>
      <c r="C72" s="636">
        <v>28303.950009999993</v>
      </c>
      <c r="D72" s="636">
        <v>0</v>
      </c>
      <c r="E72" s="636">
        <v>0</v>
      </c>
      <c r="F72" s="636">
        <v>0</v>
      </c>
      <c r="G72" s="636">
        <v>0</v>
      </c>
      <c r="H72" s="636">
        <v>0</v>
      </c>
      <c r="I72" s="636">
        <v>0</v>
      </c>
      <c r="J72" s="636">
        <v>0</v>
      </c>
      <c r="K72" s="623">
        <v>28303.950009999993</v>
      </c>
    </row>
    <row r="73" spans="1:13" x14ac:dyDescent="0.25">
      <c r="A73" s="637" t="s">
        <v>971</v>
      </c>
      <c r="B73" s="623">
        <v>486232.00526999997</v>
      </c>
      <c r="C73" s="623">
        <v>166023.66723999986</v>
      </c>
      <c r="D73" s="623">
        <v>2194531.7183899996</v>
      </c>
      <c r="E73" s="623">
        <v>307340.13509999996</v>
      </c>
      <c r="F73" s="623">
        <v>763013.22946000006</v>
      </c>
      <c r="G73" s="623">
        <v>753745.27562000009</v>
      </c>
      <c r="H73" s="623">
        <v>2304835.4185899999</v>
      </c>
      <c r="I73" s="623">
        <v>124557.66375000004</v>
      </c>
      <c r="J73" s="623">
        <v>32616.860749999993</v>
      </c>
      <c r="K73" s="623">
        <v>7132895.9741699994</v>
      </c>
    </row>
    <row r="74" spans="1:13" x14ac:dyDescent="0.25">
      <c r="A74" s="624" t="s">
        <v>942</v>
      </c>
      <c r="B74" s="625"/>
      <c r="C74" s="625"/>
      <c r="D74" s="625"/>
      <c r="E74" s="625"/>
      <c r="F74" s="625"/>
      <c r="G74" s="625"/>
      <c r="H74" s="625"/>
      <c r="I74" s="625"/>
      <c r="J74" s="625"/>
      <c r="K74" s="625"/>
    </row>
    <row r="75" spans="1:13" x14ac:dyDescent="0.25">
      <c r="A75" s="622" t="s">
        <v>943</v>
      </c>
      <c r="B75" s="636">
        <v>58850.464240000045</v>
      </c>
      <c r="C75" s="636">
        <v>85303.171590000115</v>
      </c>
      <c r="D75" s="636">
        <v>272991.76598999981</v>
      </c>
      <c r="E75" s="636">
        <v>45039.547259999992</v>
      </c>
      <c r="F75" s="636">
        <v>12904.621990000001</v>
      </c>
      <c r="G75" s="636">
        <v>69459.790730000008</v>
      </c>
      <c r="H75" s="636">
        <v>237352.26626000015</v>
      </c>
      <c r="I75" s="636">
        <v>4197.9448299999995</v>
      </c>
      <c r="J75" s="636">
        <v>7954.8509100000001</v>
      </c>
      <c r="K75" s="623">
        <v>794054.42380000022</v>
      </c>
      <c r="M75" s="622"/>
    </row>
    <row r="76" spans="1:13" x14ac:dyDescent="0.25">
      <c r="A76" s="622" t="s">
        <v>944</v>
      </c>
      <c r="B76" s="636">
        <v>314185.34389000002</v>
      </c>
      <c r="C76" s="636">
        <v>958987.22335000022</v>
      </c>
      <c r="D76" s="636">
        <v>232918.96540000004</v>
      </c>
      <c r="E76" s="636">
        <v>181985.05838999996</v>
      </c>
      <c r="F76" s="636">
        <v>258352.14919000014</v>
      </c>
      <c r="G76" s="636">
        <v>145365.12775999986</v>
      </c>
      <c r="H76" s="636">
        <v>483212.10644999961</v>
      </c>
      <c r="I76" s="636">
        <v>213108.97536999965</v>
      </c>
      <c r="J76" s="636">
        <v>19537.457559999999</v>
      </c>
      <c r="K76" s="623">
        <v>2807652.4073599996</v>
      </c>
      <c r="M76" s="622"/>
    </row>
    <row r="77" spans="1:13" x14ac:dyDescent="0.25">
      <c r="A77" s="622" t="s">
        <v>945</v>
      </c>
      <c r="B77" s="636">
        <v>53299.286900000014</v>
      </c>
      <c r="C77" s="636">
        <v>1209702.409789999</v>
      </c>
      <c r="D77" s="636">
        <v>53937.143020000069</v>
      </c>
      <c r="E77" s="636">
        <v>106545.20795999999</v>
      </c>
      <c r="F77" s="636">
        <v>117226.30616000005</v>
      </c>
      <c r="G77" s="636">
        <v>15899.094760000004</v>
      </c>
      <c r="H77" s="636">
        <v>103305.93067</v>
      </c>
      <c r="I77" s="636">
        <v>149240.30422999981</v>
      </c>
      <c r="J77" s="636">
        <v>0</v>
      </c>
      <c r="K77" s="623">
        <v>1809155.683489999</v>
      </c>
      <c r="M77" s="622"/>
    </row>
    <row r="78" spans="1:13" x14ac:dyDescent="0.25">
      <c r="A78" s="622" t="s">
        <v>946</v>
      </c>
      <c r="B78" s="636">
        <v>0</v>
      </c>
      <c r="C78" s="636">
        <v>0</v>
      </c>
      <c r="D78" s="636">
        <v>0</v>
      </c>
      <c r="E78" s="636">
        <v>0</v>
      </c>
      <c r="F78" s="636">
        <v>0</v>
      </c>
      <c r="G78" s="636">
        <v>6187.0729499999989</v>
      </c>
      <c r="H78" s="636">
        <v>49383.99081000001</v>
      </c>
      <c r="I78" s="636">
        <v>0</v>
      </c>
      <c r="J78" s="636">
        <v>0</v>
      </c>
      <c r="K78" s="623">
        <v>55571.063760000012</v>
      </c>
      <c r="M78" s="622"/>
    </row>
    <row r="79" spans="1:13" x14ac:dyDescent="0.25">
      <c r="A79" s="622" t="s">
        <v>947</v>
      </c>
      <c r="B79" s="636">
        <v>12405.786229999996</v>
      </c>
      <c r="C79" s="636">
        <v>28019.284399999997</v>
      </c>
      <c r="D79" s="636">
        <v>230050.09859000007</v>
      </c>
      <c r="E79" s="636">
        <v>58823.154949999975</v>
      </c>
      <c r="F79" s="636">
        <v>29766.330890000008</v>
      </c>
      <c r="G79" s="636">
        <v>27654.799869999992</v>
      </c>
      <c r="H79" s="636">
        <v>122254.20064</v>
      </c>
      <c r="I79" s="636">
        <v>0</v>
      </c>
      <c r="J79" s="636">
        <v>0</v>
      </c>
      <c r="K79" s="623">
        <v>508973.65557</v>
      </c>
      <c r="M79" s="622"/>
    </row>
    <row r="80" spans="1:13" x14ac:dyDescent="0.25">
      <c r="A80" s="622" t="s">
        <v>948</v>
      </c>
      <c r="B80" s="636">
        <v>62831.572579999971</v>
      </c>
      <c r="C80" s="636">
        <v>185549.38850000003</v>
      </c>
      <c r="D80" s="636">
        <v>59765.113129999983</v>
      </c>
      <c r="E80" s="636">
        <v>115890.05563000005</v>
      </c>
      <c r="F80" s="636">
        <v>93021.299019999919</v>
      </c>
      <c r="G80" s="636">
        <v>68000.367980000068</v>
      </c>
      <c r="H80" s="636">
        <v>205790.23271999983</v>
      </c>
      <c r="I80" s="636">
        <v>9948.8383899999972</v>
      </c>
      <c r="J80" s="636">
        <v>25091.775750000012</v>
      </c>
      <c r="K80" s="623">
        <v>825888.64370000002</v>
      </c>
      <c r="M80" s="622"/>
    </row>
    <row r="81" spans="1:13" x14ac:dyDescent="0.25">
      <c r="A81" s="622" t="s">
        <v>949</v>
      </c>
      <c r="B81" s="636">
        <v>0</v>
      </c>
      <c r="C81" s="636">
        <v>17731.689490000012</v>
      </c>
      <c r="D81" s="636">
        <v>0</v>
      </c>
      <c r="E81" s="636">
        <v>0</v>
      </c>
      <c r="F81" s="636">
        <v>0</v>
      </c>
      <c r="G81" s="636">
        <v>0</v>
      </c>
      <c r="H81" s="636">
        <v>0</v>
      </c>
      <c r="I81" s="636">
        <v>0</v>
      </c>
      <c r="J81" s="636">
        <v>0</v>
      </c>
      <c r="K81" s="623">
        <v>17731.689490000012</v>
      </c>
      <c r="M81" s="622"/>
    </row>
    <row r="82" spans="1:13" x14ac:dyDescent="0.25">
      <c r="A82" s="622" t="s">
        <v>950</v>
      </c>
      <c r="B82" s="636">
        <v>47102.785199999955</v>
      </c>
      <c r="C82" s="636">
        <v>247825.06622000012</v>
      </c>
      <c r="D82" s="636">
        <v>120042.62976999999</v>
      </c>
      <c r="E82" s="636">
        <v>209678.98387000008</v>
      </c>
      <c r="F82" s="636">
        <v>77150.592700000052</v>
      </c>
      <c r="G82" s="636">
        <v>67948.105200000064</v>
      </c>
      <c r="H82" s="636">
        <v>392979.31228999962</v>
      </c>
      <c r="I82" s="636">
        <v>43567.299769999991</v>
      </c>
      <c r="J82" s="636">
        <v>18976.624970000008</v>
      </c>
      <c r="K82" s="623">
        <v>1225271.3999899998</v>
      </c>
      <c r="M82" s="622"/>
    </row>
    <row r="83" spans="1:13" x14ac:dyDescent="0.25">
      <c r="A83" s="637" t="s">
        <v>971</v>
      </c>
      <c r="B83" s="623">
        <v>548675.23904000001</v>
      </c>
      <c r="C83" s="623">
        <v>2733118.2333399989</v>
      </c>
      <c r="D83" s="623">
        <v>969705.71589999995</v>
      </c>
      <c r="E83" s="623">
        <v>717962.00806000014</v>
      </c>
      <c r="F83" s="623">
        <v>588421.29995000013</v>
      </c>
      <c r="G83" s="623">
        <v>400514.35925000004</v>
      </c>
      <c r="H83" s="623">
        <v>1594278.0398399991</v>
      </c>
      <c r="I83" s="623">
        <v>420063.36258999945</v>
      </c>
      <c r="J83" s="623">
        <v>71560.709190000023</v>
      </c>
      <c r="K83" s="623">
        <v>8044298.9671599986</v>
      </c>
      <c r="M83" s="637"/>
    </row>
    <row r="84" spans="1:13" x14ac:dyDescent="0.25">
      <c r="A84" s="627" t="s">
        <v>1057</v>
      </c>
      <c r="B84" s="625"/>
      <c r="C84" s="625"/>
      <c r="D84" s="625"/>
      <c r="E84" s="625"/>
      <c r="F84" s="625"/>
      <c r="G84" s="625"/>
      <c r="H84" s="625"/>
      <c r="I84" s="625"/>
      <c r="J84" s="625"/>
      <c r="K84" s="625"/>
    </row>
    <row r="85" spans="1:13" x14ac:dyDescent="0.25">
      <c r="A85" s="622" t="s">
        <v>318</v>
      </c>
      <c r="B85" s="636">
        <v>1943373.5593800014</v>
      </c>
      <c r="C85" s="636">
        <v>8927018.3696300052</v>
      </c>
      <c r="D85" s="636">
        <v>6398517.7655600244</v>
      </c>
      <c r="E85" s="636">
        <v>1028530.1645399994</v>
      </c>
      <c r="F85" s="636">
        <v>1093391.8907500012</v>
      </c>
      <c r="G85" s="636">
        <v>1333155.5867699999</v>
      </c>
      <c r="H85" s="636">
        <v>11660028.817929981</v>
      </c>
      <c r="I85" s="636">
        <v>1119981.9938400001</v>
      </c>
      <c r="J85" s="636">
        <v>407110.49297000002</v>
      </c>
      <c r="K85" s="623">
        <v>33911108.641370013</v>
      </c>
    </row>
    <row r="86" spans="1:13" x14ac:dyDescent="0.25">
      <c r="A86" s="637" t="s">
        <v>971</v>
      </c>
      <c r="B86" s="623">
        <v>1943373.5593800014</v>
      </c>
      <c r="C86" s="623">
        <v>8927018.3696300052</v>
      </c>
      <c r="D86" s="623">
        <v>6398517.7655600244</v>
      </c>
      <c r="E86" s="623">
        <v>1028530.1645399994</v>
      </c>
      <c r="F86" s="623">
        <v>1093391.8907500012</v>
      </c>
      <c r="G86" s="623">
        <v>1333155.5867699999</v>
      </c>
      <c r="H86" s="623">
        <v>11660028.817929981</v>
      </c>
      <c r="I86" s="623">
        <v>1119981.9938400001</v>
      </c>
      <c r="J86" s="623">
        <v>407110.49297000002</v>
      </c>
      <c r="K86" s="623">
        <v>33911108.641370013</v>
      </c>
    </row>
    <row r="87" spans="1:13" x14ac:dyDescent="0.25">
      <c r="A87" s="628" t="s">
        <v>870</v>
      </c>
      <c r="B87" s="625"/>
      <c r="C87" s="625"/>
      <c r="D87" s="625"/>
      <c r="E87" s="625"/>
      <c r="F87" s="625"/>
      <c r="G87" s="625"/>
      <c r="H87" s="625"/>
      <c r="I87" s="625"/>
      <c r="J87" s="625"/>
      <c r="K87" s="625"/>
    </row>
    <row r="88" spans="1:13" x14ac:dyDescent="0.25">
      <c r="A88" s="622" t="s">
        <v>871</v>
      </c>
      <c r="B88" s="636">
        <v>306730.02506999974</v>
      </c>
      <c r="C88" s="636">
        <v>927919.88767000055</v>
      </c>
      <c r="D88" s="636">
        <v>752807.86940999934</v>
      </c>
      <c r="E88" s="636">
        <v>238294.40562999999</v>
      </c>
      <c r="F88" s="636">
        <v>314162.96802999929</v>
      </c>
      <c r="G88" s="636">
        <v>201209.23614000002</v>
      </c>
      <c r="H88" s="636">
        <v>1708463.3391800006</v>
      </c>
      <c r="I88" s="636">
        <v>98299.62145999998</v>
      </c>
      <c r="J88" s="636">
        <v>57293.127440000004</v>
      </c>
      <c r="K88" s="623">
        <v>4605180.4800300002</v>
      </c>
    </row>
    <row r="89" spans="1:13" x14ac:dyDescent="0.25">
      <c r="A89" s="637" t="s">
        <v>971</v>
      </c>
      <c r="B89" s="636">
        <v>306730.02506999974</v>
      </c>
      <c r="C89" s="636">
        <v>927919.88767000055</v>
      </c>
      <c r="D89" s="636">
        <v>752807.86940999934</v>
      </c>
      <c r="E89" s="636">
        <v>238294.40562999999</v>
      </c>
      <c r="F89" s="636">
        <v>314162.96802999929</v>
      </c>
      <c r="G89" s="636">
        <v>201209.23614000002</v>
      </c>
      <c r="H89" s="636">
        <v>1708463.3391800006</v>
      </c>
      <c r="I89" s="636">
        <v>98299.62145999998</v>
      </c>
      <c r="J89" s="636">
        <v>57293.127440000004</v>
      </c>
      <c r="K89" s="623">
        <v>4605180.4800300002</v>
      </c>
    </row>
    <row r="90" spans="1:13" x14ac:dyDescent="0.25">
      <c r="A90" s="628" t="s">
        <v>726</v>
      </c>
      <c r="B90" s="625">
        <v>9799233.4980599992</v>
      </c>
      <c r="C90" s="625">
        <v>57194663.640619978</v>
      </c>
      <c r="D90" s="625">
        <v>39415259.664330028</v>
      </c>
      <c r="E90" s="625">
        <v>6805483.5714200009</v>
      </c>
      <c r="F90" s="625">
        <v>6220199.124850003</v>
      </c>
      <c r="G90" s="625">
        <v>8622646.6278700009</v>
      </c>
      <c r="H90" s="625">
        <v>91943858.331019968</v>
      </c>
      <c r="I90" s="625">
        <v>4860893.8540100008</v>
      </c>
      <c r="J90" s="625">
        <v>1089081.9878199999</v>
      </c>
      <c r="K90" s="625">
        <v>225951320.30000001</v>
      </c>
    </row>
    <row r="91" spans="1:13" ht="7.5" customHeight="1" thickBot="1" x14ac:dyDescent="0.3">
      <c r="A91" s="629"/>
      <c r="B91" s="629"/>
      <c r="C91" s="629"/>
      <c r="D91" s="629"/>
      <c r="E91" s="629"/>
      <c r="F91" s="629"/>
      <c r="G91" s="629"/>
      <c r="H91" s="629"/>
      <c r="I91" s="629"/>
      <c r="J91" s="629"/>
      <c r="K91" s="629"/>
    </row>
    <row r="92" spans="1:13" ht="15.75" thickTop="1" x14ac:dyDescent="0.25">
      <c r="A92" s="632" t="s">
        <v>1080</v>
      </c>
      <c r="B92" s="633"/>
      <c r="C92" s="633"/>
      <c r="D92" s="633"/>
      <c r="E92" s="633"/>
      <c r="F92" s="633"/>
      <c r="G92" s="633"/>
      <c r="H92" s="633"/>
      <c r="I92" s="633"/>
      <c r="J92" s="633"/>
      <c r="K92" s="633"/>
    </row>
    <row r="93" spans="1:13" x14ac:dyDescent="0.25">
      <c r="A93" s="632" t="s">
        <v>1081</v>
      </c>
      <c r="B93" s="633"/>
      <c r="C93" s="633"/>
      <c r="D93" s="633"/>
      <c r="E93" s="633"/>
      <c r="F93" s="633"/>
      <c r="G93" s="633"/>
      <c r="H93" s="633"/>
      <c r="I93" s="633"/>
      <c r="J93" s="633"/>
    </row>
    <row r="94" spans="1:13" x14ac:dyDescent="0.25">
      <c r="A94" s="632" t="s">
        <v>1082</v>
      </c>
      <c r="B94" s="633"/>
      <c r="C94" s="633"/>
      <c r="D94" s="633"/>
      <c r="E94" s="633"/>
      <c r="F94" s="633"/>
      <c r="G94" s="633"/>
      <c r="H94" s="633"/>
      <c r="I94" s="633"/>
      <c r="J94" s="633"/>
    </row>
    <row r="95" spans="1:13" x14ac:dyDescent="0.25">
      <c r="A95" s="632" t="s">
        <v>1083</v>
      </c>
    </row>
    <row r="96" spans="1:13" x14ac:dyDescent="0.25">
      <c r="A96" s="632" t="s">
        <v>1084</v>
      </c>
    </row>
    <row r="97" spans="1:1" x14ac:dyDescent="0.25">
      <c r="A97" s="632" t="s">
        <v>1085</v>
      </c>
    </row>
    <row r="98" spans="1:1" x14ac:dyDescent="0.25">
      <c r="A98" s="21"/>
    </row>
  </sheetData>
  <mergeCells count="5">
    <mergeCell ref="A1:K1"/>
    <mergeCell ref="A2:K2"/>
    <mergeCell ref="A3:K3"/>
    <mergeCell ref="A4:K4"/>
    <mergeCell ref="A5:K5"/>
  </mergeCells>
  <hyperlinks>
    <hyperlink ref="L1" location="ÍNDICE!A1" display="ÍNDICE!A1" xr:uid="{0D9939DE-24A8-467C-8BCA-F01368D8C3ED}"/>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D6399D-995D-433E-838A-70F02264ACD3}">
  <dimension ref="A1:H328"/>
  <sheetViews>
    <sheetView zoomScaleNormal="100" workbookViewId="0">
      <selection activeCell="A26" sqref="A26"/>
    </sheetView>
  </sheetViews>
  <sheetFormatPr baseColWidth="10" defaultColWidth="10.7109375" defaultRowHeight="15" x14ac:dyDescent="0.25"/>
  <cols>
    <col min="1" max="1" width="104.42578125" bestFit="1" customWidth="1"/>
    <col min="2" max="2" width="11.140625" bestFit="1" customWidth="1"/>
    <col min="3" max="3" width="11.7109375" bestFit="1" customWidth="1"/>
    <col min="4" max="5" width="10.7109375" bestFit="1"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58" max="258" width="11.140625" bestFit="1" customWidth="1"/>
    <col min="259" max="259" width="11.7109375" bestFit="1"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4" max="514" width="11.140625" bestFit="1" customWidth="1"/>
    <col min="515" max="515" width="11.7109375" bestFit="1"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0" max="770" width="11.140625" bestFit="1" customWidth="1"/>
    <col min="771" max="771" width="11.7109375" bestFit="1"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26" max="1026" width="11.140625" bestFit="1" customWidth="1"/>
    <col min="1027" max="1027" width="11.7109375" bestFit="1"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2" max="1282" width="11.140625" bestFit="1" customWidth="1"/>
    <col min="1283" max="1283" width="11.7109375" bestFit="1"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38" max="1538" width="11.140625" bestFit="1" customWidth="1"/>
    <col min="1539" max="1539" width="11.7109375" bestFit="1"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4" max="1794" width="11.140625" bestFit="1" customWidth="1"/>
    <col min="1795" max="1795" width="11.7109375" bestFit="1"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0" max="2050" width="11.140625" bestFit="1" customWidth="1"/>
    <col min="2051" max="2051" width="11.7109375" bestFit="1"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06" max="2306" width="11.140625" bestFit="1" customWidth="1"/>
    <col min="2307" max="2307" width="11.7109375" bestFit="1"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2" max="2562" width="11.140625" bestFit="1" customWidth="1"/>
    <col min="2563" max="2563" width="11.7109375" bestFit="1"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18" max="2818" width="11.140625" bestFit="1" customWidth="1"/>
    <col min="2819" max="2819" width="11.7109375" bestFit="1"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4" max="3074" width="11.140625" bestFit="1" customWidth="1"/>
    <col min="3075" max="3075" width="11.7109375" bestFit="1"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0" max="3330" width="11.140625" bestFit="1" customWidth="1"/>
    <col min="3331" max="3331" width="11.7109375" bestFit="1"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86" max="3586" width="11.140625" bestFit="1" customWidth="1"/>
    <col min="3587" max="3587" width="11.7109375" bestFit="1"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2" max="3842" width="11.140625" bestFit="1" customWidth="1"/>
    <col min="3843" max="3843" width="11.7109375" bestFit="1"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098" max="4098" width="11.140625" bestFit="1" customWidth="1"/>
    <col min="4099" max="4099" width="11.7109375" bestFit="1"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4" max="4354" width="11.140625" bestFit="1" customWidth="1"/>
    <col min="4355" max="4355" width="11.7109375" bestFit="1"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0" max="4610" width="11.140625" bestFit="1" customWidth="1"/>
    <col min="4611" max="4611" width="11.7109375" bestFit="1"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66" max="4866" width="11.140625" bestFit="1" customWidth="1"/>
    <col min="4867" max="4867" width="11.7109375" bestFit="1"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2" max="5122" width="11.140625" bestFit="1" customWidth="1"/>
    <col min="5123" max="5123" width="11.7109375" bestFit="1"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78" max="5378" width="11.140625" bestFit="1" customWidth="1"/>
    <col min="5379" max="5379" width="11.7109375" bestFit="1"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4" max="5634" width="11.140625" bestFit="1" customWidth="1"/>
    <col min="5635" max="5635" width="11.7109375" bestFit="1"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0" max="5890" width="11.140625" bestFit="1" customWidth="1"/>
    <col min="5891" max="5891" width="11.7109375" bestFit="1"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46" max="6146" width="11.140625" bestFit="1" customWidth="1"/>
    <col min="6147" max="6147" width="11.7109375" bestFit="1"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2" max="6402" width="11.140625" bestFit="1" customWidth="1"/>
    <col min="6403" max="6403" width="11.7109375" bestFit="1"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58" max="6658" width="11.140625" bestFit="1" customWidth="1"/>
    <col min="6659" max="6659" width="11.7109375" bestFit="1"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4" max="6914" width="11.140625" bestFit="1" customWidth="1"/>
    <col min="6915" max="6915" width="11.7109375" bestFit="1"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0" max="7170" width="11.140625" bestFit="1" customWidth="1"/>
    <col min="7171" max="7171" width="11.7109375" bestFit="1"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26" max="7426" width="11.140625" bestFit="1" customWidth="1"/>
    <col min="7427" max="7427" width="11.7109375" bestFit="1"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2" max="7682" width="11.140625" bestFit="1" customWidth="1"/>
    <col min="7683" max="7683" width="11.7109375" bestFit="1"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38" max="7938" width="11.140625" bestFit="1" customWidth="1"/>
    <col min="7939" max="7939" width="11.7109375" bestFit="1"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4" max="8194" width="11.140625" bestFit="1" customWidth="1"/>
    <col min="8195" max="8195" width="11.7109375" bestFit="1"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0" max="8450" width="11.140625" bestFit="1" customWidth="1"/>
    <col min="8451" max="8451" width="11.7109375" bestFit="1"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06" max="8706" width="11.140625" bestFit="1" customWidth="1"/>
    <col min="8707" max="8707" width="11.7109375" bestFit="1"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2" max="8962" width="11.140625" bestFit="1" customWidth="1"/>
    <col min="8963" max="8963" width="11.7109375" bestFit="1"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18" max="9218" width="11.140625" bestFit="1" customWidth="1"/>
    <col min="9219" max="9219" width="11.7109375" bestFit="1"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4" max="9474" width="11.140625" bestFit="1" customWidth="1"/>
    <col min="9475" max="9475" width="11.7109375" bestFit="1"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0" max="9730" width="11.140625" bestFit="1" customWidth="1"/>
    <col min="9731" max="9731" width="11.7109375" bestFit="1"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86" max="9986" width="11.140625" bestFit="1" customWidth="1"/>
    <col min="9987" max="9987" width="11.7109375" bestFit="1"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2" max="10242" width="11.140625" bestFit="1" customWidth="1"/>
    <col min="10243" max="10243" width="11.7109375" bestFit="1"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498" max="10498" width="11.140625" bestFit="1" customWidth="1"/>
    <col min="10499" max="10499" width="11.7109375" bestFit="1"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4" max="10754" width="11.140625" bestFit="1" customWidth="1"/>
    <col min="10755" max="10755" width="11.7109375" bestFit="1"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0" max="11010" width="11.140625" bestFit="1" customWidth="1"/>
    <col min="11011" max="11011" width="11.7109375" bestFit="1"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66" max="11266" width="11.140625" bestFit="1" customWidth="1"/>
    <col min="11267" max="11267" width="11.7109375" bestFit="1"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2" max="11522" width="11.140625" bestFit="1" customWidth="1"/>
    <col min="11523" max="11523" width="11.7109375" bestFit="1"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78" max="11778" width="11.140625" bestFit="1" customWidth="1"/>
    <col min="11779" max="11779" width="11.7109375" bestFit="1"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4" max="12034" width="11.140625" bestFit="1" customWidth="1"/>
    <col min="12035" max="12035" width="11.7109375" bestFit="1"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0" max="12290" width="11.140625" bestFit="1" customWidth="1"/>
    <col min="12291" max="12291" width="11.7109375" bestFit="1"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46" max="12546" width="11.140625" bestFit="1" customWidth="1"/>
    <col min="12547" max="12547" width="11.7109375" bestFit="1"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2" max="12802" width="11.140625" bestFit="1" customWidth="1"/>
    <col min="12803" max="12803" width="11.7109375" bestFit="1"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58" max="13058" width="11.140625" bestFit="1" customWidth="1"/>
    <col min="13059" max="13059" width="11.7109375" bestFit="1"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4" max="13314" width="11.140625" bestFit="1" customWidth="1"/>
    <col min="13315" max="13315" width="11.7109375" bestFit="1"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0" max="13570" width="11.140625" bestFit="1" customWidth="1"/>
    <col min="13571" max="13571" width="11.7109375" bestFit="1"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26" max="13826" width="11.140625" bestFit="1" customWidth="1"/>
    <col min="13827" max="13827" width="11.7109375" bestFit="1"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2" max="14082" width="11.140625" bestFit="1" customWidth="1"/>
    <col min="14083" max="14083" width="11.7109375" bestFit="1"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38" max="14338" width="11.140625" bestFit="1" customWidth="1"/>
    <col min="14339" max="14339" width="11.7109375" bestFit="1"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4" max="14594" width="11.140625" bestFit="1" customWidth="1"/>
    <col min="14595" max="14595" width="11.7109375" bestFit="1"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0" max="14850" width="11.140625" bestFit="1" customWidth="1"/>
    <col min="14851" max="14851" width="11.7109375" bestFit="1"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06" max="15106" width="11.140625" bestFit="1" customWidth="1"/>
    <col min="15107" max="15107" width="11.7109375" bestFit="1"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2" max="15362" width="11.140625" bestFit="1" customWidth="1"/>
    <col min="15363" max="15363" width="11.7109375" bestFit="1"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18" max="15618" width="11.140625" bestFit="1" customWidth="1"/>
    <col min="15619" max="15619" width="11.7109375" bestFit="1"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4" max="15874" width="11.140625" bestFit="1" customWidth="1"/>
    <col min="15875" max="15875" width="11.7109375" bestFit="1"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0" max="16130" width="11.140625" bestFit="1" customWidth="1"/>
    <col min="16131" max="16131" width="11.7109375" bestFit="1"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38" t="s">
        <v>0</v>
      </c>
      <c r="B1" s="738"/>
      <c r="C1" s="738"/>
      <c r="D1" s="738"/>
      <c r="E1" s="738"/>
      <c r="F1" s="738"/>
    </row>
    <row r="2" spans="1:8" ht="18" x14ac:dyDescent="0.25">
      <c r="A2" s="739" t="s">
        <v>1</v>
      </c>
      <c r="B2" s="739"/>
      <c r="C2" s="739"/>
      <c r="D2" s="739"/>
      <c r="E2" s="739"/>
      <c r="F2" s="739"/>
    </row>
    <row r="3" spans="1:8" ht="18" x14ac:dyDescent="0.25">
      <c r="A3" s="739" t="s">
        <v>2</v>
      </c>
      <c r="B3" s="739"/>
      <c r="C3" s="739"/>
      <c r="D3" s="739"/>
      <c r="E3" s="739"/>
      <c r="F3" s="739"/>
    </row>
    <row r="4" spans="1:8" ht="30" customHeight="1" x14ac:dyDescent="0.25">
      <c r="A4" s="743" t="s">
        <v>3</v>
      </c>
      <c r="B4" s="743"/>
      <c r="C4" s="743"/>
      <c r="D4" s="743"/>
      <c r="E4" s="743"/>
      <c r="F4" s="743"/>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263994280.50670996</v>
      </c>
      <c r="C7" s="6">
        <v>20795346.760230001</v>
      </c>
      <c r="D7" s="6">
        <v>1491371.2930399997</v>
      </c>
      <c r="E7" s="6">
        <v>2547461.5428600004</v>
      </c>
      <c r="F7" s="6">
        <v>288828460.10283989</v>
      </c>
      <c r="G7" s="702"/>
      <c r="H7" s="7"/>
    </row>
    <row r="8" spans="1:8" x14ac:dyDescent="0.25">
      <c r="A8" s="8" t="s">
        <v>10</v>
      </c>
      <c r="B8" s="9">
        <v>24111223.809920006</v>
      </c>
      <c r="C8" s="9">
        <v>5217867.2261800012</v>
      </c>
      <c r="D8" s="9">
        <v>2970.5617299999999</v>
      </c>
      <c r="E8" s="9">
        <v>90026.249050000013</v>
      </c>
      <c r="F8" s="9">
        <v>29422087.846880008</v>
      </c>
      <c r="H8" s="7"/>
    </row>
    <row r="9" spans="1:8" x14ac:dyDescent="0.25">
      <c r="A9" s="10" t="s">
        <v>11</v>
      </c>
      <c r="B9" s="11">
        <v>9009056.0364700016</v>
      </c>
      <c r="C9" s="11">
        <v>1157268.0843000002</v>
      </c>
      <c r="D9" s="11">
        <v>0</v>
      </c>
      <c r="E9" s="11">
        <v>0</v>
      </c>
      <c r="F9" s="11">
        <v>10166324.120770002</v>
      </c>
    </row>
    <row r="10" spans="1:8" x14ac:dyDescent="0.25">
      <c r="A10" s="10" t="s">
        <v>12</v>
      </c>
      <c r="B10" s="11">
        <v>13523339.361040002</v>
      </c>
      <c r="C10" s="11">
        <v>3571674.8875300004</v>
      </c>
      <c r="D10" s="11">
        <v>2970.5617299999999</v>
      </c>
      <c r="E10" s="11">
        <v>90026.249050000013</v>
      </c>
      <c r="F10" s="11">
        <v>17188011.059350003</v>
      </c>
    </row>
    <row r="11" spans="1:8" x14ac:dyDescent="0.25">
      <c r="A11" s="10" t="s">
        <v>13</v>
      </c>
      <c r="B11" s="11">
        <v>345497.61556000006</v>
      </c>
      <c r="C11" s="11">
        <v>9397.9159899999977</v>
      </c>
      <c r="D11" s="11">
        <v>0</v>
      </c>
      <c r="E11" s="11">
        <v>0</v>
      </c>
      <c r="F11" s="11">
        <v>354895.53155000007</v>
      </c>
    </row>
    <row r="12" spans="1:8" x14ac:dyDescent="0.25">
      <c r="A12" s="10" t="s">
        <v>14</v>
      </c>
      <c r="B12" s="11">
        <v>0</v>
      </c>
      <c r="C12" s="11">
        <v>5798.7682400000003</v>
      </c>
      <c r="D12" s="11">
        <v>0</v>
      </c>
      <c r="E12" s="11">
        <v>0</v>
      </c>
      <c r="F12" s="11">
        <v>5798.7682400000003</v>
      </c>
    </row>
    <row r="13" spans="1:8" x14ac:dyDescent="0.25">
      <c r="A13" s="10" t="s">
        <v>15</v>
      </c>
      <c r="B13" s="11">
        <v>0</v>
      </c>
      <c r="C13" s="11">
        <v>473475.67560999998</v>
      </c>
      <c r="D13" s="11">
        <v>0</v>
      </c>
      <c r="E13" s="11">
        <v>0</v>
      </c>
      <c r="F13" s="11">
        <v>473475.67560999998</v>
      </c>
    </row>
    <row r="14" spans="1:8" x14ac:dyDescent="0.25">
      <c r="A14" s="10" t="s">
        <v>16</v>
      </c>
      <c r="B14" s="11">
        <v>1248522.37637</v>
      </c>
      <c r="C14" s="11">
        <v>251.89451</v>
      </c>
      <c r="D14" s="11">
        <v>0</v>
      </c>
      <c r="E14" s="11">
        <v>0</v>
      </c>
      <c r="F14" s="11">
        <v>1248774.27088</v>
      </c>
    </row>
    <row r="15" spans="1:8" x14ac:dyDescent="0.25">
      <c r="A15" s="10" t="s">
        <v>17</v>
      </c>
      <c r="B15" s="11">
        <v>0</v>
      </c>
      <c r="C15" s="11">
        <v>0</v>
      </c>
      <c r="D15" s="11">
        <v>0</v>
      </c>
      <c r="E15" s="11">
        <v>0</v>
      </c>
      <c r="F15" s="11">
        <v>0</v>
      </c>
    </row>
    <row r="16" spans="1:8" x14ac:dyDescent="0.25">
      <c r="A16" s="10" t="s">
        <v>18</v>
      </c>
      <c r="B16" s="11">
        <v>-15191.579519999999</v>
      </c>
      <c r="C16" s="11">
        <v>0</v>
      </c>
      <c r="D16" s="11">
        <v>0</v>
      </c>
      <c r="E16" s="11">
        <v>0</v>
      </c>
      <c r="F16" s="11">
        <v>-15191.579519999999</v>
      </c>
    </row>
    <row r="17" spans="1:6" x14ac:dyDescent="0.25">
      <c r="A17" s="8" t="s">
        <v>19</v>
      </c>
      <c r="B17" s="9">
        <v>32057936.313079994</v>
      </c>
      <c r="C17" s="9">
        <v>2071070.7600800002</v>
      </c>
      <c r="D17" s="9">
        <v>1048600.7626099999</v>
      </c>
      <c r="E17" s="9">
        <v>2451167.0840500002</v>
      </c>
      <c r="F17" s="9">
        <v>37628774.919819996</v>
      </c>
    </row>
    <row r="18" spans="1:6" x14ac:dyDescent="0.25">
      <c r="A18" s="10" t="s">
        <v>20</v>
      </c>
      <c r="B18" s="11">
        <v>9027366.8026700001</v>
      </c>
      <c r="C18" s="11">
        <v>0</v>
      </c>
      <c r="D18" s="11">
        <v>1019377.2495499999</v>
      </c>
      <c r="E18" s="11">
        <v>2340953.1184799997</v>
      </c>
      <c r="F18" s="11">
        <v>12387697.170699999</v>
      </c>
    </row>
    <row r="19" spans="1:6" x14ac:dyDescent="0.25">
      <c r="A19" s="10" t="s">
        <v>21</v>
      </c>
      <c r="B19" s="11">
        <v>11470178.507649999</v>
      </c>
      <c r="C19" s="11">
        <v>50425.268369999998</v>
      </c>
      <c r="D19" s="11">
        <v>0</v>
      </c>
      <c r="E19" s="11">
        <v>4089.3891400000002</v>
      </c>
      <c r="F19" s="11">
        <v>11524693.16516</v>
      </c>
    </row>
    <row r="20" spans="1:6" x14ac:dyDescent="0.25">
      <c r="A20" s="10" t="s">
        <v>22</v>
      </c>
      <c r="B20" s="11">
        <v>0</v>
      </c>
      <c r="C20" s="11">
        <v>132763.71931000001</v>
      </c>
      <c r="D20" s="11">
        <v>0</v>
      </c>
      <c r="E20" s="11">
        <v>0</v>
      </c>
      <c r="F20" s="11">
        <v>132763.71931000001</v>
      </c>
    </row>
    <row r="21" spans="1:6" x14ac:dyDescent="0.25">
      <c r="A21" s="10" t="s">
        <v>23</v>
      </c>
      <c r="B21" s="11">
        <v>1866595.0522999999</v>
      </c>
      <c r="C21" s="11">
        <v>57490.057679999998</v>
      </c>
      <c r="D21" s="11">
        <v>0</v>
      </c>
      <c r="E21" s="11">
        <v>0</v>
      </c>
      <c r="F21" s="11">
        <v>1924085.10998</v>
      </c>
    </row>
    <row r="22" spans="1:6" x14ac:dyDescent="0.25">
      <c r="A22" s="10" t="s">
        <v>24</v>
      </c>
      <c r="B22" s="11">
        <v>4076570.3728599995</v>
      </c>
      <c r="C22" s="11">
        <v>1010100.9316900001</v>
      </c>
      <c r="D22" s="11">
        <v>0</v>
      </c>
      <c r="E22" s="11">
        <v>40970.930780000002</v>
      </c>
      <c r="F22" s="11">
        <v>5127642.2353299996</v>
      </c>
    </row>
    <row r="23" spans="1:6" x14ac:dyDescent="0.25">
      <c r="A23" s="10" t="s">
        <v>25</v>
      </c>
      <c r="B23" s="11">
        <v>4859597.2614799999</v>
      </c>
      <c r="C23" s="11">
        <v>831948.9005799999</v>
      </c>
      <c r="D23" s="11">
        <v>11077.342200000001</v>
      </c>
      <c r="E23" s="11">
        <v>59184.87567999999</v>
      </c>
      <c r="F23" s="11">
        <v>5761808.3799399994</v>
      </c>
    </row>
    <row r="24" spans="1:6" x14ac:dyDescent="0.25">
      <c r="A24" s="10" t="s">
        <v>26</v>
      </c>
      <c r="B24" s="11">
        <v>798273.55387000006</v>
      </c>
      <c r="C24" s="11">
        <v>3215.2158900000004</v>
      </c>
      <c r="D24" s="11">
        <v>18146.170859999998</v>
      </c>
      <c r="E24" s="11">
        <v>6298.1628200000005</v>
      </c>
      <c r="F24" s="11">
        <v>825933.10343999998</v>
      </c>
    </row>
    <row r="25" spans="1:6" x14ac:dyDescent="0.25">
      <c r="A25" s="10" t="s">
        <v>27</v>
      </c>
      <c r="B25" s="11">
        <v>-40645.23775</v>
      </c>
      <c r="C25" s="11">
        <v>-14873.333440000002</v>
      </c>
      <c r="D25" s="11">
        <v>0</v>
      </c>
      <c r="E25" s="11">
        <v>-329.39284999999995</v>
      </c>
      <c r="F25" s="11">
        <v>-55847.964039999999</v>
      </c>
    </row>
    <row r="26" spans="1:6" x14ac:dyDescent="0.25">
      <c r="A26" s="8" t="s">
        <v>28</v>
      </c>
      <c r="B26" s="9">
        <v>196732256.01854998</v>
      </c>
      <c r="C26" s="9">
        <v>221716.44470999995</v>
      </c>
      <c r="D26" s="9">
        <v>0</v>
      </c>
      <c r="E26" s="9">
        <v>63.080870000000004</v>
      </c>
      <c r="F26" s="9">
        <v>196954035.54412997</v>
      </c>
    </row>
    <row r="27" spans="1:6" x14ac:dyDescent="0.25">
      <c r="A27" s="12" t="s">
        <v>29</v>
      </c>
      <c r="B27" s="11">
        <v>193028073.06765997</v>
      </c>
      <c r="C27" s="11">
        <v>218064.3849</v>
      </c>
      <c r="D27" s="11">
        <v>0</v>
      </c>
      <c r="E27" s="11">
        <v>61.317010000000003</v>
      </c>
      <c r="F27" s="11">
        <v>193246198.76956996</v>
      </c>
    </row>
    <row r="28" spans="1:6" x14ac:dyDescent="0.25">
      <c r="A28" s="10" t="s">
        <v>30</v>
      </c>
      <c r="B28" s="11">
        <v>167039186.55320996</v>
      </c>
      <c r="C28" s="11">
        <v>112838.49574</v>
      </c>
      <c r="D28" s="11">
        <v>0</v>
      </c>
      <c r="E28" s="11">
        <v>61.317010000000003</v>
      </c>
      <c r="F28" s="11">
        <v>167152086.36595994</v>
      </c>
    </row>
    <row r="29" spans="1:6" x14ac:dyDescent="0.25">
      <c r="A29" s="10" t="s">
        <v>31</v>
      </c>
      <c r="B29" s="11">
        <v>25988886.514449999</v>
      </c>
      <c r="C29" s="11">
        <v>105225.88915999999</v>
      </c>
      <c r="D29" s="11">
        <v>0</v>
      </c>
      <c r="E29" s="11">
        <v>0</v>
      </c>
      <c r="F29" s="11">
        <v>26094112.403609999</v>
      </c>
    </row>
    <row r="30" spans="1:6" x14ac:dyDescent="0.25">
      <c r="A30" s="12" t="s">
        <v>32</v>
      </c>
      <c r="B30" s="11">
        <v>1632495.79862</v>
      </c>
      <c r="C30" s="11">
        <v>10898.41367</v>
      </c>
      <c r="D30" s="11">
        <v>0</v>
      </c>
      <c r="E30" s="11">
        <v>0</v>
      </c>
      <c r="F30" s="11">
        <v>1643394.2122899999</v>
      </c>
    </row>
    <row r="31" spans="1:6" x14ac:dyDescent="0.25">
      <c r="A31" s="10" t="s">
        <v>33</v>
      </c>
      <c r="B31" s="11">
        <v>738290.70900999999</v>
      </c>
      <c r="C31" s="11">
        <v>3180.0735800000002</v>
      </c>
      <c r="D31" s="11">
        <v>0</v>
      </c>
      <c r="E31" s="11">
        <v>0</v>
      </c>
      <c r="F31" s="11">
        <v>741470.78258999996</v>
      </c>
    </row>
    <row r="32" spans="1:6" x14ac:dyDescent="0.25">
      <c r="A32" s="10" t="s">
        <v>34</v>
      </c>
      <c r="B32" s="11">
        <v>894205.08960999991</v>
      </c>
      <c r="C32" s="11">
        <v>7718.3400899999997</v>
      </c>
      <c r="D32" s="11">
        <v>0</v>
      </c>
      <c r="E32" s="11">
        <v>0</v>
      </c>
      <c r="F32" s="11">
        <v>901923.42969999986</v>
      </c>
    </row>
    <row r="33" spans="1:6" x14ac:dyDescent="0.25">
      <c r="A33" s="12" t="s">
        <v>35</v>
      </c>
      <c r="B33" s="11">
        <v>4641191.9828200005</v>
      </c>
      <c r="C33" s="11">
        <v>51148.662159999993</v>
      </c>
      <c r="D33" s="11">
        <v>0</v>
      </c>
      <c r="E33" s="11">
        <v>0</v>
      </c>
      <c r="F33" s="11">
        <v>4692340.6449800003</v>
      </c>
    </row>
    <row r="34" spans="1:6" x14ac:dyDescent="0.25">
      <c r="A34" s="10" t="s">
        <v>36</v>
      </c>
      <c r="B34" s="11">
        <v>1609950.9276399999</v>
      </c>
      <c r="C34" s="11">
        <v>26825.023999999998</v>
      </c>
      <c r="D34" s="11">
        <v>0</v>
      </c>
      <c r="E34" s="11">
        <v>0</v>
      </c>
      <c r="F34" s="11">
        <v>1636775.9516399999</v>
      </c>
    </row>
    <row r="35" spans="1:6" x14ac:dyDescent="0.25">
      <c r="A35" s="10" t="s">
        <v>37</v>
      </c>
      <c r="B35" s="11">
        <v>3031241.0551800006</v>
      </c>
      <c r="C35" s="11">
        <v>24323.638159999995</v>
      </c>
      <c r="D35" s="11">
        <v>0</v>
      </c>
      <c r="E35" s="11">
        <v>0</v>
      </c>
      <c r="F35" s="11">
        <v>3055564.6933400007</v>
      </c>
    </row>
    <row r="36" spans="1:6" x14ac:dyDescent="0.25">
      <c r="A36" s="12" t="s">
        <v>38</v>
      </c>
      <c r="B36" s="11">
        <v>5401775.0419399999</v>
      </c>
      <c r="C36" s="11">
        <v>21641.086539999997</v>
      </c>
      <c r="D36" s="11">
        <v>0</v>
      </c>
      <c r="E36" s="11">
        <v>1.8401399999999999</v>
      </c>
      <c r="F36" s="11">
        <v>5423417.9686199995</v>
      </c>
    </row>
    <row r="37" spans="1:6" x14ac:dyDescent="0.25">
      <c r="A37" s="13" t="s">
        <v>39</v>
      </c>
      <c r="B37" s="11">
        <v>1672536.7645</v>
      </c>
      <c r="C37" s="11">
        <v>898.11648000000002</v>
      </c>
      <c r="D37" s="11">
        <v>0</v>
      </c>
      <c r="E37" s="11">
        <v>0.13775999999999999</v>
      </c>
      <c r="F37" s="11">
        <v>1673435.0187400002</v>
      </c>
    </row>
    <row r="38" spans="1:6" x14ac:dyDescent="0.25">
      <c r="A38" s="10" t="s">
        <v>40</v>
      </c>
      <c r="B38" s="11">
        <v>1289679.39283</v>
      </c>
      <c r="C38" s="11">
        <v>6112.9942399999991</v>
      </c>
      <c r="D38" s="11">
        <v>0</v>
      </c>
      <c r="E38" s="11">
        <v>0</v>
      </c>
      <c r="F38" s="11">
        <v>1295792.3870699999</v>
      </c>
    </row>
    <row r="39" spans="1:6" x14ac:dyDescent="0.25">
      <c r="A39" s="10" t="s">
        <v>41</v>
      </c>
      <c r="B39" s="11">
        <v>3374.0029800000002</v>
      </c>
      <c r="C39" s="11">
        <v>7.4173800000000005</v>
      </c>
      <c r="D39" s="11">
        <v>0</v>
      </c>
      <c r="E39" s="11">
        <v>0</v>
      </c>
      <c r="F39" s="11">
        <v>3381.4203600000001</v>
      </c>
    </row>
    <row r="40" spans="1:6" x14ac:dyDescent="0.25">
      <c r="A40" s="10" t="s">
        <v>42</v>
      </c>
      <c r="B40" s="11">
        <v>15077.996220000001</v>
      </c>
      <c r="C40" s="11">
        <v>89.941609999999997</v>
      </c>
      <c r="D40" s="11">
        <v>0</v>
      </c>
      <c r="E40" s="11">
        <v>0</v>
      </c>
      <c r="F40" s="11">
        <v>15167.937830000001</v>
      </c>
    </row>
    <row r="41" spans="1:6" x14ac:dyDescent="0.25">
      <c r="A41" s="10" t="s">
        <v>43</v>
      </c>
      <c r="B41" s="11">
        <v>1.61402</v>
      </c>
      <c r="C41" s="11">
        <v>0</v>
      </c>
      <c r="D41" s="11">
        <v>0</v>
      </c>
      <c r="E41" s="11">
        <v>0</v>
      </c>
      <c r="F41" s="11">
        <v>1.61402</v>
      </c>
    </row>
    <row r="42" spans="1:6" x14ac:dyDescent="0.25">
      <c r="A42" s="14" t="s">
        <v>44</v>
      </c>
      <c r="B42" s="11">
        <v>448.71744999999999</v>
      </c>
      <c r="C42" s="11">
        <v>0</v>
      </c>
      <c r="D42" s="11">
        <v>0</v>
      </c>
      <c r="E42" s="11">
        <v>0</v>
      </c>
      <c r="F42" s="11">
        <v>448.71744999999999</v>
      </c>
    </row>
    <row r="43" spans="1:6" x14ac:dyDescent="0.25">
      <c r="A43" s="13" t="s">
        <v>45</v>
      </c>
      <c r="B43" s="11">
        <v>1118260.0046599999</v>
      </c>
      <c r="C43" s="11">
        <v>7167.5049900000013</v>
      </c>
      <c r="D43" s="11">
        <v>0</v>
      </c>
      <c r="E43" s="11">
        <v>1.70238</v>
      </c>
      <c r="F43" s="11">
        <v>1125429.2120299998</v>
      </c>
    </row>
    <row r="44" spans="1:6" x14ac:dyDescent="0.25">
      <c r="A44" s="10" t="s">
        <v>46</v>
      </c>
      <c r="B44" s="11">
        <v>1238945.28984</v>
      </c>
      <c r="C44" s="11">
        <v>6521.1641600000003</v>
      </c>
      <c r="D44" s="11">
        <v>0</v>
      </c>
      <c r="E44" s="11">
        <v>0</v>
      </c>
      <c r="F44" s="11">
        <v>1245466.4539999999</v>
      </c>
    </row>
    <row r="45" spans="1:6" x14ac:dyDescent="0.25">
      <c r="A45" s="10" t="s">
        <v>47</v>
      </c>
      <c r="B45" s="11">
        <v>5708.2845299999999</v>
      </c>
      <c r="C45" s="11">
        <v>171.49386999999999</v>
      </c>
      <c r="D45" s="11">
        <v>0</v>
      </c>
      <c r="E45" s="11">
        <v>0</v>
      </c>
      <c r="F45" s="11">
        <v>5879.7784000000001</v>
      </c>
    </row>
    <row r="46" spans="1:6" x14ac:dyDescent="0.25">
      <c r="A46" s="10" t="s">
        <v>48</v>
      </c>
      <c r="B46" s="11">
        <v>37561.314119999995</v>
      </c>
      <c r="C46" s="11">
        <v>519.34478999999999</v>
      </c>
      <c r="D46" s="11">
        <v>0</v>
      </c>
      <c r="E46" s="11">
        <v>0</v>
      </c>
      <c r="F46" s="11">
        <v>38080.658909999998</v>
      </c>
    </row>
    <row r="47" spans="1:6" x14ac:dyDescent="0.25">
      <c r="A47" s="10" t="s">
        <v>49</v>
      </c>
      <c r="B47" s="11">
        <v>1744.4565299999999</v>
      </c>
      <c r="C47" s="11">
        <v>0</v>
      </c>
      <c r="D47" s="11">
        <v>0</v>
      </c>
      <c r="E47" s="11">
        <v>0</v>
      </c>
      <c r="F47" s="11">
        <v>1744.4565299999999</v>
      </c>
    </row>
    <row r="48" spans="1:6" x14ac:dyDescent="0.25">
      <c r="A48" s="14" t="s">
        <v>50</v>
      </c>
      <c r="B48" s="11">
        <v>18437.204259999999</v>
      </c>
      <c r="C48" s="11">
        <v>153.10901999999999</v>
      </c>
      <c r="D48" s="11">
        <v>0</v>
      </c>
      <c r="E48" s="11">
        <v>0</v>
      </c>
      <c r="F48" s="11">
        <v>18590.313279999998</v>
      </c>
    </row>
    <row r="49" spans="1:6" x14ac:dyDescent="0.25">
      <c r="A49" s="15" t="s">
        <v>51</v>
      </c>
      <c r="B49" s="11">
        <v>-7971279.8724899981</v>
      </c>
      <c r="C49" s="11">
        <v>-80036.102560000014</v>
      </c>
      <c r="D49" s="11">
        <v>0</v>
      </c>
      <c r="E49" s="11">
        <v>-7.6280000000000001E-2</v>
      </c>
      <c r="F49" s="11">
        <v>-8051316.0513299974</v>
      </c>
    </row>
    <row r="50" spans="1:6" x14ac:dyDescent="0.25">
      <c r="A50" s="10" t="s">
        <v>52</v>
      </c>
      <c r="B50" s="11">
        <v>-709589.65841999999</v>
      </c>
      <c r="C50" s="11">
        <v>-1971.02469</v>
      </c>
      <c r="D50" s="11">
        <v>0</v>
      </c>
      <c r="E50" s="11">
        <v>-7.6280000000000001E-2</v>
      </c>
      <c r="F50" s="11">
        <v>-711560.75939000002</v>
      </c>
    </row>
    <row r="51" spans="1:6" x14ac:dyDescent="0.25">
      <c r="A51" s="10" t="s">
        <v>53</v>
      </c>
      <c r="B51" s="11">
        <v>-784390.40891000011</v>
      </c>
      <c r="C51" s="11">
        <v>-2402.9141100000002</v>
      </c>
      <c r="D51" s="11">
        <v>0</v>
      </c>
      <c r="E51" s="11">
        <v>0</v>
      </c>
      <c r="F51" s="11">
        <v>-786793.32302000013</v>
      </c>
    </row>
    <row r="52" spans="1:6" x14ac:dyDescent="0.25">
      <c r="A52" s="10" t="s">
        <v>54</v>
      </c>
      <c r="B52" s="11">
        <v>-378117.98282999999</v>
      </c>
      <c r="C52" s="11">
        <v>-1145.0251000000001</v>
      </c>
      <c r="D52" s="11">
        <v>0</v>
      </c>
      <c r="E52" s="11">
        <v>0</v>
      </c>
      <c r="F52" s="11">
        <v>-379263.00793000002</v>
      </c>
    </row>
    <row r="53" spans="1:6" x14ac:dyDescent="0.25">
      <c r="A53" s="10" t="s">
        <v>55</v>
      </c>
      <c r="B53" s="11">
        <v>-338090.92373000004</v>
      </c>
      <c r="C53" s="11">
        <v>-1752.7348299999999</v>
      </c>
      <c r="D53" s="11">
        <v>0</v>
      </c>
      <c r="E53" s="11">
        <v>0</v>
      </c>
      <c r="F53" s="11">
        <v>-339843.65856000001</v>
      </c>
    </row>
    <row r="54" spans="1:6" x14ac:dyDescent="0.25">
      <c r="A54" s="10" t="s">
        <v>56</v>
      </c>
      <c r="B54" s="11">
        <v>-993894.29139000014</v>
      </c>
      <c r="C54" s="11">
        <v>-16393.079329999997</v>
      </c>
      <c r="D54" s="11">
        <v>0</v>
      </c>
      <c r="E54" s="11">
        <v>0</v>
      </c>
      <c r="F54" s="11">
        <v>-1010287.3707200001</v>
      </c>
    </row>
    <row r="55" spans="1:6" x14ac:dyDescent="0.25">
      <c r="A55" s="10" t="s">
        <v>57</v>
      </c>
      <c r="B55" s="11">
        <v>-1589435.12738</v>
      </c>
      <c r="C55" s="11">
        <v>-18631.519219999998</v>
      </c>
      <c r="D55" s="11">
        <v>0</v>
      </c>
      <c r="E55" s="11">
        <v>0</v>
      </c>
      <c r="F55" s="11">
        <v>-1608066.6465999999</v>
      </c>
    </row>
    <row r="56" spans="1:6" x14ac:dyDescent="0.25">
      <c r="A56" s="10" t="s">
        <v>58</v>
      </c>
      <c r="B56" s="11">
        <v>-1293644.5438000001</v>
      </c>
      <c r="C56" s="11">
        <v>-22134.97452</v>
      </c>
      <c r="D56" s="11">
        <v>0</v>
      </c>
      <c r="E56" s="11">
        <v>0</v>
      </c>
      <c r="F56" s="11">
        <v>-1315779.51832</v>
      </c>
    </row>
    <row r="57" spans="1:6" x14ac:dyDescent="0.25">
      <c r="A57" s="10" t="s">
        <v>59</v>
      </c>
      <c r="B57" s="11">
        <v>-1623088.0951399999</v>
      </c>
      <c r="C57" s="11">
        <v>-8204.6470699999991</v>
      </c>
      <c r="D57" s="11">
        <v>0</v>
      </c>
      <c r="E57" s="11">
        <v>0</v>
      </c>
      <c r="F57" s="11">
        <v>-1631292.7422099998</v>
      </c>
    </row>
    <row r="58" spans="1:6" x14ac:dyDescent="0.25">
      <c r="A58" s="10" t="s">
        <v>60</v>
      </c>
      <c r="B58" s="11">
        <v>-2205.42677</v>
      </c>
      <c r="C58" s="11">
        <v>-6219.1007300000001</v>
      </c>
      <c r="D58" s="11">
        <v>0</v>
      </c>
      <c r="E58" s="11">
        <v>0</v>
      </c>
      <c r="F58" s="11">
        <v>-8424.5275000000001</v>
      </c>
    </row>
    <row r="59" spans="1:6" x14ac:dyDescent="0.25">
      <c r="A59" s="10" t="s">
        <v>61</v>
      </c>
      <c r="B59" s="11">
        <v>0</v>
      </c>
      <c r="C59" s="11">
        <v>0</v>
      </c>
      <c r="D59" s="11">
        <v>0</v>
      </c>
      <c r="E59" s="11">
        <v>0</v>
      </c>
      <c r="F59" s="11">
        <v>0</v>
      </c>
    </row>
    <row r="60" spans="1:6" x14ac:dyDescent="0.25">
      <c r="A60" s="10" t="s">
        <v>62</v>
      </c>
      <c r="B60" s="11">
        <v>-2904.3285700000006</v>
      </c>
      <c r="C60" s="11">
        <v>-66.529970000000006</v>
      </c>
      <c r="D60" s="11">
        <v>0</v>
      </c>
      <c r="E60" s="11">
        <v>0</v>
      </c>
      <c r="F60" s="11">
        <v>-2970.8585400000006</v>
      </c>
    </row>
    <row r="61" spans="1:6" x14ac:dyDescent="0.25">
      <c r="A61" s="10" t="s">
        <v>63</v>
      </c>
      <c r="B61" s="11">
        <v>-16130.974970000001</v>
      </c>
      <c r="C61" s="11">
        <v>-73.367380000000011</v>
      </c>
      <c r="D61" s="11">
        <v>0</v>
      </c>
      <c r="E61" s="11">
        <v>0</v>
      </c>
      <c r="F61" s="11">
        <v>-16204.342350000001</v>
      </c>
    </row>
    <row r="62" spans="1:6" x14ac:dyDescent="0.25">
      <c r="A62" s="10" t="s">
        <v>64</v>
      </c>
      <c r="B62" s="11">
        <v>-12176.32778</v>
      </c>
      <c r="C62" s="11">
        <v>-152.65514999999999</v>
      </c>
      <c r="D62" s="11">
        <v>0</v>
      </c>
      <c r="E62" s="11">
        <v>0</v>
      </c>
      <c r="F62" s="11">
        <v>-12328.98293</v>
      </c>
    </row>
    <row r="63" spans="1:6" x14ac:dyDescent="0.25">
      <c r="A63" s="10" t="s">
        <v>65</v>
      </c>
      <c r="B63" s="11">
        <v>-46207.339899999999</v>
      </c>
      <c r="C63" s="11">
        <v>-112.23233</v>
      </c>
      <c r="D63" s="11">
        <v>0</v>
      </c>
      <c r="E63" s="11">
        <v>0</v>
      </c>
      <c r="F63" s="11">
        <v>-46319.572229999998</v>
      </c>
    </row>
    <row r="64" spans="1:6" x14ac:dyDescent="0.25">
      <c r="A64" s="10" t="s">
        <v>66</v>
      </c>
      <c r="B64" s="11">
        <v>-41561.261559999999</v>
      </c>
      <c r="C64" s="11">
        <v>-471.16615000000002</v>
      </c>
      <c r="D64" s="11">
        <v>0</v>
      </c>
      <c r="E64" s="11">
        <v>0</v>
      </c>
      <c r="F64" s="11">
        <v>-42032.427709999996</v>
      </c>
    </row>
    <row r="65" spans="1:6" x14ac:dyDescent="0.25">
      <c r="A65" s="10" t="s">
        <v>67</v>
      </c>
      <c r="B65" s="11">
        <v>-139843.18134000001</v>
      </c>
      <c r="C65" s="11">
        <v>-305.13198</v>
      </c>
      <c r="D65" s="11">
        <v>0</v>
      </c>
      <c r="E65" s="11">
        <v>0</v>
      </c>
      <c r="F65" s="11">
        <v>-140148.31332000002</v>
      </c>
    </row>
    <row r="66" spans="1:6" x14ac:dyDescent="0.25">
      <c r="A66" s="8" t="s">
        <v>68</v>
      </c>
      <c r="B66" s="9">
        <v>2134400.1170900003</v>
      </c>
      <c r="C66" s="9">
        <v>169512.78193</v>
      </c>
      <c r="D66" s="9">
        <v>0</v>
      </c>
      <c r="E66" s="9">
        <v>0.18711</v>
      </c>
      <c r="F66" s="9">
        <v>2303913.0861300002</v>
      </c>
    </row>
    <row r="67" spans="1:6" x14ac:dyDescent="0.25">
      <c r="A67" s="10" t="s">
        <v>69</v>
      </c>
      <c r="B67" s="11">
        <v>625.42717000000005</v>
      </c>
      <c r="C67" s="11">
        <v>586.74272999999994</v>
      </c>
      <c r="D67" s="11">
        <v>0</v>
      </c>
      <c r="E67" s="11">
        <v>0</v>
      </c>
      <c r="F67" s="11">
        <v>1212.1698999999999</v>
      </c>
    </row>
    <row r="68" spans="1:6" x14ac:dyDescent="0.25">
      <c r="A68" s="10" t="s">
        <v>70</v>
      </c>
      <c r="B68" s="11">
        <v>1486000.2185400003</v>
      </c>
      <c r="C68" s="11">
        <v>96722.170129999999</v>
      </c>
      <c r="D68" s="11">
        <v>0</v>
      </c>
      <c r="E68" s="11">
        <v>6.0219999999999996E-2</v>
      </c>
      <c r="F68" s="11">
        <v>1582722.4488900003</v>
      </c>
    </row>
    <row r="69" spans="1:6" x14ac:dyDescent="0.25">
      <c r="A69" s="10" t="s">
        <v>71</v>
      </c>
      <c r="B69" s="11">
        <v>780866.78749000002</v>
      </c>
      <c r="C69" s="11">
        <v>100358.96868000001</v>
      </c>
      <c r="D69" s="11">
        <v>0</v>
      </c>
      <c r="E69" s="11">
        <v>0.12689</v>
      </c>
      <c r="F69" s="11">
        <v>881225.88306000002</v>
      </c>
    </row>
    <row r="70" spans="1:6" x14ac:dyDescent="0.25">
      <c r="A70" s="10" t="s">
        <v>72</v>
      </c>
      <c r="B70" s="11">
        <v>0</v>
      </c>
      <c r="C70" s="11">
        <v>1958.5831599999999</v>
      </c>
      <c r="D70" s="11">
        <v>0</v>
      </c>
      <c r="E70" s="11">
        <v>0</v>
      </c>
      <c r="F70" s="11">
        <v>1958.5831599999999</v>
      </c>
    </row>
    <row r="71" spans="1:6" x14ac:dyDescent="0.25">
      <c r="A71" s="10" t="s">
        <v>73</v>
      </c>
      <c r="B71" s="11">
        <v>-133092.31610999999</v>
      </c>
      <c r="C71" s="11">
        <v>-30113.682769999999</v>
      </c>
      <c r="D71" s="11">
        <v>0</v>
      </c>
      <c r="E71" s="11">
        <v>0</v>
      </c>
      <c r="F71" s="11">
        <v>-163205.99887999997</v>
      </c>
    </row>
    <row r="72" spans="1:6" x14ac:dyDescent="0.25">
      <c r="A72" s="8" t="s">
        <v>74</v>
      </c>
      <c r="B72" s="9">
        <v>268147.62324000034</v>
      </c>
      <c r="C72" s="9">
        <v>0</v>
      </c>
      <c r="D72" s="9">
        <v>0</v>
      </c>
      <c r="E72" s="9">
        <v>0</v>
      </c>
      <c r="F72" s="9">
        <v>268147.62324000034</v>
      </c>
    </row>
    <row r="73" spans="1:6" x14ac:dyDescent="0.25">
      <c r="A73" s="10" t="s">
        <v>75</v>
      </c>
      <c r="B73" s="11">
        <v>367.33247999999998</v>
      </c>
      <c r="C73" s="11">
        <v>0</v>
      </c>
      <c r="D73" s="11">
        <v>0</v>
      </c>
      <c r="E73" s="11">
        <v>0</v>
      </c>
      <c r="F73" s="11">
        <v>367.33247999999998</v>
      </c>
    </row>
    <row r="74" spans="1:6" x14ac:dyDescent="0.25">
      <c r="A74" s="10" t="s">
        <v>76</v>
      </c>
      <c r="B74" s="11">
        <v>1270313.5334900001</v>
      </c>
      <c r="C74" s="11">
        <v>0</v>
      </c>
      <c r="D74" s="11">
        <v>0</v>
      </c>
      <c r="E74" s="11">
        <v>0</v>
      </c>
      <c r="F74" s="11">
        <v>1270313.5334900001</v>
      </c>
    </row>
    <row r="75" spans="1:6" x14ac:dyDescent="0.25">
      <c r="A75" s="10" t="s">
        <v>77</v>
      </c>
      <c r="B75" s="11">
        <v>33578.92093</v>
      </c>
      <c r="C75" s="11">
        <v>0</v>
      </c>
      <c r="D75" s="11">
        <v>0</v>
      </c>
      <c r="E75" s="11">
        <v>0</v>
      </c>
      <c r="F75" s="11">
        <v>33578.92093</v>
      </c>
    </row>
    <row r="76" spans="1:6" x14ac:dyDescent="0.25">
      <c r="A76" s="10" t="s">
        <v>78</v>
      </c>
      <c r="B76" s="11">
        <v>2E-3</v>
      </c>
      <c r="C76" s="11">
        <v>0</v>
      </c>
      <c r="D76" s="11">
        <v>0</v>
      </c>
      <c r="E76" s="11">
        <v>0</v>
      </c>
      <c r="F76" s="11">
        <v>2E-3</v>
      </c>
    </row>
    <row r="77" spans="1:6" x14ac:dyDescent="0.25">
      <c r="A77" s="10" t="s">
        <v>79</v>
      </c>
      <c r="B77" s="11">
        <v>-1036112.1656599999</v>
      </c>
      <c r="C77" s="11">
        <v>0</v>
      </c>
      <c r="D77" s="11">
        <v>0</v>
      </c>
      <c r="E77" s="11">
        <v>0</v>
      </c>
      <c r="F77" s="11">
        <v>-1036112.1656599999</v>
      </c>
    </row>
    <row r="78" spans="1:6" x14ac:dyDescent="0.25">
      <c r="A78" s="8" t="s">
        <v>80</v>
      </c>
      <c r="B78" s="9">
        <v>3754745.2206299999</v>
      </c>
      <c r="C78" s="9">
        <v>13086581.250089997</v>
      </c>
      <c r="D78" s="9">
        <v>439799.96876999998</v>
      </c>
      <c r="E78" s="9">
        <v>6204.9417800000001</v>
      </c>
      <c r="F78" s="9">
        <v>17287331.381269999</v>
      </c>
    </row>
    <row r="79" spans="1:6" x14ac:dyDescent="0.25">
      <c r="A79" s="10" t="s">
        <v>20</v>
      </c>
      <c r="B79" s="11">
        <v>0</v>
      </c>
      <c r="C79" s="11">
        <v>1.0000000000000001E-5</v>
      </c>
      <c r="D79" s="11">
        <v>432324.06</v>
      </c>
      <c r="E79" s="11">
        <v>5425.2825000000003</v>
      </c>
      <c r="F79" s="11">
        <v>437749.34250999999</v>
      </c>
    </row>
    <row r="80" spans="1:6" x14ac:dyDescent="0.25">
      <c r="A80" s="10" t="s">
        <v>21</v>
      </c>
      <c r="B80" s="11">
        <v>655839.03842</v>
      </c>
      <c r="C80" s="11">
        <v>0</v>
      </c>
      <c r="D80" s="11">
        <v>0</v>
      </c>
      <c r="E80" s="11">
        <v>0</v>
      </c>
      <c r="F80" s="11">
        <v>655839.03842</v>
      </c>
    </row>
    <row r="81" spans="1:6" x14ac:dyDescent="0.25">
      <c r="A81" s="10" t="s">
        <v>22</v>
      </c>
      <c r="B81" s="11">
        <v>0</v>
      </c>
      <c r="C81" s="11">
        <v>6860</v>
      </c>
      <c r="D81" s="11">
        <v>0</v>
      </c>
      <c r="E81" s="11">
        <v>0</v>
      </c>
      <c r="F81" s="11">
        <v>6860</v>
      </c>
    </row>
    <row r="82" spans="1:6" x14ac:dyDescent="0.25">
      <c r="A82" s="10" t="s">
        <v>23</v>
      </c>
      <c r="B82" s="11">
        <v>70142.487059999999</v>
      </c>
      <c r="C82" s="11">
        <v>114903.70153000001</v>
      </c>
      <c r="D82" s="11">
        <v>0</v>
      </c>
      <c r="E82" s="11">
        <v>0</v>
      </c>
      <c r="F82" s="11">
        <v>185046.18859000001</v>
      </c>
    </row>
    <row r="83" spans="1:6" x14ac:dyDescent="0.25">
      <c r="A83" s="10" t="s">
        <v>81</v>
      </c>
      <c r="B83" s="11">
        <v>854883.61132999987</v>
      </c>
      <c r="C83" s="11">
        <v>10820.45998</v>
      </c>
      <c r="D83" s="11">
        <v>0</v>
      </c>
      <c r="E83" s="11">
        <v>0</v>
      </c>
      <c r="F83" s="11">
        <v>865704.07130999991</v>
      </c>
    </row>
    <row r="84" spans="1:6" x14ac:dyDescent="0.25">
      <c r="A84" s="10" t="s">
        <v>24</v>
      </c>
      <c r="B84" s="11">
        <v>225682.01491000003</v>
      </c>
      <c r="C84" s="11">
        <v>16188.634889999999</v>
      </c>
      <c r="D84" s="11">
        <v>0</v>
      </c>
      <c r="E84" s="11">
        <v>0</v>
      </c>
      <c r="F84" s="11">
        <v>241870.64980000001</v>
      </c>
    </row>
    <row r="85" spans="1:6" x14ac:dyDescent="0.25">
      <c r="A85" s="10" t="s">
        <v>25</v>
      </c>
      <c r="B85" s="11">
        <v>1885978.871</v>
      </c>
      <c r="C85" s="11">
        <v>12943772.613989998</v>
      </c>
      <c r="D85" s="11">
        <v>11.25726</v>
      </c>
      <c r="E85" s="11">
        <v>777.94810999999982</v>
      </c>
      <c r="F85" s="11">
        <v>14830540.690359997</v>
      </c>
    </row>
    <row r="86" spans="1:6" x14ac:dyDescent="0.25">
      <c r="A86" s="10" t="s">
        <v>82</v>
      </c>
      <c r="B86" s="11">
        <v>98678.879960000006</v>
      </c>
      <c r="C86" s="11">
        <v>5776.1750100000008</v>
      </c>
      <c r="D86" s="11">
        <v>7464.6515100000006</v>
      </c>
      <c r="E86" s="11">
        <v>1.7111700000000001</v>
      </c>
      <c r="F86" s="11">
        <v>111921.41765</v>
      </c>
    </row>
    <row r="87" spans="1:6" x14ac:dyDescent="0.25">
      <c r="A87" s="10" t="s">
        <v>83</v>
      </c>
      <c r="B87" s="11">
        <v>-36459.682049999996</v>
      </c>
      <c r="C87" s="11">
        <v>-11740.33532</v>
      </c>
      <c r="D87" s="11">
        <v>0</v>
      </c>
      <c r="E87" s="11">
        <v>0</v>
      </c>
      <c r="F87" s="11">
        <v>-48200.017369999994</v>
      </c>
    </row>
    <row r="88" spans="1:6" x14ac:dyDescent="0.25">
      <c r="A88" s="8" t="s">
        <v>84</v>
      </c>
      <c r="B88" s="9">
        <v>4147801.9935799995</v>
      </c>
      <c r="C88" s="9">
        <v>0</v>
      </c>
      <c r="D88" s="9">
        <v>0</v>
      </c>
      <c r="E88" s="9">
        <v>0</v>
      </c>
      <c r="F88" s="9">
        <v>4147801.9935799995</v>
      </c>
    </row>
    <row r="89" spans="1:6" x14ac:dyDescent="0.25">
      <c r="A89" s="10" t="s">
        <v>85</v>
      </c>
      <c r="B89" s="11">
        <v>1337151.9059900003</v>
      </c>
      <c r="C89" s="11">
        <v>0</v>
      </c>
      <c r="D89" s="11">
        <v>0</v>
      </c>
      <c r="E89" s="11">
        <v>0</v>
      </c>
      <c r="F89" s="11">
        <v>1337151.9059900003</v>
      </c>
    </row>
    <row r="90" spans="1:6" x14ac:dyDescent="0.25">
      <c r="A90" s="10" t="s">
        <v>86</v>
      </c>
      <c r="B90" s="11">
        <v>1966429.7251899997</v>
      </c>
      <c r="C90" s="11">
        <v>0</v>
      </c>
      <c r="D90" s="11">
        <v>0</v>
      </c>
      <c r="E90" s="11">
        <v>0</v>
      </c>
      <c r="F90" s="11">
        <v>1966429.7251899997</v>
      </c>
    </row>
    <row r="91" spans="1:6" x14ac:dyDescent="0.25">
      <c r="A91" s="10" t="s">
        <v>87</v>
      </c>
      <c r="B91" s="11">
        <v>134669.12770000004</v>
      </c>
      <c r="C91" s="11">
        <v>0</v>
      </c>
      <c r="D91" s="11">
        <v>0</v>
      </c>
      <c r="E91" s="11">
        <v>0</v>
      </c>
      <c r="F91" s="11">
        <v>134669.12770000004</v>
      </c>
    </row>
    <row r="92" spans="1:6" x14ac:dyDescent="0.25">
      <c r="A92" s="10" t="s">
        <v>88</v>
      </c>
      <c r="B92" s="11">
        <v>215469.86497000002</v>
      </c>
      <c r="C92" s="11">
        <v>0</v>
      </c>
      <c r="D92" s="11">
        <v>0</v>
      </c>
      <c r="E92" s="11">
        <v>0</v>
      </c>
      <c r="F92" s="11">
        <v>215469.86497000002</v>
      </c>
    </row>
    <row r="93" spans="1:6" x14ac:dyDescent="0.25">
      <c r="A93" s="10" t="s">
        <v>89</v>
      </c>
      <c r="B93" s="11">
        <v>319508.99331999995</v>
      </c>
      <c r="C93" s="11">
        <v>0</v>
      </c>
      <c r="D93" s="11">
        <v>0</v>
      </c>
      <c r="E93" s="11">
        <v>0</v>
      </c>
      <c r="F93" s="11">
        <v>319508.99331999995</v>
      </c>
    </row>
    <row r="94" spans="1:6" x14ac:dyDescent="0.25">
      <c r="A94" s="10" t="s">
        <v>90</v>
      </c>
      <c r="B94" s="11">
        <v>81570.259330000015</v>
      </c>
      <c r="C94" s="11">
        <v>0</v>
      </c>
      <c r="D94" s="11">
        <v>0</v>
      </c>
      <c r="E94" s="11">
        <v>0</v>
      </c>
      <c r="F94" s="11">
        <v>81570.259330000015</v>
      </c>
    </row>
    <row r="95" spans="1:6" x14ac:dyDescent="0.25">
      <c r="A95" s="10" t="s">
        <v>91</v>
      </c>
      <c r="B95" s="11">
        <v>13132.90502</v>
      </c>
      <c r="C95" s="11">
        <v>0</v>
      </c>
      <c r="D95" s="11">
        <v>0</v>
      </c>
      <c r="E95" s="11">
        <v>0</v>
      </c>
      <c r="F95" s="11">
        <v>13132.90502</v>
      </c>
    </row>
    <row r="96" spans="1:6" x14ac:dyDescent="0.25">
      <c r="A96" s="10" t="s">
        <v>92</v>
      </c>
      <c r="B96" s="11">
        <v>0</v>
      </c>
      <c r="C96" s="11">
        <v>0</v>
      </c>
      <c r="D96" s="11">
        <v>0</v>
      </c>
      <c r="E96" s="11">
        <v>0</v>
      </c>
      <c r="F96" s="11">
        <v>0</v>
      </c>
    </row>
    <row r="97" spans="1:6" x14ac:dyDescent="0.25">
      <c r="A97" s="10" t="s">
        <v>93</v>
      </c>
      <c r="B97" s="11">
        <v>79869.212060000005</v>
      </c>
      <c r="C97" s="11">
        <v>0</v>
      </c>
      <c r="D97" s="11">
        <v>0</v>
      </c>
      <c r="E97" s="11">
        <v>0</v>
      </c>
      <c r="F97" s="11">
        <v>79869.212060000005</v>
      </c>
    </row>
    <row r="98" spans="1:6" x14ac:dyDescent="0.25">
      <c r="A98" s="8" t="s">
        <v>94</v>
      </c>
      <c r="B98" s="9">
        <v>787769.41061999998</v>
      </c>
      <c r="C98" s="9">
        <v>28598.297239999993</v>
      </c>
      <c r="D98" s="9">
        <v>-7.0000000000000007E-5</v>
      </c>
      <c r="E98" s="9">
        <v>0</v>
      </c>
      <c r="F98" s="9">
        <v>816367.70779000001</v>
      </c>
    </row>
    <row r="99" spans="1:6" x14ac:dyDescent="0.25">
      <c r="A99" s="10" t="s">
        <v>95</v>
      </c>
      <c r="B99" s="11">
        <v>78848.27913000001</v>
      </c>
      <c r="C99" s="11">
        <v>0</v>
      </c>
      <c r="D99" s="11">
        <v>0</v>
      </c>
      <c r="E99" s="11">
        <v>0</v>
      </c>
      <c r="F99" s="11">
        <v>78848.27913000001</v>
      </c>
    </row>
    <row r="100" spans="1:6" x14ac:dyDescent="0.25">
      <c r="A100" s="10" t="s">
        <v>96</v>
      </c>
      <c r="B100" s="11">
        <v>279192.37302</v>
      </c>
      <c r="C100" s="11">
        <v>0</v>
      </c>
      <c r="D100" s="11">
        <v>0</v>
      </c>
      <c r="E100" s="11">
        <v>0</v>
      </c>
      <c r="F100" s="11">
        <v>279192.37302</v>
      </c>
    </row>
    <row r="101" spans="1:6" x14ac:dyDescent="0.25">
      <c r="A101" s="10" t="s">
        <v>97</v>
      </c>
      <c r="B101" s="11">
        <v>271250.42340999999</v>
      </c>
      <c r="C101" s="11">
        <v>29936.801929999994</v>
      </c>
      <c r="D101" s="11">
        <v>-7.0000000000000007E-5</v>
      </c>
      <c r="E101" s="11">
        <v>0</v>
      </c>
      <c r="F101" s="11">
        <v>301187.22527</v>
      </c>
    </row>
    <row r="102" spans="1:6" x14ac:dyDescent="0.25">
      <c r="A102" s="10" t="s">
        <v>98</v>
      </c>
      <c r="B102" s="11">
        <v>169329.78157999998</v>
      </c>
      <c r="C102" s="11">
        <v>0</v>
      </c>
      <c r="D102" s="11">
        <v>0</v>
      </c>
      <c r="E102" s="11">
        <v>0</v>
      </c>
      <c r="F102" s="11">
        <v>169329.78157999998</v>
      </c>
    </row>
    <row r="103" spans="1:6" x14ac:dyDescent="0.25">
      <c r="A103" s="14" t="s">
        <v>99</v>
      </c>
      <c r="B103" s="11">
        <v>-10851.44652</v>
      </c>
      <c r="C103" s="11">
        <v>-1338.50469</v>
      </c>
      <c r="D103" s="11">
        <v>0</v>
      </c>
      <c r="E103" s="11">
        <v>0</v>
      </c>
      <c r="F103" s="11">
        <v>-12189.951209999999</v>
      </c>
    </row>
    <row r="104" spans="1:6" x14ac:dyDescent="0.25">
      <c r="A104" s="8" t="s">
        <v>100</v>
      </c>
      <c r="B104" s="9">
        <v>0</v>
      </c>
      <c r="C104" s="9">
        <v>0</v>
      </c>
      <c r="D104" s="9">
        <v>0</v>
      </c>
      <c r="E104" s="9">
        <v>0</v>
      </c>
      <c r="F104" s="9">
        <v>0</v>
      </c>
    </row>
    <row r="105" spans="1:6" x14ac:dyDescent="0.25">
      <c r="A105" s="10" t="s">
        <v>101</v>
      </c>
      <c r="B105" s="11">
        <v>0</v>
      </c>
      <c r="C105" s="11">
        <v>0</v>
      </c>
      <c r="D105" s="11">
        <v>0</v>
      </c>
      <c r="E105" s="11">
        <v>0</v>
      </c>
      <c r="F105" s="11">
        <v>0</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0</v>
      </c>
      <c r="C109" s="11">
        <v>0</v>
      </c>
      <c r="D109" s="11">
        <v>0</v>
      </c>
      <c r="E109" s="11">
        <v>0</v>
      </c>
      <c r="F109" s="11">
        <v>0</v>
      </c>
    </row>
    <row r="110" spans="1:6" x14ac:dyDescent="0.25">
      <c r="A110" s="10" t="s">
        <v>106</v>
      </c>
      <c r="B110" s="11">
        <v>0</v>
      </c>
      <c r="C110" s="11">
        <v>0</v>
      </c>
      <c r="D110" s="11">
        <v>0</v>
      </c>
      <c r="E110" s="11">
        <v>0</v>
      </c>
      <c r="F110" s="11">
        <v>0</v>
      </c>
    </row>
    <row r="111" spans="1:6" x14ac:dyDescent="0.25">
      <c r="A111" s="8" t="s">
        <v>107</v>
      </c>
      <c r="B111" s="9">
        <f>+B112+B129+B130+B137+B146+B152+B159+B164</f>
        <v>248891368.00854996</v>
      </c>
      <c r="C111" s="9">
        <v>18193563.720490001</v>
      </c>
      <c r="D111" s="9">
        <v>263712.94478999998</v>
      </c>
      <c r="E111" s="9">
        <v>446201.51600000012</v>
      </c>
      <c r="F111" s="9">
        <f>SUM(B111:E111)</f>
        <v>267794846.18982998</v>
      </c>
    </row>
    <row r="112" spans="1:6" x14ac:dyDescent="0.25">
      <c r="A112" s="8" t="s">
        <v>108</v>
      </c>
      <c r="B112" s="9">
        <v>183798116.43477997</v>
      </c>
      <c r="C112" s="9">
        <v>13978701.54363</v>
      </c>
      <c r="D112" s="9">
        <v>253390.78854000001</v>
      </c>
      <c r="E112" s="9">
        <v>330088.86734000006</v>
      </c>
      <c r="F112" s="9">
        <v>198360297.63428998</v>
      </c>
    </row>
    <row r="113" spans="1:6" x14ac:dyDescent="0.25">
      <c r="A113" s="10" t="s">
        <v>109</v>
      </c>
      <c r="B113" s="11">
        <v>26982551.514259998</v>
      </c>
      <c r="C113" s="11">
        <v>4183055.7642099997</v>
      </c>
      <c r="D113" s="11">
        <v>0</v>
      </c>
      <c r="E113" s="11">
        <v>11.132389999999999</v>
      </c>
      <c r="F113" s="11">
        <v>31165618.410859998</v>
      </c>
    </row>
    <row r="114" spans="1:6" x14ac:dyDescent="0.25">
      <c r="A114" s="10" t="s">
        <v>110</v>
      </c>
      <c r="B114" s="11">
        <v>25805250.405779999</v>
      </c>
      <c r="C114" s="11">
        <v>3606468.1946899998</v>
      </c>
      <c r="D114" s="11">
        <v>0</v>
      </c>
      <c r="E114" s="11">
        <v>0.10468000000000001</v>
      </c>
      <c r="F114" s="11">
        <v>29411718.705150001</v>
      </c>
    </row>
    <row r="115" spans="1:6" x14ac:dyDescent="0.25">
      <c r="A115" s="10" t="s">
        <v>111</v>
      </c>
      <c r="B115" s="11">
        <v>1177301.1084799997</v>
      </c>
      <c r="C115" s="11">
        <v>576587.56952000002</v>
      </c>
      <c r="D115" s="11">
        <v>0</v>
      </c>
      <c r="E115" s="11">
        <v>11.027709999999999</v>
      </c>
      <c r="F115" s="11">
        <v>1753899.7057099999</v>
      </c>
    </row>
    <row r="116" spans="1:6" x14ac:dyDescent="0.25">
      <c r="A116" s="10" t="s">
        <v>112</v>
      </c>
      <c r="B116" s="11">
        <v>57695239.553699993</v>
      </c>
      <c r="C116" s="11">
        <v>5693876.7817599997</v>
      </c>
      <c r="D116" s="11">
        <v>0</v>
      </c>
      <c r="E116" s="11">
        <v>1982.6346199999998</v>
      </c>
      <c r="F116" s="11">
        <v>63391098.970079996</v>
      </c>
    </row>
    <row r="117" spans="1:6" x14ac:dyDescent="0.25">
      <c r="A117" s="10" t="s">
        <v>113</v>
      </c>
      <c r="B117" s="11">
        <v>39562.955900000001</v>
      </c>
      <c r="C117" s="11">
        <v>9715.2616899999994</v>
      </c>
      <c r="D117" s="11">
        <v>0</v>
      </c>
      <c r="E117" s="11">
        <v>0</v>
      </c>
      <c r="F117" s="11">
        <v>49278.21759</v>
      </c>
    </row>
    <row r="118" spans="1:6" x14ac:dyDescent="0.25">
      <c r="A118" s="13" t="s">
        <v>114</v>
      </c>
      <c r="B118" s="11">
        <v>2040.1433699999998</v>
      </c>
      <c r="C118" s="11">
        <v>2710.4166600000003</v>
      </c>
      <c r="D118" s="11">
        <v>0</v>
      </c>
      <c r="E118" s="11">
        <v>0</v>
      </c>
      <c r="F118" s="11">
        <v>4750.5600300000006</v>
      </c>
    </row>
    <row r="119" spans="1:6" x14ac:dyDescent="0.25">
      <c r="A119" s="14" t="s">
        <v>115</v>
      </c>
      <c r="B119" s="11">
        <v>1592.7057700000003</v>
      </c>
      <c r="C119" s="11">
        <v>1611.58863</v>
      </c>
      <c r="D119" s="11">
        <v>0</v>
      </c>
      <c r="E119" s="11">
        <v>0</v>
      </c>
      <c r="F119" s="11">
        <v>3204.2944000000002</v>
      </c>
    </row>
    <row r="120" spans="1:6" x14ac:dyDescent="0.25">
      <c r="A120" s="14" t="s">
        <v>116</v>
      </c>
      <c r="B120" s="11">
        <v>0</v>
      </c>
      <c r="C120" s="11">
        <v>0</v>
      </c>
      <c r="D120" s="11">
        <v>0</v>
      </c>
      <c r="E120" s="11">
        <v>0</v>
      </c>
      <c r="F120" s="11">
        <v>0</v>
      </c>
    </row>
    <row r="121" spans="1:6" x14ac:dyDescent="0.25">
      <c r="A121" s="14" t="s">
        <v>117</v>
      </c>
      <c r="B121" s="11">
        <v>0</v>
      </c>
      <c r="C121" s="11">
        <v>1760.2273600000001</v>
      </c>
      <c r="D121" s="11">
        <v>0</v>
      </c>
      <c r="E121" s="11">
        <v>0</v>
      </c>
      <c r="F121" s="11">
        <v>1760.2273600000001</v>
      </c>
    </row>
    <row r="122" spans="1:6" x14ac:dyDescent="0.25">
      <c r="A122" s="14" t="s">
        <v>118</v>
      </c>
      <c r="B122" s="11">
        <v>3137</v>
      </c>
      <c r="C122" s="11">
        <v>1712.3921</v>
      </c>
      <c r="D122" s="11">
        <v>0</v>
      </c>
      <c r="E122" s="11">
        <v>0</v>
      </c>
      <c r="F122" s="11">
        <v>4849.3921</v>
      </c>
    </row>
    <row r="123" spans="1:6" x14ac:dyDescent="0.25">
      <c r="A123" s="14" t="s">
        <v>119</v>
      </c>
      <c r="B123" s="11">
        <v>30871.512170000002</v>
      </c>
      <c r="C123" s="11">
        <v>1897.59797</v>
      </c>
      <c r="D123" s="11">
        <v>0</v>
      </c>
      <c r="E123" s="11">
        <v>0</v>
      </c>
      <c r="F123" s="11">
        <v>32769.110140000004</v>
      </c>
    </row>
    <row r="124" spans="1:6" x14ac:dyDescent="0.25">
      <c r="A124" s="14" t="s">
        <v>120</v>
      </c>
      <c r="B124" s="11">
        <v>1424.01046</v>
      </c>
      <c r="C124" s="11">
        <v>23.038970000000003</v>
      </c>
      <c r="D124" s="11">
        <v>0</v>
      </c>
      <c r="E124" s="11">
        <v>0</v>
      </c>
      <c r="F124" s="11">
        <v>1447.04943</v>
      </c>
    </row>
    <row r="125" spans="1:6" x14ac:dyDescent="0.25">
      <c r="A125" s="16" t="s">
        <v>121</v>
      </c>
      <c r="B125" s="11">
        <v>497.58413000000002</v>
      </c>
      <c r="C125" s="11">
        <v>0</v>
      </c>
      <c r="D125" s="11">
        <v>0</v>
      </c>
      <c r="E125" s="11">
        <v>0</v>
      </c>
      <c r="F125" s="11">
        <v>497.58413000000002</v>
      </c>
    </row>
    <row r="126" spans="1:6" x14ac:dyDescent="0.25">
      <c r="A126" s="16" t="s">
        <v>122</v>
      </c>
      <c r="B126" s="11">
        <v>3067826.8958999999</v>
      </c>
      <c r="C126" s="11">
        <v>508677.64034999994</v>
      </c>
      <c r="D126" s="11">
        <v>387.48121000000003</v>
      </c>
      <c r="E126" s="11">
        <v>42783.910780000006</v>
      </c>
      <c r="F126" s="11">
        <v>3619675.9282399998</v>
      </c>
    </row>
    <row r="127" spans="1:6" x14ac:dyDescent="0.25">
      <c r="A127" s="10" t="s">
        <v>123</v>
      </c>
      <c r="B127" s="11">
        <v>83563659.777319998</v>
      </c>
      <c r="C127" s="11">
        <v>3520256.2431899989</v>
      </c>
      <c r="D127" s="11">
        <v>249971.78421000001</v>
      </c>
      <c r="E127" s="11">
        <v>285304.99842000008</v>
      </c>
      <c r="F127" s="11">
        <v>87619192.80314</v>
      </c>
    </row>
    <row r="128" spans="1:6" x14ac:dyDescent="0.25">
      <c r="A128" s="10" t="s">
        <v>124</v>
      </c>
      <c r="B128" s="11">
        <v>12449275.737699999</v>
      </c>
      <c r="C128" s="11">
        <v>63119.852429999999</v>
      </c>
      <c r="D128" s="11">
        <v>3031.5231199999998</v>
      </c>
      <c r="E128" s="11">
        <v>6.1911299999999994</v>
      </c>
      <c r="F128" s="11">
        <v>12515433.304379998</v>
      </c>
    </row>
    <row r="129" spans="1:6" x14ac:dyDescent="0.25">
      <c r="A129" s="8" t="s">
        <v>125</v>
      </c>
      <c r="B129" s="9">
        <v>857597.64025000005</v>
      </c>
      <c r="C129" s="9">
        <v>8858.7216800000006</v>
      </c>
      <c r="D129" s="9">
        <v>0</v>
      </c>
      <c r="E129" s="9">
        <v>0.32913999999999999</v>
      </c>
      <c r="F129" s="9">
        <v>866456.69107000006</v>
      </c>
    </row>
    <row r="130" spans="1:6" x14ac:dyDescent="0.25">
      <c r="A130" s="8" t="s">
        <v>126</v>
      </c>
      <c r="B130" s="9">
        <v>19335427.04253</v>
      </c>
      <c r="C130" s="9">
        <v>2865733.2333399998</v>
      </c>
      <c r="D130" s="9">
        <v>0</v>
      </c>
      <c r="E130" s="9">
        <v>65900.869430000006</v>
      </c>
      <c r="F130" s="9">
        <v>22267061.145300001</v>
      </c>
    </row>
    <row r="131" spans="1:6" x14ac:dyDescent="0.25">
      <c r="A131" s="10" t="s">
        <v>127</v>
      </c>
      <c r="B131" s="11">
        <v>9758972.9723499976</v>
      </c>
      <c r="C131" s="11">
        <v>1121221.1019700002</v>
      </c>
      <c r="D131" s="11">
        <v>0</v>
      </c>
      <c r="E131" s="11">
        <v>0</v>
      </c>
      <c r="F131" s="11">
        <v>10880194.074319998</v>
      </c>
    </row>
    <row r="132" spans="1:6" x14ac:dyDescent="0.25">
      <c r="A132" s="10" t="s">
        <v>128</v>
      </c>
      <c r="B132" s="11">
        <v>3212836.3470300003</v>
      </c>
      <c r="C132" s="11">
        <v>92181.125090000001</v>
      </c>
      <c r="D132" s="11">
        <v>0</v>
      </c>
      <c r="E132" s="11">
        <v>0</v>
      </c>
      <c r="F132" s="11">
        <v>3305017.4721200005</v>
      </c>
    </row>
    <row r="133" spans="1:6" x14ac:dyDescent="0.25">
      <c r="A133" s="10" t="s">
        <v>129</v>
      </c>
      <c r="B133" s="11">
        <v>0</v>
      </c>
      <c r="C133" s="11">
        <v>0</v>
      </c>
      <c r="D133" s="11">
        <v>0</v>
      </c>
      <c r="E133" s="11">
        <v>0</v>
      </c>
      <c r="F133" s="11">
        <v>0</v>
      </c>
    </row>
    <row r="134" spans="1:6" x14ac:dyDescent="0.25">
      <c r="A134" s="10" t="s">
        <v>130</v>
      </c>
      <c r="B134" s="11">
        <v>685023.58980000007</v>
      </c>
      <c r="C134" s="11">
        <v>7987.5980599999994</v>
      </c>
      <c r="D134" s="11">
        <v>0</v>
      </c>
      <c r="E134" s="11">
        <v>160.64636999999999</v>
      </c>
      <c r="F134" s="11">
        <v>693171.83423000004</v>
      </c>
    </row>
    <row r="135" spans="1:6" x14ac:dyDescent="0.25">
      <c r="A135" s="10" t="s">
        <v>131</v>
      </c>
      <c r="B135" s="11">
        <v>5524021.9901400004</v>
      </c>
      <c r="C135" s="11">
        <v>1625153.50976</v>
      </c>
      <c r="D135" s="11">
        <v>0</v>
      </c>
      <c r="E135" s="11">
        <v>65740.223060000004</v>
      </c>
      <c r="F135" s="11">
        <v>7214915.7229599999</v>
      </c>
    </row>
    <row r="136" spans="1:6" x14ac:dyDescent="0.25">
      <c r="A136" s="10" t="s">
        <v>132</v>
      </c>
      <c r="B136" s="11">
        <v>154572.14321000001</v>
      </c>
      <c r="C136" s="11">
        <v>19189.898459999997</v>
      </c>
      <c r="D136" s="11">
        <v>0</v>
      </c>
      <c r="E136" s="11">
        <v>0</v>
      </c>
      <c r="F136" s="11">
        <v>173762.04167000001</v>
      </c>
    </row>
    <row r="137" spans="1:6" x14ac:dyDescent="0.25">
      <c r="A137" s="8" t="s">
        <v>133</v>
      </c>
      <c r="B137" s="9">
        <f>SUM(B138:B145)</f>
        <v>31928484.189410001</v>
      </c>
      <c r="C137" s="9">
        <v>418171.66527</v>
      </c>
      <c r="D137" s="9">
        <v>10322.15625</v>
      </c>
      <c r="E137" s="9">
        <v>46172.203439999997</v>
      </c>
      <c r="F137" s="9">
        <f>SUM(B137:E137)</f>
        <v>32403150.214370001</v>
      </c>
    </row>
    <row r="138" spans="1:6" x14ac:dyDescent="0.25">
      <c r="A138" s="10" t="s">
        <v>134</v>
      </c>
      <c r="B138" s="11">
        <v>1316348.0295899999</v>
      </c>
      <c r="C138" s="11">
        <v>114117.09916999999</v>
      </c>
      <c r="D138" s="11">
        <v>0</v>
      </c>
      <c r="E138" s="11">
        <v>1.0000000000000001E-5</v>
      </c>
      <c r="F138" s="11">
        <v>1430465.1287700001</v>
      </c>
    </row>
    <row r="139" spans="1:6" x14ac:dyDescent="0.25">
      <c r="A139" s="10" t="s">
        <v>135</v>
      </c>
      <c r="B139" s="11">
        <v>16478482.220970001</v>
      </c>
      <c r="C139" s="11">
        <v>5.9999999999999995E-5</v>
      </c>
      <c r="D139" s="11">
        <v>0</v>
      </c>
      <c r="E139" s="11">
        <v>23235.853629999998</v>
      </c>
      <c r="F139" s="11">
        <v>16108881.525140001</v>
      </c>
    </row>
    <row r="140" spans="1:6" x14ac:dyDescent="0.25">
      <c r="A140" s="10" t="s">
        <v>136</v>
      </c>
      <c r="B140" s="11">
        <v>0</v>
      </c>
      <c r="C140" s="11">
        <v>0</v>
      </c>
      <c r="D140" s="11">
        <v>0</v>
      </c>
      <c r="E140" s="11">
        <v>0</v>
      </c>
      <c r="F140" s="11">
        <v>0</v>
      </c>
    </row>
    <row r="141" spans="1:6" x14ac:dyDescent="0.25">
      <c r="A141" s="10" t="s">
        <v>137</v>
      </c>
      <c r="B141" s="11">
        <v>909982.14307999995</v>
      </c>
      <c r="C141" s="11">
        <v>0</v>
      </c>
      <c r="D141" s="11">
        <v>0</v>
      </c>
      <c r="E141" s="11">
        <v>0</v>
      </c>
      <c r="F141" s="11">
        <v>909982.14307999995</v>
      </c>
    </row>
    <row r="142" spans="1:6" x14ac:dyDescent="0.25">
      <c r="A142" s="10" t="s">
        <v>138</v>
      </c>
      <c r="B142" s="11">
        <v>12433429.664999999</v>
      </c>
      <c r="C142" s="11">
        <v>77308.503089999998</v>
      </c>
      <c r="D142" s="11">
        <v>10290</v>
      </c>
      <c r="E142" s="11">
        <v>22936.3498</v>
      </c>
      <c r="F142" s="11">
        <v>12543964.517889999</v>
      </c>
    </row>
    <row r="143" spans="1:6" x14ac:dyDescent="0.25">
      <c r="A143" s="10" t="s">
        <v>139</v>
      </c>
      <c r="B143" s="11">
        <v>0</v>
      </c>
      <c r="C143" s="11">
        <v>0</v>
      </c>
      <c r="D143" s="11">
        <v>0</v>
      </c>
      <c r="E143" s="11">
        <v>0</v>
      </c>
      <c r="F143" s="11">
        <v>0</v>
      </c>
    </row>
    <row r="144" spans="1:6" x14ac:dyDescent="0.25">
      <c r="A144" s="10" t="s">
        <v>140</v>
      </c>
      <c r="B144" s="11">
        <v>34670.564020000005</v>
      </c>
      <c r="C144" s="11">
        <v>223452.26053999999</v>
      </c>
      <c r="D144" s="11">
        <v>0</v>
      </c>
      <c r="E144" s="11">
        <v>0</v>
      </c>
      <c r="F144" s="11">
        <v>258122.82455999998</v>
      </c>
    </row>
    <row r="145" spans="1:6" x14ac:dyDescent="0.25">
      <c r="A145" s="10" t="s">
        <v>141</v>
      </c>
      <c r="B145" s="11">
        <v>755571.56675</v>
      </c>
      <c r="C145" s="11">
        <v>3293.8024099999998</v>
      </c>
      <c r="D145" s="11">
        <v>32.15625</v>
      </c>
      <c r="E145" s="11">
        <v>0</v>
      </c>
      <c r="F145" s="11">
        <v>758897.52541</v>
      </c>
    </row>
    <row r="146" spans="1:6" x14ac:dyDescent="0.25">
      <c r="A146" s="8" t="s">
        <v>142</v>
      </c>
      <c r="B146" s="9">
        <f>SUM(B147:B151)</f>
        <v>4834337.3359099999</v>
      </c>
      <c r="C146" s="9">
        <v>292259.08143999998</v>
      </c>
      <c r="D146" s="9">
        <v>0</v>
      </c>
      <c r="E146" s="9">
        <v>181.55411000000004</v>
      </c>
      <c r="F146" s="9">
        <f>SUM(B146:E146)</f>
        <v>5126777.9714599997</v>
      </c>
    </row>
    <row r="147" spans="1:6" x14ac:dyDescent="0.25">
      <c r="A147" s="10" t="s">
        <v>69</v>
      </c>
      <c r="B147" s="11">
        <v>885321.99705999997</v>
      </c>
      <c r="C147" s="11">
        <v>15944.86947</v>
      </c>
      <c r="D147" s="11">
        <v>0</v>
      </c>
      <c r="E147" s="11">
        <v>7.8909999999999994E-2</v>
      </c>
      <c r="F147" s="11">
        <v>901266.94544000004</v>
      </c>
    </row>
    <row r="148" spans="1:6" x14ac:dyDescent="0.25">
      <c r="A148" s="10" t="s">
        <v>71</v>
      </c>
      <c r="B148" s="11">
        <v>1594743.5040900004</v>
      </c>
      <c r="C148" s="11">
        <v>122915.00262999999</v>
      </c>
      <c r="D148" s="11">
        <v>0</v>
      </c>
      <c r="E148" s="11">
        <v>157.63516000000001</v>
      </c>
      <c r="F148" s="11">
        <v>1707017.8691800004</v>
      </c>
    </row>
    <row r="149" spans="1:6" x14ac:dyDescent="0.25">
      <c r="A149" s="10" t="s">
        <v>143</v>
      </c>
      <c r="B149" s="11">
        <v>1946728.7168500002</v>
      </c>
      <c r="C149" s="11">
        <v>131417.68787999998</v>
      </c>
      <c r="D149" s="11">
        <v>0</v>
      </c>
      <c r="E149" s="11">
        <v>23.420960000000001</v>
      </c>
      <c r="F149" s="11">
        <v>2078169.8256900001</v>
      </c>
    </row>
    <row r="150" spans="1:6" x14ac:dyDescent="0.25">
      <c r="A150" s="10" t="s">
        <v>97</v>
      </c>
      <c r="B150" s="11">
        <v>407543.11790999997</v>
      </c>
      <c r="C150" s="11">
        <v>21981.521459999996</v>
      </c>
      <c r="D150" s="11">
        <v>0</v>
      </c>
      <c r="E150" s="11">
        <v>0.41908000000000001</v>
      </c>
      <c r="F150" s="11">
        <v>429525.05845000001</v>
      </c>
    </row>
    <row r="151" spans="1:6" x14ac:dyDescent="0.25">
      <c r="A151" s="10" t="s">
        <v>144</v>
      </c>
      <c r="B151" s="11">
        <v>0</v>
      </c>
      <c r="C151" s="11">
        <v>0</v>
      </c>
      <c r="D151" s="11">
        <v>0</v>
      </c>
      <c r="E151" s="11">
        <v>0</v>
      </c>
      <c r="F151" s="11">
        <v>0</v>
      </c>
    </row>
    <row r="152" spans="1:6" x14ac:dyDescent="0.25">
      <c r="A152" s="8" t="s">
        <v>145</v>
      </c>
      <c r="B152" s="9">
        <v>2533307.19044</v>
      </c>
      <c r="C152" s="9">
        <v>363272.78993999999</v>
      </c>
      <c r="D152" s="9">
        <v>0</v>
      </c>
      <c r="E152" s="9">
        <v>3857.6925399999996</v>
      </c>
      <c r="F152" s="9">
        <v>2900437.6729200003</v>
      </c>
    </row>
    <row r="153" spans="1:6" x14ac:dyDescent="0.25">
      <c r="A153" s="10" t="s">
        <v>146</v>
      </c>
      <c r="B153" s="11">
        <v>175733.97248999999</v>
      </c>
      <c r="C153" s="11">
        <v>28504.021480000003</v>
      </c>
      <c r="D153" s="11">
        <v>0</v>
      </c>
      <c r="E153" s="11">
        <v>340.73113000000001</v>
      </c>
      <c r="F153" s="11">
        <v>204578.72509999998</v>
      </c>
    </row>
    <row r="154" spans="1:6" x14ac:dyDescent="0.25">
      <c r="A154" s="10" t="s">
        <v>147</v>
      </c>
      <c r="B154" s="11">
        <v>0</v>
      </c>
      <c r="C154" s="11">
        <v>0</v>
      </c>
      <c r="D154" s="11">
        <v>0</v>
      </c>
      <c r="E154" s="11">
        <v>0</v>
      </c>
      <c r="F154" s="11">
        <v>0</v>
      </c>
    </row>
    <row r="155" spans="1:6" x14ac:dyDescent="0.25">
      <c r="A155" s="10" t="s">
        <v>148</v>
      </c>
      <c r="B155" s="11">
        <v>1224188.2933399999</v>
      </c>
      <c r="C155" s="11">
        <v>189164.30650000001</v>
      </c>
      <c r="D155" s="11">
        <v>0</v>
      </c>
      <c r="E155" s="11">
        <v>1520.9104499999996</v>
      </c>
      <c r="F155" s="11">
        <v>1414873.5102899999</v>
      </c>
    </row>
    <row r="156" spans="1:6" x14ac:dyDescent="0.25">
      <c r="A156" s="10" t="s">
        <v>149</v>
      </c>
      <c r="B156" s="11">
        <v>0</v>
      </c>
      <c r="C156" s="11">
        <v>0</v>
      </c>
      <c r="D156" s="11">
        <v>0</v>
      </c>
      <c r="E156" s="11">
        <v>0</v>
      </c>
      <c r="F156" s="11">
        <v>0</v>
      </c>
    </row>
    <row r="157" spans="1:6" x14ac:dyDescent="0.25">
      <c r="A157" s="10" t="s">
        <v>150</v>
      </c>
      <c r="B157" s="11">
        <v>1091119.13595</v>
      </c>
      <c r="C157" s="11">
        <v>12146.65359</v>
      </c>
      <c r="D157" s="11">
        <v>0</v>
      </c>
      <c r="E157" s="11">
        <v>1996.05096</v>
      </c>
      <c r="F157" s="11">
        <v>1105261.8404999999</v>
      </c>
    </row>
    <row r="158" spans="1:6" x14ac:dyDescent="0.25">
      <c r="A158" s="10" t="s">
        <v>151</v>
      </c>
      <c r="B158" s="11">
        <v>42265.788659999998</v>
      </c>
      <c r="C158" s="11">
        <v>133457.80836999998</v>
      </c>
      <c r="D158" s="11">
        <v>0</v>
      </c>
      <c r="E158" s="11">
        <v>0</v>
      </c>
      <c r="F158" s="11">
        <v>175723.59702999998</v>
      </c>
    </row>
    <row r="159" spans="1:6" x14ac:dyDescent="0.25">
      <c r="A159" s="8" t="s">
        <v>152</v>
      </c>
      <c r="B159" s="9">
        <v>3331643.2752</v>
      </c>
      <c r="C159" s="9">
        <v>0</v>
      </c>
      <c r="D159" s="9">
        <v>0</v>
      </c>
      <c r="E159" s="9">
        <v>0</v>
      </c>
      <c r="F159" s="9">
        <v>3331643.2752</v>
      </c>
    </row>
    <row r="160" spans="1:6" x14ac:dyDescent="0.25">
      <c r="A160" s="10" t="s">
        <v>153</v>
      </c>
      <c r="B160" s="11">
        <v>3207239.5</v>
      </c>
      <c r="C160" s="11">
        <v>0</v>
      </c>
      <c r="D160" s="11">
        <v>0</v>
      </c>
      <c r="E160" s="11">
        <v>0</v>
      </c>
      <c r="F160" s="11">
        <v>3207239.5</v>
      </c>
    </row>
    <row r="161" spans="1:6" x14ac:dyDescent="0.25">
      <c r="A161" s="10" t="s">
        <v>154</v>
      </c>
      <c r="B161" s="11">
        <v>0</v>
      </c>
      <c r="C161" s="11">
        <v>0</v>
      </c>
      <c r="D161" s="11">
        <v>0</v>
      </c>
      <c r="E161" s="11">
        <v>0</v>
      </c>
      <c r="F161" s="11">
        <v>0</v>
      </c>
    </row>
    <row r="162" spans="1:6" x14ac:dyDescent="0.25">
      <c r="A162" s="10" t="s">
        <v>155</v>
      </c>
      <c r="B162" s="11">
        <v>80000</v>
      </c>
      <c r="C162" s="11">
        <v>0</v>
      </c>
      <c r="D162" s="11">
        <v>0</v>
      </c>
      <c r="E162" s="11">
        <v>0</v>
      </c>
      <c r="F162" s="11">
        <v>80000</v>
      </c>
    </row>
    <row r="163" spans="1:6" x14ac:dyDescent="0.25">
      <c r="A163" s="10" t="s">
        <v>156</v>
      </c>
      <c r="B163" s="11">
        <v>44403.775199999996</v>
      </c>
      <c r="C163" s="11">
        <v>0</v>
      </c>
      <c r="D163" s="11">
        <v>0</v>
      </c>
      <c r="E163" s="11">
        <v>0</v>
      </c>
      <c r="F163" s="11">
        <v>44403.775199999996</v>
      </c>
    </row>
    <row r="164" spans="1:6" x14ac:dyDescent="0.25">
      <c r="A164" s="8" t="s">
        <v>157</v>
      </c>
      <c r="B164" s="9">
        <v>2272454.9000299997</v>
      </c>
      <c r="C164" s="9">
        <v>266566.68518999999</v>
      </c>
      <c r="D164" s="9">
        <v>0</v>
      </c>
      <c r="E164" s="9">
        <v>0</v>
      </c>
      <c r="F164" s="9">
        <v>2539021.5852199998</v>
      </c>
    </row>
    <row r="165" spans="1:6" x14ac:dyDescent="0.25">
      <c r="A165" s="10" t="s">
        <v>158</v>
      </c>
      <c r="B165" s="11">
        <v>0</v>
      </c>
      <c r="C165" s="11">
        <v>1485.6633400000001</v>
      </c>
      <c r="D165" s="11">
        <v>0</v>
      </c>
      <c r="E165" s="11">
        <v>0</v>
      </c>
      <c r="F165" s="11">
        <v>1485.6633400000001</v>
      </c>
    </row>
    <row r="166" spans="1:6" x14ac:dyDescent="0.25">
      <c r="A166" s="10" t="s">
        <v>159</v>
      </c>
      <c r="B166" s="11">
        <v>0</v>
      </c>
      <c r="C166" s="11">
        <v>0</v>
      </c>
      <c r="D166" s="11">
        <v>0</v>
      </c>
      <c r="E166" s="11">
        <v>0</v>
      </c>
      <c r="F166" s="11">
        <v>0</v>
      </c>
    </row>
    <row r="167" spans="1:6" x14ac:dyDescent="0.25">
      <c r="A167" s="10" t="s">
        <v>160</v>
      </c>
      <c r="B167" s="11">
        <v>0</v>
      </c>
      <c r="C167" s="11">
        <v>1485.6633400000001</v>
      </c>
      <c r="D167" s="11">
        <v>0</v>
      </c>
      <c r="E167" s="11">
        <v>0</v>
      </c>
      <c r="F167" s="11">
        <v>1485.6633400000001</v>
      </c>
    </row>
    <row r="168" spans="1:6" x14ac:dyDescent="0.25">
      <c r="A168" s="10" t="s">
        <v>161</v>
      </c>
      <c r="B168" s="11">
        <v>0</v>
      </c>
      <c r="C168" s="11">
        <v>0</v>
      </c>
      <c r="D168" s="11">
        <v>0</v>
      </c>
      <c r="E168" s="11">
        <v>0</v>
      </c>
      <c r="F168" s="11">
        <v>0</v>
      </c>
    </row>
    <row r="169" spans="1:6" x14ac:dyDescent="0.25">
      <c r="A169" s="10" t="s">
        <v>162</v>
      </c>
      <c r="B169" s="11">
        <v>0</v>
      </c>
      <c r="C169" s="11">
        <v>0</v>
      </c>
      <c r="D169" s="11">
        <v>0</v>
      </c>
      <c r="E169" s="11">
        <v>0</v>
      </c>
      <c r="F169" s="11">
        <v>0</v>
      </c>
    </row>
    <row r="170" spans="1:6" x14ac:dyDescent="0.25">
      <c r="A170" s="10" t="s">
        <v>163</v>
      </c>
      <c r="B170" s="11">
        <v>0</v>
      </c>
      <c r="C170" s="11">
        <v>0</v>
      </c>
      <c r="D170" s="11">
        <v>0</v>
      </c>
      <c r="E170" s="11">
        <v>0</v>
      </c>
      <c r="F170" s="11">
        <v>0</v>
      </c>
    </row>
    <row r="171" spans="1:6" x14ac:dyDescent="0.25">
      <c r="A171" s="10" t="s">
        <v>164</v>
      </c>
      <c r="B171" s="11">
        <v>2244837.5219999999</v>
      </c>
      <c r="C171" s="11">
        <v>263513.66019999998</v>
      </c>
      <c r="D171" s="11">
        <v>0</v>
      </c>
      <c r="E171" s="11">
        <v>0</v>
      </c>
      <c r="F171" s="11">
        <v>2508351.1821999997</v>
      </c>
    </row>
    <row r="172" spans="1:6" x14ac:dyDescent="0.25">
      <c r="A172" s="10" t="s">
        <v>165</v>
      </c>
      <c r="B172" s="11">
        <v>27617.37803</v>
      </c>
      <c r="C172" s="11">
        <v>1567.3616500000001</v>
      </c>
      <c r="D172" s="11">
        <v>0</v>
      </c>
      <c r="E172" s="11">
        <v>0</v>
      </c>
      <c r="F172" s="11">
        <v>29184.739679999999</v>
      </c>
    </row>
    <row r="173" spans="1:6" x14ac:dyDescent="0.25">
      <c r="A173" s="8" t="s">
        <v>166</v>
      </c>
      <c r="B173" s="9">
        <v>21033613.9135</v>
      </c>
      <c r="C173" s="9">
        <v>0</v>
      </c>
      <c r="D173" s="9">
        <v>0</v>
      </c>
      <c r="E173" s="9">
        <v>0</v>
      </c>
      <c r="F173" s="9">
        <v>21033613.9135</v>
      </c>
    </row>
    <row r="174" spans="1:6" x14ac:dyDescent="0.25">
      <c r="A174" s="12" t="s">
        <v>167</v>
      </c>
      <c r="B174" s="11">
        <v>16174406.54655</v>
      </c>
      <c r="C174" s="11">
        <v>0</v>
      </c>
      <c r="D174" s="11">
        <v>0</v>
      </c>
      <c r="E174" s="11">
        <v>0</v>
      </c>
      <c r="F174" s="11">
        <v>16174406.54655</v>
      </c>
    </row>
    <row r="175" spans="1:6" x14ac:dyDescent="0.25">
      <c r="A175" s="10" t="s">
        <v>168</v>
      </c>
      <c r="B175" s="11">
        <v>16174406.54655</v>
      </c>
      <c r="C175" s="11">
        <v>0</v>
      </c>
      <c r="D175" s="11">
        <v>0</v>
      </c>
      <c r="E175" s="11">
        <v>0</v>
      </c>
      <c r="F175" s="11">
        <v>16174406.54655</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80162.630420000001</v>
      </c>
      <c r="C178" s="11">
        <v>0</v>
      </c>
      <c r="D178" s="11">
        <v>0</v>
      </c>
      <c r="E178" s="11">
        <v>0</v>
      </c>
      <c r="F178" s="11">
        <v>80162.630420000001</v>
      </c>
    </row>
    <row r="179" spans="1:6" x14ac:dyDescent="0.25">
      <c r="A179" s="10" t="s">
        <v>172</v>
      </c>
      <c r="B179" s="11">
        <v>8281.1132500000003</v>
      </c>
      <c r="C179" s="11">
        <v>0</v>
      </c>
      <c r="D179" s="11">
        <v>0</v>
      </c>
      <c r="E179" s="11">
        <v>0</v>
      </c>
      <c r="F179" s="11">
        <v>8281.1132500000003</v>
      </c>
    </row>
    <row r="180" spans="1:6" x14ac:dyDescent="0.25">
      <c r="A180" s="10" t="s">
        <v>173</v>
      </c>
      <c r="B180" s="11">
        <v>68757.488310000001</v>
      </c>
      <c r="C180" s="11">
        <v>0</v>
      </c>
      <c r="D180" s="11">
        <v>0</v>
      </c>
      <c r="E180" s="11">
        <v>0</v>
      </c>
      <c r="F180" s="11">
        <v>68757.488310000001</v>
      </c>
    </row>
    <row r="181" spans="1:6" x14ac:dyDescent="0.25">
      <c r="A181" s="10" t="s">
        <v>174</v>
      </c>
      <c r="B181" s="11">
        <v>3124.0288600000003</v>
      </c>
      <c r="C181" s="11">
        <v>0</v>
      </c>
      <c r="D181" s="11">
        <v>0</v>
      </c>
      <c r="E181" s="11">
        <v>0</v>
      </c>
      <c r="F181" s="11">
        <v>3124.0288600000003</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3792733.9247699995</v>
      </c>
      <c r="C184" s="11">
        <v>0</v>
      </c>
      <c r="D184" s="11">
        <v>0</v>
      </c>
      <c r="E184" s="11">
        <v>0</v>
      </c>
      <c r="F184" s="11">
        <v>3792733.9247699995</v>
      </c>
    </row>
    <row r="185" spans="1:6" x14ac:dyDescent="0.25">
      <c r="A185" s="10" t="s">
        <v>178</v>
      </c>
      <c r="B185" s="11">
        <v>2885726.8093699999</v>
      </c>
      <c r="C185" s="11">
        <v>0</v>
      </c>
      <c r="D185" s="11">
        <v>0</v>
      </c>
      <c r="E185" s="11">
        <v>0</v>
      </c>
      <c r="F185" s="11">
        <v>2885726.8093699999</v>
      </c>
    </row>
    <row r="186" spans="1:6" x14ac:dyDescent="0.25">
      <c r="A186" s="10" t="s">
        <v>179</v>
      </c>
      <c r="B186" s="11">
        <v>111711.19469</v>
      </c>
      <c r="C186" s="11">
        <v>0</v>
      </c>
      <c r="D186" s="11">
        <v>0</v>
      </c>
      <c r="E186" s="11">
        <v>0</v>
      </c>
      <c r="F186" s="11">
        <v>111711.19469</v>
      </c>
    </row>
    <row r="187" spans="1:6" x14ac:dyDescent="0.25">
      <c r="A187" s="10" t="s">
        <v>180</v>
      </c>
      <c r="B187" s="11">
        <v>795295.92070999974</v>
      </c>
      <c r="C187" s="11">
        <v>0</v>
      </c>
      <c r="D187" s="11">
        <v>0</v>
      </c>
      <c r="E187" s="11">
        <v>0</v>
      </c>
      <c r="F187" s="11">
        <v>795295.92070999974</v>
      </c>
    </row>
    <row r="188" spans="1:6" x14ac:dyDescent="0.25">
      <c r="A188" s="12" t="s">
        <v>181</v>
      </c>
      <c r="B188" s="11">
        <v>986310.81176000019</v>
      </c>
      <c r="C188" s="11">
        <v>0</v>
      </c>
      <c r="D188" s="11">
        <v>0</v>
      </c>
      <c r="E188" s="11">
        <v>0</v>
      </c>
      <c r="F188" s="11">
        <v>986310.81176000019</v>
      </c>
    </row>
    <row r="189" spans="1:6" x14ac:dyDescent="0.25">
      <c r="A189" s="10" t="s">
        <v>182</v>
      </c>
      <c r="B189" s="11">
        <v>324047.24494</v>
      </c>
      <c r="C189" s="11">
        <v>0</v>
      </c>
      <c r="D189" s="11">
        <v>0</v>
      </c>
      <c r="E189" s="11">
        <v>0</v>
      </c>
      <c r="F189" s="11">
        <v>324047.24494</v>
      </c>
    </row>
    <row r="190" spans="1:6" x14ac:dyDescent="0.25">
      <c r="A190" s="13" t="s">
        <v>183</v>
      </c>
      <c r="B190" s="11">
        <v>662263.56682000018</v>
      </c>
      <c r="C190" s="11">
        <v>0</v>
      </c>
      <c r="D190" s="11">
        <v>0</v>
      </c>
      <c r="E190" s="11">
        <v>0</v>
      </c>
      <c r="F190" s="11">
        <v>662263.56682000018</v>
      </c>
    </row>
    <row r="191" spans="1:6" x14ac:dyDescent="0.25">
      <c r="A191" s="2" t="s">
        <v>184</v>
      </c>
      <c r="B191" s="9">
        <f>+B173+B111</f>
        <v>269924981.92204994</v>
      </c>
      <c r="C191" s="9">
        <v>18193563.720490001</v>
      </c>
      <c r="D191" s="9">
        <v>263712.94478999998</v>
      </c>
      <c r="E191" s="9">
        <v>446201.51600000012</v>
      </c>
      <c r="F191" s="9">
        <f>SUM(B191:E191)</f>
        <v>288828460.1033299</v>
      </c>
    </row>
    <row r="192" spans="1:6" x14ac:dyDescent="0.25">
      <c r="A192" s="8" t="s">
        <v>185</v>
      </c>
      <c r="B192" s="9">
        <v>13517283.648670001</v>
      </c>
      <c r="C192" s="9">
        <v>3230843.1200400004</v>
      </c>
      <c r="D192" s="9">
        <v>0</v>
      </c>
      <c r="E192" s="9">
        <v>304766.36573000002</v>
      </c>
      <c r="F192" s="9">
        <v>17052893.134440001</v>
      </c>
    </row>
    <row r="193" spans="1:6" x14ac:dyDescent="0.25">
      <c r="A193" s="12" t="s">
        <v>186</v>
      </c>
      <c r="B193" s="11">
        <v>123655.80576999999</v>
      </c>
      <c r="C193" s="11">
        <v>739560.98624</v>
      </c>
      <c r="D193" s="11">
        <v>0</v>
      </c>
      <c r="E193" s="11">
        <v>0</v>
      </c>
      <c r="F193" s="11">
        <v>863216.79200999998</v>
      </c>
    </row>
    <row r="194" spans="1:6" x14ac:dyDescent="0.25">
      <c r="A194" s="10" t="s">
        <v>187</v>
      </c>
      <c r="B194" s="11">
        <v>40981.304019999996</v>
      </c>
      <c r="C194" s="11">
        <v>26559.296699999999</v>
      </c>
      <c r="D194" s="11">
        <v>0</v>
      </c>
      <c r="E194" s="11">
        <v>0</v>
      </c>
      <c r="F194" s="11">
        <v>67540.600719999988</v>
      </c>
    </row>
    <row r="195" spans="1:6" x14ac:dyDescent="0.25">
      <c r="A195" s="10" t="s">
        <v>188</v>
      </c>
      <c r="B195" s="11">
        <v>0</v>
      </c>
      <c r="C195" s="11">
        <v>-1.7000000000000001E-4</v>
      </c>
      <c r="D195" s="11">
        <v>0</v>
      </c>
      <c r="E195" s="11">
        <v>0</v>
      </c>
      <c r="F195" s="11">
        <v>-1.7000000000000001E-4</v>
      </c>
    </row>
    <row r="196" spans="1:6" x14ac:dyDescent="0.25">
      <c r="A196" s="10" t="s">
        <v>189</v>
      </c>
      <c r="B196" s="11">
        <v>0</v>
      </c>
      <c r="C196" s="11">
        <v>664837.15098999999</v>
      </c>
      <c r="D196" s="11">
        <v>0</v>
      </c>
      <c r="E196" s="11">
        <v>0</v>
      </c>
      <c r="F196" s="11">
        <v>664837.15098999999</v>
      </c>
    </row>
    <row r="197" spans="1:6" x14ac:dyDescent="0.25">
      <c r="A197" s="10" t="s">
        <v>190</v>
      </c>
      <c r="B197" s="11">
        <v>0</v>
      </c>
      <c r="C197" s="11">
        <v>0</v>
      </c>
      <c r="D197" s="11">
        <v>0</v>
      </c>
      <c r="E197" s="11">
        <v>0</v>
      </c>
      <c r="F197" s="11">
        <v>0</v>
      </c>
    </row>
    <row r="198" spans="1:6" x14ac:dyDescent="0.25">
      <c r="A198" s="10" t="s">
        <v>191</v>
      </c>
      <c r="B198" s="11">
        <v>82674.501749999996</v>
      </c>
      <c r="C198" s="11">
        <v>48164.538719999997</v>
      </c>
      <c r="D198" s="11">
        <v>0</v>
      </c>
      <c r="E198" s="11">
        <v>0</v>
      </c>
      <c r="F198" s="11">
        <v>130839.04046999999</v>
      </c>
    </row>
    <row r="199" spans="1:6" x14ac:dyDescent="0.25">
      <c r="A199" s="12" t="s">
        <v>192</v>
      </c>
      <c r="B199" s="11">
        <v>11178421.202750001</v>
      </c>
      <c r="C199" s="11">
        <v>2440427.0094800005</v>
      </c>
      <c r="D199" s="11">
        <v>0</v>
      </c>
      <c r="E199" s="11">
        <v>304766.36573000002</v>
      </c>
      <c r="F199" s="11">
        <v>13923614.577960001</v>
      </c>
    </row>
    <row r="200" spans="1:6" x14ac:dyDescent="0.25">
      <c r="A200" s="10" t="s">
        <v>193</v>
      </c>
      <c r="B200" s="11">
        <v>0</v>
      </c>
      <c r="C200" s="11">
        <v>0</v>
      </c>
      <c r="D200" s="11">
        <v>0</v>
      </c>
      <c r="E200" s="11">
        <v>0</v>
      </c>
      <c r="F200" s="11">
        <v>0</v>
      </c>
    </row>
    <row r="201" spans="1:6" x14ac:dyDescent="0.25">
      <c r="A201" s="10" t="s">
        <v>194</v>
      </c>
      <c r="B201" s="11">
        <v>3174283.0725400001</v>
      </c>
      <c r="C201" s="11">
        <v>1784441.3694000004</v>
      </c>
      <c r="D201" s="11">
        <v>0</v>
      </c>
      <c r="E201" s="11">
        <v>1891.2305200000001</v>
      </c>
      <c r="F201" s="11">
        <v>4960615.67246</v>
      </c>
    </row>
    <row r="202" spans="1:6" x14ac:dyDescent="0.25">
      <c r="A202" s="10" t="s">
        <v>195</v>
      </c>
      <c r="B202" s="11">
        <v>3543804.9053199999</v>
      </c>
      <c r="C202" s="11">
        <v>379763.82540000003</v>
      </c>
      <c r="D202" s="11">
        <v>0</v>
      </c>
      <c r="E202" s="11">
        <v>94620.566090000008</v>
      </c>
      <c r="F202" s="11">
        <v>4018189.2968099997</v>
      </c>
    </row>
    <row r="203" spans="1:6" x14ac:dyDescent="0.25">
      <c r="A203" s="10" t="s">
        <v>196</v>
      </c>
      <c r="B203" s="11">
        <v>0</v>
      </c>
      <c r="C203" s="11">
        <v>0</v>
      </c>
      <c r="D203" s="11">
        <v>0</v>
      </c>
      <c r="E203" s="11">
        <v>0</v>
      </c>
      <c r="F203" s="11">
        <v>0</v>
      </c>
    </row>
    <row r="204" spans="1:6" x14ac:dyDescent="0.25">
      <c r="A204" s="10" t="s">
        <v>197</v>
      </c>
      <c r="B204" s="11">
        <v>4460333.2248900002</v>
      </c>
      <c r="C204" s="11">
        <v>276221.81468000001</v>
      </c>
      <c r="D204" s="11">
        <v>0</v>
      </c>
      <c r="E204" s="11">
        <v>208254.56912</v>
      </c>
      <c r="F204" s="11">
        <v>4944809.6086900001</v>
      </c>
    </row>
    <row r="205" spans="1:6" x14ac:dyDescent="0.25">
      <c r="A205" s="12" t="s">
        <v>198</v>
      </c>
      <c r="B205" s="11">
        <v>0</v>
      </c>
      <c r="C205" s="11">
        <v>0</v>
      </c>
      <c r="D205" s="11">
        <v>0</v>
      </c>
      <c r="E205" s="11">
        <v>0</v>
      </c>
      <c r="F205" s="11">
        <v>0</v>
      </c>
    </row>
    <row r="206" spans="1:6" x14ac:dyDescent="0.25">
      <c r="A206" s="12" t="s">
        <v>199</v>
      </c>
      <c r="B206" s="11">
        <v>2188989.2951499997</v>
      </c>
      <c r="C206" s="11">
        <v>21944.383249999999</v>
      </c>
      <c r="D206" s="11">
        <v>0</v>
      </c>
      <c r="E206" s="11">
        <v>0</v>
      </c>
      <c r="F206" s="11">
        <v>2210933.6783999996</v>
      </c>
    </row>
    <row r="207" spans="1:6" x14ac:dyDescent="0.25">
      <c r="A207" s="10" t="s">
        <v>200</v>
      </c>
      <c r="B207" s="11">
        <v>65487.227579999999</v>
      </c>
      <c r="C207" s="11">
        <v>3567.2</v>
      </c>
      <c r="D207" s="11">
        <v>0</v>
      </c>
      <c r="E207" s="11">
        <v>0</v>
      </c>
      <c r="F207" s="11">
        <v>69054.427580000003</v>
      </c>
    </row>
    <row r="208" spans="1:6" x14ac:dyDescent="0.25">
      <c r="A208" s="10" t="s">
        <v>201</v>
      </c>
      <c r="B208" s="11">
        <v>1821389.9615399998</v>
      </c>
      <c r="C208" s="11">
        <v>18377.183249999998</v>
      </c>
      <c r="D208" s="11">
        <v>0</v>
      </c>
      <c r="E208" s="11">
        <v>0</v>
      </c>
      <c r="F208" s="11">
        <v>1839767.1447899998</v>
      </c>
    </row>
    <row r="209" spans="1:6" x14ac:dyDescent="0.25">
      <c r="A209" s="10" t="s">
        <v>202</v>
      </c>
      <c r="B209" s="11">
        <v>0</v>
      </c>
      <c r="C209" s="11">
        <v>0</v>
      </c>
      <c r="D209" s="11">
        <v>0</v>
      </c>
      <c r="E209" s="11">
        <v>0</v>
      </c>
      <c r="F209" s="11">
        <v>0</v>
      </c>
    </row>
    <row r="210" spans="1:6" x14ac:dyDescent="0.25">
      <c r="A210" s="10" t="s">
        <v>203</v>
      </c>
      <c r="B210" s="11">
        <v>302112.10602999997</v>
      </c>
      <c r="C210" s="11">
        <v>0</v>
      </c>
      <c r="D210" s="11">
        <v>0</v>
      </c>
      <c r="E210" s="11">
        <v>0</v>
      </c>
      <c r="F210" s="11">
        <v>302112.10602999997</v>
      </c>
    </row>
    <row r="211" spans="1:6" x14ac:dyDescent="0.25">
      <c r="A211" s="12" t="s">
        <v>204</v>
      </c>
      <c r="B211" s="11">
        <v>26217.345000000001</v>
      </c>
      <c r="C211" s="11">
        <v>28910.74107</v>
      </c>
      <c r="D211" s="11">
        <v>0</v>
      </c>
      <c r="E211" s="11">
        <v>0</v>
      </c>
      <c r="F211" s="11">
        <v>55128.086070000005</v>
      </c>
    </row>
    <row r="212" spans="1:6" x14ac:dyDescent="0.25">
      <c r="A212" s="8" t="s">
        <v>205</v>
      </c>
      <c r="B212" s="9">
        <v>180904926.51233</v>
      </c>
      <c r="C212" s="9">
        <v>308211308.66448998</v>
      </c>
      <c r="D212" s="9">
        <v>76286.271779999981</v>
      </c>
      <c r="E212" s="9">
        <v>27051.003980000001</v>
      </c>
      <c r="F212" s="9">
        <v>489219572.45257998</v>
      </c>
    </row>
    <row r="213" spans="1:6" x14ac:dyDescent="0.25">
      <c r="A213" s="12" t="s">
        <v>206</v>
      </c>
      <c r="B213" s="11">
        <v>1919580.1005300002</v>
      </c>
      <c r="C213" s="11">
        <v>1060133.9541799999</v>
      </c>
      <c r="D213" s="11">
        <v>171.35739000000001</v>
      </c>
      <c r="E213" s="11">
        <v>134.20299</v>
      </c>
      <c r="F213" s="11">
        <v>2980019.61509</v>
      </c>
    </row>
    <row r="214" spans="1:6" x14ac:dyDescent="0.25">
      <c r="A214" s="10" t="s">
        <v>207</v>
      </c>
      <c r="B214" s="11">
        <v>119.6</v>
      </c>
      <c r="C214" s="11">
        <v>34300</v>
      </c>
      <c r="D214" s="11">
        <v>0</v>
      </c>
      <c r="E214" s="11">
        <v>0</v>
      </c>
      <c r="F214" s="11">
        <v>34419.599999999999</v>
      </c>
    </row>
    <row r="215" spans="1:6" x14ac:dyDescent="0.25">
      <c r="A215" s="10" t="s">
        <v>208</v>
      </c>
      <c r="B215" s="11">
        <v>1049180</v>
      </c>
      <c r="C215" s="11">
        <v>0</v>
      </c>
      <c r="D215" s="11">
        <v>0</v>
      </c>
      <c r="E215" s="11">
        <v>0</v>
      </c>
      <c r="F215" s="11">
        <v>1049180</v>
      </c>
    </row>
    <row r="216" spans="1:6" x14ac:dyDescent="0.25">
      <c r="A216" s="10" t="s">
        <v>209</v>
      </c>
      <c r="B216" s="11">
        <v>870280.50053000008</v>
      </c>
      <c r="C216" s="11">
        <v>1025833.95418</v>
      </c>
      <c r="D216" s="11">
        <v>171.35739000000001</v>
      </c>
      <c r="E216" s="11">
        <v>134.20299</v>
      </c>
      <c r="F216" s="11">
        <v>1896420.0150900001</v>
      </c>
    </row>
    <row r="217" spans="1:6" x14ac:dyDescent="0.25">
      <c r="A217" s="12" t="s">
        <v>210</v>
      </c>
      <c r="B217" s="11">
        <v>21373686.195800003</v>
      </c>
      <c r="C217" s="11">
        <v>207155.40974</v>
      </c>
      <c r="D217" s="11">
        <v>17.000800000000002</v>
      </c>
      <c r="E217" s="11">
        <v>0</v>
      </c>
      <c r="F217" s="11">
        <v>21580858.606340002</v>
      </c>
    </row>
    <row r="218" spans="1:6" x14ac:dyDescent="0.25">
      <c r="A218" s="13" t="s">
        <v>211</v>
      </c>
      <c r="B218" s="11">
        <v>0</v>
      </c>
      <c r="C218" s="11">
        <v>0</v>
      </c>
      <c r="D218" s="11">
        <v>0</v>
      </c>
      <c r="E218" s="11">
        <v>0</v>
      </c>
      <c r="F218" s="11">
        <v>0</v>
      </c>
    </row>
    <row r="219" spans="1:6" x14ac:dyDescent="0.25">
      <c r="A219" s="10" t="s">
        <v>212</v>
      </c>
      <c r="B219" s="11">
        <v>180347.4994</v>
      </c>
      <c r="C219" s="11">
        <v>86174.606350000002</v>
      </c>
      <c r="D219" s="11">
        <v>17.000800000000002</v>
      </c>
      <c r="E219" s="11">
        <v>0</v>
      </c>
      <c r="F219" s="11">
        <v>266539.10654999997</v>
      </c>
    </row>
    <row r="220" spans="1:6" x14ac:dyDescent="0.25">
      <c r="A220" s="10" t="s">
        <v>213</v>
      </c>
      <c r="B220" s="11">
        <v>21193338.696400002</v>
      </c>
      <c r="C220" s="11">
        <v>120980.80339</v>
      </c>
      <c r="D220" s="11">
        <v>0</v>
      </c>
      <c r="E220" s="11">
        <v>0</v>
      </c>
      <c r="F220" s="11">
        <v>21314319.499790002</v>
      </c>
    </row>
    <row r="221" spans="1:6" x14ac:dyDescent="0.25">
      <c r="A221" s="10" t="s">
        <v>214</v>
      </c>
      <c r="B221" s="11">
        <v>0</v>
      </c>
      <c r="C221" s="11">
        <v>0</v>
      </c>
      <c r="D221" s="11">
        <v>0</v>
      </c>
      <c r="E221" s="11">
        <v>0</v>
      </c>
      <c r="F221" s="11">
        <v>0</v>
      </c>
    </row>
    <row r="222" spans="1:6" x14ac:dyDescent="0.25">
      <c r="A222" s="10" t="s">
        <v>215</v>
      </c>
      <c r="B222" s="11">
        <v>0</v>
      </c>
      <c r="C222" s="11">
        <v>0</v>
      </c>
      <c r="D222" s="11">
        <v>0</v>
      </c>
      <c r="E222" s="11">
        <v>0</v>
      </c>
      <c r="F222" s="11">
        <v>0</v>
      </c>
    </row>
    <row r="223" spans="1:6" x14ac:dyDescent="0.25">
      <c r="A223" s="12" t="s">
        <v>216</v>
      </c>
      <c r="B223" s="11">
        <v>31.617740000000001</v>
      </c>
      <c r="C223" s="11">
        <v>94858.305049999995</v>
      </c>
      <c r="D223" s="11">
        <v>0</v>
      </c>
      <c r="E223" s="11">
        <v>0</v>
      </c>
      <c r="F223" s="11">
        <v>94889.922789999997</v>
      </c>
    </row>
    <row r="224" spans="1:6" x14ac:dyDescent="0.25">
      <c r="A224" s="10" t="s">
        <v>217</v>
      </c>
      <c r="B224" s="11">
        <v>31.617740000000001</v>
      </c>
      <c r="C224" s="11">
        <v>65128.375370000002</v>
      </c>
      <c r="D224" s="11">
        <v>0</v>
      </c>
      <c r="E224" s="11">
        <v>0</v>
      </c>
      <c r="F224" s="11">
        <v>65159.993110000003</v>
      </c>
    </row>
    <row r="225" spans="1:6" x14ac:dyDescent="0.25">
      <c r="A225" s="10" t="s">
        <v>218</v>
      </c>
      <c r="B225" s="11">
        <v>0</v>
      </c>
      <c r="C225" s="11">
        <v>29729.929679999997</v>
      </c>
      <c r="D225" s="11">
        <v>0</v>
      </c>
      <c r="E225" s="11">
        <v>0</v>
      </c>
      <c r="F225" s="11">
        <v>29729.929679999997</v>
      </c>
    </row>
    <row r="226" spans="1:6" x14ac:dyDescent="0.25">
      <c r="A226" s="12" t="s">
        <v>219</v>
      </c>
      <c r="B226" s="11">
        <v>0</v>
      </c>
      <c r="C226" s="11">
        <v>0</v>
      </c>
      <c r="D226" s="11">
        <v>0</v>
      </c>
      <c r="E226" s="11">
        <v>0</v>
      </c>
      <c r="F226" s="11">
        <v>0</v>
      </c>
    </row>
    <row r="227" spans="1:6" x14ac:dyDescent="0.25">
      <c r="A227" s="10" t="s">
        <v>220</v>
      </c>
      <c r="B227" s="11">
        <v>0</v>
      </c>
      <c r="C227" s="11">
        <v>0</v>
      </c>
      <c r="D227" s="11">
        <v>0</v>
      </c>
      <c r="E227" s="11">
        <v>0</v>
      </c>
      <c r="F227" s="11">
        <v>0</v>
      </c>
    </row>
    <row r="228" spans="1:6" x14ac:dyDescent="0.25">
      <c r="A228" s="10" t="s">
        <v>221</v>
      </c>
      <c r="B228" s="11">
        <v>0</v>
      </c>
      <c r="C228" s="11">
        <v>0</v>
      </c>
      <c r="D228" s="11">
        <v>0</v>
      </c>
      <c r="E228" s="11">
        <v>0</v>
      </c>
      <c r="F228" s="11">
        <v>0</v>
      </c>
    </row>
    <row r="229" spans="1:6" x14ac:dyDescent="0.25">
      <c r="A229" s="12" t="s">
        <v>222</v>
      </c>
      <c r="B229" s="11">
        <v>98468883.662190005</v>
      </c>
      <c r="C229" s="11">
        <v>244433052.11076999</v>
      </c>
      <c r="D229" s="11">
        <v>0</v>
      </c>
      <c r="E229" s="11">
        <v>18163.253710000001</v>
      </c>
      <c r="F229" s="11">
        <v>342920099.02666998</v>
      </c>
    </row>
    <row r="230" spans="1:6" x14ac:dyDescent="0.25">
      <c r="A230" s="10" t="s">
        <v>223</v>
      </c>
      <c r="B230" s="11">
        <v>32731983.673119999</v>
      </c>
      <c r="C230" s="11">
        <v>198145750.68339002</v>
      </c>
      <c r="D230" s="11">
        <v>0</v>
      </c>
      <c r="E230" s="11">
        <v>0</v>
      </c>
      <c r="F230" s="11">
        <v>230877734.35651001</v>
      </c>
    </row>
    <row r="231" spans="1:6" x14ac:dyDescent="0.25">
      <c r="A231" s="10" t="s">
        <v>224</v>
      </c>
      <c r="B231" s="11">
        <v>1083195.4931099999</v>
      </c>
      <c r="C231" s="11">
        <v>102049.31171000001</v>
      </c>
      <c r="D231" s="11">
        <v>0</v>
      </c>
      <c r="E231" s="11">
        <v>0</v>
      </c>
      <c r="F231" s="11">
        <v>1185244.80482</v>
      </c>
    </row>
    <row r="232" spans="1:6" x14ac:dyDescent="0.25">
      <c r="A232" s="10" t="s">
        <v>225</v>
      </c>
      <c r="B232" s="11">
        <v>35238650.000309996</v>
      </c>
      <c r="C232" s="11">
        <v>34274814.938940004</v>
      </c>
      <c r="D232" s="11">
        <v>0</v>
      </c>
      <c r="E232" s="11">
        <v>0</v>
      </c>
      <c r="F232" s="11">
        <v>69513464.939249992</v>
      </c>
    </row>
    <row r="233" spans="1:6" x14ac:dyDescent="0.25">
      <c r="A233" s="10" t="s">
        <v>226</v>
      </c>
      <c r="B233" s="11">
        <v>769072.11544000008</v>
      </c>
      <c r="C233" s="11">
        <v>470788.42616999999</v>
      </c>
      <c r="D233" s="11">
        <v>0</v>
      </c>
      <c r="E233" s="11">
        <v>0</v>
      </c>
      <c r="F233" s="11">
        <v>1239860.5416100002</v>
      </c>
    </row>
    <row r="234" spans="1:6" x14ac:dyDescent="0.25">
      <c r="A234" s="10" t="s">
        <v>227</v>
      </c>
      <c r="B234" s="10">
        <v>3262743.5832099998</v>
      </c>
      <c r="C234" s="10">
        <v>294148.27279000002</v>
      </c>
      <c r="D234" s="10">
        <v>0</v>
      </c>
      <c r="E234" s="10">
        <v>18042.759910000001</v>
      </c>
      <c r="F234" s="10">
        <v>3574934.6159099997</v>
      </c>
    </row>
    <row r="235" spans="1:6" x14ac:dyDescent="0.25">
      <c r="A235" s="10" t="s">
        <v>228</v>
      </c>
      <c r="B235" s="10">
        <v>2627245.7719800002</v>
      </c>
      <c r="C235" s="10">
        <v>8827965.7066700011</v>
      </c>
      <c r="D235" s="10">
        <v>0</v>
      </c>
      <c r="E235" s="10">
        <v>120.49380000000001</v>
      </c>
      <c r="F235" s="10">
        <v>11455331.972450001</v>
      </c>
    </row>
    <row r="236" spans="1:6" x14ac:dyDescent="0.25">
      <c r="A236" s="10" t="s">
        <v>229</v>
      </c>
      <c r="B236" s="10">
        <v>2.56</v>
      </c>
      <c r="C236" s="10">
        <v>34811.647270000001</v>
      </c>
      <c r="D236" s="10">
        <v>0</v>
      </c>
      <c r="E236" s="10">
        <v>0</v>
      </c>
      <c r="F236" s="10">
        <v>34814.207269999999</v>
      </c>
    </row>
    <row r="237" spans="1:6" x14ac:dyDescent="0.25">
      <c r="A237" s="10" t="s">
        <v>230</v>
      </c>
      <c r="B237" s="10">
        <v>22755990.465019997</v>
      </c>
      <c r="C237" s="10">
        <v>2282723.1238299999</v>
      </c>
      <c r="D237" s="10">
        <v>0</v>
      </c>
      <c r="E237" s="10">
        <v>0</v>
      </c>
      <c r="F237" s="10">
        <v>25038713.588849999</v>
      </c>
    </row>
    <row r="238" spans="1:6" x14ac:dyDescent="0.25">
      <c r="A238" s="12" t="s">
        <v>231</v>
      </c>
      <c r="B238" s="10">
        <v>33877609.542059995</v>
      </c>
      <c r="C238" s="10">
        <v>49149577.255309999</v>
      </c>
      <c r="D238" s="10">
        <v>74580.096739999979</v>
      </c>
      <c r="E238" s="10">
        <v>7743.5988600000001</v>
      </c>
      <c r="F238" s="10">
        <v>83109510.49296999</v>
      </c>
    </row>
    <row r="239" spans="1:6" x14ac:dyDescent="0.25">
      <c r="A239" s="10" t="s">
        <v>232</v>
      </c>
      <c r="B239" s="10">
        <v>14027442.939359998</v>
      </c>
      <c r="C239" s="10">
        <v>21794440.121799994</v>
      </c>
      <c r="D239" s="10">
        <v>0</v>
      </c>
      <c r="E239" s="10">
        <v>0</v>
      </c>
      <c r="F239" s="10">
        <v>35821883.061159991</v>
      </c>
    </row>
    <row r="240" spans="1:6" x14ac:dyDescent="0.25">
      <c r="A240" s="10" t="s">
        <v>233</v>
      </c>
      <c r="B240" s="10">
        <v>39734.847329999997</v>
      </c>
      <c r="C240" s="10">
        <v>3894615.8598099998</v>
      </c>
      <c r="D240" s="10">
        <v>0</v>
      </c>
      <c r="E240" s="10">
        <v>0</v>
      </c>
      <c r="F240" s="10">
        <v>3934350.7071399996</v>
      </c>
    </row>
    <row r="241" spans="1:6" x14ac:dyDescent="0.25">
      <c r="A241" s="10" t="s">
        <v>234</v>
      </c>
      <c r="B241" s="10">
        <v>4377543.2427899996</v>
      </c>
      <c r="C241" s="10">
        <v>1947210.7279300001</v>
      </c>
      <c r="D241" s="10">
        <v>38007.648179999989</v>
      </c>
      <c r="E241" s="10">
        <v>6501.4349000000002</v>
      </c>
      <c r="F241" s="10">
        <v>6369263.0537999989</v>
      </c>
    </row>
    <row r="242" spans="1:6" x14ac:dyDescent="0.25">
      <c r="A242" s="10" t="s">
        <v>235</v>
      </c>
      <c r="B242" s="10">
        <v>1920408.80467</v>
      </c>
      <c r="C242" s="10">
        <v>1262995.9666600002</v>
      </c>
      <c r="D242" s="10">
        <v>31270.112390000002</v>
      </c>
      <c r="E242" s="10">
        <v>48.412999999999997</v>
      </c>
      <c r="F242" s="10">
        <v>3214723.29672</v>
      </c>
    </row>
    <row r="243" spans="1:6" x14ac:dyDescent="0.25">
      <c r="A243" s="10" t="s">
        <v>236</v>
      </c>
      <c r="B243" s="10">
        <v>101512.5368</v>
      </c>
      <c r="C243" s="10">
        <v>1030.0974799999999</v>
      </c>
      <c r="D243" s="10">
        <v>0</v>
      </c>
      <c r="E243" s="10">
        <v>0</v>
      </c>
      <c r="F243" s="10">
        <v>102542.63428</v>
      </c>
    </row>
    <row r="244" spans="1:6" x14ac:dyDescent="0.25">
      <c r="A244" s="10" t="s">
        <v>237</v>
      </c>
      <c r="B244" s="10">
        <v>13410967.171109999</v>
      </c>
      <c r="C244" s="10">
        <v>20249284.481630001</v>
      </c>
      <c r="D244" s="10">
        <v>5302.3361699999996</v>
      </c>
      <c r="E244" s="10">
        <v>1193.7509599999998</v>
      </c>
      <c r="F244" s="10">
        <v>33666747.739870004</v>
      </c>
    </row>
    <row r="245" spans="1:6" x14ac:dyDescent="0.25">
      <c r="A245" s="12" t="s">
        <v>238</v>
      </c>
      <c r="B245" s="10">
        <v>12595127.605380002</v>
      </c>
      <c r="C245" s="10">
        <v>12729270.26706</v>
      </c>
      <c r="D245" s="10">
        <v>1517.8168500000002</v>
      </c>
      <c r="E245" s="10">
        <v>1009.9484200000001</v>
      </c>
      <c r="F245" s="10">
        <v>25326925.637710001</v>
      </c>
    </row>
    <row r="246" spans="1:6" x14ac:dyDescent="0.25">
      <c r="A246" s="10" t="s">
        <v>239</v>
      </c>
      <c r="B246" s="10">
        <v>11146252.124730002</v>
      </c>
      <c r="C246" s="10">
        <v>12719788.67688</v>
      </c>
      <c r="D246" s="10">
        <v>1517.8168500000002</v>
      </c>
      <c r="E246" s="10">
        <v>1009.9484200000001</v>
      </c>
      <c r="F246" s="10">
        <v>23868568.566879999</v>
      </c>
    </row>
    <row r="247" spans="1:6" x14ac:dyDescent="0.25">
      <c r="A247" s="10" t="s">
        <v>240</v>
      </c>
      <c r="B247" s="10">
        <v>1448875.48065</v>
      </c>
      <c r="C247" s="10">
        <v>9481.5901799999992</v>
      </c>
      <c r="D247" s="10">
        <v>0</v>
      </c>
      <c r="E247" s="10">
        <v>0</v>
      </c>
      <c r="F247" s="10">
        <v>1458357.0708300001</v>
      </c>
    </row>
    <row r="248" spans="1:6" x14ac:dyDescent="0.25">
      <c r="A248" s="12" t="s">
        <v>241</v>
      </c>
      <c r="B248" s="10">
        <v>12670007.788629999</v>
      </c>
      <c r="C248" s="10">
        <v>537261.36237999983</v>
      </c>
      <c r="D248" s="10">
        <v>0</v>
      </c>
      <c r="E248" s="10">
        <v>0</v>
      </c>
      <c r="F248" s="10">
        <v>13207269.151009999</v>
      </c>
    </row>
    <row r="249" spans="1:6" x14ac:dyDescent="0.25">
      <c r="A249" s="10" t="s">
        <v>239</v>
      </c>
      <c r="B249" s="10">
        <v>12609699.315199999</v>
      </c>
      <c r="C249" s="10">
        <v>537261.36237999983</v>
      </c>
      <c r="D249" s="10">
        <v>0</v>
      </c>
      <c r="E249" s="10">
        <v>0</v>
      </c>
      <c r="F249" s="10">
        <v>13146960.677579999</v>
      </c>
    </row>
    <row r="250" spans="1:6" x14ac:dyDescent="0.25">
      <c r="A250" s="10" t="s">
        <v>240</v>
      </c>
      <c r="B250" s="10">
        <v>60308.473430000005</v>
      </c>
      <c r="C250" s="10">
        <v>0</v>
      </c>
      <c r="D250" s="10">
        <v>0</v>
      </c>
      <c r="E250" s="10">
        <v>0</v>
      </c>
      <c r="F250" s="10">
        <v>60308.473430000005</v>
      </c>
    </row>
    <row r="251" spans="1:6" x14ac:dyDescent="0.25">
      <c r="A251" s="8" t="s">
        <v>242</v>
      </c>
      <c r="B251" s="9">
        <v>7166090.225490002</v>
      </c>
      <c r="C251" s="9">
        <v>366041.21761000005</v>
      </c>
      <c r="D251" s="9">
        <v>18569.447659999998</v>
      </c>
      <c r="E251" s="9">
        <v>9123.2967400000016</v>
      </c>
      <c r="F251" s="9">
        <v>7559824.1875000019</v>
      </c>
    </row>
    <row r="252" spans="1:6" x14ac:dyDescent="0.25">
      <c r="A252" s="10" t="s">
        <v>243</v>
      </c>
      <c r="B252" s="11">
        <v>164.61097999999998</v>
      </c>
      <c r="C252" s="11">
        <v>2017.1385500000004</v>
      </c>
      <c r="D252" s="11">
        <v>0</v>
      </c>
      <c r="E252" s="11">
        <v>0</v>
      </c>
      <c r="F252" s="11">
        <v>2181.7495300000005</v>
      </c>
    </row>
    <row r="253" spans="1:6" x14ac:dyDescent="0.25">
      <c r="A253" s="10" t="s">
        <v>244</v>
      </c>
      <c r="B253" s="11">
        <v>1122352.1514400002</v>
      </c>
      <c r="C253" s="11">
        <v>337326.09500999999</v>
      </c>
      <c r="D253" s="11">
        <v>10774.801949999999</v>
      </c>
      <c r="E253" s="11">
        <v>7639.1369100000002</v>
      </c>
      <c r="F253" s="11">
        <v>1478092.1853100001</v>
      </c>
    </row>
    <row r="254" spans="1:6" x14ac:dyDescent="0.25">
      <c r="A254" s="10" t="s">
        <v>245</v>
      </c>
      <c r="B254" s="11">
        <v>5659443.9685100019</v>
      </c>
      <c r="C254" s="11">
        <v>5540.5011499999991</v>
      </c>
      <c r="D254" s="11">
        <v>0</v>
      </c>
      <c r="E254" s="11">
        <v>1.1808599999999998</v>
      </c>
      <c r="F254" s="11">
        <v>5664985.6505200015</v>
      </c>
    </row>
    <row r="255" spans="1:6" x14ac:dyDescent="0.25">
      <c r="A255" s="10" t="s">
        <v>246</v>
      </c>
      <c r="B255" s="11">
        <v>66448.163080000013</v>
      </c>
      <c r="C255" s="11">
        <v>680.87975000000017</v>
      </c>
      <c r="D255" s="11">
        <v>0</v>
      </c>
      <c r="E255" s="11">
        <v>7.5000000000000002E-4</v>
      </c>
      <c r="F255" s="11">
        <v>67129.043580000027</v>
      </c>
    </row>
    <row r="256" spans="1:6" x14ac:dyDescent="0.25">
      <c r="A256" s="10" t="s">
        <v>247</v>
      </c>
      <c r="B256" s="11">
        <v>23558.6806</v>
      </c>
      <c r="C256" s="11">
        <v>310.29089999999997</v>
      </c>
      <c r="D256" s="11">
        <v>0</v>
      </c>
      <c r="E256" s="11">
        <v>0</v>
      </c>
      <c r="F256" s="11">
        <v>23868.9715</v>
      </c>
    </row>
    <row r="257" spans="1:6" x14ac:dyDescent="0.25">
      <c r="A257" s="10" t="s">
        <v>248</v>
      </c>
      <c r="B257" s="11">
        <v>54.356499999999997</v>
      </c>
      <c r="C257" s="11">
        <v>618.08440000000007</v>
      </c>
      <c r="D257" s="11">
        <v>0</v>
      </c>
      <c r="E257" s="11">
        <v>0</v>
      </c>
      <c r="F257" s="11">
        <v>672.44090000000006</v>
      </c>
    </row>
    <row r="258" spans="1:6" x14ac:dyDescent="0.25">
      <c r="A258" s="10" t="s">
        <v>249</v>
      </c>
      <c r="B258" s="11">
        <v>226653.05965000001</v>
      </c>
      <c r="C258" s="11">
        <v>4674.2133999999996</v>
      </c>
      <c r="D258" s="11">
        <v>7794.6457099999998</v>
      </c>
      <c r="E258" s="11">
        <v>0</v>
      </c>
      <c r="F258" s="11">
        <v>239121.91876000003</v>
      </c>
    </row>
    <row r="259" spans="1:6" x14ac:dyDescent="0.25">
      <c r="A259" s="10" t="s">
        <v>250</v>
      </c>
      <c r="B259" s="11">
        <v>67415.234730000011</v>
      </c>
      <c r="C259" s="11">
        <v>14874.014449999997</v>
      </c>
      <c r="D259" s="11">
        <v>0</v>
      </c>
      <c r="E259" s="11">
        <v>1482.97822</v>
      </c>
      <c r="F259" s="11">
        <v>83772.227400000018</v>
      </c>
    </row>
    <row r="260" spans="1:6" x14ac:dyDescent="0.25">
      <c r="A260" s="8" t="s">
        <v>251</v>
      </c>
      <c r="B260" s="9">
        <v>2398101.5112799997</v>
      </c>
      <c r="C260" s="9">
        <v>40299.315439999991</v>
      </c>
      <c r="D260" s="9">
        <v>1699.0959200000002</v>
      </c>
      <c r="E260" s="9">
        <v>67.435290000000009</v>
      </c>
      <c r="F260" s="9">
        <v>2440167.3579299999</v>
      </c>
    </row>
    <row r="261" spans="1:6" x14ac:dyDescent="0.25">
      <c r="A261" s="10" t="s">
        <v>252</v>
      </c>
      <c r="B261" s="11">
        <v>1878117.3485600001</v>
      </c>
      <c r="C261" s="11">
        <v>21369.034309999999</v>
      </c>
      <c r="D261" s="11">
        <v>1666.9395200000001</v>
      </c>
      <c r="E261" s="11">
        <v>10.28318</v>
      </c>
      <c r="F261" s="11">
        <v>1901163.6055700001</v>
      </c>
    </row>
    <row r="262" spans="1:6" x14ac:dyDescent="0.25">
      <c r="A262" s="10" t="s">
        <v>253</v>
      </c>
      <c r="B262" s="11">
        <v>0</v>
      </c>
      <c r="C262" s="11">
        <v>0</v>
      </c>
      <c r="D262" s="11">
        <v>0</v>
      </c>
      <c r="E262" s="11">
        <v>0</v>
      </c>
      <c r="F262" s="11">
        <v>0</v>
      </c>
    </row>
    <row r="263" spans="1:6" x14ac:dyDescent="0.25">
      <c r="A263" s="10" t="s">
        <v>254</v>
      </c>
      <c r="B263" s="11">
        <v>201808.87250999999</v>
      </c>
      <c r="C263" s="11">
        <v>8346.3059899999989</v>
      </c>
      <c r="D263" s="11">
        <v>32.156400000000005</v>
      </c>
      <c r="E263" s="11">
        <v>0.12809999999999999</v>
      </c>
      <c r="F263" s="11">
        <v>210187.46299999999</v>
      </c>
    </row>
    <row r="264" spans="1:6" x14ac:dyDescent="0.25">
      <c r="A264" s="10" t="s">
        <v>255</v>
      </c>
      <c r="B264" s="11">
        <v>22733.35139</v>
      </c>
      <c r="C264" s="11">
        <v>617.36036000000001</v>
      </c>
      <c r="D264" s="11">
        <v>0</v>
      </c>
      <c r="E264" s="11">
        <v>57.024010000000004</v>
      </c>
      <c r="F264" s="11">
        <v>23407.73576</v>
      </c>
    </row>
    <row r="265" spans="1:6" x14ac:dyDescent="0.25">
      <c r="A265" s="10" t="s">
        <v>256</v>
      </c>
      <c r="B265" s="11">
        <v>57390.787289999993</v>
      </c>
      <c r="C265" s="11">
        <v>0</v>
      </c>
      <c r="D265" s="11">
        <v>0</v>
      </c>
      <c r="E265" s="11">
        <v>0</v>
      </c>
      <c r="F265" s="11">
        <v>57390.787289999993</v>
      </c>
    </row>
    <row r="266" spans="1:6" x14ac:dyDescent="0.25">
      <c r="A266" s="13" t="s">
        <v>257</v>
      </c>
      <c r="B266" s="11">
        <v>43859.084840000003</v>
      </c>
      <c r="C266" s="11">
        <v>3580.6761200000001</v>
      </c>
      <c r="D266" s="11">
        <v>0</v>
      </c>
      <c r="E266" s="11">
        <v>0</v>
      </c>
      <c r="F266" s="11">
        <v>47439.76096</v>
      </c>
    </row>
    <row r="267" spans="1:6" x14ac:dyDescent="0.25">
      <c r="A267" s="13" t="s">
        <v>258</v>
      </c>
      <c r="B267" s="11">
        <v>194192.06668999998</v>
      </c>
      <c r="C267" s="11">
        <v>6385.9386599999998</v>
      </c>
      <c r="D267" s="11">
        <v>0</v>
      </c>
      <c r="E267" s="11">
        <v>0</v>
      </c>
      <c r="F267" s="11">
        <v>200578.00534999999</v>
      </c>
    </row>
    <row r="268" spans="1:6" x14ac:dyDescent="0.25">
      <c r="A268" s="8" t="s">
        <v>259</v>
      </c>
      <c r="B268" s="9">
        <v>4767988.7142100018</v>
      </c>
      <c r="C268" s="9">
        <v>325741.90217000007</v>
      </c>
      <c r="D268" s="9">
        <v>16870.351739999998</v>
      </c>
      <c r="E268" s="9">
        <v>9055.8614500000022</v>
      </c>
      <c r="F268" s="9">
        <v>5119656.829570001</v>
      </c>
    </row>
    <row r="269" spans="1:6" x14ac:dyDescent="0.25">
      <c r="A269" s="2" t="s">
        <v>260</v>
      </c>
      <c r="B269" s="9">
        <v>1927507.2044400002</v>
      </c>
      <c r="C269" s="9">
        <v>5713205.2911999999</v>
      </c>
      <c r="D269" s="9">
        <v>3.4399999999999999E-3</v>
      </c>
      <c r="E269" s="9">
        <v>175.84954000000002</v>
      </c>
      <c r="F269" s="9">
        <v>7640888.3486200003</v>
      </c>
    </row>
    <row r="270" spans="1:6" x14ac:dyDescent="0.25">
      <c r="A270" s="10" t="s">
        <v>261</v>
      </c>
      <c r="B270" s="11">
        <v>1168686.50603</v>
      </c>
      <c r="C270" s="11">
        <v>1366845.4469999997</v>
      </c>
      <c r="D270" s="11">
        <v>0</v>
      </c>
      <c r="E270" s="11">
        <v>0</v>
      </c>
      <c r="F270" s="11">
        <v>2535531.9530299995</v>
      </c>
    </row>
    <row r="271" spans="1:6" x14ac:dyDescent="0.25">
      <c r="A271" s="10" t="s">
        <v>262</v>
      </c>
      <c r="B271" s="11">
        <v>343123.64859</v>
      </c>
      <c r="C271" s="11">
        <v>4065114.7364400006</v>
      </c>
      <c r="D271" s="11">
        <v>3.4399999999999999E-3</v>
      </c>
      <c r="E271" s="11">
        <v>175.84954000000002</v>
      </c>
      <c r="F271" s="11">
        <v>4408414.2380100004</v>
      </c>
    </row>
    <row r="272" spans="1:6" x14ac:dyDescent="0.25">
      <c r="A272" s="10" t="s">
        <v>263</v>
      </c>
      <c r="B272" s="11">
        <v>118538.78138000001</v>
      </c>
      <c r="C272" s="11">
        <v>5.7247899999999996</v>
      </c>
      <c r="D272" s="11">
        <v>0</v>
      </c>
      <c r="E272" s="11">
        <v>0</v>
      </c>
      <c r="F272" s="11">
        <v>118544.50617000001</v>
      </c>
    </row>
    <row r="273" spans="1:6" x14ac:dyDescent="0.25">
      <c r="A273" s="10" t="s">
        <v>264</v>
      </c>
      <c r="B273" s="11">
        <v>63831.808150000004</v>
      </c>
      <c r="C273" s="11">
        <v>793.3295700000001</v>
      </c>
      <c r="D273" s="11">
        <v>0</v>
      </c>
      <c r="E273" s="11">
        <v>0</v>
      </c>
      <c r="F273" s="11">
        <v>64625.137720000006</v>
      </c>
    </row>
    <row r="274" spans="1:6" x14ac:dyDescent="0.25">
      <c r="A274" s="17" t="s">
        <v>265</v>
      </c>
      <c r="B274" s="11">
        <v>233326.46029000002</v>
      </c>
      <c r="C274" s="11">
        <v>280446.05339999998</v>
      </c>
      <c r="D274" s="11">
        <v>0</v>
      </c>
      <c r="E274" s="11">
        <v>0</v>
      </c>
      <c r="F274" s="11">
        <v>513772.51368999999</v>
      </c>
    </row>
    <row r="275" spans="1:6" x14ac:dyDescent="0.25">
      <c r="A275" s="17" t="s">
        <v>266</v>
      </c>
      <c r="B275" s="11">
        <v>0</v>
      </c>
      <c r="C275" s="11">
        <v>0</v>
      </c>
      <c r="D275" s="11">
        <v>0</v>
      </c>
      <c r="E275" s="11">
        <v>0</v>
      </c>
      <c r="F275" s="11">
        <v>0</v>
      </c>
    </row>
    <row r="276" spans="1:6" x14ac:dyDescent="0.25">
      <c r="A276" s="8" t="s">
        <v>267</v>
      </c>
      <c r="B276" s="9">
        <v>1887186.0641099999</v>
      </c>
      <c r="C276" s="9">
        <v>5841232.9394000005</v>
      </c>
      <c r="D276" s="9">
        <v>1.89E-3</v>
      </c>
      <c r="E276" s="9">
        <v>91.831070000000011</v>
      </c>
      <c r="F276" s="9">
        <v>7728510.8364700004</v>
      </c>
    </row>
    <row r="277" spans="1:6" x14ac:dyDescent="0.25">
      <c r="A277" s="10" t="s">
        <v>261</v>
      </c>
      <c r="B277" s="11">
        <v>134315.81612</v>
      </c>
      <c r="C277" s="11">
        <v>79499.810669999992</v>
      </c>
      <c r="D277" s="11">
        <v>0</v>
      </c>
      <c r="E277" s="11">
        <v>63.311260000000004</v>
      </c>
      <c r="F277" s="11">
        <v>213878.93805</v>
      </c>
    </row>
    <row r="278" spans="1:6" x14ac:dyDescent="0.25">
      <c r="A278" s="10" t="s">
        <v>268</v>
      </c>
      <c r="B278" s="11">
        <v>155384.41243</v>
      </c>
      <c r="C278" s="11">
        <v>43.244480000000003</v>
      </c>
      <c r="D278" s="11">
        <v>0</v>
      </c>
      <c r="E278" s="11">
        <v>0</v>
      </c>
      <c r="F278" s="11">
        <v>155427.65690999999</v>
      </c>
    </row>
    <row r="279" spans="1:6" x14ac:dyDescent="0.25">
      <c r="A279" s="10" t="s">
        <v>269</v>
      </c>
      <c r="B279" s="11">
        <v>23806.2526</v>
      </c>
      <c r="C279" s="11">
        <v>0</v>
      </c>
      <c r="D279" s="11">
        <v>0</v>
      </c>
      <c r="E279" s="11">
        <v>0</v>
      </c>
      <c r="F279" s="11">
        <v>23806.2526</v>
      </c>
    </row>
    <row r="280" spans="1:6" x14ac:dyDescent="0.25">
      <c r="A280" s="10" t="s">
        <v>270</v>
      </c>
      <c r="B280" s="11">
        <v>0.87763999999999998</v>
      </c>
      <c r="C280" s="11">
        <v>0</v>
      </c>
      <c r="D280" s="11">
        <v>0</v>
      </c>
      <c r="E280" s="11">
        <v>0</v>
      </c>
      <c r="F280" s="11">
        <v>0.87763999999999998</v>
      </c>
    </row>
    <row r="281" spans="1:6" x14ac:dyDescent="0.25">
      <c r="A281" s="13" t="s">
        <v>271</v>
      </c>
      <c r="B281" s="11">
        <v>1573678.70532</v>
      </c>
      <c r="C281" s="11">
        <v>5761689.8842500001</v>
      </c>
      <c r="D281" s="11">
        <v>1.89E-3</v>
      </c>
      <c r="E281" s="11">
        <v>28.51981</v>
      </c>
      <c r="F281" s="11">
        <v>7335397.1112700002</v>
      </c>
    </row>
    <row r="282" spans="1:6" x14ac:dyDescent="0.25">
      <c r="A282" s="13" t="s">
        <v>272</v>
      </c>
      <c r="B282" s="11">
        <v>0</v>
      </c>
      <c r="C282" s="11">
        <v>0</v>
      </c>
      <c r="D282" s="11">
        <v>0</v>
      </c>
      <c r="E282" s="11">
        <v>0</v>
      </c>
      <c r="F282" s="11">
        <v>0</v>
      </c>
    </row>
    <row r="283" spans="1:6" x14ac:dyDescent="0.25">
      <c r="A283" s="8" t="s">
        <v>273</v>
      </c>
      <c r="B283" s="9">
        <v>4808309.8545400025</v>
      </c>
      <c r="C283" s="9">
        <v>197714.25396999903</v>
      </c>
      <c r="D283" s="9">
        <v>16870.353289999999</v>
      </c>
      <c r="E283" s="9">
        <v>9139.8799200000012</v>
      </c>
      <c r="F283" s="9">
        <v>5032034.3417200018</v>
      </c>
    </row>
    <row r="284" spans="1:6" x14ac:dyDescent="0.25">
      <c r="A284" s="10" t="s">
        <v>274</v>
      </c>
      <c r="B284" s="11">
        <v>958165.6960900001</v>
      </c>
      <c r="C284" s="11">
        <v>93778.239230000007</v>
      </c>
      <c r="D284" s="11">
        <v>0</v>
      </c>
      <c r="E284" s="11">
        <v>2365.89201</v>
      </c>
      <c r="F284" s="11">
        <v>1054309.8273300002</v>
      </c>
    </row>
    <row r="285" spans="1:6" x14ac:dyDescent="0.25">
      <c r="A285" s="10" t="s">
        <v>275</v>
      </c>
      <c r="B285" s="11">
        <v>45113.981919999998</v>
      </c>
      <c r="C285" s="11">
        <v>4745.5025100000003</v>
      </c>
      <c r="D285" s="11">
        <v>0</v>
      </c>
      <c r="E285" s="11">
        <v>0</v>
      </c>
      <c r="F285" s="11">
        <v>49859.484429999997</v>
      </c>
    </row>
    <row r="286" spans="1:6" x14ac:dyDescent="0.25">
      <c r="A286" s="10" t="s">
        <v>276</v>
      </c>
      <c r="B286" s="11">
        <v>865330.18073000002</v>
      </c>
      <c r="C286" s="11">
        <v>88294.239249999999</v>
      </c>
      <c r="D286" s="11">
        <v>0</v>
      </c>
      <c r="E286" s="11">
        <v>2137.12664</v>
      </c>
      <c r="F286" s="11">
        <v>955761.54662000004</v>
      </c>
    </row>
    <row r="287" spans="1:6" x14ac:dyDescent="0.25">
      <c r="A287" s="10" t="s">
        <v>277</v>
      </c>
      <c r="B287" s="11">
        <v>46458.355730000003</v>
      </c>
      <c r="C287" s="11">
        <v>300.23093</v>
      </c>
      <c r="D287" s="11">
        <v>0</v>
      </c>
      <c r="E287" s="11">
        <v>228.76537000000002</v>
      </c>
      <c r="F287" s="11">
        <v>46987.352030000002</v>
      </c>
    </row>
    <row r="288" spans="1:6" x14ac:dyDescent="0.25">
      <c r="A288" s="10" t="s">
        <v>278</v>
      </c>
      <c r="B288" s="11">
        <v>9.95547</v>
      </c>
      <c r="C288" s="11">
        <v>403.73611</v>
      </c>
      <c r="D288" s="11">
        <v>0</v>
      </c>
      <c r="E288" s="11">
        <v>0</v>
      </c>
      <c r="F288" s="11">
        <v>413.69157999999999</v>
      </c>
    </row>
    <row r="289" spans="1:6" x14ac:dyDescent="0.25">
      <c r="A289" s="10" t="s">
        <v>279</v>
      </c>
      <c r="B289" s="11">
        <v>8.1270000000000007</v>
      </c>
      <c r="C289" s="11">
        <v>0</v>
      </c>
      <c r="D289" s="11">
        <v>0</v>
      </c>
      <c r="E289" s="11">
        <v>0</v>
      </c>
      <c r="F289" s="11">
        <v>8.1270000000000007</v>
      </c>
    </row>
    <row r="290" spans="1:6" x14ac:dyDescent="0.25">
      <c r="A290" s="10" t="s">
        <v>280</v>
      </c>
      <c r="B290" s="11">
        <v>1245.0952400000001</v>
      </c>
      <c r="C290" s="11">
        <v>34.530430000000003</v>
      </c>
      <c r="D290" s="11">
        <v>0</v>
      </c>
      <c r="E290" s="11">
        <v>0</v>
      </c>
      <c r="F290" s="11">
        <v>1279.6256700000001</v>
      </c>
    </row>
    <row r="291" spans="1:6" x14ac:dyDescent="0.25">
      <c r="A291" s="10" t="s">
        <v>281</v>
      </c>
      <c r="B291" s="11">
        <v>0</v>
      </c>
      <c r="C291" s="11">
        <v>0</v>
      </c>
      <c r="D291" s="11">
        <v>0</v>
      </c>
      <c r="E291" s="11">
        <v>0</v>
      </c>
      <c r="F291" s="11">
        <v>0</v>
      </c>
    </row>
    <row r="292" spans="1:6" x14ac:dyDescent="0.25">
      <c r="A292" s="10" t="s">
        <v>282</v>
      </c>
      <c r="B292" s="11">
        <v>1749007.0786399997</v>
      </c>
      <c r="C292" s="11">
        <v>129925.20968</v>
      </c>
      <c r="D292" s="11">
        <v>0</v>
      </c>
      <c r="E292" s="11">
        <v>4009.7959500000002</v>
      </c>
      <c r="F292" s="11">
        <v>1882942.0842699998</v>
      </c>
    </row>
    <row r="293" spans="1:6" x14ac:dyDescent="0.25">
      <c r="A293" s="10" t="s">
        <v>283</v>
      </c>
      <c r="B293" s="11">
        <v>1539112.5408399999</v>
      </c>
      <c r="C293" s="11">
        <v>128917.23743000001</v>
      </c>
      <c r="D293" s="11">
        <v>0</v>
      </c>
      <c r="E293" s="11">
        <v>2088.26748</v>
      </c>
      <c r="F293" s="11">
        <v>1670118.0457499998</v>
      </c>
    </row>
    <row r="294" spans="1:6" x14ac:dyDescent="0.25">
      <c r="A294" s="10" t="s">
        <v>284</v>
      </c>
      <c r="B294" s="11">
        <v>70446.292720000012</v>
      </c>
      <c r="C294" s="11">
        <v>429.72019000000006</v>
      </c>
      <c r="D294" s="11">
        <v>0</v>
      </c>
      <c r="E294" s="11">
        <v>1921.5284700000002</v>
      </c>
      <c r="F294" s="11">
        <v>72797.541380000024</v>
      </c>
    </row>
    <row r="295" spans="1:6" x14ac:dyDescent="0.25">
      <c r="A295" s="13" t="s">
        <v>285</v>
      </c>
      <c r="B295" s="11">
        <v>2217.0816700000005</v>
      </c>
      <c r="C295" s="11">
        <v>165.81189000000001</v>
      </c>
      <c r="D295" s="11">
        <v>0</v>
      </c>
      <c r="E295" s="11">
        <v>0</v>
      </c>
      <c r="F295" s="11">
        <v>2382.8935600000004</v>
      </c>
    </row>
    <row r="296" spans="1:6" x14ac:dyDescent="0.25">
      <c r="A296" s="13" t="s">
        <v>286</v>
      </c>
      <c r="B296" s="11">
        <v>134973.02595000001</v>
      </c>
      <c r="C296" s="11">
        <v>370.16280999999998</v>
      </c>
      <c r="D296" s="11">
        <v>0</v>
      </c>
      <c r="E296" s="11">
        <v>0</v>
      </c>
      <c r="F296" s="11">
        <v>135343.18876000002</v>
      </c>
    </row>
    <row r="297" spans="1:6" x14ac:dyDescent="0.25">
      <c r="A297" s="10" t="s">
        <v>287</v>
      </c>
      <c r="B297" s="11">
        <v>5.4260000000000002</v>
      </c>
      <c r="C297" s="11">
        <v>0</v>
      </c>
      <c r="D297" s="11">
        <v>0</v>
      </c>
      <c r="E297" s="11">
        <v>0</v>
      </c>
      <c r="F297" s="11">
        <v>5.4260000000000002</v>
      </c>
    </row>
    <row r="298" spans="1:6" x14ac:dyDescent="0.25">
      <c r="A298" s="13" t="s">
        <v>288</v>
      </c>
      <c r="B298" s="11">
        <v>2252.71146</v>
      </c>
      <c r="C298" s="11">
        <v>42.277360000000002</v>
      </c>
      <c r="D298" s="11">
        <v>0</v>
      </c>
      <c r="E298" s="11">
        <v>0</v>
      </c>
      <c r="F298" s="11">
        <v>2294.98882</v>
      </c>
    </row>
    <row r="299" spans="1:6" x14ac:dyDescent="0.25">
      <c r="A299" s="8" t="s">
        <v>289</v>
      </c>
      <c r="B299" s="9">
        <v>4017468.4719900023</v>
      </c>
      <c r="C299" s="9">
        <v>161567.28351999904</v>
      </c>
      <c r="D299" s="9">
        <v>16870.353289999999</v>
      </c>
      <c r="E299" s="9">
        <v>7495.9759800000011</v>
      </c>
      <c r="F299" s="9">
        <v>4203402.0847800011</v>
      </c>
    </row>
    <row r="300" spans="1:6" x14ac:dyDescent="0.25">
      <c r="A300" s="10" t="s">
        <v>290</v>
      </c>
      <c r="B300" s="11">
        <v>2971956.77563</v>
      </c>
      <c r="C300" s="11">
        <v>156652.12693999999</v>
      </c>
      <c r="D300" s="11">
        <v>0</v>
      </c>
      <c r="E300" s="11">
        <v>20.56963</v>
      </c>
      <c r="F300" s="11">
        <v>3128629.4721999997</v>
      </c>
    </row>
    <row r="301" spans="1:6" x14ac:dyDescent="0.25">
      <c r="A301" s="10" t="s">
        <v>291</v>
      </c>
      <c r="B301" s="11">
        <v>1571513.4908899998</v>
      </c>
      <c r="C301" s="11">
        <v>4039.2979400000004</v>
      </c>
      <c r="D301" s="11">
        <v>0</v>
      </c>
      <c r="E301" s="11">
        <v>0</v>
      </c>
      <c r="F301" s="11">
        <v>1575552.7888299997</v>
      </c>
    </row>
    <row r="302" spans="1:6" x14ac:dyDescent="0.25">
      <c r="A302" s="10" t="s">
        <v>292</v>
      </c>
      <c r="B302" s="11">
        <v>257652.83338</v>
      </c>
      <c r="C302" s="11">
        <v>6293.3449099999998</v>
      </c>
      <c r="D302" s="11">
        <v>0</v>
      </c>
      <c r="E302" s="11">
        <v>0</v>
      </c>
      <c r="F302" s="11">
        <v>263946.17829000001</v>
      </c>
    </row>
    <row r="303" spans="1:6" x14ac:dyDescent="0.25">
      <c r="A303" s="10" t="s">
        <v>293</v>
      </c>
      <c r="B303" s="11">
        <v>20802.552820000001</v>
      </c>
      <c r="C303" s="11">
        <v>12640.96161</v>
      </c>
      <c r="D303" s="11">
        <v>0</v>
      </c>
      <c r="E303" s="11">
        <v>0</v>
      </c>
      <c r="F303" s="11">
        <v>33443.514430000003</v>
      </c>
    </row>
    <row r="304" spans="1:6" x14ac:dyDescent="0.25">
      <c r="A304" s="10" t="s">
        <v>294</v>
      </c>
      <c r="B304" s="11">
        <v>64977.683459999993</v>
      </c>
      <c r="C304" s="11">
        <v>1483.33312</v>
      </c>
      <c r="D304" s="11">
        <v>0</v>
      </c>
      <c r="E304" s="11">
        <v>0</v>
      </c>
      <c r="F304" s="11">
        <v>66461.016579999996</v>
      </c>
    </row>
    <row r="305" spans="1:6" x14ac:dyDescent="0.25">
      <c r="A305" s="10" t="s">
        <v>295</v>
      </c>
      <c r="B305" s="11">
        <v>236800.25593000004</v>
      </c>
      <c r="C305" s="11">
        <v>10.780559999999999</v>
      </c>
      <c r="D305" s="11">
        <v>0</v>
      </c>
      <c r="E305" s="11">
        <v>0</v>
      </c>
      <c r="F305" s="11">
        <v>236811.03649000006</v>
      </c>
    </row>
    <row r="306" spans="1:6" x14ac:dyDescent="0.25">
      <c r="A306" s="10" t="s">
        <v>296</v>
      </c>
      <c r="B306" s="11">
        <v>79301.613299999997</v>
      </c>
      <c r="C306" s="11">
        <v>9528.9009299999998</v>
      </c>
      <c r="D306" s="11">
        <v>0</v>
      </c>
      <c r="E306" s="11">
        <v>0</v>
      </c>
      <c r="F306" s="11">
        <v>88830.514230000001</v>
      </c>
    </row>
    <row r="307" spans="1:6" x14ac:dyDescent="0.25">
      <c r="A307" s="10" t="s">
        <v>297</v>
      </c>
      <c r="B307" s="11">
        <v>101494.50387</v>
      </c>
      <c r="C307" s="11">
        <v>0</v>
      </c>
      <c r="D307" s="11">
        <v>0</v>
      </c>
      <c r="E307" s="11">
        <v>0</v>
      </c>
      <c r="F307" s="11">
        <v>101494.50387</v>
      </c>
    </row>
    <row r="308" spans="1:6" x14ac:dyDescent="0.25">
      <c r="A308" s="10" t="s">
        <v>298</v>
      </c>
      <c r="B308" s="11">
        <v>59954.60385</v>
      </c>
      <c r="C308" s="11">
        <v>0</v>
      </c>
      <c r="D308" s="11">
        <v>0</v>
      </c>
      <c r="E308" s="11">
        <v>0</v>
      </c>
      <c r="F308" s="11">
        <v>59954.60385</v>
      </c>
    </row>
    <row r="309" spans="1:6" x14ac:dyDescent="0.25">
      <c r="A309" s="13" t="s">
        <v>299</v>
      </c>
      <c r="B309" s="11">
        <v>579459.23813000007</v>
      </c>
      <c r="C309" s="11">
        <v>122655.50786999999</v>
      </c>
      <c r="D309" s="11">
        <v>0</v>
      </c>
      <c r="E309" s="11">
        <v>20.56963</v>
      </c>
      <c r="F309" s="11">
        <v>702135.31563000008</v>
      </c>
    </row>
    <row r="310" spans="1:6" x14ac:dyDescent="0.25">
      <c r="A310" s="8" t="s">
        <v>300</v>
      </c>
      <c r="B310" s="9">
        <v>1045511.6963600023</v>
      </c>
      <c r="C310" s="9">
        <v>4915.1565799990494</v>
      </c>
      <c r="D310" s="9">
        <v>16870.353289999999</v>
      </c>
      <c r="E310" s="9">
        <v>7475.4063500000011</v>
      </c>
      <c r="F310" s="9">
        <v>1074772.6125800014</v>
      </c>
    </row>
    <row r="311" spans="1:6" x14ac:dyDescent="0.25">
      <c r="A311" s="13" t="s">
        <v>301</v>
      </c>
      <c r="B311" s="11">
        <v>5319.5461399999986</v>
      </c>
      <c r="C311" s="11">
        <v>69008.479189999998</v>
      </c>
      <c r="D311" s="11">
        <v>-2.0000000000000002E-5</v>
      </c>
      <c r="E311" s="11">
        <v>77094.62582999999</v>
      </c>
      <c r="F311" s="11">
        <v>151422.65113999997</v>
      </c>
    </row>
    <row r="312" spans="1:6" x14ac:dyDescent="0.25">
      <c r="A312" s="13" t="s">
        <v>302</v>
      </c>
      <c r="B312" s="11">
        <v>928.53175999999996</v>
      </c>
      <c r="C312" s="11">
        <v>69008.479189999998</v>
      </c>
      <c r="D312" s="11">
        <v>0</v>
      </c>
      <c r="E312" s="11">
        <v>0</v>
      </c>
      <c r="F312" s="11">
        <v>69937.010949999996</v>
      </c>
    </row>
    <row r="313" spans="1:6" x14ac:dyDescent="0.25">
      <c r="A313" s="13" t="s">
        <v>303</v>
      </c>
      <c r="B313" s="11">
        <v>4391.0143799999987</v>
      </c>
      <c r="C313" s="11">
        <v>0</v>
      </c>
      <c r="D313" s="11">
        <v>-2.0000000000000002E-5</v>
      </c>
      <c r="E313" s="11">
        <v>77094.62582999999</v>
      </c>
      <c r="F313" s="11">
        <v>81485.640189999991</v>
      </c>
    </row>
    <row r="314" spans="1:6" x14ac:dyDescent="0.25">
      <c r="A314" s="13" t="s">
        <v>304</v>
      </c>
      <c r="B314" s="11">
        <v>183.89089000000001</v>
      </c>
      <c r="C314" s="11">
        <v>62284.967249999994</v>
      </c>
      <c r="D314" s="11">
        <v>-2.7E-4</v>
      </c>
      <c r="E314" s="11">
        <v>3801.7829099999999</v>
      </c>
      <c r="F314" s="11">
        <v>66270.640780000002</v>
      </c>
    </row>
    <row r="315" spans="1:6" x14ac:dyDescent="0.25">
      <c r="A315" s="13" t="s">
        <v>305</v>
      </c>
      <c r="B315" s="11">
        <v>91.313640000000021</v>
      </c>
      <c r="C315" s="11">
        <v>62284.967249999994</v>
      </c>
      <c r="D315" s="11">
        <v>0</v>
      </c>
      <c r="E315" s="11">
        <v>3.9719499999999996</v>
      </c>
      <c r="F315" s="11">
        <v>62380.252839999994</v>
      </c>
    </row>
    <row r="316" spans="1:6" x14ac:dyDescent="0.25">
      <c r="A316" s="13" t="s">
        <v>306</v>
      </c>
      <c r="B316" s="11">
        <v>92.577250000000006</v>
      </c>
      <c r="C316" s="11">
        <v>0</v>
      </c>
      <c r="D316" s="11">
        <v>-2.7E-4</v>
      </c>
      <c r="E316" s="11">
        <v>3797.8109599999998</v>
      </c>
      <c r="F316" s="11">
        <v>3890.3879399999996</v>
      </c>
    </row>
    <row r="317" spans="1:6" x14ac:dyDescent="0.25">
      <c r="A317" s="8" t="s">
        <v>307</v>
      </c>
      <c r="B317" s="9">
        <v>1050647.3516100023</v>
      </c>
      <c r="C317" s="9">
        <v>11638.668519999053</v>
      </c>
      <c r="D317" s="9">
        <v>16870.35354</v>
      </c>
      <c r="E317" s="9">
        <v>80768.24927</v>
      </c>
      <c r="F317" s="9">
        <v>1159924.6229400015</v>
      </c>
    </row>
    <row r="318" spans="1:6" x14ac:dyDescent="0.25">
      <c r="A318" s="13" t="s">
        <v>308</v>
      </c>
      <c r="B318" s="11">
        <v>9639.6709700000029</v>
      </c>
      <c r="C318" s="11">
        <v>1515.37653</v>
      </c>
      <c r="D318" s="11">
        <v>0</v>
      </c>
      <c r="E318" s="11">
        <v>0</v>
      </c>
      <c r="F318" s="11">
        <v>11155.047500000002</v>
      </c>
    </row>
    <row r="319" spans="1:6" x14ac:dyDescent="0.25">
      <c r="A319" s="8" t="s">
        <v>309</v>
      </c>
      <c r="B319" s="9">
        <v>1060287.0225800024</v>
      </c>
      <c r="C319" s="9">
        <v>13154.045049999053</v>
      </c>
      <c r="D319" s="9">
        <v>16870.35354</v>
      </c>
      <c r="E319" s="9">
        <v>80768.24927</v>
      </c>
      <c r="F319" s="9">
        <v>1171079.6704400016</v>
      </c>
    </row>
    <row r="320" spans="1:6" x14ac:dyDescent="0.25">
      <c r="A320" s="13" t="s">
        <v>310</v>
      </c>
      <c r="B320" s="11">
        <v>31866.549309999995</v>
      </c>
      <c r="C320" s="11">
        <v>4446.9713500000007</v>
      </c>
      <c r="D320" s="11">
        <v>0</v>
      </c>
      <c r="E320" s="11">
        <v>0</v>
      </c>
      <c r="F320" s="11">
        <v>36313.520659999995</v>
      </c>
    </row>
    <row r="321" spans="1:6" x14ac:dyDescent="0.25">
      <c r="A321" s="8" t="s">
        <v>311</v>
      </c>
      <c r="B321" s="9">
        <v>1092153.5718900023</v>
      </c>
      <c r="C321" s="9">
        <v>17601.016399999055</v>
      </c>
      <c r="D321" s="9">
        <v>16870.35354</v>
      </c>
      <c r="E321" s="9">
        <v>80768.24927</v>
      </c>
      <c r="F321" s="9">
        <v>1207393.1911000016</v>
      </c>
    </row>
    <row r="322" spans="1:6" x14ac:dyDescent="0.25">
      <c r="A322" s="13" t="s">
        <v>312</v>
      </c>
      <c r="B322" s="11">
        <v>5.4000000000000001E-4</v>
      </c>
      <c r="C322" s="11">
        <v>0</v>
      </c>
      <c r="D322" s="11">
        <v>0</v>
      </c>
      <c r="E322" s="11">
        <v>0</v>
      </c>
      <c r="F322" s="11">
        <v>5.4000000000000001E-4</v>
      </c>
    </row>
    <row r="323" spans="1:6" x14ac:dyDescent="0.25">
      <c r="A323" s="8" t="s">
        <v>313</v>
      </c>
      <c r="B323" s="9">
        <v>1092153.5724300023</v>
      </c>
      <c r="C323" s="9">
        <v>17601.016399999055</v>
      </c>
      <c r="D323" s="9">
        <v>16870.35354</v>
      </c>
      <c r="E323" s="9">
        <v>80768.24927</v>
      </c>
      <c r="F323" s="9">
        <v>1207393.1916400015</v>
      </c>
    </row>
    <row r="324" spans="1:6" x14ac:dyDescent="0.25">
      <c r="A324" s="13" t="s">
        <v>314</v>
      </c>
      <c r="B324" s="11">
        <v>545129.62488000013</v>
      </c>
      <c r="C324" s="11">
        <v>0</v>
      </c>
      <c r="D324" s="11">
        <v>0</v>
      </c>
      <c r="E324" s="11">
        <v>0</v>
      </c>
      <c r="F324" s="11">
        <v>545129.62488000013</v>
      </c>
    </row>
    <row r="325" spans="1:6" x14ac:dyDescent="0.25">
      <c r="A325" s="8" t="s">
        <v>315</v>
      </c>
      <c r="B325" s="9">
        <v>547023.94755000214</v>
      </c>
      <c r="C325" s="9">
        <v>17601.016399999055</v>
      </c>
      <c r="D325" s="9">
        <v>16870.35354</v>
      </c>
      <c r="E325" s="9">
        <v>80768.24927</v>
      </c>
      <c r="F325" s="9">
        <v>662263.56676000124</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0E6DC3-6DE0-488F-8F4C-4B5A315196E1}">
  <dimension ref="A1:P328"/>
  <sheetViews>
    <sheetView zoomScaleNormal="100" workbookViewId="0">
      <selection activeCell="A13" sqref="A13"/>
    </sheetView>
  </sheetViews>
  <sheetFormatPr baseColWidth="10" defaultRowHeight="15" x14ac:dyDescent="0.25"/>
  <cols>
    <col min="1" max="1" width="104.42578125" bestFit="1" customWidth="1"/>
    <col min="2" max="2" width="10.7109375" bestFit="1" customWidth="1"/>
    <col min="3" max="3" width="11.7109375" bestFit="1" customWidth="1"/>
    <col min="4" max="5" width="10.7109375" bestFit="1" customWidth="1"/>
    <col min="6" max="6" width="11.7109375" bestFit="1" customWidth="1"/>
    <col min="7" max="9" width="10.7109375" bestFit="1" customWidth="1"/>
    <col min="10" max="10" width="8.140625" bestFit="1" customWidth="1"/>
    <col min="11" max="13" width="10.7109375" bestFit="1" customWidth="1"/>
    <col min="14" max="14" width="11.7109375" bestFit="1" customWidth="1"/>
    <col min="15" max="15" width="11.42578125" customWidth="1"/>
    <col min="16" max="16" width="10.7109375" bestFit="1" customWidth="1"/>
    <col min="17" max="256" width="9.140625" customWidth="1"/>
    <col min="257" max="257" width="104.42578125" bestFit="1" customWidth="1"/>
    <col min="258" max="258" width="10.7109375" bestFit="1" customWidth="1"/>
    <col min="259" max="259" width="11.7109375" bestFit="1" customWidth="1"/>
    <col min="260" max="261" width="10.7109375" bestFit="1" customWidth="1"/>
    <col min="262" max="262" width="11.7109375" bestFit="1" customWidth="1"/>
    <col min="263" max="265" width="10.7109375" bestFit="1" customWidth="1"/>
    <col min="266" max="266" width="8.140625" bestFit="1" customWidth="1"/>
    <col min="267" max="269" width="10.7109375" bestFit="1" customWidth="1"/>
    <col min="270" max="270" width="11.7109375" bestFit="1" customWidth="1"/>
    <col min="272" max="272" width="10.7109375" bestFit="1" customWidth="1"/>
    <col min="273" max="512" width="9.140625" customWidth="1"/>
    <col min="513" max="513" width="104.42578125" bestFit="1" customWidth="1"/>
    <col min="514" max="514" width="10.7109375" bestFit="1" customWidth="1"/>
    <col min="515" max="515" width="11.7109375" bestFit="1" customWidth="1"/>
    <col min="516" max="517" width="10.7109375" bestFit="1" customWidth="1"/>
    <col min="518" max="518" width="11.7109375" bestFit="1" customWidth="1"/>
    <col min="519" max="521" width="10.7109375" bestFit="1" customWidth="1"/>
    <col min="522" max="522" width="8.140625" bestFit="1" customWidth="1"/>
    <col min="523" max="525" width="10.7109375" bestFit="1" customWidth="1"/>
    <col min="526" max="526" width="11.7109375" bestFit="1" customWidth="1"/>
    <col min="528" max="528" width="10.7109375" bestFit="1" customWidth="1"/>
    <col min="529" max="768" width="9.140625" customWidth="1"/>
    <col min="769" max="769" width="104.42578125" bestFit="1" customWidth="1"/>
    <col min="770" max="770" width="10.7109375" bestFit="1" customWidth="1"/>
    <col min="771" max="771" width="11.7109375" bestFit="1" customWidth="1"/>
    <col min="772" max="773" width="10.7109375" bestFit="1" customWidth="1"/>
    <col min="774" max="774" width="11.7109375" bestFit="1" customWidth="1"/>
    <col min="775" max="777" width="10.7109375" bestFit="1" customWidth="1"/>
    <col min="778" max="778" width="8.140625" bestFit="1" customWidth="1"/>
    <col min="779" max="781" width="10.7109375" bestFit="1" customWidth="1"/>
    <col min="782" max="782" width="11.7109375" bestFit="1" customWidth="1"/>
    <col min="784" max="784" width="10.7109375" bestFit="1" customWidth="1"/>
    <col min="785" max="1024" width="9.140625" customWidth="1"/>
    <col min="1025" max="1025" width="104.42578125" bestFit="1" customWidth="1"/>
    <col min="1026" max="1026" width="10.7109375" bestFit="1" customWidth="1"/>
    <col min="1027" max="1027" width="11.7109375" bestFit="1" customWidth="1"/>
    <col min="1028" max="1029" width="10.7109375" bestFit="1" customWidth="1"/>
    <col min="1030" max="1030" width="11.7109375" bestFit="1" customWidth="1"/>
    <col min="1031" max="1033" width="10.7109375" bestFit="1" customWidth="1"/>
    <col min="1034" max="1034" width="8.140625" bestFit="1" customWidth="1"/>
    <col min="1035" max="1037" width="10.7109375" bestFit="1" customWidth="1"/>
    <col min="1038" max="1038" width="11.7109375" bestFit="1" customWidth="1"/>
    <col min="1040" max="1040" width="10.7109375" bestFit="1" customWidth="1"/>
    <col min="1041" max="1280" width="9.140625" customWidth="1"/>
    <col min="1281" max="1281" width="104.42578125" bestFit="1" customWidth="1"/>
    <col min="1282" max="1282" width="10.7109375" bestFit="1" customWidth="1"/>
    <col min="1283" max="1283" width="11.7109375" bestFit="1" customWidth="1"/>
    <col min="1284" max="1285" width="10.7109375" bestFit="1" customWidth="1"/>
    <col min="1286" max="1286" width="11.7109375" bestFit="1" customWidth="1"/>
    <col min="1287" max="1289" width="10.7109375" bestFit="1" customWidth="1"/>
    <col min="1290" max="1290" width="8.140625" bestFit="1" customWidth="1"/>
    <col min="1291" max="1293" width="10.7109375" bestFit="1" customWidth="1"/>
    <col min="1294" max="1294" width="11.7109375" bestFit="1" customWidth="1"/>
    <col min="1296" max="1296" width="10.7109375" bestFit="1" customWidth="1"/>
    <col min="1297" max="1536" width="9.140625" customWidth="1"/>
    <col min="1537" max="1537" width="104.42578125" bestFit="1" customWidth="1"/>
    <col min="1538" max="1538" width="10.7109375" bestFit="1" customWidth="1"/>
    <col min="1539" max="1539" width="11.7109375" bestFit="1" customWidth="1"/>
    <col min="1540" max="1541" width="10.7109375" bestFit="1" customWidth="1"/>
    <col min="1542" max="1542" width="11.7109375" bestFit="1" customWidth="1"/>
    <col min="1543" max="1545" width="10.7109375" bestFit="1" customWidth="1"/>
    <col min="1546" max="1546" width="8.140625" bestFit="1" customWidth="1"/>
    <col min="1547" max="1549" width="10.7109375" bestFit="1" customWidth="1"/>
    <col min="1550" max="1550" width="11.7109375" bestFit="1" customWidth="1"/>
    <col min="1552" max="1552" width="10.7109375" bestFit="1" customWidth="1"/>
    <col min="1553" max="1792" width="9.140625" customWidth="1"/>
    <col min="1793" max="1793" width="104.42578125" bestFit="1" customWidth="1"/>
    <col min="1794" max="1794" width="10.7109375" bestFit="1" customWidth="1"/>
    <col min="1795" max="1795" width="11.7109375" bestFit="1" customWidth="1"/>
    <col min="1796" max="1797" width="10.7109375" bestFit="1" customWidth="1"/>
    <col min="1798" max="1798" width="11.7109375" bestFit="1" customWidth="1"/>
    <col min="1799" max="1801" width="10.7109375" bestFit="1" customWidth="1"/>
    <col min="1802" max="1802" width="8.140625" bestFit="1" customWidth="1"/>
    <col min="1803" max="1805" width="10.7109375" bestFit="1" customWidth="1"/>
    <col min="1806" max="1806" width="11.7109375" bestFit="1" customWidth="1"/>
    <col min="1808" max="1808" width="10.7109375" bestFit="1" customWidth="1"/>
    <col min="1809" max="2048" width="9.140625" customWidth="1"/>
    <col min="2049" max="2049" width="104.42578125" bestFit="1" customWidth="1"/>
    <col min="2050" max="2050" width="10.7109375" bestFit="1" customWidth="1"/>
    <col min="2051" max="2051" width="11.7109375" bestFit="1" customWidth="1"/>
    <col min="2052" max="2053" width="10.7109375" bestFit="1" customWidth="1"/>
    <col min="2054" max="2054" width="11.7109375" bestFit="1" customWidth="1"/>
    <col min="2055" max="2057" width="10.7109375" bestFit="1" customWidth="1"/>
    <col min="2058" max="2058" width="8.140625" bestFit="1" customWidth="1"/>
    <col min="2059" max="2061" width="10.7109375" bestFit="1" customWidth="1"/>
    <col min="2062" max="2062" width="11.7109375" bestFit="1" customWidth="1"/>
    <col min="2064" max="2064" width="10.7109375" bestFit="1" customWidth="1"/>
    <col min="2065" max="2304" width="9.140625" customWidth="1"/>
    <col min="2305" max="2305" width="104.42578125" bestFit="1" customWidth="1"/>
    <col min="2306" max="2306" width="10.7109375" bestFit="1" customWidth="1"/>
    <col min="2307" max="2307" width="11.7109375" bestFit="1" customWidth="1"/>
    <col min="2308" max="2309" width="10.7109375" bestFit="1" customWidth="1"/>
    <col min="2310" max="2310" width="11.7109375" bestFit="1" customWidth="1"/>
    <col min="2311" max="2313" width="10.7109375" bestFit="1" customWidth="1"/>
    <col min="2314" max="2314" width="8.140625" bestFit="1" customWidth="1"/>
    <col min="2315" max="2317" width="10.7109375" bestFit="1" customWidth="1"/>
    <col min="2318" max="2318" width="11.7109375" bestFit="1" customWidth="1"/>
    <col min="2320" max="2320" width="10.7109375" bestFit="1" customWidth="1"/>
    <col min="2321" max="2560" width="9.140625" customWidth="1"/>
    <col min="2561" max="2561" width="104.42578125" bestFit="1" customWidth="1"/>
    <col min="2562" max="2562" width="10.7109375" bestFit="1" customWidth="1"/>
    <col min="2563" max="2563" width="11.7109375" bestFit="1" customWidth="1"/>
    <col min="2564" max="2565" width="10.7109375" bestFit="1" customWidth="1"/>
    <col min="2566" max="2566" width="11.7109375" bestFit="1" customWidth="1"/>
    <col min="2567" max="2569" width="10.7109375" bestFit="1" customWidth="1"/>
    <col min="2570" max="2570" width="8.140625" bestFit="1" customWidth="1"/>
    <col min="2571" max="2573" width="10.7109375" bestFit="1" customWidth="1"/>
    <col min="2574" max="2574" width="11.7109375" bestFit="1" customWidth="1"/>
    <col min="2576" max="2576" width="10.7109375" bestFit="1" customWidth="1"/>
    <col min="2577" max="2816" width="9.140625" customWidth="1"/>
    <col min="2817" max="2817" width="104.42578125" bestFit="1" customWidth="1"/>
    <col min="2818" max="2818" width="10.7109375" bestFit="1" customWidth="1"/>
    <col min="2819" max="2819" width="11.7109375" bestFit="1" customWidth="1"/>
    <col min="2820" max="2821" width="10.7109375" bestFit="1" customWidth="1"/>
    <col min="2822" max="2822" width="11.7109375" bestFit="1" customWidth="1"/>
    <col min="2823" max="2825" width="10.7109375" bestFit="1" customWidth="1"/>
    <col min="2826" max="2826" width="8.140625" bestFit="1" customWidth="1"/>
    <col min="2827" max="2829" width="10.7109375" bestFit="1" customWidth="1"/>
    <col min="2830" max="2830" width="11.7109375" bestFit="1" customWidth="1"/>
    <col min="2832" max="2832" width="10.7109375" bestFit="1" customWidth="1"/>
    <col min="2833" max="3072" width="9.140625" customWidth="1"/>
    <col min="3073" max="3073" width="104.42578125" bestFit="1" customWidth="1"/>
    <col min="3074" max="3074" width="10.7109375" bestFit="1" customWidth="1"/>
    <col min="3075" max="3075" width="11.7109375" bestFit="1" customWidth="1"/>
    <col min="3076" max="3077" width="10.7109375" bestFit="1" customWidth="1"/>
    <col min="3078" max="3078" width="11.7109375" bestFit="1" customWidth="1"/>
    <col min="3079" max="3081" width="10.7109375" bestFit="1" customWidth="1"/>
    <col min="3082" max="3082" width="8.140625" bestFit="1" customWidth="1"/>
    <col min="3083" max="3085" width="10.7109375" bestFit="1" customWidth="1"/>
    <col min="3086" max="3086" width="11.7109375" bestFit="1" customWidth="1"/>
    <col min="3088" max="3088" width="10.7109375" bestFit="1" customWidth="1"/>
    <col min="3089" max="3328" width="9.140625" customWidth="1"/>
    <col min="3329" max="3329" width="104.42578125" bestFit="1" customWidth="1"/>
    <col min="3330" max="3330" width="10.7109375" bestFit="1" customWidth="1"/>
    <col min="3331" max="3331" width="11.7109375" bestFit="1" customWidth="1"/>
    <col min="3332" max="3333" width="10.7109375" bestFit="1" customWidth="1"/>
    <col min="3334" max="3334" width="11.7109375" bestFit="1" customWidth="1"/>
    <col min="3335" max="3337" width="10.7109375" bestFit="1" customWidth="1"/>
    <col min="3338" max="3338" width="8.140625" bestFit="1" customWidth="1"/>
    <col min="3339" max="3341" width="10.7109375" bestFit="1" customWidth="1"/>
    <col min="3342" max="3342" width="11.7109375" bestFit="1" customWidth="1"/>
    <col min="3344" max="3344" width="10.7109375" bestFit="1" customWidth="1"/>
    <col min="3345" max="3584" width="9.140625" customWidth="1"/>
    <col min="3585" max="3585" width="104.42578125" bestFit="1" customWidth="1"/>
    <col min="3586" max="3586" width="10.7109375" bestFit="1" customWidth="1"/>
    <col min="3587" max="3587" width="11.7109375" bestFit="1" customWidth="1"/>
    <col min="3588" max="3589" width="10.7109375" bestFit="1" customWidth="1"/>
    <col min="3590" max="3590" width="11.7109375" bestFit="1" customWidth="1"/>
    <col min="3591" max="3593" width="10.7109375" bestFit="1" customWidth="1"/>
    <col min="3594" max="3594" width="8.140625" bestFit="1" customWidth="1"/>
    <col min="3595" max="3597" width="10.7109375" bestFit="1" customWidth="1"/>
    <col min="3598" max="3598" width="11.7109375" bestFit="1" customWidth="1"/>
    <col min="3600" max="3600" width="10.7109375" bestFit="1" customWidth="1"/>
    <col min="3601" max="3840" width="9.140625" customWidth="1"/>
    <col min="3841" max="3841" width="104.42578125" bestFit="1" customWidth="1"/>
    <col min="3842" max="3842" width="10.7109375" bestFit="1" customWidth="1"/>
    <col min="3843" max="3843" width="11.7109375" bestFit="1" customWidth="1"/>
    <col min="3844" max="3845" width="10.7109375" bestFit="1" customWidth="1"/>
    <col min="3846" max="3846" width="11.7109375" bestFit="1" customWidth="1"/>
    <col min="3847" max="3849" width="10.7109375" bestFit="1" customWidth="1"/>
    <col min="3850" max="3850" width="8.140625" bestFit="1" customWidth="1"/>
    <col min="3851" max="3853" width="10.7109375" bestFit="1" customWidth="1"/>
    <col min="3854" max="3854" width="11.7109375" bestFit="1" customWidth="1"/>
    <col min="3856" max="3856" width="10.7109375" bestFit="1" customWidth="1"/>
    <col min="3857" max="4096" width="9.140625" customWidth="1"/>
    <col min="4097" max="4097" width="104.42578125" bestFit="1" customWidth="1"/>
    <col min="4098" max="4098" width="10.7109375" bestFit="1" customWidth="1"/>
    <col min="4099" max="4099" width="11.7109375" bestFit="1" customWidth="1"/>
    <col min="4100" max="4101" width="10.7109375" bestFit="1" customWidth="1"/>
    <col min="4102" max="4102" width="11.7109375" bestFit="1" customWidth="1"/>
    <col min="4103" max="4105" width="10.7109375" bestFit="1" customWidth="1"/>
    <col min="4106" max="4106" width="8.140625" bestFit="1" customWidth="1"/>
    <col min="4107" max="4109" width="10.7109375" bestFit="1" customWidth="1"/>
    <col min="4110" max="4110" width="11.7109375" bestFit="1" customWidth="1"/>
    <col min="4112" max="4112" width="10.7109375" bestFit="1" customWidth="1"/>
    <col min="4113" max="4352" width="9.140625" customWidth="1"/>
    <col min="4353" max="4353" width="104.42578125" bestFit="1" customWidth="1"/>
    <col min="4354" max="4354" width="10.7109375" bestFit="1" customWidth="1"/>
    <col min="4355" max="4355" width="11.7109375" bestFit="1" customWidth="1"/>
    <col min="4356" max="4357" width="10.7109375" bestFit="1" customWidth="1"/>
    <col min="4358" max="4358" width="11.7109375" bestFit="1" customWidth="1"/>
    <col min="4359" max="4361" width="10.7109375" bestFit="1" customWidth="1"/>
    <col min="4362" max="4362" width="8.140625" bestFit="1" customWidth="1"/>
    <col min="4363" max="4365" width="10.7109375" bestFit="1" customWidth="1"/>
    <col min="4366" max="4366" width="11.7109375" bestFit="1" customWidth="1"/>
    <col min="4368" max="4368" width="10.7109375" bestFit="1" customWidth="1"/>
    <col min="4369" max="4608" width="9.140625" customWidth="1"/>
    <col min="4609" max="4609" width="104.42578125" bestFit="1" customWidth="1"/>
    <col min="4610" max="4610" width="10.7109375" bestFit="1" customWidth="1"/>
    <col min="4611" max="4611" width="11.7109375" bestFit="1" customWidth="1"/>
    <col min="4612" max="4613" width="10.7109375" bestFit="1" customWidth="1"/>
    <col min="4614" max="4614" width="11.7109375" bestFit="1" customWidth="1"/>
    <col min="4615" max="4617" width="10.7109375" bestFit="1" customWidth="1"/>
    <col min="4618" max="4618" width="8.140625" bestFit="1" customWidth="1"/>
    <col min="4619" max="4621" width="10.7109375" bestFit="1" customWidth="1"/>
    <col min="4622" max="4622" width="11.7109375" bestFit="1" customWidth="1"/>
    <col min="4624" max="4624" width="10.7109375" bestFit="1" customWidth="1"/>
    <col min="4625" max="4864" width="9.140625" customWidth="1"/>
    <col min="4865" max="4865" width="104.42578125" bestFit="1" customWidth="1"/>
    <col min="4866" max="4866" width="10.7109375" bestFit="1" customWidth="1"/>
    <col min="4867" max="4867" width="11.7109375" bestFit="1" customWidth="1"/>
    <col min="4868" max="4869" width="10.7109375" bestFit="1" customWidth="1"/>
    <col min="4870" max="4870" width="11.7109375" bestFit="1" customWidth="1"/>
    <col min="4871" max="4873" width="10.7109375" bestFit="1" customWidth="1"/>
    <col min="4874" max="4874" width="8.140625" bestFit="1" customWidth="1"/>
    <col min="4875" max="4877" width="10.7109375" bestFit="1" customWidth="1"/>
    <col min="4878" max="4878" width="11.7109375" bestFit="1" customWidth="1"/>
    <col min="4880" max="4880" width="10.7109375" bestFit="1" customWidth="1"/>
    <col min="4881" max="5120" width="9.140625" customWidth="1"/>
    <col min="5121" max="5121" width="104.42578125" bestFit="1" customWidth="1"/>
    <col min="5122" max="5122" width="10.7109375" bestFit="1" customWidth="1"/>
    <col min="5123" max="5123" width="11.7109375" bestFit="1" customWidth="1"/>
    <col min="5124" max="5125" width="10.7109375" bestFit="1" customWidth="1"/>
    <col min="5126" max="5126" width="11.7109375" bestFit="1" customWidth="1"/>
    <col min="5127" max="5129" width="10.7109375" bestFit="1" customWidth="1"/>
    <col min="5130" max="5130" width="8.140625" bestFit="1" customWidth="1"/>
    <col min="5131" max="5133" width="10.7109375" bestFit="1" customWidth="1"/>
    <col min="5134" max="5134" width="11.7109375" bestFit="1" customWidth="1"/>
    <col min="5136" max="5136" width="10.7109375" bestFit="1" customWidth="1"/>
    <col min="5137" max="5376" width="9.140625" customWidth="1"/>
    <col min="5377" max="5377" width="104.42578125" bestFit="1" customWidth="1"/>
    <col min="5378" max="5378" width="10.7109375" bestFit="1" customWidth="1"/>
    <col min="5379" max="5379" width="11.7109375" bestFit="1" customWidth="1"/>
    <col min="5380" max="5381" width="10.7109375" bestFit="1" customWidth="1"/>
    <col min="5382" max="5382" width="11.7109375" bestFit="1" customWidth="1"/>
    <col min="5383" max="5385" width="10.7109375" bestFit="1" customWidth="1"/>
    <col min="5386" max="5386" width="8.140625" bestFit="1" customWidth="1"/>
    <col min="5387" max="5389" width="10.7109375" bestFit="1" customWidth="1"/>
    <col min="5390" max="5390" width="11.7109375" bestFit="1" customWidth="1"/>
    <col min="5392" max="5392" width="10.7109375" bestFit="1" customWidth="1"/>
    <col min="5393" max="5632" width="9.140625" customWidth="1"/>
    <col min="5633" max="5633" width="104.42578125" bestFit="1" customWidth="1"/>
    <col min="5634" max="5634" width="10.7109375" bestFit="1" customWidth="1"/>
    <col min="5635" max="5635" width="11.7109375" bestFit="1" customWidth="1"/>
    <col min="5636" max="5637" width="10.7109375" bestFit="1" customWidth="1"/>
    <col min="5638" max="5638" width="11.7109375" bestFit="1" customWidth="1"/>
    <col min="5639" max="5641" width="10.7109375" bestFit="1" customWidth="1"/>
    <col min="5642" max="5642" width="8.140625" bestFit="1" customWidth="1"/>
    <col min="5643" max="5645" width="10.7109375" bestFit="1" customWidth="1"/>
    <col min="5646" max="5646" width="11.7109375" bestFit="1" customWidth="1"/>
    <col min="5648" max="5648" width="10.7109375" bestFit="1" customWidth="1"/>
    <col min="5649" max="5888" width="9.140625" customWidth="1"/>
    <col min="5889" max="5889" width="104.42578125" bestFit="1" customWidth="1"/>
    <col min="5890" max="5890" width="10.7109375" bestFit="1" customWidth="1"/>
    <col min="5891" max="5891" width="11.7109375" bestFit="1" customWidth="1"/>
    <col min="5892" max="5893" width="10.7109375" bestFit="1" customWidth="1"/>
    <col min="5894" max="5894" width="11.7109375" bestFit="1" customWidth="1"/>
    <col min="5895" max="5897" width="10.7109375" bestFit="1" customWidth="1"/>
    <col min="5898" max="5898" width="8.140625" bestFit="1" customWidth="1"/>
    <col min="5899" max="5901" width="10.7109375" bestFit="1" customWidth="1"/>
    <col min="5902" max="5902" width="11.7109375" bestFit="1" customWidth="1"/>
    <col min="5904" max="5904" width="10.7109375" bestFit="1" customWidth="1"/>
    <col min="5905" max="6144" width="9.140625" customWidth="1"/>
    <col min="6145" max="6145" width="104.42578125" bestFit="1" customWidth="1"/>
    <col min="6146" max="6146" width="10.7109375" bestFit="1" customWidth="1"/>
    <col min="6147" max="6147" width="11.7109375" bestFit="1" customWidth="1"/>
    <col min="6148" max="6149" width="10.7109375" bestFit="1" customWidth="1"/>
    <col min="6150" max="6150" width="11.7109375" bestFit="1" customWidth="1"/>
    <col min="6151" max="6153" width="10.7109375" bestFit="1" customWidth="1"/>
    <col min="6154" max="6154" width="8.140625" bestFit="1" customWidth="1"/>
    <col min="6155" max="6157" width="10.7109375" bestFit="1" customWidth="1"/>
    <col min="6158" max="6158" width="11.7109375" bestFit="1" customWidth="1"/>
    <col min="6160" max="6160" width="10.7109375" bestFit="1" customWidth="1"/>
    <col min="6161" max="6400" width="9.140625" customWidth="1"/>
    <col min="6401" max="6401" width="104.42578125" bestFit="1" customWidth="1"/>
    <col min="6402" max="6402" width="10.7109375" bestFit="1" customWidth="1"/>
    <col min="6403" max="6403" width="11.7109375" bestFit="1" customWidth="1"/>
    <col min="6404" max="6405" width="10.7109375" bestFit="1" customWidth="1"/>
    <col min="6406" max="6406" width="11.7109375" bestFit="1" customWidth="1"/>
    <col min="6407" max="6409" width="10.7109375" bestFit="1" customWidth="1"/>
    <col min="6410" max="6410" width="8.140625" bestFit="1" customWidth="1"/>
    <col min="6411" max="6413" width="10.7109375" bestFit="1" customWidth="1"/>
    <col min="6414" max="6414" width="11.7109375" bestFit="1" customWidth="1"/>
    <col min="6416" max="6416" width="10.7109375" bestFit="1" customWidth="1"/>
    <col min="6417" max="6656" width="9.140625" customWidth="1"/>
    <col min="6657" max="6657" width="104.42578125" bestFit="1" customWidth="1"/>
    <col min="6658" max="6658" width="10.7109375" bestFit="1" customWidth="1"/>
    <col min="6659" max="6659" width="11.7109375" bestFit="1" customWidth="1"/>
    <col min="6660" max="6661" width="10.7109375" bestFit="1" customWidth="1"/>
    <col min="6662" max="6662" width="11.7109375" bestFit="1" customWidth="1"/>
    <col min="6663" max="6665" width="10.7109375" bestFit="1" customWidth="1"/>
    <col min="6666" max="6666" width="8.140625" bestFit="1" customWidth="1"/>
    <col min="6667" max="6669" width="10.7109375" bestFit="1" customWidth="1"/>
    <col min="6670" max="6670" width="11.7109375" bestFit="1" customWidth="1"/>
    <col min="6672" max="6672" width="10.7109375" bestFit="1" customWidth="1"/>
    <col min="6673" max="6912" width="9.140625" customWidth="1"/>
    <col min="6913" max="6913" width="104.42578125" bestFit="1" customWidth="1"/>
    <col min="6914" max="6914" width="10.7109375" bestFit="1" customWidth="1"/>
    <col min="6915" max="6915" width="11.7109375" bestFit="1" customWidth="1"/>
    <col min="6916" max="6917" width="10.7109375" bestFit="1" customWidth="1"/>
    <col min="6918" max="6918" width="11.7109375" bestFit="1" customWidth="1"/>
    <col min="6919" max="6921" width="10.7109375" bestFit="1" customWidth="1"/>
    <col min="6922" max="6922" width="8.140625" bestFit="1" customWidth="1"/>
    <col min="6923" max="6925" width="10.7109375" bestFit="1" customWidth="1"/>
    <col min="6926" max="6926" width="11.7109375" bestFit="1" customWidth="1"/>
    <col min="6928" max="6928" width="10.7109375" bestFit="1" customWidth="1"/>
    <col min="6929" max="7168" width="9.140625" customWidth="1"/>
    <col min="7169" max="7169" width="104.42578125" bestFit="1" customWidth="1"/>
    <col min="7170" max="7170" width="10.7109375" bestFit="1" customWidth="1"/>
    <col min="7171" max="7171" width="11.7109375" bestFit="1" customWidth="1"/>
    <col min="7172" max="7173" width="10.7109375" bestFit="1" customWidth="1"/>
    <col min="7174" max="7174" width="11.7109375" bestFit="1" customWidth="1"/>
    <col min="7175" max="7177" width="10.7109375" bestFit="1" customWidth="1"/>
    <col min="7178" max="7178" width="8.140625" bestFit="1" customWidth="1"/>
    <col min="7179" max="7181" width="10.7109375" bestFit="1" customWidth="1"/>
    <col min="7182" max="7182" width="11.7109375" bestFit="1" customWidth="1"/>
    <col min="7184" max="7184" width="10.7109375" bestFit="1" customWidth="1"/>
    <col min="7185" max="7424" width="9.140625" customWidth="1"/>
    <col min="7425" max="7425" width="104.42578125" bestFit="1" customWidth="1"/>
    <col min="7426" max="7426" width="10.7109375" bestFit="1" customWidth="1"/>
    <col min="7427" max="7427" width="11.7109375" bestFit="1" customWidth="1"/>
    <col min="7428" max="7429" width="10.7109375" bestFit="1" customWidth="1"/>
    <col min="7430" max="7430" width="11.7109375" bestFit="1" customWidth="1"/>
    <col min="7431" max="7433" width="10.7109375" bestFit="1" customWidth="1"/>
    <col min="7434" max="7434" width="8.140625" bestFit="1" customWidth="1"/>
    <col min="7435" max="7437" width="10.7109375" bestFit="1" customWidth="1"/>
    <col min="7438" max="7438" width="11.7109375" bestFit="1" customWidth="1"/>
    <col min="7440" max="7440" width="10.7109375" bestFit="1" customWidth="1"/>
    <col min="7441" max="7680" width="9.140625" customWidth="1"/>
    <col min="7681" max="7681" width="104.42578125" bestFit="1" customWidth="1"/>
    <col min="7682" max="7682" width="10.7109375" bestFit="1" customWidth="1"/>
    <col min="7683" max="7683" width="11.7109375" bestFit="1" customWidth="1"/>
    <col min="7684" max="7685" width="10.7109375" bestFit="1" customWidth="1"/>
    <col min="7686" max="7686" width="11.7109375" bestFit="1" customWidth="1"/>
    <col min="7687" max="7689" width="10.7109375" bestFit="1" customWidth="1"/>
    <col min="7690" max="7690" width="8.140625" bestFit="1" customWidth="1"/>
    <col min="7691" max="7693" width="10.7109375" bestFit="1" customWidth="1"/>
    <col min="7694" max="7694" width="11.7109375" bestFit="1" customWidth="1"/>
    <col min="7696" max="7696" width="10.7109375" bestFit="1" customWidth="1"/>
    <col min="7697" max="7936" width="9.140625" customWidth="1"/>
    <col min="7937" max="7937" width="104.42578125" bestFit="1" customWidth="1"/>
    <col min="7938" max="7938" width="10.7109375" bestFit="1" customWidth="1"/>
    <col min="7939" max="7939" width="11.7109375" bestFit="1" customWidth="1"/>
    <col min="7940" max="7941" width="10.7109375" bestFit="1" customWidth="1"/>
    <col min="7942" max="7942" width="11.7109375" bestFit="1" customWidth="1"/>
    <col min="7943" max="7945" width="10.7109375" bestFit="1" customWidth="1"/>
    <col min="7946" max="7946" width="8.140625" bestFit="1" customWidth="1"/>
    <col min="7947" max="7949" width="10.7109375" bestFit="1" customWidth="1"/>
    <col min="7950" max="7950" width="11.7109375" bestFit="1" customWidth="1"/>
    <col min="7952" max="7952" width="10.7109375" bestFit="1" customWidth="1"/>
    <col min="7953" max="8192" width="9.140625" customWidth="1"/>
    <col min="8193" max="8193" width="104.42578125" bestFit="1" customWidth="1"/>
    <col min="8194" max="8194" width="10.7109375" bestFit="1" customWidth="1"/>
    <col min="8195" max="8195" width="11.7109375" bestFit="1" customWidth="1"/>
    <col min="8196" max="8197" width="10.7109375" bestFit="1" customWidth="1"/>
    <col min="8198" max="8198" width="11.7109375" bestFit="1" customWidth="1"/>
    <col min="8199" max="8201" width="10.7109375" bestFit="1" customWidth="1"/>
    <col min="8202" max="8202" width="8.140625" bestFit="1" customWidth="1"/>
    <col min="8203" max="8205" width="10.7109375" bestFit="1" customWidth="1"/>
    <col min="8206" max="8206" width="11.7109375" bestFit="1" customWidth="1"/>
    <col min="8208" max="8208" width="10.7109375" bestFit="1" customWidth="1"/>
    <col min="8209" max="8448" width="9.140625" customWidth="1"/>
    <col min="8449" max="8449" width="104.42578125" bestFit="1" customWidth="1"/>
    <col min="8450" max="8450" width="10.7109375" bestFit="1" customWidth="1"/>
    <col min="8451" max="8451" width="11.7109375" bestFit="1" customWidth="1"/>
    <col min="8452" max="8453" width="10.7109375" bestFit="1" customWidth="1"/>
    <col min="8454" max="8454" width="11.7109375" bestFit="1" customWidth="1"/>
    <col min="8455" max="8457" width="10.7109375" bestFit="1" customWidth="1"/>
    <col min="8458" max="8458" width="8.140625" bestFit="1" customWidth="1"/>
    <col min="8459" max="8461" width="10.7109375" bestFit="1" customWidth="1"/>
    <col min="8462" max="8462" width="11.7109375" bestFit="1" customWidth="1"/>
    <col min="8464" max="8464" width="10.7109375" bestFit="1" customWidth="1"/>
    <col min="8465" max="8704" width="9.140625" customWidth="1"/>
    <col min="8705" max="8705" width="104.42578125" bestFit="1" customWidth="1"/>
    <col min="8706" max="8706" width="10.7109375" bestFit="1" customWidth="1"/>
    <col min="8707" max="8707" width="11.7109375" bestFit="1" customWidth="1"/>
    <col min="8708" max="8709" width="10.7109375" bestFit="1" customWidth="1"/>
    <col min="8710" max="8710" width="11.7109375" bestFit="1" customWidth="1"/>
    <col min="8711" max="8713" width="10.7109375" bestFit="1" customWidth="1"/>
    <col min="8714" max="8714" width="8.140625" bestFit="1" customWidth="1"/>
    <col min="8715" max="8717" width="10.7109375" bestFit="1" customWidth="1"/>
    <col min="8718" max="8718" width="11.7109375" bestFit="1" customWidth="1"/>
    <col min="8720" max="8720" width="10.7109375" bestFit="1" customWidth="1"/>
    <col min="8721" max="8960" width="9.140625" customWidth="1"/>
    <col min="8961" max="8961" width="104.42578125" bestFit="1" customWidth="1"/>
    <col min="8962" max="8962" width="10.7109375" bestFit="1" customWidth="1"/>
    <col min="8963" max="8963" width="11.7109375" bestFit="1" customWidth="1"/>
    <col min="8964" max="8965" width="10.7109375" bestFit="1" customWidth="1"/>
    <col min="8966" max="8966" width="11.7109375" bestFit="1" customWidth="1"/>
    <col min="8967" max="8969" width="10.7109375" bestFit="1" customWidth="1"/>
    <col min="8970" max="8970" width="8.140625" bestFit="1" customWidth="1"/>
    <col min="8971" max="8973" width="10.7109375" bestFit="1" customWidth="1"/>
    <col min="8974" max="8974" width="11.7109375" bestFit="1" customWidth="1"/>
    <col min="8976" max="8976" width="10.7109375" bestFit="1" customWidth="1"/>
    <col min="8977" max="9216" width="9.140625" customWidth="1"/>
    <col min="9217" max="9217" width="104.42578125" bestFit="1" customWidth="1"/>
    <col min="9218" max="9218" width="10.7109375" bestFit="1" customWidth="1"/>
    <col min="9219" max="9219" width="11.7109375" bestFit="1" customWidth="1"/>
    <col min="9220" max="9221" width="10.7109375" bestFit="1" customWidth="1"/>
    <col min="9222" max="9222" width="11.7109375" bestFit="1" customWidth="1"/>
    <col min="9223" max="9225" width="10.7109375" bestFit="1" customWidth="1"/>
    <col min="9226" max="9226" width="8.140625" bestFit="1" customWidth="1"/>
    <col min="9227" max="9229" width="10.7109375" bestFit="1" customWidth="1"/>
    <col min="9230" max="9230" width="11.7109375" bestFit="1" customWidth="1"/>
    <col min="9232" max="9232" width="10.7109375" bestFit="1" customWidth="1"/>
    <col min="9233" max="9472" width="9.140625" customWidth="1"/>
    <col min="9473" max="9473" width="104.42578125" bestFit="1" customWidth="1"/>
    <col min="9474" max="9474" width="10.7109375" bestFit="1" customWidth="1"/>
    <col min="9475" max="9475" width="11.7109375" bestFit="1" customWidth="1"/>
    <col min="9476" max="9477" width="10.7109375" bestFit="1" customWidth="1"/>
    <col min="9478" max="9478" width="11.7109375" bestFit="1" customWidth="1"/>
    <col min="9479" max="9481" width="10.7109375" bestFit="1" customWidth="1"/>
    <col min="9482" max="9482" width="8.140625" bestFit="1" customWidth="1"/>
    <col min="9483" max="9485" width="10.7109375" bestFit="1" customWidth="1"/>
    <col min="9486" max="9486" width="11.7109375" bestFit="1" customWidth="1"/>
    <col min="9488" max="9488" width="10.7109375" bestFit="1" customWidth="1"/>
    <col min="9489" max="9728" width="9.140625" customWidth="1"/>
    <col min="9729" max="9729" width="104.42578125" bestFit="1" customWidth="1"/>
    <col min="9730" max="9730" width="10.7109375" bestFit="1" customWidth="1"/>
    <col min="9731" max="9731" width="11.7109375" bestFit="1" customWidth="1"/>
    <col min="9732" max="9733" width="10.7109375" bestFit="1" customWidth="1"/>
    <col min="9734" max="9734" width="11.7109375" bestFit="1" customWidth="1"/>
    <col min="9735" max="9737" width="10.7109375" bestFit="1" customWidth="1"/>
    <col min="9738" max="9738" width="8.140625" bestFit="1" customWidth="1"/>
    <col min="9739" max="9741" width="10.7109375" bestFit="1" customWidth="1"/>
    <col min="9742" max="9742" width="11.7109375" bestFit="1" customWidth="1"/>
    <col min="9744" max="9744" width="10.7109375" bestFit="1" customWidth="1"/>
    <col min="9745" max="9984" width="9.140625" customWidth="1"/>
    <col min="9985" max="9985" width="104.42578125" bestFit="1" customWidth="1"/>
    <col min="9986" max="9986" width="10.7109375" bestFit="1" customWidth="1"/>
    <col min="9987" max="9987" width="11.7109375" bestFit="1" customWidth="1"/>
    <col min="9988" max="9989" width="10.7109375" bestFit="1" customWidth="1"/>
    <col min="9990" max="9990" width="11.7109375" bestFit="1" customWidth="1"/>
    <col min="9991" max="9993" width="10.7109375" bestFit="1" customWidth="1"/>
    <col min="9994" max="9994" width="8.140625" bestFit="1" customWidth="1"/>
    <col min="9995" max="9997" width="10.7109375" bestFit="1" customWidth="1"/>
    <col min="9998" max="9998" width="11.7109375" bestFit="1" customWidth="1"/>
    <col min="10000" max="10000" width="10.7109375" bestFit="1" customWidth="1"/>
    <col min="10001" max="10240" width="9.140625" customWidth="1"/>
    <col min="10241" max="10241" width="104.42578125" bestFit="1" customWidth="1"/>
    <col min="10242" max="10242" width="10.7109375" bestFit="1" customWidth="1"/>
    <col min="10243" max="10243" width="11.7109375" bestFit="1" customWidth="1"/>
    <col min="10244" max="10245" width="10.7109375" bestFit="1" customWidth="1"/>
    <col min="10246" max="10246" width="11.7109375" bestFit="1" customWidth="1"/>
    <col min="10247" max="10249" width="10.7109375" bestFit="1" customWidth="1"/>
    <col min="10250" max="10250" width="8.140625" bestFit="1" customWidth="1"/>
    <col min="10251" max="10253" width="10.7109375" bestFit="1" customWidth="1"/>
    <col min="10254" max="10254" width="11.7109375" bestFit="1" customWidth="1"/>
    <col min="10256" max="10256" width="10.7109375" bestFit="1" customWidth="1"/>
    <col min="10257" max="10496" width="9.140625" customWidth="1"/>
    <col min="10497" max="10497" width="104.42578125" bestFit="1" customWidth="1"/>
    <col min="10498" max="10498" width="10.7109375" bestFit="1" customWidth="1"/>
    <col min="10499" max="10499" width="11.7109375" bestFit="1" customWidth="1"/>
    <col min="10500" max="10501" width="10.7109375" bestFit="1" customWidth="1"/>
    <col min="10502" max="10502" width="11.7109375" bestFit="1" customWidth="1"/>
    <col min="10503" max="10505" width="10.7109375" bestFit="1" customWidth="1"/>
    <col min="10506" max="10506" width="8.140625" bestFit="1" customWidth="1"/>
    <col min="10507" max="10509" width="10.7109375" bestFit="1" customWidth="1"/>
    <col min="10510" max="10510" width="11.7109375" bestFit="1" customWidth="1"/>
    <col min="10512" max="10512" width="10.7109375" bestFit="1" customWidth="1"/>
    <col min="10513" max="10752" width="9.140625" customWidth="1"/>
    <col min="10753" max="10753" width="104.42578125" bestFit="1" customWidth="1"/>
    <col min="10754" max="10754" width="10.7109375" bestFit="1" customWidth="1"/>
    <col min="10755" max="10755" width="11.7109375" bestFit="1" customWidth="1"/>
    <col min="10756" max="10757" width="10.7109375" bestFit="1" customWidth="1"/>
    <col min="10758" max="10758" width="11.7109375" bestFit="1" customWidth="1"/>
    <col min="10759" max="10761" width="10.7109375" bestFit="1" customWidth="1"/>
    <col min="10762" max="10762" width="8.140625" bestFit="1" customWidth="1"/>
    <col min="10763" max="10765" width="10.7109375" bestFit="1" customWidth="1"/>
    <col min="10766" max="10766" width="11.7109375" bestFit="1" customWidth="1"/>
    <col min="10768" max="10768" width="10.7109375" bestFit="1" customWidth="1"/>
    <col min="10769" max="11008" width="9.140625" customWidth="1"/>
    <col min="11009" max="11009" width="104.42578125" bestFit="1" customWidth="1"/>
    <col min="11010" max="11010" width="10.7109375" bestFit="1" customWidth="1"/>
    <col min="11011" max="11011" width="11.7109375" bestFit="1" customWidth="1"/>
    <col min="11012" max="11013" width="10.7109375" bestFit="1" customWidth="1"/>
    <col min="11014" max="11014" width="11.7109375" bestFit="1" customWidth="1"/>
    <col min="11015" max="11017" width="10.7109375" bestFit="1" customWidth="1"/>
    <col min="11018" max="11018" width="8.140625" bestFit="1" customWidth="1"/>
    <col min="11019" max="11021" width="10.7109375" bestFit="1" customWidth="1"/>
    <col min="11022" max="11022" width="11.7109375" bestFit="1" customWidth="1"/>
    <col min="11024" max="11024" width="10.7109375" bestFit="1" customWidth="1"/>
    <col min="11025" max="11264" width="9.140625" customWidth="1"/>
    <col min="11265" max="11265" width="104.42578125" bestFit="1" customWidth="1"/>
    <col min="11266" max="11266" width="10.7109375" bestFit="1" customWidth="1"/>
    <col min="11267" max="11267" width="11.7109375" bestFit="1" customWidth="1"/>
    <col min="11268" max="11269" width="10.7109375" bestFit="1" customWidth="1"/>
    <col min="11270" max="11270" width="11.7109375" bestFit="1" customWidth="1"/>
    <col min="11271" max="11273" width="10.7109375" bestFit="1" customWidth="1"/>
    <col min="11274" max="11274" width="8.140625" bestFit="1" customWidth="1"/>
    <col min="11275" max="11277" width="10.7109375" bestFit="1" customWidth="1"/>
    <col min="11278" max="11278" width="11.7109375" bestFit="1" customWidth="1"/>
    <col min="11280" max="11280" width="10.7109375" bestFit="1" customWidth="1"/>
    <col min="11281" max="11520" width="9.140625" customWidth="1"/>
    <col min="11521" max="11521" width="104.42578125" bestFit="1" customWidth="1"/>
    <col min="11522" max="11522" width="10.7109375" bestFit="1" customWidth="1"/>
    <col min="11523" max="11523" width="11.7109375" bestFit="1" customWidth="1"/>
    <col min="11524" max="11525" width="10.7109375" bestFit="1" customWidth="1"/>
    <col min="11526" max="11526" width="11.7109375" bestFit="1" customWidth="1"/>
    <col min="11527" max="11529" width="10.7109375" bestFit="1" customWidth="1"/>
    <col min="11530" max="11530" width="8.140625" bestFit="1" customWidth="1"/>
    <col min="11531" max="11533" width="10.7109375" bestFit="1" customWidth="1"/>
    <col min="11534" max="11534" width="11.7109375" bestFit="1" customWidth="1"/>
    <col min="11536" max="11536" width="10.7109375" bestFit="1" customWidth="1"/>
    <col min="11537" max="11776" width="9.140625" customWidth="1"/>
    <col min="11777" max="11777" width="104.42578125" bestFit="1" customWidth="1"/>
    <col min="11778" max="11778" width="10.7109375" bestFit="1" customWidth="1"/>
    <col min="11779" max="11779" width="11.7109375" bestFit="1" customWidth="1"/>
    <col min="11780" max="11781" width="10.7109375" bestFit="1" customWidth="1"/>
    <col min="11782" max="11782" width="11.7109375" bestFit="1" customWidth="1"/>
    <col min="11783" max="11785" width="10.7109375" bestFit="1" customWidth="1"/>
    <col min="11786" max="11786" width="8.140625" bestFit="1" customWidth="1"/>
    <col min="11787" max="11789" width="10.7109375" bestFit="1" customWidth="1"/>
    <col min="11790" max="11790" width="11.7109375" bestFit="1" customWidth="1"/>
    <col min="11792" max="11792" width="10.7109375" bestFit="1" customWidth="1"/>
    <col min="11793" max="12032" width="9.140625" customWidth="1"/>
    <col min="12033" max="12033" width="104.42578125" bestFit="1" customWidth="1"/>
    <col min="12034" max="12034" width="10.7109375" bestFit="1" customWidth="1"/>
    <col min="12035" max="12035" width="11.7109375" bestFit="1" customWidth="1"/>
    <col min="12036" max="12037" width="10.7109375" bestFit="1" customWidth="1"/>
    <col min="12038" max="12038" width="11.7109375" bestFit="1" customWidth="1"/>
    <col min="12039" max="12041" width="10.7109375" bestFit="1" customWidth="1"/>
    <col min="12042" max="12042" width="8.140625" bestFit="1" customWidth="1"/>
    <col min="12043" max="12045" width="10.7109375" bestFit="1" customWidth="1"/>
    <col min="12046" max="12046" width="11.7109375" bestFit="1" customWidth="1"/>
    <col min="12048" max="12048" width="10.7109375" bestFit="1" customWidth="1"/>
    <col min="12049" max="12288" width="9.140625" customWidth="1"/>
    <col min="12289" max="12289" width="104.42578125" bestFit="1" customWidth="1"/>
    <col min="12290" max="12290" width="10.7109375" bestFit="1" customWidth="1"/>
    <col min="12291" max="12291" width="11.7109375" bestFit="1" customWidth="1"/>
    <col min="12292" max="12293" width="10.7109375" bestFit="1" customWidth="1"/>
    <col min="12294" max="12294" width="11.7109375" bestFit="1" customWidth="1"/>
    <col min="12295" max="12297" width="10.7109375" bestFit="1" customWidth="1"/>
    <col min="12298" max="12298" width="8.140625" bestFit="1" customWidth="1"/>
    <col min="12299" max="12301" width="10.7109375" bestFit="1" customWidth="1"/>
    <col min="12302" max="12302" width="11.7109375" bestFit="1" customWidth="1"/>
    <col min="12304" max="12304" width="10.7109375" bestFit="1" customWidth="1"/>
    <col min="12305" max="12544" width="9.140625" customWidth="1"/>
    <col min="12545" max="12545" width="104.42578125" bestFit="1" customWidth="1"/>
    <col min="12546" max="12546" width="10.7109375" bestFit="1" customWidth="1"/>
    <col min="12547" max="12547" width="11.7109375" bestFit="1" customWidth="1"/>
    <col min="12548" max="12549" width="10.7109375" bestFit="1" customWidth="1"/>
    <col min="12550" max="12550" width="11.7109375" bestFit="1" customWidth="1"/>
    <col min="12551" max="12553" width="10.7109375" bestFit="1" customWidth="1"/>
    <col min="12554" max="12554" width="8.140625" bestFit="1" customWidth="1"/>
    <col min="12555" max="12557" width="10.7109375" bestFit="1" customWidth="1"/>
    <col min="12558" max="12558" width="11.7109375" bestFit="1" customWidth="1"/>
    <col min="12560" max="12560" width="10.7109375" bestFit="1" customWidth="1"/>
    <col min="12561" max="12800" width="9.140625" customWidth="1"/>
    <col min="12801" max="12801" width="104.42578125" bestFit="1" customWidth="1"/>
    <col min="12802" max="12802" width="10.7109375" bestFit="1" customWidth="1"/>
    <col min="12803" max="12803" width="11.7109375" bestFit="1" customWidth="1"/>
    <col min="12804" max="12805" width="10.7109375" bestFit="1" customWidth="1"/>
    <col min="12806" max="12806" width="11.7109375" bestFit="1" customWidth="1"/>
    <col min="12807" max="12809" width="10.7109375" bestFit="1" customWidth="1"/>
    <col min="12810" max="12810" width="8.140625" bestFit="1" customWidth="1"/>
    <col min="12811" max="12813" width="10.7109375" bestFit="1" customWidth="1"/>
    <col min="12814" max="12814" width="11.7109375" bestFit="1" customWidth="1"/>
    <col min="12816" max="12816" width="10.7109375" bestFit="1" customWidth="1"/>
    <col min="12817" max="13056" width="9.140625" customWidth="1"/>
    <col min="13057" max="13057" width="104.42578125" bestFit="1" customWidth="1"/>
    <col min="13058" max="13058" width="10.7109375" bestFit="1" customWidth="1"/>
    <col min="13059" max="13059" width="11.7109375" bestFit="1" customWidth="1"/>
    <col min="13060" max="13061" width="10.7109375" bestFit="1" customWidth="1"/>
    <col min="13062" max="13062" width="11.7109375" bestFit="1" customWidth="1"/>
    <col min="13063" max="13065" width="10.7109375" bestFit="1" customWidth="1"/>
    <col min="13066" max="13066" width="8.140625" bestFit="1" customWidth="1"/>
    <col min="13067" max="13069" width="10.7109375" bestFit="1" customWidth="1"/>
    <col min="13070" max="13070" width="11.7109375" bestFit="1" customWidth="1"/>
    <col min="13072" max="13072" width="10.7109375" bestFit="1" customWidth="1"/>
    <col min="13073" max="13312" width="9.140625" customWidth="1"/>
    <col min="13313" max="13313" width="104.42578125" bestFit="1" customWidth="1"/>
    <col min="13314" max="13314" width="10.7109375" bestFit="1" customWidth="1"/>
    <col min="13315" max="13315" width="11.7109375" bestFit="1" customWidth="1"/>
    <col min="13316" max="13317" width="10.7109375" bestFit="1" customWidth="1"/>
    <col min="13318" max="13318" width="11.7109375" bestFit="1" customWidth="1"/>
    <col min="13319" max="13321" width="10.7109375" bestFit="1" customWidth="1"/>
    <col min="13322" max="13322" width="8.140625" bestFit="1" customWidth="1"/>
    <col min="13323" max="13325" width="10.7109375" bestFit="1" customWidth="1"/>
    <col min="13326" max="13326" width="11.7109375" bestFit="1" customWidth="1"/>
    <col min="13328" max="13328" width="10.7109375" bestFit="1" customWidth="1"/>
    <col min="13329" max="13568" width="9.140625" customWidth="1"/>
    <col min="13569" max="13569" width="104.42578125" bestFit="1" customWidth="1"/>
    <col min="13570" max="13570" width="10.7109375" bestFit="1" customWidth="1"/>
    <col min="13571" max="13571" width="11.7109375" bestFit="1" customWidth="1"/>
    <col min="13572" max="13573" width="10.7109375" bestFit="1" customWidth="1"/>
    <col min="13574" max="13574" width="11.7109375" bestFit="1" customWidth="1"/>
    <col min="13575" max="13577" width="10.7109375" bestFit="1" customWidth="1"/>
    <col min="13578" max="13578" width="8.140625" bestFit="1" customWidth="1"/>
    <col min="13579" max="13581" width="10.7109375" bestFit="1" customWidth="1"/>
    <col min="13582" max="13582" width="11.7109375" bestFit="1" customWidth="1"/>
    <col min="13584" max="13584" width="10.7109375" bestFit="1" customWidth="1"/>
    <col min="13585" max="13824" width="9.140625" customWidth="1"/>
    <col min="13825" max="13825" width="104.42578125" bestFit="1" customWidth="1"/>
    <col min="13826" max="13826" width="10.7109375" bestFit="1" customWidth="1"/>
    <col min="13827" max="13827" width="11.7109375" bestFit="1" customWidth="1"/>
    <col min="13828" max="13829" width="10.7109375" bestFit="1" customWidth="1"/>
    <col min="13830" max="13830" width="11.7109375" bestFit="1" customWidth="1"/>
    <col min="13831" max="13833" width="10.7109375" bestFit="1" customWidth="1"/>
    <col min="13834" max="13834" width="8.140625" bestFit="1" customWidth="1"/>
    <col min="13835" max="13837" width="10.7109375" bestFit="1" customWidth="1"/>
    <col min="13838" max="13838" width="11.7109375" bestFit="1" customWidth="1"/>
    <col min="13840" max="13840" width="10.7109375" bestFit="1" customWidth="1"/>
    <col min="13841" max="14080" width="9.140625" customWidth="1"/>
    <col min="14081" max="14081" width="104.42578125" bestFit="1" customWidth="1"/>
    <col min="14082" max="14082" width="10.7109375" bestFit="1" customWidth="1"/>
    <col min="14083" max="14083" width="11.7109375" bestFit="1" customWidth="1"/>
    <col min="14084" max="14085" width="10.7109375" bestFit="1" customWidth="1"/>
    <col min="14086" max="14086" width="11.7109375" bestFit="1" customWidth="1"/>
    <col min="14087" max="14089" width="10.7109375" bestFit="1" customWidth="1"/>
    <col min="14090" max="14090" width="8.140625" bestFit="1" customWidth="1"/>
    <col min="14091" max="14093" width="10.7109375" bestFit="1" customWidth="1"/>
    <col min="14094" max="14094" width="11.7109375" bestFit="1" customWidth="1"/>
    <col min="14096" max="14096" width="10.7109375" bestFit="1" customWidth="1"/>
    <col min="14097" max="14336" width="9.140625" customWidth="1"/>
    <col min="14337" max="14337" width="104.42578125" bestFit="1" customWidth="1"/>
    <col min="14338" max="14338" width="10.7109375" bestFit="1" customWidth="1"/>
    <col min="14339" max="14339" width="11.7109375" bestFit="1" customWidth="1"/>
    <col min="14340" max="14341" width="10.7109375" bestFit="1" customWidth="1"/>
    <col min="14342" max="14342" width="11.7109375" bestFit="1" customWidth="1"/>
    <col min="14343" max="14345" width="10.7109375" bestFit="1" customWidth="1"/>
    <col min="14346" max="14346" width="8.140625" bestFit="1" customWidth="1"/>
    <col min="14347" max="14349" width="10.7109375" bestFit="1" customWidth="1"/>
    <col min="14350" max="14350" width="11.7109375" bestFit="1" customWidth="1"/>
    <col min="14352" max="14352" width="10.7109375" bestFit="1" customWidth="1"/>
    <col min="14353" max="14592" width="9.140625" customWidth="1"/>
    <col min="14593" max="14593" width="104.42578125" bestFit="1" customWidth="1"/>
    <col min="14594" max="14594" width="10.7109375" bestFit="1" customWidth="1"/>
    <col min="14595" max="14595" width="11.7109375" bestFit="1" customWidth="1"/>
    <col min="14596" max="14597" width="10.7109375" bestFit="1" customWidth="1"/>
    <col min="14598" max="14598" width="11.7109375" bestFit="1" customWidth="1"/>
    <col min="14599" max="14601" width="10.7109375" bestFit="1" customWidth="1"/>
    <col min="14602" max="14602" width="8.140625" bestFit="1" customWidth="1"/>
    <col min="14603" max="14605" width="10.7109375" bestFit="1" customWidth="1"/>
    <col min="14606" max="14606" width="11.7109375" bestFit="1" customWidth="1"/>
    <col min="14608" max="14608" width="10.7109375" bestFit="1" customWidth="1"/>
    <col min="14609" max="14848" width="9.140625" customWidth="1"/>
    <col min="14849" max="14849" width="104.42578125" bestFit="1" customWidth="1"/>
    <col min="14850" max="14850" width="10.7109375" bestFit="1" customWidth="1"/>
    <col min="14851" max="14851" width="11.7109375" bestFit="1" customWidth="1"/>
    <col min="14852" max="14853" width="10.7109375" bestFit="1" customWidth="1"/>
    <col min="14854" max="14854" width="11.7109375" bestFit="1" customWidth="1"/>
    <col min="14855" max="14857" width="10.7109375" bestFit="1" customWidth="1"/>
    <col min="14858" max="14858" width="8.140625" bestFit="1" customWidth="1"/>
    <col min="14859" max="14861" width="10.7109375" bestFit="1" customWidth="1"/>
    <col min="14862" max="14862" width="11.7109375" bestFit="1" customWidth="1"/>
    <col min="14864" max="14864" width="10.7109375" bestFit="1" customWidth="1"/>
    <col min="14865" max="15104" width="9.140625" customWidth="1"/>
    <col min="15105" max="15105" width="104.42578125" bestFit="1" customWidth="1"/>
    <col min="15106" max="15106" width="10.7109375" bestFit="1" customWidth="1"/>
    <col min="15107" max="15107" width="11.7109375" bestFit="1" customWidth="1"/>
    <col min="15108" max="15109" width="10.7109375" bestFit="1" customWidth="1"/>
    <col min="15110" max="15110" width="11.7109375" bestFit="1" customWidth="1"/>
    <col min="15111" max="15113" width="10.7109375" bestFit="1" customWidth="1"/>
    <col min="15114" max="15114" width="8.140625" bestFit="1" customWidth="1"/>
    <col min="15115" max="15117" width="10.7109375" bestFit="1" customWidth="1"/>
    <col min="15118" max="15118" width="11.7109375" bestFit="1" customWidth="1"/>
    <col min="15120" max="15120" width="10.7109375" bestFit="1" customWidth="1"/>
    <col min="15121" max="15360" width="9.140625" customWidth="1"/>
    <col min="15361" max="15361" width="104.42578125" bestFit="1" customWidth="1"/>
    <col min="15362" max="15362" width="10.7109375" bestFit="1" customWidth="1"/>
    <col min="15363" max="15363" width="11.7109375" bestFit="1" customWidth="1"/>
    <col min="15364" max="15365" width="10.7109375" bestFit="1" customWidth="1"/>
    <col min="15366" max="15366" width="11.7109375" bestFit="1" customWidth="1"/>
    <col min="15367" max="15369" width="10.7109375" bestFit="1" customWidth="1"/>
    <col min="15370" max="15370" width="8.140625" bestFit="1" customWidth="1"/>
    <col min="15371" max="15373" width="10.7109375" bestFit="1" customWidth="1"/>
    <col min="15374" max="15374" width="11.7109375" bestFit="1" customWidth="1"/>
    <col min="15376" max="15376" width="10.7109375" bestFit="1" customWidth="1"/>
    <col min="15377" max="15616" width="9.140625" customWidth="1"/>
    <col min="15617" max="15617" width="104.42578125" bestFit="1" customWidth="1"/>
    <col min="15618" max="15618" width="10.7109375" bestFit="1" customWidth="1"/>
    <col min="15619" max="15619" width="11.7109375" bestFit="1" customWidth="1"/>
    <col min="15620" max="15621" width="10.7109375" bestFit="1" customWidth="1"/>
    <col min="15622" max="15622" width="11.7109375" bestFit="1" customWidth="1"/>
    <col min="15623" max="15625" width="10.7109375" bestFit="1" customWidth="1"/>
    <col min="15626" max="15626" width="8.140625" bestFit="1" customWidth="1"/>
    <col min="15627" max="15629" width="10.7109375" bestFit="1" customWidth="1"/>
    <col min="15630" max="15630" width="11.7109375" bestFit="1" customWidth="1"/>
    <col min="15632" max="15632" width="10.7109375" bestFit="1" customWidth="1"/>
    <col min="15633" max="15872" width="9.140625" customWidth="1"/>
    <col min="15873" max="15873" width="104.42578125" bestFit="1" customWidth="1"/>
    <col min="15874" max="15874" width="10.7109375" bestFit="1" customWidth="1"/>
    <col min="15875" max="15875" width="11.7109375" bestFit="1" customWidth="1"/>
    <col min="15876" max="15877" width="10.7109375" bestFit="1" customWidth="1"/>
    <col min="15878" max="15878" width="11.7109375" bestFit="1" customWidth="1"/>
    <col min="15879" max="15881" width="10.7109375" bestFit="1" customWidth="1"/>
    <col min="15882" max="15882" width="8.140625" bestFit="1" customWidth="1"/>
    <col min="15883" max="15885" width="10.7109375" bestFit="1" customWidth="1"/>
    <col min="15886" max="15886" width="11.7109375" bestFit="1" customWidth="1"/>
    <col min="15888" max="15888" width="10.7109375" bestFit="1" customWidth="1"/>
    <col min="15889" max="16128" width="9.140625" customWidth="1"/>
    <col min="16129" max="16129" width="104.42578125" bestFit="1" customWidth="1"/>
    <col min="16130" max="16130" width="10.7109375" bestFit="1" customWidth="1"/>
    <col min="16131" max="16131" width="11.7109375" bestFit="1" customWidth="1"/>
    <col min="16132" max="16133" width="10.7109375" bestFit="1" customWidth="1"/>
    <col min="16134" max="16134" width="11.7109375" bestFit="1" customWidth="1"/>
    <col min="16135" max="16137" width="10.7109375" bestFit="1" customWidth="1"/>
    <col min="16138" max="16138" width="8.140625" bestFit="1" customWidth="1"/>
    <col min="16139" max="16141" width="10.7109375" bestFit="1" customWidth="1"/>
    <col min="16142" max="16142" width="11.7109375" bestFit="1" customWidth="1"/>
    <col min="16144" max="16144" width="10.7109375" bestFit="1" customWidth="1"/>
    <col min="16145" max="16384" width="9.140625" customWidth="1"/>
  </cols>
  <sheetData>
    <row r="1" spans="1:16" ht="30" customHeight="1" x14ac:dyDescent="0.25">
      <c r="A1" s="738" t="s">
        <v>0</v>
      </c>
      <c r="B1" s="738"/>
      <c r="C1" s="738"/>
      <c r="D1" s="738"/>
      <c r="E1" s="738"/>
      <c r="F1" s="738"/>
      <c r="G1" s="738"/>
      <c r="H1" s="738"/>
      <c r="I1" s="738"/>
      <c r="J1" s="738"/>
      <c r="K1" s="738"/>
      <c r="L1" s="738"/>
      <c r="M1" s="738"/>
      <c r="N1" s="738"/>
    </row>
    <row r="2" spans="1:16" ht="18" x14ac:dyDescent="0.25">
      <c r="A2" s="739" t="s">
        <v>316</v>
      </c>
      <c r="B2" s="739"/>
      <c r="C2" s="739"/>
      <c r="D2" s="739"/>
      <c r="E2" s="739"/>
      <c r="F2" s="739"/>
      <c r="G2" s="739"/>
      <c r="H2" s="739"/>
      <c r="I2" s="739"/>
      <c r="J2" s="739"/>
      <c r="K2" s="739"/>
      <c r="L2" s="739"/>
      <c r="M2" s="739"/>
      <c r="N2" s="739"/>
    </row>
    <row r="3" spans="1:16" ht="18" x14ac:dyDescent="0.25">
      <c r="A3" s="739" t="s">
        <v>2</v>
      </c>
      <c r="B3" s="739"/>
      <c r="C3" s="739"/>
      <c r="D3" s="739"/>
      <c r="E3" s="739"/>
      <c r="F3" s="739"/>
      <c r="G3" s="739"/>
      <c r="H3" s="739"/>
      <c r="I3" s="739"/>
      <c r="J3" s="739"/>
      <c r="K3" s="739"/>
      <c r="L3" s="739"/>
      <c r="M3" s="739"/>
      <c r="N3" s="739"/>
    </row>
    <row r="4" spans="1:16" ht="30" customHeight="1" x14ac:dyDescent="0.25">
      <c r="A4" s="743" t="s">
        <v>3</v>
      </c>
      <c r="B4" s="743"/>
      <c r="C4" s="743"/>
      <c r="D4" s="743"/>
      <c r="E4" s="743"/>
      <c r="F4" s="743"/>
      <c r="G4" s="743"/>
      <c r="H4" s="743"/>
      <c r="I4" s="743"/>
      <c r="J4" s="743"/>
      <c r="K4" s="743"/>
      <c r="L4" s="743"/>
      <c r="M4" s="743"/>
      <c r="N4" s="743"/>
    </row>
    <row r="5" spans="1:16" ht="3.75" customHeight="1" x14ac:dyDescent="0.25">
      <c r="A5" s="1"/>
      <c r="B5" s="1"/>
      <c r="C5" s="1"/>
      <c r="D5" s="1"/>
      <c r="E5" s="1"/>
      <c r="F5" s="1"/>
      <c r="G5" s="1"/>
      <c r="H5" s="1"/>
      <c r="I5" s="1"/>
      <c r="J5" s="1"/>
      <c r="K5" s="1"/>
      <c r="L5" s="1"/>
      <c r="M5" s="1"/>
      <c r="N5" s="1"/>
    </row>
    <row r="6" spans="1:16" ht="30" customHeight="1" thickBot="1" x14ac:dyDescent="0.3">
      <c r="A6" s="2"/>
      <c r="B6" s="22" t="s">
        <v>317</v>
      </c>
      <c r="C6" s="22" t="s">
        <v>318</v>
      </c>
      <c r="D6" s="22" t="s">
        <v>319</v>
      </c>
      <c r="E6" s="22" t="s">
        <v>320</v>
      </c>
      <c r="F6" s="22" t="s">
        <v>321</v>
      </c>
      <c r="G6" s="22" t="s">
        <v>322</v>
      </c>
      <c r="H6" s="22" t="s">
        <v>323</v>
      </c>
      <c r="I6" s="22" t="s">
        <v>324</v>
      </c>
      <c r="J6" s="22" t="s">
        <v>325</v>
      </c>
      <c r="K6" s="22" t="s">
        <v>326</v>
      </c>
      <c r="L6" s="22" t="s">
        <v>327</v>
      </c>
      <c r="M6" s="22" t="s">
        <v>328</v>
      </c>
      <c r="N6" s="4" t="s">
        <v>8</v>
      </c>
    </row>
    <row r="7" spans="1:16" x14ac:dyDescent="0.25">
      <c r="A7" s="5" t="s">
        <v>9</v>
      </c>
      <c r="B7" s="6">
        <v>35118239.788839996</v>
      </c>
      <c r="C7" s="6">
        <v>53332626.138779998</v>
      </c>
      <c r="D7" s="6">
        <v>43498851.677629992</v>
      </c>
      <c r="E7" s="6">
        <v>29096003.120990001</v>
      </c>
      <c r="F7" s="6">
        <v>25234936.85111</v>
      </c>
      <c r="G7" s="6">
        <v>21234880.245729994</v>
      </c>
      <c r="H7" s="6">
        <v>14891078.704260001</v>
      </c>
      <c r="I7" s="6">
        <v>24570099.403649997</v>
      </c>
      <c r="J7" s="6">
        <v>226649.09008999998</v>
      </c>
      <c r="K7" s="6">
        <v>25010080.545650002</v>
      </c>
      <c r="L7" s="6">
        <v>5339886.0667199986</v>
      </c>
      <c r="M7" s="6">
        <v>11275128.469390001</v>
      </c>
      <c r="N7" s="6">
        <v>288828460.10283995</v>
      </c>
      <c r="P7" s="7"/>
    </row>
    <row r="8" spans="1:16" x14ac:dyDescent="0.25">
      <c r="A8" s="8" t="s">
        <v>10</v>
      </c>
      <c r="B8" s="9">
        <v>3517717.5189</v>
      </c>
      <c r="C8" s="9">
        <v>8101569.6340699987</v>
      </c>
      <c r="D8" s="9">
        <v>3305232.3921700004</v>
      </c>
      <c r="E8" s="9">
        <v>2266136.0010599997</v>
      </c>
      <c r="F8" s="9">
        <v>2762198.40759</v>
      </c>
      <c r="G8" s="9">
        <v>3029906.5412499993</v>
      </c>
      <c r="H8" s="9">
        <v>1084819.5349299998</v>
      </c>
      <c r="I8" s="9">
        <v>2480109.17875</v>
      </c>
      <c r="J8" s="9">
        <v>72551.139899999995</v>
      </c>
      <c r="K8" s="9">
        <v>1514171.00624</v>
      </c>
      <c r="L8" s="9">
        <v>517733.16154999996</v>
      </c>
      <c r="M8" s="9">
        <v>769943.33047000016</v>
      </c>
      <c r="N8" s="9">
        <v>29422087.846879996</v>
      </c>
      <c r="P8" s="7"/>
    </row>
    <row r="9" spans="1:16" x14ac:dyDescent="0.25">
      <c r="A9" s="10" t="s">
        <v>11</v>
      </c>
      <c r="B9" s="11">
        <v>1120769.55571</v>
      </c>
      <c r="C9" s="11">
        <v>2835871.9288900006</v>
      </c>
      <c r="D9" s="11">
        <v>1363210.9541799999</v>
      </c>
      <c r="E9" s="11">
        <v>888860.6558200001</v>
      </c>
      <c r="F9" s="11">
        <v>820449.78696000006</v>
      </c>
      <c r="G9" s="11">
        <v>993860.36563000001</v>
      </c>
      <c r="H9" s="11">
        <v>457588.02886999998</v>
      </c>
      <c r="I9" s="11">
        <v>748447.70789999992</v>
      </c>
      <c r="J9" s="11">
        <v>10467.87026</v>
      </c>
      <c r="K9" s="11">
        <v>520799.29587999999</v>
      </c>
      <c r="L9" s="11">
        <v>133352.60064999998</v>
      </c>
      <c r="M9" s="11">
        <v>272645.37001999997</v>
      </c>
      <c r="N9" s="11">
        <v>10166324.12077</v>
      </c>
    </row>
    <row r="10" spans="1:16" x14ac:dyDescent="0.25">
      <c r="A10" s="10" t="s">
        <v>12</v>
      </c>
      <c r="B10" s="11">
        <v>2094507.53468</v>
      </c>
      <c r="C10" s="11">
        <v>4818797.7007099995</v>
      </c>
      <c r="D10" s="11">
        <v>1788567.6481000001</v>
      </c>
      <c r="E10" s="11">
        <v>1164035.9802999999</v>
      </c>
      <c r="F10" s="11">
        <v>1893276.2062799998</v>
      </c>
      <c r="G10" s="11">
        <v>1633543.5454199999</v>
      </c>
      <c r="H10" s="11">
        <v>512277.96935999993</v>
      </c>
      <c r="I10" s="11">
        <v>1601825.8086400002</v>
      </c>
      <c r="J10" s="11">
        <v>50815.752789999999</v>
      </c>
      <c r="K10" s="11">
        <v>972407.90974000015</v>
      </c>
      <c r="L10" s="11">
        <v>342225.00332999998</v>
      </c>
      <c r="M10" s="11">
        <v>315730</v>
      </c>
      <c r="N10" s="11">
        <v>17188011.059350003</v>
      </c>
    </row>
    <row r="11" spans="1:16" x14ac:dyDescent="0.25">
      <c r="A11" s="10" t="s">
        <v>13</v>
      </c>
      <c r="B11" s="11">
        <v>71.210460000000012</v>
      </c>
      <c r="C11" s="11">
        <v>15543.06172</v>
      </c>
      <c r="D11" s="11">
        <v>8340.3731700000008</v>
      </c>
      <c r="E11" s="11">
        <v>1597.1091299999998</v>
      </c>
      <c r="F11" s="11">
        <v>1678.8617300000001</v>
      </c>
      <c r="G11" s="11">
        <v>21802.474730000002</v>
      </c>
      <c r="H11" s="11">
        <v>71097.502010000011</v>
      </c>
      <c r="I11" s="11">
        <v>42928.002180000003</v>
      </c>
      <c r="J11" s="11">
        <v>5453.5486099999998</v>
      </c>
      <c r="K11" s="11">
        <v>2663.8372100000001</v>
      </c>
      <c r="L11" s="11">
        <v>10548.34282</v>
      </c>
      <c r="M11" s="11">
        <v>173171.20778</v>
      </c>
      <c r="N11" s="11">
        <v>354895.53155000001</v>
      </c>
    </row>
    <row r="12" spans="1:16" x14ac:dyDescent="0.25">
      <c r="A12" s="10" t="s">
        <v>14</v>
      </c>
      <c r="B12" s="11">
        <v>0</v>
      </c>
      <c r="C12" s="11">
        <v>0</v>
      </c>
      <c r="D12" s="11">
        <v>0</v>
      </c>
      <c r="E12" s="11">
        <v>0</v>
      </c>
      <c r="F12" s="11">
        <v>0</v>
      </c>
      <c r="G12" s="11">
        <v>0</v>
      </c>
      <c r="H12" s="11">
        <v>0</v>
      </c>
      <c r="I12" s="11">
        <v>0</v>
      </c>
      <c r="J12" s="11">
        <v>5798.7682400000003</v>
      </c>
      <c r="K12" s="11">
        <v>0</v>
      </c>
      <c r="L12" s="11">
        <v>0</v>
      </c>
      <c r="M12" s="11">
        <v>0</v>
      </c>
      <c r="N12" s="11">
        <v>5798.7682400000003</v>
      </c>
    </row>
    <row r="13" spans="1:16" x14ac:dyDescent="0.25">
      <c r="A13" s="10" t="s">
        <v>15</v>
      </c>
      <c r="B13" s="11">
        <v>27119.479319999999</v>
      </c>
      <c r="C13" s="11">
        <v>87977.137770000001</v>
      </c>
      <c r="D13" s="11">
        <v>49766.52433</v>
      </c>
      <c r="E13" s="11">
        <v>55726.899159999994</v>
      </c>
      <c r="F13" s="11">
        <v>33800.521409999994</v>
      </c>
      <c r="G13" s="11">
        <v>79606.876209999988</v>
      </c>
      <c r="H13" s="11">
        <v>39755.30371</v>
      </c>
      <c r="I13" s="11">
        <v>61866.659399999997</v>
      </c>
      <c r="J13" s="11">
        <v>0</v>
      </c>
      <c r="K13" s="11">
        <v>16172.07224</v>
      </c>
      <c r="L13" s="11">
        <v>14164.93218</v>
      </c>
      <c r="M13" s="11">
        <v>7519.2698799999998</v>
      </c>
      <c r="N13" s="11">
        <v>473475.67560999998</v>
      </c>
    </row>
    <row r="14" spans="1:16" x14ac:dyDescent="0.25">
      <c r="A14" s="10" t="s">
        <v>16</v>
      </c>
      <c r="B14" s="11">
        <v>275249.73873000004</v>
      </c>
      <c r="C14" s="11">
        <v>351711.36134999996</v>
      </c>
      <c r="D14" s="11">
        <v>102179.56953000001</v>
      </c>
      <c r="E14" s="11">
        <v>155915.35665</v>
      </c>
      <c r="F14" s="11">
        <v>12993.031210000001</v>
      </c>
      <c r="G14" s="11">
        <v>301120.62526999996</v>
      </c>
      <c r="H14" s="11">
        <v>4100.7309800000003</v>
      </c>
      <c r="I14" s="11">
        <v>25041.000629999999</v>
      </c>
      <c r="J14" s="11">
        <v>15.2</v>
      </c>
      <c r="K14" s="11">
        <v>2127.8911699999999</v>
      </c>
      <c r="L14" s="11">
        <v>17442.282569999999</v>
      </c>
      <c r="M14" s="11">
        <v>877.48279000000002</v>
      </c>
      <c r="N14" s="11">
        <v>1248774.27088</v>
      </c>
    </row>
    <row r="15" spans="1:16" x14ac:dyDescent="0.25">
      <c r="A15" s="10" t="s">
        <v>17</v>
      </c>
      <c r="B15" s="11">
        <v>0</v>
      </c>
      <c r="C15" s="11">
        <v>0</v>
      </c>
      <c r="D15" s="11">
        <v>0</v>
      </c>
      <c r="E15" s="11">
        <v>0</v>
      </c>
      <c r="F15" s="11">
        <v>0</v>
      </c>
      <c r="G15" s="11">
        <v>0</v>
      </c>
      <c r="H15" s="11">
        <v>0</v>
      </c>
      <c r="I15" s="11">
        <v>0</v>
      </c>
      <c r="J15" s="11">
        <v>0</v>
      </c>
      <c r="K15" s="11">
        <v>0</v>
      </c>
      <c r="L15" s="11">
        <v>0</v>
      </c>
      <c r="M15" s="11">
        <v>0</v>
      </c>
      <c r="N15" s="11">
        <v>0</v>
      </c>
    </row>
    <row r="16" spans="1:16" x14ac:dyDescent="0.25">
      <c r="A16" s="10" t="s">
        <v>18</v>
      </c>
      <c r="B16" s="11">
        <v>0</v>
      </c>
      <c r="C16" s="11">
        <v>-8331.5563700000002</v>
      </c>
      <c r="D16" s="11">
        <v>-6832.6771399999998</v>
      </c>
      <c r="E16" s="11">
        <v>0</v>
      </c>
      <c r="F16" s="11">
        <v>0</v>
      </c>
      <c r="G16" s="11">
        <v>-27.34601</v>
      </c>
      <c r="H16" s="11">
        <v>0</v>
      </c>
      <c r="I16" s="11">
        <v>0</v>
      </c>
      <c r="J16" s="11">
        <v>0</v>
      </c>
      <c r="K16" s="11">
        <v>0</v>
      </c>
      <c r="L16" s="11">
        <v>0</v>
      </c>
      <c r="M16" s="11">
        <v>0</v>
      </c>
      <c r="N16" s="11">
        <v>-15191.579519999999</v>
      </c>
    </row>
    <row r="17" spans="1:14" x14ac:dyDescent="0.25">
      <c r="A17" s="8" t="s">
        <v>19</v>
      </c>
      <c r="B17" s="9">
        <v>4993305.6693700003</v>
      </c>
      <c r="C17" s="9">
        <v>6877687.4017000003</v>
      </c>
      <c r="D17" s="9">
        <v>8276967.8466099994</v>
      </c>
      <c r="E17" s="9">
        <v>4249606.9269199995</v>
      </c>
      <c r="F17" s="9">
        <v>2882317.5644200002</v>
      </c>
      <c r="G17" s="9">
        <v>1891589.8175899999</v>
      </c>
      <c r="H17" s="9">
        <v>1551743.5910499999</v>
      </c>
      <c r="I17" s="9">
        <v>2822445.6786400001</v>
      </c>
      <c r="J17" s="9">
        <v>9656.876650000002</v>
      </c>
      <c r="K17" s="9">
        <v>3494963.0297599994</v>
      </c>
      <c r="L17" s="9">
        <v>290197.72396999993</v>
      </c>
      <c r="M17" s="9">
        <v>288292.79314000002</v>
      </c>
      <c r="N17" s="9">
        <v>37628774.919819996</v>
      </c>
    </row>
    <row r="18" spans="1:14" x14ac:dyDescent="0.25">
      <c r="A18" s="10" t="s">
        <v>20</v>
      </c>
      <c r="B18" s="11">
        <v>1392122.3898899998</v>
      </c>
      <c r="C18" s="11">
        <v>2544057.0831200001</v>
      </c>
      <c r="D18" s="11">
        <v>3586078.7003000001</v>
      </c>
      <c r="E18" s="11">
        <v>1432314.57421</v>
      </c>
      <c r="F18" s="11">
        <v>739346.35036000004</v>
      </c>
      <c r="G18" s="11">
        <v>491780.45844999998</v>
      </c>
      <c r="H18" s="11">
        <v>835355.4630799999</v>
      </c>
      <c r="I18" s="11">
        <v>897396.99838999996</v>
      </c>
      <c r="J18" s="11">
        <v>0</v>
      </c>
      <c r="K18" s="11">
        <v>405851.89224999998</v>
      </c>
      <c r="L18" s="11">
        <v>63393.260649999997</v>
      </c>
      <c r="M18" s="11">
        <v>0</v>
      </c>
      <c r="N18" s="11">
        <v>12387697.170700001</v>
      </c>
    </row>
    <row r="19" spans="1:14" x14ac:dyDescent="0.25">
      <c r="A19" s="10" t="s">
        <v>21</v>
      </c>
      <c r="B19" s="11">
        <v>1912708.0966700001</v>
      </c>
      <c r="C19" s="11">
        <v>1173507.5788099999</v>
      </c>
      <c r="D19" s="11">
        <v>1811875.01147</v>
      </c>
      <c r="E19" s="11">
        <v>1837921.9636400002</v>
      </c>
      <c r="F19" s="11">
        <v>618790.44351000001</v>
      </c>
      <c r="G19" s="11">
        <v>806783.26989</v>
      </c>
      <c r="H19" s="11">
        <v>168522.19177999999</v>
      </c>
      <c r="I19" s="11">
        <v>1180971.8582000001</v>
      </c>
      <c r="J19" s="11">
        <v>6963.1341600000005</v>
      </c>
      <c r="K19" s="11">
        <v>1897737.7473299999</v>
      </c>
      <c r="L19" s="11">
        <v>13070.00727</v>
      </c>
      <c r="M19" s="11">
        <v>95841.862430000008</v>
      </c>
      <c r="N19" s="11">
        <v>11524693.165160004</v>
      </c>
    </row>
    <row r="20" spans="1:14" x14ac:dyDescent="0.25">
      <c r="A20" s="10" t="s">
        <v>22</v>
      </c>
      <c r="B20" s="11">
        <v>0</v>
      </c>
      <c r="C20" s="11">
        <v>0</v>
      </c>
      <c r="D20" s="11">
        <v>68117.570540000001</v>
      </c>
      <c r="E20" s="11">
        <v>55832.14</v>
      </c>
      <c r="F20" s="11">
        <v>1631.82215</v>
      </c>
      <c r="G20" s="11">
        <v>7003.14275</v>
      </c>
      <c r="H20" s="11">
        <v>179.04387</v>
      </c>
      <c r="I20" s="11">
        <v>0</v>
      </c>
      <c r="J20" s="11">
        <v>0</v>
      </c>
      <c r="K20" s="11">
        <v>0</v>
      </c>
      <c r="L20" s="11">
        <v>0</v>
      </c>
      <c r="M20" s="11">
        <v>0</v>
      </c>
      <c r="N20" s="11">
        <v>132763.71930999999</v>
      </c>
    </row>
    <row r="21" spans="1:14" x14ac:dyDescent="0.25">
      <c r="A21" s="10" t="s">
        <v>23</v>
      </c>
      <c r="B21" s="11">
        <v>122101.5616</v>
      </c>
      <c r="C21" s="11">
        <v>1358181.2427000001</v>
      </c>
      <c r="D21" s="11">
        <v>225311</v>
      </c>
      <c r="E21" s="11">
        <v>1.248</v>
      </c>
      <c r="F21" s="11">
        <v>16000</v>
      </c>
      <c r="G21" s="11">
        <v>16458.682679999998</v>
      </c>
      <c r="H21" s="11">
        <v>130000</v>
      </c>
      <c r="I21" s="11">
        <v>0</v>
      </c>
      <c r="J21" s="11">
        <v>0</v>
      </c>
      <c r="K21" s="11">
        <v>56031.375</v>
      </c>
      <c r="L21" s="11">
        <v>0</v>
      </c>
      <c r="M21" s="11">
        <v>0</v>
      </c>
      <c r="N21" s="11">
        <v>1924085.10998</v>
      </c>
    </row>
    <row r="22" spans="1:14" x14ac:dyDescent="0.25">
      <c r="A22" s="10" t="s">
        <v>24</v>
      </c>
      <c r="B22" s="11">
        <v>862676.77028000006</v>
      </c>
      <c r="C22" s="11">
        <v>452794.40406999999</v>
      </c>
      <c r="D22" s="11">
        <v>824777.61615999998</v>
      </c>
      <c r="E22" s="11">
        <v>395712.38252000004</v>
      </c>
      <c r="F22" s="11">
        <v>1087249.97685</v>
      </c>
      <c r="G22" s="11">
        <v>172765.52671000001</v>
      </c>
      <c r="H22" s="11">
        <v>258589.33365000002</v>
      </c>
      <c r="I22" s="11">
        <v>247124.18042000002</v>
      </c>
      <c r="J22" s="11">
        <v>0</v>
      </c>
      <c r="K22" s="11">
        <v>516149.99479000003</v>
      </c>
      <c r="L22" s="11">
        <v>143986.22695999997</v>
      </c>
      <c r="M22" s="11">
        <v>165815.82292000001</v>
      </c>
      <c r="N22" s="11">
        <v>5127642.2353299987</v>
      </c>
    </row>
    <row r="23" spans="1:14" x14ac:dyDescent="0.25">
      <c r="A23" s="10" t="s">
        <v>25</v>
      </c>
      <c r="B23" s="11">
        <v>598909.89522999991</v>
      </c>
      <c r="C23" s="11">
        <v>1232764.6684000001</v>
      </c>
      <c r="D23" s="11">
        <v>1670786.36145</v>
      </c>
      <c r="E23" s="11">
        <v>467286.19613</v>
      </c>
      <c r="F23" s="11">
        <v>352923.68323999998</v>
      </c>
      <c r="G23" s="11">
        <v>312472.98965999996</v>
      </c>
      <c r="H23" s="11">
        <v>123763.85602000001</v>
      </c>
      <c r="I23" s="11">
        <v>419057.43543999997</v>
      </c>
      <c r="J23" s="11">
        <v>2677.0688499999997</v>
      </c>
      <c r="K23" s="11">
        <v>486097.40068000002</v>
      </c>
      <c r="L23" s="11">
        <v>68809.716729999986</v>
      </c>
      <c r="M23" s="11">
        <v>26259.108110000001</v>
      </c>
      <c r="N23" s="11">
        <v>5761808.3799400004</v>
      </c>
    </row>
    <row r="24" spans="1:14" x14ac:dyDescent="0.25">
      <c r="A24" s="10" t="s">
        <v>26</v>
      </c>
      <c r="B24" s="11">
        <v>104786.95569999999</v>
      </c>
      <c r="C24" s="11">
        <v>121222.42684999999</v>
      </c>
      <c r="D24" s="11">
        <v>94683.19541</v>
      </c>
      <c r="E24" s="11">
        <v>72195.636140000017</v>
      </c>
      <c r="F24" s="11">
        <v>71754.201880000008</v>
      </c>
      <c r="G24" s="11">
        <v>84371.559369999988</v>
      </c>
      <c r="H24" s="11">
        <v>35802.028109999992</v>
      </c>
      <c r="I24" s="11">
        <v>77901.29151000001</v>
      </c>
      <c r="J24" s="11">
        <v>16.673639999999999</v>
      </c>
      <c r="K24" s="11">
        <v>161884.35186</v>
      </c>
      <c r="L24" s="11">
        <v>938.78328999999997</v>
      </c>
      <c r="M24" s="11">
        <v>375.99968000000001</v>
      </c>
      <c r="N24" s="11">
        <v>825933.10343999998</v>
      </c>
    </row>
    <row r="25" spans="1:14" x14ac:dyDescent="0.25">
      <c r="A25" s="10" t="s">
        <v>27</v>
      </c>
      <c r="B25" s="11">
        <v>0</v>
      </c>
      <c r="C25" s="11">
        <v>-4840.0022499999995</v>
      </c>
      <c r="D25" s="11">
        <v>-4661.6087200000011</v>
      </c>
      <c r="E25" s="11">
        <v>-11657.213720000002</v>
      </c>
      <c r="F25" s="11">
        <v>-5378.9135699999997</v>
      </c>
      <c r="G25" s="11">
        <v>-45.811920000000001</v>
      </c>
      <c r="H25" s="11">
        <v>-468.32546000000002</v>
      </c>
      <c r="I25" s="11">
        <v>-6.0853199999999994</v>
      </c>
      <c r="J25" s="11">
        <v>0</v>
      </c>
      <c r="K25" s="11">
        <v>-28789.73215</v>
      </c>
      <c r="L25" s="11">
        <v>-0.27093</v>
      </c>
      <c r="M25" s="11">
        <v>0</v>
      </c>
      <c r="N25" s="11">
        <v>-55847.964039999999</v>
      </c>
    </row>
    <row r="26" spans="1:14" x14ac:dyDescent="0.25">
      <c r="A26" s="8" t="s">
        <v>28</v>
      </c>
      <c r="B26" s="9">
        <v>22767312.845579997</v>
      </c>
      <c r="C26" s="9">
        <v>33084879.808670007</v>
      </c>
      <c r="D26" s="9">
        <v>27670924.928949997</v>
      </c>
      <c r="E26" s="9">
        <v>18832231.865310002</v>
      </c>
      <c r="F26" s="9">
        <v>18271747.751879998</v>
      </c>
      <c r="G26" s="9">
        <v>13978749.739569997</v>
      </c>
      <c r="H26" s="9">
        <v>11415571.801000003</v>
      </c>
      <c r="I26" s="9">
        <v>18199798.921950001</v>
      </c>
      <c r="J26" s="9">
        <v>129174.60924999998</v>
      </c>
      <c r="K26" s="9">
        <v>18500006.77279</v>
      </c>
      <c r="L26" s="9">
        <v>4240794.0311899995</v>
      </c>
      <c r="M26" s="9">
        <v>9862842.4679899998</v>
      </c>
      <c r="N26" s="9">
        <v>196954035.54413003</v>
      </c>
    </row>
    <row r="27" spans="1:14" x14ac:dyDescent="0.25">
      <c r="A27" s="12" t="s">
        <v>29</v>
      </c>
      <c r="B27" s="11">
        <v>22197280.714529999</v>
      </c>
      <c r="C27" s="11">
        <v>32705133.617400005</v>
      </c>
      <c r="D27" s="11">
        <v>26785139.482149996</v>
      </c>
      <c r="E27" s="11">
        <v>18890382.910400003</v>
      </c>
      <c r="F27" s="11">
        <v>17756791.160049997</v>
      </c>
      <c r="G27" s="11">
        <v>13629945.485409999</v>
      </c>
      <c r="H27" s="11">
        <v>11107416.064050002</v>
      </c>
      <c r="I27" s="11">
        <v>18117763.826820001</v>
      </c>
      <c r="J27" s="11">
        <v>128007.95182999999</v>
      </c>
      <c r="K27" s="11">
        <v>18294202.531329997</v>
      </c>
      <c r="L27" s="11">
        <v>4023493.2979699997</v>
      </c>
      <c r="M27" s="11">
        <v>9610641.7276299987</v>
      </c>
      <c r="N27" s="11">
        <v>193246198.76956999</v>
      </c>
    </row>
    <row r="28" spans="1:14" x14ac:dyDescent="0.25">
      <c r="A28" s="10" t="s">
        <v>30</v>
      </c>
      <c r="B28" s="11">
        <v>18538866.319009997</v>
      </c>
      <c r="C28" s="11">
        <v>28718957.348740008</v>
      </c>
      <c r="D28" s="11">
        <v>21759913.021839995</v>
      </c>
      <c r="E28" s="11">
        <v>16485442.173970001</v>
      </c>
      <c r="F28" s="11">
        <v>15901094.914949998</v>
      </c>
      <c r="G28" s="11">
        <v>11318811.223709999</v>
      </c>
      <c r="H28" s="11">
        <v>9788063.0565400012</v>
      </c>
      <c r="I28" s="11">
        <v>16578303.82973</v>
      </c>
      <c r="J28" s="11">
        <v>124853.21218999999</v>
      </c>
      <c r="K28" s="11">
        <v>16445899.864669997</v>
      </c>
      <c r="L28" s="11">
        <v>3258043.4626599997</v>
      </c>
      <c r="M28" s="11">
        <v>8233837.9379499992</v>
      </c>
      <c r="N28" s="11">
        <v>167152086.36595997</v>
      </c>
    </row>
    <row r="29" spans="1:14" x14ac:dyDescent="0.25">
      <c r="A29" s="10" t="s">
        <v>31</v>
      </c>
      <c r="B29" s="11">
        <v>3658414.3955200003</v>
      </c>
      <c r="C29" s="11">
        <v>3986176.2686599987</v>
      </c>
      <c r="D29" s="11">
        <v>5025226.4603099991</v>
      </c>
      <c r="E29" s="11">
        <v>2404940.7364300005</v>
      </c>
      <c r="F29" s="11">
        <v>1855696.2450999999</v>
      </c>
      <c r="G29" s="11">
        <v>2311134.2617000001</v>
      </c>
      <c r="H29" s="11">
        <v>1319353.0075100001</v>
      </c>
      <c r="I29" s="11">
        <v>1539459.9970900004</v>
      </c>
      <c r="J29" s="11">
        <v>3154.7396400000002</v>
      </c>
      <c r="K29" s="11">
        <v>1848302.6666599999</v>
      </c>
      <c r="L29" s="11">
        <v>765449.83531000011</v>
      </c>
      <c r="M29" s="11">
        <v>1376803.7896799999</v>
      </c>
      <c r="N29" s="11">
        <v>26094112.403610002</v>
      </c>
    </row>
    <row r="30" spans="1:14" x14ac:dyDescent="0.25">
      <c r="A30" s="12" t="s">
        <v>32</v>
      </c>
      <c r="B30" s="11">
        <v>206649.15045000002</v>
      </c>
      <c r="C30" s="11">
        <v>181176.10086999997</v>
      </c>
      <c r="D30" s="11">
        <v>190003.17228999999</v>
      </c>
      <c r="E30" s="11">
        <v>118674.92126</v>
      </c>
      <c r="F30" s="11">
        <v>266555.11329000001</v>
      </c>
      <c r="G30" s="11">
        <v>59576.45481000001</v>
      </c>
      <c r="H30" s="11">
        <v>107827.10853</v>
      </c>
      <c r="I30" s="11">
        <v>136790.50079000002</v>
      </c>
      <c r="J30" s="11">
        <v>0</v>
      </c>
      <c r="K30" s="11">
        <v>255485.39580999996</v>
      </c>
      <c r="L30" s="11">
        <v>47953.485009999997</v>
      </c>
      <c r="M30" s="11">
        <v>72702.809179999997</v>
      </c>
      <c r="N30" s="11">
        <v>1643394.2122899999</v>
      </c>
    </row>
    <row r="31" spans="1:14" x14ac:dyDescent="0.25">
      <c r="A31" s="10" t="s">
        <v>33</v>
      </c>
      <c r="B31" s="11">
        <v>106865.36922000001</v>
      </c>
      <c r="C31" s="11">
        <v>97399.171979999985</v>
      </c>
      <c r="D31" s="11">
        <v>81383.342010000008</v>
      </c>
      <c r="E31" s="11">
        <v>36235.235009999997</v>
      </c>
      <c r="F31" s="11">
        <v>103693.12264999999</v>
      </c>
      <c r="G31" s="11">
        <v>25379.590540000001</v>
      </c>
      <c r="H31" s="11">
        <v>46083.728270000007</v>
      </c>
      <c r="I31" s="11">
        <v>89805.544720000005</v>
      </c>
      <c r="J31" s="11">
        <v>0</v>
      </c>
      <c r="K31" s="11">
        <v>102221.05999999998</v>
      </c>
      <c r="L31" s="11">
        <v>21925.555239999998</v>
      </c>
      <c r="M31" s="11">
        <v>30479.062949999996</v>
      </c>
      <c r="N31" s="11">
        <v>741470.78259000008</v>
      </c>
    </row>
    <row r="32" spans="1:14" x14ac:dyDescent="0.25">
      <c r="A32" s="10" t="s">
        <v>34</v>
      </c>
      <c r="B32" s="11">
        <v>99783.781229999993</v>
      </c>
      <c r="C32" s="11">
        <v>83776.928889999981</v>
      </c>
      <c r="D32" s="11">
        <v>108619.83027999998</v>
      </c>
      <c r="E32" s="11">
        <v>82439.686249999999</v>
      </c>
      <c r="F32" s="11">
        <v>162861.99064</v>
      </c>
      <c r="G32" s="11">
        <v>34196.864270000005</v>
      </c>
      <c r="H32" s="11">
        <v>61743.380259999998</v>
      </c>
      <c r="I32" s="11">
        <v>46984.95607</v>
      </c>
      <c r="J32" s="11">
        <v>0</v>
      </c>
      <c r="K32" s="11">
        <v>153264.33580999996</v>
      </c>
      <c r="L32" s="11">
        <v>26027.929769999999</v>
      </c>
      <c r="M32" s="11">
        <v>42223.746230000004</v>
      </c>
      <c r="N32" s="11">
        <v>901923.42969999998</v>
      </c>
    </row>
    <row r="33" spans="1:14" x14ac:dyDescent="0.25">
      <c r="A33" s="12" t="s">
        <v>35</v>
      </c>
      <c r="B33" s="11">
        <v>689766.69316999987</v>
      </c>
      <c r="C33" s="11">
        <v>1024798.9230900002</v>
      </c>
      <c r="D33" s="11">
        <v>930357.13482000004</v>
      </c>
      <c r="E33" s="11">
        <v>580003.02789000003</v>
      </c>
      <c r="F33" s="11">
        <v>221941.85587999999</v>
      </c>
      <c r="G33" s="11">
        <v>337953.81065</v>
      </c>
      <c r="H33" s="11">
        <v>249230.53844999999</v>
      </c>
      <c r="I33" s="11">
        <v>142329.83514000001</v>
      </c>
      <c r="J33" s="11">
        <v>142.26275000000001</v>
      </c>
      <c r="K33" s="11">
        <v>219779.81881</v>
      </c>
      <c r="L33" s="11">
        <v>205877.68157999997</v>
      </c>
      <c r="M33" s="11">
        <v>90159.062749999997</v>
      </c>
      <c r="N33" s="11">
        <v>4692340.6449799994</v>
      </c>
    </row>
    <row r="34" spans="1:14" x14ac:dyDescent="0.25">
      <c r="A34" s="10" t="s">
        <v>36</v>
      </c>
      <c r="B34" s="11">
        <v>234985.11124</v>
      </c>
      <c r="C34" s="11">
        <v>323206.87632000004</v>
      </c>
      <c r="D34" s="11">
        <v>430790.66869000002</v>
      </c>
      <c r="E34" s="11">
        <v>93506.171839999995</v>
      </c>
      <c r="F34" s="11">
        <v>94449.109489999988</v>
      </c>
      <c r="G34" s="11">
        <v>147399.02158999996</v>
      </c>
      <c r="H34" s="11">
        <v>48468.890540000008</v>
      </c>
      <c r="I34" s="11">
        <v>74487.970209999999</v>
      </c>
      <c r="J34" s="11">
        <v>142.26275000000001</v>
      </c>
      <c r="K34" s="11">
        <v>82261.366939999978</v>
      </c>
      <c r="L34" s="11">
        <v>86306.732559999989</v>
      </c>
      <c r="M34" s="11">
        <v>20771.769470000003</v>
      </c>
      <c r="N34" s="11">
        <v>1636775.9516399999</v>
      </c>
    </row>
    <row r="35" spans="1:14" x14ac:dyDescent="0.25">
      <c r="A35" s="10" t="s">
        <v>37</v>
      </c>
      <c r="B35" s="11">
        <v>454781.58192999993</v>
      </c>
      <c r="C35" s="11">
        <v>701592.04677000013</v>
      </c>
      <c r="D35" s="11">
        <v>499566.46613000007</v>
      </c>
      <c r="E35" s="11">
        <v>486496.85605</v>
      </c>
      <c r="F35" s="11">
        <v>127492.74638999999</v>
      </c>
      <c r="G35" s="11">
        <v>190554.78906000001</v>
      </c>
      <c r="H35" s="11">
        <v>200761.64791</v>
      </c>
      <c r="I35" s="11">
        <v>67841.864930000011</v>
      </c>
      <c r="J35" s="11">
        <v>0</v>
      </c>
      <c r="K35" s="11">
        <v>137518.45187000002</v>
      </c>
      <c r="L35" s="11">
        <v>119570.94901999999</v>
      </c>
      <c r="M35" s="11">
        <v>69387.293279999998</v>
      </c>
      <c r="N35" s="11">
        <v>3055564.6933399998</v>
      </c>
    </row>
    <row r="36" spans="1:14" x14ac:dyDescent="0.25">
      <c r="A36" s="12" t="s">
        <v>38</v>
      </c>
      <c r="B36" s="11">
        <v>581137.71649999998</v>
      </c>
      <c r="C36" s="11">
        <v>623487.82490000001</v>
      </c>
      <c r="D36" s="11">
        <v>976004.25163000007</v>
      </c>
      <c r="E36" s="11">
        <v>354527.67794999998</v>
      </c>
      <c r="F36" s="11">
        <v>532927.50095000002</v>
      </c>
      <c r="G36" s="11">
        <v>423730.32032999996</v>
      </c>
      <c r="H36" s="11">
        <v>313697.06054999999</v>
      </c>
      <c r="I36" s="11">
        <v>452729.87826999999</v>
      </c>
      <c r="J36" s="11">
        <v>1348.0477099999998</v>
      </c>
      <c r="K36" s="11">
        <v>569229.90674999985</v>
      </c>
      <c r="L36" s="11">
        <v>190093.70521000001</v>
      </c>
      <c r="M36" s="11">
        <v>404504.07786999998</v>
      </c>
      <c r="N36" s="11">
        <v>5423417.9686200004</v>
      </c>
    </row>
    <row r="37" spans="1:14" x14ac:dyDescent="0.25">
      <c r="A37" s="13" t="s">
        <v>39</v>
      </c>
      <c r="B37" s="11">
        <v>137568.31525000001</v>
      </c>
      <c r="C37" s="11">
        <v>271060.96617999999</v>
      </c>
      <c r="D37" s="11">
        <v>168505.49494</v>
      </c>
      <c r="E37" s="11">
        <v>176298.27500999998</v>
      </c>
      <c r="F37" s="11">
        <v>136700.93375999999</v>
      </c>
      <c r="G37" s="11">
        <v>160067.23685999998</v>
      </c>
      <c r="H37" s="11">
        <v>89460.210990000007</v>
      </c>
      <c r="I37" s="11">
        <v>174967.46805</v>
      </c>
      <c r="J37" s="11">
        <v>1305.4039499999999</v>
      </c>
      <c r="K37" s="11">
        <v>185935.67953999998</v>
      </c>
      <c r="L37" s="11">
        <v>37431.994569999995</v>
      </c>
      <c r="M37" s="11">
        <v>134133.03964</v>
      </c>
      <c r="N37" s="11">
        <v>1673435.0187400002</v>
      </c>
    </row>
    <row r="38" spans="1:14" x14ac:dyDescent="0.25">
      <c r="A38" s="10" t="s">
        <v>40</v>
      </c>
      <c r="B38" s="11">
        <v>150765.61809999999</v>
      </c>
      <c r="C38" s="11">
        <v>47579.792399999998</v>
      </c>
      <c r="D38" s="11">
        <v>235882.05192</v>
      </c>
      <c r="E38" s="11">
        <v>75692.597599999994</v>
      </c>
      <c r="F38" s="11">
        <v>119579.79686</v>
      </c>
      <c r="G38" s="11">
        <v>148262.67287000001</v>
      </c>
      <c r="H38" s="11">
        <v>108020.94517000001</v>
      </c>
      <c r="I38" s="11">
        <v>89220.564959999989</v>
      </c>
      <c r="J38" s="11">
        <v>42.64376</v>
      </c>
      <c r="K38" s="11">
        <v>149781.72039999996</v>
      </c>
      <c r="L38" s="11">
        <v>81314.232669999998</v>
      </c>
      <c r="M38" s="11">
        <v>89649.750360000005</v>
      </c>
      <c r="N38" s="11">
        <v>1295792.3870699999</v>
      </c>
    </row>
    <row r="39" spans="1:14" x14ac:dyDescent="0.25">
      <c r="A39" s="10" t="s">
        <v>41</v>
      </c>
      <c r="B39" s="11">
        <v>778.64847000000009</v>
      </c>
      <c r="C39" s="11">
        <v>211.09627000000003</v>
      </c>
      <c r="D39" s="11">
        <v>704.49802</v>
      </c>
      <c r="E39" s="11">
        <v>230.14195999999998</v>
      </c>
      <c r="F39" s="11">
        <v>0</v>
      </c>
      <c r="G39" s="11">
        <v>482.75225</v>
      </c>
      <c r="H39" s="11">
        <v>102.13011</v>
      </c>
      <c r="I39" s="11">
        <v>252.6302</v>
      </c>
      <c r="J39" s="11">
        <v>0</v>
      </c>
      <c r="K39" s="11">
        <v>482.35040000000004</v>
      </c>
      <c r="L39" s="11">
        <v>133.06755999999999</v>
      </c>
      <c r="M39" s="11">
        <v>4.1051200000000003</v>
      </c>
      <c r="N39" s="11">
        <v>3381.4203600000005</v>
      </c>
    </row>
    <row r="40" spans="1:14" x14ac:dyDescent="0.25">
      <c r="A40" s="10" t="s">
        <v>42</v>
      </c>
      <c r="B40" s="11">
        <v>620.67791</v>
      </c>
      <c r="C40" s="11">
        <v>637.19981999999993</v>
      </c>
      <c r="D40" s="11">
        <v>4037.98486</v>
      </c>
      <c r="E40" s="11">
        <v>1030.99685</v>
      </c>
      <c r="F40" s="11">
        <v>0</v>
      </c>
      <c r="G40" s="11">
        <v>3005.7818299999999</v>
      </c>
      <c r="H40" s="11">
        <v>2068.4593</v>
      </c>
      <c r="I40" s="11">
        <v>441.11473000000001</v>
      </c>
      <c r="J40" s="11">
        <v>0</v>
      </c>
      <c r="K40" s="11">
        <v>1711.1619900000001</v>
      </c>
      <c r="L40" s="11">
        <v>1292.2680700000001</v>
      </c>
      <c r="M40" s="11">
        <v>322.29246999999998</v>
      </c>
      <c r="N40" s="11">
        <v>15167.937830000001</v>
      </c>
    </row>
    <row r="41" spans="1:14" x14ac:dyDescent="0.25">
      <c r="A41" s="10" t="s">
        <v>43</v>
      </c>
      <c r="B41" s="11">
        <v>0</v>
      </c>
      <c r="C41" s="11">
        <v>0</v>
      </c>
      <c r="D41" s="11">
        <v>0</v>
      </c>
      <c r="E41" s="11">
        <v>0</v>
      </c>
      <c r="F41" s="11">
        <v>0</v>
      </c>
      <c r="G41" s="11">
        <v>0</v>
      </c>
      <c r="H41" s="11">
        <v>0</v>
      </c>
      <c r="I41" s="11">
        <v>0</v>
      </c>
      <c r="J41" s="11">
        <v>0</v>
      </c>
      <c r="K41" s="11">
        <v>1.61402</v>
      </c>
      <c r="L41" s="11">
        <v>0</v>
      </c>
      <c r="M41" s="11">
        <v>0</v>
      </c>
      <c r="N41" s="11">
        <v>1.61402</v>
      </c>
    </row>
    <row r="42" spans="1:14" x14ac:dyDescent="0.25">
      <c r="A42" s="14" t="s">
        <v>44</v>
      </c>
      <c r="B42" s="11">
        <v>0</v>
      </c>
      <c r="C42" s="11">
        <v>8.118640000000001</v>
      </c>
      <c r="D42" s="11">
        <v>0</v>
      </c>
      <c r="E42" s="11">
        <v>0</v>
      </c>
      <c r="F42" s="11">
        <v>0</v>
      </c>
      <c r="G42" s="11">
        <v>0</v>
      </c>
      <c r="H42" s="11">
        <v>232.21516</v>
      </c>
      <c r="I42" s="11">
        <v>0</v>
      </c>
      <c r="J42" s="11">
        <v>0</v>
      </c>
      <c r="K42" s="11">
        <v>208.38364999999999</v>
      </c>
      <c r="L42" s="11">
        <v>0</v>
      </c>
      <c r="M42" s="11">
        <v>0</v>
      </c>
      <c r="N42" s="11">
        <v>448.71744999999999</v>
      </c>
    </row>
    <row r="43" spans="1:14" x14ac:dyDescent="0.25">
      <c r="A43" s="13" t="s">
        <v>45</v>
      </c>
      <c r="B43" s="11">
        <v>146065.20884000001</v>
      </c>
      <c r="C43" s="11">
        <v>200577.47648000001</v>
      </c>
      <c r="D43" s="11">
        <v>315189.054</v>
      </c>
      <c r="E43" s="11">
        <v>42895.534500000002</v>
      </c>
      <c r="F43" s="11">
        <v>105390.61887999999</v>
      </c>
      <c r="G43" s="11">
        <v>50421.643409999997</v>
      </c>
      <c r="H43" s="11">
        <v>32080.775430000002</v>
      </c>
      <c r="I43" s="11">
        <v>71095.008780000004</v>
      </c>
      <c r="J43" s="11">
        <v>0</v>
      </c>
      <c r="K43" s="11">
        <v>78156.549019999991</v>
      </c>
      <c r="L43" s="11">
        <v>27124.947250000005</v>
      </c>
      <c r="M43" s="11">
        <v>56432.39544</v>
      </c>
      <c r="N43" s="11">
        <v>1125429.2120300003</v>
      </c>
    </row>
    <row r="44" spans="1:14" x14ac:dyDescent="0.25">
      <c r="A44" s="10" t="s">
        <v>46</v>
      </c>
      <c r="B44" s="11">
        <v>141061.35628000001</v>
      </c>
      <c r="C44" s="11">
        <v>102063.64692</v>
      </c>
      <c r="D44" s="11">
        <v>247963.88876</v>
      </c>
      <c r="E44" s="11">
        <v>57138.722290000005</v>
      </c>
      <c r="F44" s="11">
        <v>122935.79719</v>
      </c>
      <c r="G44" s="11">
        <v>60529.608009999996</v>
      </c>
      <c r="H44" s="11">
        <v>80480.046709999995</v>
      </c>
      <c r="I44" s="11">
        <v>116177.94074999999</v>
      </c>
      <c r="J44" s="11">
        <v>0</v>
      </c>
      <c r="K44" s="11">
        <v>151284.26774000001</v>
      </c>
      <c r="L44" s="11">
        <v>42304.302170000003</v>
      </c>
      <c r="M44" s="11">
        <v>123526.87718</v>
      </c>
      <c r="N44" s="11">
        <v>1245466.4540000001</v>
      </c>
    </row>
    <row r="45" spans="1:14" x14ac:dyDescent="0.25">
      <c r="A45" s="10" t="s">
        <v>47</v>
      </c>
      <c r="B45" s="11">
        <v>824.81506000000002</v>
      </c>
      <c r="C45" s="11">
        <v>335.67950999999999</v>
      </c>
      <c r="D45" s="11">
        <v>991.02647999999999</v>
      </c>
      <c r="E45" s="11">
        <v>284.49005000000005</v>
      </c>
      <c r="F45" s="11">
        <v>2806.4121399999999</v>
      </c>
      <c r="G45" s="11">
        <v>251.82739000000001</v>
      </c>
      <c r="H45" s="11">
        <v>82.441100000000006</v>
      </c>
      <c r="I45" s="11">
        <v>123.17289</v>
      </c>
      <c r="J45" s="11">
        <v>0</v>
      </c>
      <c r="K45" s="11">
        <v>108.51906</v>
      </c>
      <c r="L45" s="11">
        <v>26.209389999999999</v>
      </c>
      <c r="M45" s="11">
        <v>45.18533</v>
      </c>
      <c r="N45" s="11">
        <v>5879.7784000000001</v>
      </c>
    </row>
    <row r="46" spans="1:14" x14ac:dyDescent="0.25">
      <c r="A46" s="10" t="s">
        <v>48</v>
      </c>
      <c r="B46" s="11">
        <v>3453.0765899999997</v>
      </c>
      <c r="C46" s="11">
        <v>1000.36734</v>
      </c>
      <c r="D46" s="11">
        <v>2730.2526499999999</v>
      </c>
      <c r="E46" s="11">
        <v>956.91968999999995</v>
      </c>
      <c r="F46" s="11">
        <v>25371.092459999996</v>
      </c>
      <c r="G46" s="11">
        <v>708.79770999999994</v>
      </c>
      <c r="H46" s="11">
        <v>1106.06647</v>
      </c>
      <c r="I46" s="11">
        <v>451.97790999999995</v>
      </c>
      <c r="J46" s="11">
        <v>0</v>
      </c>
      <c r="K46" s="11">
        <v>1444.9922300000001</v>
      </c>
      <c r="L46" s="11">
        <v>466.68353000000002</v>
      </c>
      <c r="M46" s="11">
        <v>390.43233000000004</v>
      </c>
      <c r="N46" s="11">
        <v>38080.658910000006</v>
      </c>
    </row>
    <row r="47" spans="1:14" x14ac:dyDescent="0.25">
      <c r="A47" s="10" t="s">
        <v>49</v>
      </c>
      <c r="B47" s="11">
        <v>0</v>
      </c>
      <c r="C47" s="11">
        <v>13.481339999999999</v>
      </c>
      <c r="D47" s="11">
        <v>0</v>
      </c>
      <c r="E47" s="11">
        <v>0</v>
      </c>
      <c r="F47" s="11">
        <v>1730.9751899999999</v>
      </c>
      <c r="G47" s="11">
        <v>0</v>
      </c>
      <c r="H47" s="11">
        <v>0</v>
      </c>
      <c r="I47" s="11">
        <v>0</v>
      </c>
      <c r="J47" s="11">
        <v>0</v>
      </c>
      <c r="K47" s="11">
        <v>0</v>
      </c>
      <c r="L47" s="11">
        <v>0</v>
      </c>
      <c r="M47" s="11">
        <v>0</v>
      </c>
      <c r="N47" s="11">
        <v>1744.4565299999999</v>
      </c>
    </row>
    <row r="48" spans="1:14" x14ac:dyDescent="0.25">
      <c r="A48" s="14" t="s">
        <v>50</v>
      </c>
      <c r="B48" s="11">
        <v>0</v>
      </c>
      <c r="C48" s="11">
        <v>0</v>
      </c>
      <c r="D48" s="11">
        <v>0</v>
      </c>
      <c r="E48" s="11">
        <v>0</v>
      </c>
      <c r="F48" s="11">
        <v>18411.874469999999</v>
      </c>
      <c r="G48" s="11">
        <v>0</v>
      </c>
      <c r="H48" s="11">
        <v>63.770110000000003</v>
      </c>
      <c r="I48" s="11">
        <v>0</v>
      </c>
      <c r="J48" s="11">
        <v>0</v>
      </c>
      <c r="K48" s="11">
        <v>114.6687</v>
      </c>
      <c r="L48" s="11">
        <v>0</v>
      </c>
      <c r="M48" s="11">
        <v>0</v>
      </c>
      <c r="N48" s="11">
        <v>18590.313279999998</v>
      </c>
    </row>
    <row r="49" spans="1:14" x14ac:dyDescent="0.25">
      <c r="A49" s="15" t="s">
        <v>51</v>
      </c>
      <c r="B49" s="11">
        <v>-907521.42907000007</v>
      </c>
      <c r="C49" s="11">
        <v>-1449716.65759</v>
      </c>
      <c r="D49" s="11">
        <v>-1210579.1119400004</v>
      </c>
      <c r="E49" s="11">
        <v>-1111356.6721900001</v>
      </c>
      <c r="F49" s="11">
        <v>-506467.87828999996</v>
      </c>
      <c r="G49" s="11">
        <v>-472456.33163000003</v>
      </c>
      <c r="H49" s="11">
        <v>-362598.97058000002</v>
      </c>
      <c r="I49" s="11">
        <v>-649815.1190699999</v>
      </c>
      <c r="J49" s="11">
        <v>-323.65303999999998</v>
      </c>
      <c r="K49" s="11">
        <v>-838690.87991000002</v>
      </c>
      <c r="L49" s="11">
        <v>-226624.13858</v>
      </c>
      <c r="M49" s="11">
        <v>-315165.20943999995</v>
      </c>
      <c r="N49" s="11">
        <v>-8051316.051330002</v>
      </c>
    </row>
    <row r="50" spans="1:14" x14ac:dyDescent="0.25">
      <c r="A50" s="10" t="s">
        <v>52</v>
      </c>
      <c r="B50" s="11">
        <v>-93375.215360000002</v>
      </c>
      <c r="C50" s="11">
        <v>-134115.00822999998</v>
      </c>
      <c r="D50" s="11">
        <v>-89404.161919999999</v>
      </c>
      <c r="E50" s="11">
        <v>-51040.550329999998</v>
      </c>
      <c r="F50" s="11">
        <v>-50355.871169999999</v>
      </c>
      <c r="G50" s="11">
        <v>-46275.312180000001</v>
      </c>
      <c r="H50" s="11">
        <v>-55665.33438</v>
      </c>
      <c r="I50" s="11">
        <v>-80990.617679999996</v>
      </c>
      <c r="J50" s="11">
        <v>-169.71401999999998</v>
      </c>
      <c r="K50" s="11">
        <v>-57662.265619999998</v>
      </c>
      <c r="L50" s="11">
        <v>-18786.174640000001</v>
      </c>
      <c r="M50" s="11">
        <v>-33720.533859999996</v>
      </c>
      <c r="N50" s="11">
        <v>-711560.7593899999</v>
      </c>
    </row>
    <row r="51" spans="1:14" x14ac:dyDescent="0.25">
      <c r="A51" s="10" t="s">
        <v>53</v>
      </c>
      <c r="B51" s="11">
        <v>-70399.382270000002</v>
      </c>
      <c r="C51" s="11">
        <v>-174386.68015</v>
      </c>
      <c r="D51" s="11">
        <v>-97982.70031</v>
      </c>
      <c r="E51" s="11">
        <v>-256611.40402000002</v>
      </c>
      <c r="F51" s="11">
        <v>-9016.2630400000016</v>
      </c>
      <c r="G51" s="11">
        <v>-38132.350930000001</v>
      </c>
      <c r="H51" s="11">
        <v>-30571.643760000003</v>
      </c>
      <c r="I51" s="11">
        <v>-15026.33109</v>
      </c>
      <c r="J51" s="11">
        <v>-11.676270000000001</v>
      </c>
      <c r="K51" s="11">
        <v>-69013.685939999996</v>
      </c>
      <c r="L51" s="11">
        <v>-17919.978769999998</v>
      </c>
      <c r="M51" s="11">
        <v>-7721.2264699999996</v>
      </c>
      <c r="N51" s="11">
        <v>-786793.32302000013</v>
      </c>
    </row>
    <row r="52" spans="1:14" x14ac:dyDescent="0.25">
      <c r="A52" s="10" t="s">
        <v>54</v>
      </c>
      <c r="B52" s="11">
        <v>-26717.916860000001</v>
      </c>
      <c r="C52" s="11">
        <v>-47012.06871</v>
      </c>
      <c r="D52" s="11">
        <v>-37712.743040000001</v>
      </c>
      <c r="E52" s="11">
        <v>-16762.729189999998</v>
      </c>
      <c r="F52" s="11">
        <v>-25109.765070000001</v>
      </c>
      <c r="G52" s="11">
        <v>-7964.7666500000005</v>
      </c>
      <c r="H52" s="11">
        <v>-25244.88682</v>
      </c>
      <c r="I52" s="11">
        <v>-75936.867740000002</v>
      </c>
      <c r="J52" s="11">
        <v>0</v>
      </c>
      <c r="K52" s="11">
        <v>-84068.669670000003</v>
      </c>
      <c r="L52" s="11">
        <v>-8488.8303599999999</v>
      </c>
      <c r="M52" s="11">
        <v>-24243.76382</v>
      </c>
      <c r="N52" s="11">
        <v>-379263.00793000008</v>
      </c>
    </row>
    <row r="53" spans="1:14" x14ac:dyDescent="0.25">
      <c r="A53" s="10" t="s">
        <v>55</v>
      </c>
      <c r="B53" s="11">
        <v>-16110.724629999999</v>
      </c>
      <c r="C53" s="11">
        <v>-20923.716219999998</v>
      </c>
      <c r="D53" s="11">
        <v>-23544.757710000002</v>
      </c>
      <c r="E53" s="11">
        <v>-47770.267550000004</v>
      </c>
      <c r="F53" s="11">
        <v>-19097.293320000001</v>
      </c>
      <c r="G53" s="11">
        <v>-5532.2708300000004</v>
      </c>
      <c r="H53" s="11">
        <v>-20970.199710000001</v>
      </c>
      <c r="I53" s="11">
        <v>-36743.932340000007</v>
      </c>
      <c r="J53" s="11">
        <v>0</v>
      </c>
      <c r="K53" s="11">
        <v>-114151.51503</v>
      </c>
      <c r="L53" s="11">
        <v>-9384.9535199999991</v>
      </c>
      <c r="M53" s="11">
        <v>-25614.027699999999</v>
      </c>
      <c r="N53" s="11">
        <v>-339843.65855999995</v>
      </c>
    </row>
    <row r="54" spans="1:14" x14ac:dyDescent="0.25">
      <c r="A54" s="10" t="s">
        <v>56</v>
      </c>
      <c r="B54" s="11">
        <v>-121070.30978</v>
      </c>
      <c r="C54" s="11">
        <v>-177711.53934000002</v>
      </c>
      <c r="D54" s="11">
        <v>-237433.17402999999</v>
      </c>
      <c r="E54" s="11">
        <v>-76881.853870000006</v>
      </c>
      <c r="F54" s="11">
        <v>-43933.427510000001</v>
      </c>
      <c r="G54" s="11">
        <v>-111032.27488000001</v>
      </c>
      <c r="H54" s="11">
        <v>-32811.731930000002</v>
      </c>
      <c r="I54" s="11">
        <v>-67286.563150000002</v>
      </c>
      <c r="J54" s="11">
        <v>-142.26275000000001</v>
      </c>
      <c r="K54" s="11">
        <v>-64898.076300000008</v>
      </c>
      <c r="L54" s="11">
        <v>-60332.326139999997</v>
      </c>
      <c r="M54" s="11">
        <v>-16753.831039999997</v>
      </c>
      <c r="N54" s="11">
        <v>-1010287.37072</v>
      </c>
    </row>
    <row r="55" spans="1:14" x14ac:dyDescent="0.25">
      <c r="A55" s="10" t="s">
        <v>57</v>
      </c>
      <c r="B55" s="11">
        <v>-201743.73772</v>
      </c>
      <c r="C55" s="11">
        <v>-314858.34079999995</v>
      </c>
      <c r="D55" s="11">
        <v>-233805.79459</v>
      </c>
      <c r="E55" s="11">
        <v>-336880.76060000004</v>
      </c>
      <c r="F55" s="11">
        <v>-62463.233829999997</v>
      </c>
      <c r="G55" s="11">
        <v>-102752.56526999999</v>
      </c>
      <c r="H55" s="11">
        <v>-108726.15562999999</v>
      </c>
      <c r="I55" s="11">
        <v>-59203.717799999999</v>
      </c>
      <c r="J55" s="11">
        <v>0</v>
      </c>
      <c r="K55" s="11">
        <v>-81079.351119999992</v>
      </c>
      <c r="L55" s="11">
        <v>-63083.140379999997</v>
      </c>
      <c r="M55" s="11">
        <v>-43469.848859999998</v>
      </c>
      <c r="N55" s="11">
        <v>-1608066.6466000001</v>
      </c>
    </row>
    <row r="56" spans="1:14" x14ac:dyDescent="0.25">
      <c r="A56" s="10" t="s">
        <v>58</v>
      </c>
      <c r="B56" s="11">
        <v>-138198.02421999999</v>
      </c>
      <c r="C56" s="11">
        <v>-227700.37699000002</v>
      </c>
      <c r="D56" s="11">
        <v>-203167.60711000001</v>
      </c>
      <c r="E56" s="11">
        <v>-34547.182609999996</v>
      </c>
      <c r="F56" s="11">
        <v>-128943.35302</v>
      </c>
      <c r="G56" s="11">
        <v>-34819.69831</v>
      </c>
      <c r="H56" s="11">
        <v>-47276.028180000001</v>
      </c>
      <c r="I56" s="11">
        <v>-130585.23420000001</v>
      </c>
      <c r="J56" s="11">
        <v>0</v>
      </c>
      <c r="K56" s="11">
        <v>-233173.76208000001</v>
      </c>
      <c r="L56" s="11">
        <v>-37931.055869999997</v>
      </c>
      <c r="M56" s="11">
        <v>-99437.195730000007</v>
      </c>
      <c r="N56" s="11">
        <v>-1315779.5183200003</v>
      </c>
    </row>
    <row r="57" spans="1:14" x14ac:dyDescent="0.25">
      <c r="A57" s="10" t="s">
        <v>59</v>
      </c>
      <c r="B57" s="11">
        <v>-209917.71225000001</v>
      </c>
      <c r="C57" s="11">
        <v>-273501.26105999999</v>
      </c>
      <c r="D57" s="11">
        <v>-256998.79691</v>
      </c>
      <c r="E57" s="11">
        <v>-257656.10018000001</v>
      </c>
      <c r="F57" s="11">
        <v>-153408.54843999998</v>
      </c>
      <c r="G57" s="11">
        <v>-110473.29303</v>
      </c>
      <c r="H57" s="11">
        <v>-41332.990170000005</v>
      </c>
      <c r="I57" s="11">
        <v>-171607.16265000001</v>
      </c>
      <c r="J57" s="11">
        <v>0</v>
      </c>
      <c r="K57" s="11">
        <v>-104328.10490000001</v>
      </c>
      <c r="L57" s="11">
        <v>-2744</v>
      </c>
      <c r="M57" s="11">
        <v>-49324.772619999996</v>
      </c>
      <c r="N57" s="11">
        <v>-1631292.7422100003</v>
      </c>
    </row>
    <row r="58" spans="1:14" x14ac:dyDescent="0.25">
      <c r="A58" s="10" t="s">
        <v>60</v>
      </c>
      <c r="B58" s="11">
        <v>0</v>
      </c>
      <c r="C58" s="11">
        <v>-6268.5275000000001</v>
      </c>
      <c r="D58" s="11">
        <v>0</v>
      </c>
      <c r="E58" s="11">
        <v>0</v>
      </c>
      <c r="F58" s="11">
        <v>0</v>
      </c>
      <c r="G58" s="11">
        <v>-2156</v>
      </c>
      <c r="H58" s="11">
        <v>0</v>
      </c>
      <c r="I58" s="11">
        <v>0</v>
      </c>
      <c r="J58" s="11">
        <v>0</v>
      </c>
      <c r="K58" s="11">
        <v>0</v>
      </c>
      <c r="L58" s="11">
        <v>0</v>
      </c>
      <c r="M58" s="11">
        <v>0</v>
      </c>
      <c r="N58" s="11">
        <v>-8424.5275000000001</v>
      </c>
    </row>
    <row r="59" spans="1:14" x14ac:dyDescent="0.25">
      <c r="A59" s="10" t="s">
        <v>61</v>
      </c>
      <c r="B59" s="11">
        <v>0</v>
      </c>
      <c r="C59" s="11">
        <v>0</v>
      </c>
      <c r="D59" s="11">
        <v>0</v>
      </c>
      <c r="E59" s="11">
        <v>0</v>
      </c>
      <c r="F59" s="11">
        <v>0</v>
      </c>
      <c r="G59" s="11">
        <v>0</v>
      </c>
      <c r="H59" s="11">
        <v>0</v>
      </c>
      <c r="I59" s="11">
        <v>0</v>
      </c>
      <c r="J59" s="11">
        <v>0</v>
      </c>
      <c r="K59" s="11">
        <v>0</v>
      </c>
      <c r="L59" s="11">
        <v>0</v>
      </c>
      <c r="M59" s="11">
        <v>0</v>
      </c>
      <c r="N59" s="11">
        <v>0</v>
      </c>
    </row>
    <row r="60" spans="1:14" x14ac:dyDescent="0.25">
      <c r="A60" s="10" t="s">
        <v>62</v>
      </c>
      <c r="B60" s="11">
        <v>-554.71990000000005</v>
      </c>
      <c r="C60" s="11">
        <v>-42.336789999999993</v>
      </c>
      <c r="D60" s="11">
        <v>-1122.5741</v>
      </c>
      <c r="E60" s="11">
        <v>-468.62738000000002</v>
      </c>
      <c r="F60" s="11">
        <v>0</v>
      </c>
      <c r="G60" s="11">
        <v>0</v>
      </c>
      <c r="H60" s="11">
        <v>0</v>
      </c>
      <c r="I60" s="11">
        <v>-352.95591999999999</v>
      </c>
      <c r="J60" s="11">
        <v>0</v>
      </c>
      <c r="K60" s="11">
        <v>-270.50675000000001</v>
      </c>
      <c r="L60" s="11">
        <v>0</v>
      </c>
      <c r="M60" s="11">
        <v>-159.13770000000002</v>
      </c>
      <c r="N60" s="11">
        <v>-2970.8585400000002</v>
      </c>
    </row>
    <row r="61" spans="1:14" x14ac:dyDescent="0.25">
      <c r="A61" s="10" t="s">
        <v>63</v>
      </c>
      <c r="B61" s="11">
        <v>-2453.5717800000002</v>
      </c>
      <c r="C61" s="11">
        <v>-1314.99244</v>
      </c>
      <c r="D61" s="11">
        <v>-5433.9743900000003</v>
      </c>
      <c r="E61" s="11">
        <v>-2485.6688599999998</v>
      </c>
      <c r="F61" s="11">
        <v>0</v>
      </c>
      <c r="G61" s="11">
        <v>0</v>
      </c>
      <c r="H61" s="11">
        <v>0</v>
      </c>
      <c r="I61" s="11">
        <v>-1084.6617200000001</v>
      </c>
      <c r="J61" s="11">
        <v>0</v>
      </c>
      <c r="K61" s="11">
        <v>-2014.6839499999999</v>
      </c>
      <c r="L61" s="11">
        <v>0</v>
      </c>
      <c r="M61" s="11">
        <v>-1416.7892099999999</v>
      </c>
      <c r="N61" s="11">
        <v>-16204.342349999999</v>
      </c>
    </row>
    <row r="62" spans="1:14" x14ac:dyDescent="0.25">
      <c r="A62" s="10" t="s">
        <v>64</v>
      </c>
      <c r="B62" s="11">
        <v>-474.29318999999998</v>
      </c>
      <c r="C62" s="11">
        <v>-1769.87871</v>
      </c>
      <c r="D62" s="11">
        <v>-2676.3580400000001</v>
      </c>
      <c r="E62" s="11">
        <v>-852.12982999999997</v>
      </c>
      <c r="F62" s="11">
        <v>-565.68085999999994</v>
      </c>
      <c r="G62" s="11">
        <v>-44.648859999999999</v>
      </c>
      <c r="H62" s="11">
        <v>0</v>
      </c>
      <c r="I62" s="11">
        <v>-1848.2601900000002</v>
      </c>
      <c r="J62" s="11">
        <v>0</v>
      </c>
      <c r="K62" s="11">
        <v>-3124.1415000000002</v>
      </c>
      <c r="L62" s="11">
        <v>-235.68882000000002</v>
      </c>
      <c r="M62" s="11">
        <v>-737.90293000000008</v>
      </c>
      <c r="N62" s="11">
        <v>-12328.98293</v>
      </c>
    </row>
    <row r="63" spans="1:14" x14ac:dyDescent="0.25">
      <c r="A63" s="10" t="s">
        <v>65</v>
      </c>
      <c r="B63" s="11">
        <v>-3241.5384200000003</v>
      </c>
      <c r="C63" s="11">
        <v>-3859.9448699999998</v>
      </c>
      <c r="D63" s="11">
        <v>-5498.8043799999996</v>
      </c>
      <c r="E63" s="11">
        <v>-3542.1353899999999</v>
      </c>
      <c r="F63" s="11">
        <v>-4018.5045700000001</v>
      </c>
      <c r="G63" s="11">
        <v>-334.44006999999999</v>
      </c>
      <c r="H63" s="11">
        <v>0</v>
      </c>
      <c r="I63" s="11">
        <v>-4091.5446699999998</v>
      </c>
      <c r="J63" s="11">
        <v>0</v>
      </c>
      <c r="K63" s="11">
        <v>-14113.57762</v>
      </c>
      <c r="L63" s="11">
        <v>-747.79696999999999</v>
      </c>
      <c r="M63" s="11">
        <v>-6871.2852699999994</v>
      </c>
      <c r="N63" s="11">
        <v>-46319.572230000005</v>
      </c>
    </row>
    <row r="64" spans="1:14" x14ac:dyDescent="0.25">
      <c r="A64" s="10" t="s">
        <v>66</v>
      </c>
      <c r="B64" s="11">
        <v>-5363.4914000000008</v>
      </c>
      <c r="C64" s="11">
        <v>-13641.895140000001</v>
      </c>
      <c r="D64" s="11">
        <v>-4200.4043899999997</v>
      </c>
      <c r="E64" s="11">
        <v>-3286.42112</v>
      </c>
      <c r="F64" s="11">
        <v>-5760.4483</v>
      </c>
      <c r="G64" s="11">
        <v>-5392.5417299999999</v>
      </c>
      <c r="H64" s="11">
        <v>0</v>
      </c>
      <c r="I64" s="11">
        <v>-1331.32855</v>
      </c>
      <c r="J64" s="11">
        <v>0</v>
      </c>
      <c r="K64" s="11">
        <v>-1496.96477</v>
      </c>
      <c r="L64" s="11">
        <v>-811.30088999999998</v>
      </c>
      <c r="M64" s="11">
        <v>-747.63142000000005</v>
      </c>
      <c r="N64" s="11">
        <v>-42032.427709999989</v>
      </c>
    </row>
    <row r="65" spans="1:14" x14ac:dyDescent="0.25">
      <c r="A65" s="10" t="s">
        <v>67</v>
      </c>
      <c r="B65" s="11">
        <v>-17900.791289999997</v>
      </c>
      <c r="C65" s="11">
        <v>-52610.090640000002</v>
      </c>
      <c r="D65" s="11">
        <v>-11597.26102</v>
      </c>
      <c r="E65" s="11">
        <v>-22570.841260000001</v>
      </c>
      <c r="F65" s="11">
        <v>-3795.4891599999996</v>
      </c>
      <c r="G65" s="11">
        <v>-7546.1688900000008</v>
      </c>
      <c r="H65" s="11">
        <v>0</v>
      </c>
      <c r="I65" s="11">
        <v>-3725.94137</v>
      </c>
      <c r="J65" s="11">
        <v>0</v>
      </c>
      <c r="K65" s="11">
        <v>-9295.5746600000002</v>
      </c>
      <c r="L65" s="11">
        <v>-6158.8922199999997</v>
      </c>
      <c r="M65" s="11">
        <v>-4947.2628099999993</v>
      </c>
      <c r="N65" s="11">
        <v>-140148.31331999999</v>
      </c>
    </row>
    <row r="66" spans="1:14" x14ac:dyDescent="0.25">
      <c r="A66" s="8" t="s">
        <v>68</v>
      </c>
      <c r="B66" s="9">
        <v>220171.64885999999</v>
      </c>
      <c r="C66" s="9">
        <v>206371.81229999996</v>
      </c>
      <c r="D66" s="9">
        <v>350809.53054000007</v>
      </c>
      <c r="E66" s="9">
        <v>328418.47432000004</v>
      </c>
      <c r="F66" s="9">
        <v>205453.79372000002</v>
      </c>
      <c r="G66" s="9">
        <v>262671.18189999997</v>
      </c>
      <c r="H66" s="9">
        <v>236363.43586999999</v>
      </c>
      <c r="I66" s="9">
        <v>195474.70897000001</v>
      </c>
      <c r="J66" s="9">
        <v>1809.81519</v>
      </c>
      <c r="K66" s="9">
        <v>138173.38519999999</v>
      </c>
      <c r="L66" s="9">
        <v>24931.887149999999</v>
      </c>
      <c r="M66" s="9">
        <v>133263.41210999998</v>
      </c>
      <c r="N66" s="9">
        <v>2303913.0861299997</v>
      </c>
    </row>
    <row r="67" spans="1:14" x14ac:dyDescent="0.25">
      <c r="A67" s="10" t="s">
        <v>69</v>
      </c>
      <c r="B67" s="11">
        <v>0</v>
      </c>
      <c r="C67" s="11">
        <v>0</v>
      </c>
      <c r="D67" s="11">
        <v>0</v>
      </c>
      <c r="E67" s="11">
        <v>0</v>
      </c>
      <c r="F67" s="11">
        <v>115.22533</v>
      </c>
      <c r="G67" s="11">
        <v>1096.9445700000001</v>
      </c>
      <c r="H67" s="11">
        <v>0</v>
      </c>
      <c r="I67" s="11">
        <v>0</v>
      </c>
      <c r="J67" s="11">
        <v>0</v>
      </c>
      <c r="K67" s="11">
        <v>0</v>
      </c>
      <c r="L67" s="11">
        <v>0</v>
      </c>
      <c r="M67" s="11">
        <v>0</v>
      </c>
      <c r="N67" s="11">
        <v>1212.1699000000001</v>
      </c>
    </row>
    <row r="68" spans="1:14" x14ac:dyDescent="0.25">
      <c r="A68" s="10" t="s">
        <v>70</v>
      </c>
      <c r="B68" s="11">
        <v>164016.21012999999</v>
      </c>
      <c r="C68" s="11">
        <v>143842.68331999998</v>
      </c>
      <c r="D68" s="11">
        <v>211723.42204000003</v>
      </c>
      <c r="E68" s="11">
        <v>235758.71972000002</v>
      </c>
      <c r="F68" s="11">
        <v>126319.68981</v>
      </c>
      <c r="G68" s="11">
        <v>208615.76883999998</v>
      </c>
      <c r="H68" s="11">
        <v>133362.75869999998</v>
      </c>
      <c r="I68" s="11">
        <v>169535.86569000001</v>
      </c>
      <c r="J68" s="11">
        <v>323.01341000000002</v>
      </c>
      <c r="K68" s="11">
        <v>96107.606739999988</v>
      </c>
      <c r="L68" s="11">
        <v>10212.97955</v>
      </c>
      <c r="M68" s="11">
        <v>82903.730939999994</v>
      </c>
      <c r="N68" s="11">
        <v>1582722.4488899997</v>
      </c>
    </row>
    <row r="69" spans="1:14" x14ac:dyDescent="0.25">
      <c r="A69" s="10" t="s">
        <v>71</v>
      </c>
      <c r="B69" s="11">
        <v>70677.232810000001</v>
      </c>
      <c r="C69" s="11">
        <v>81952.131689999995</v>
      </c>
      <c r="D69" s="11">
        <v>163801.63646000004</v>
      </c>
      <c r="E69" s="11">
        <v>98146.111769999989</v>
      </c>
      <c r="F69" s="11">
        <v>107239.77759</v>
      </c>
      <c r="G69" s="11">
        <v>68488.994709999999</v>
      </c>
      <c r="H69" s="11">
        <v>134939.38381</v>
      </c>
      <c r="I69" s="11">
        <v>34980.302250000001</v>
      </c>
      <c r="J69" s="11">
        <v>1486.80178</v>
      </c>
      <c r="K69" s="11">
        <v>46879.877370000002</v>
      </c>
      <c r="L69" s="11">
        <v>16896.953659999999</v>
      </c>
      <c r="M69" s="11">
        <v>55736.67916</v>
      </c>
      <c r="N69" s="11">
        <v>881225.88305999991</v>
      </c>
    </row>
    <row r="70" spans="1:14" x14ac:dyDescent="0.25">
      <c r="A70" s="10" t="s">
        <v>72</v>
      </c>
      <c r="B70" s="11">
        <v>0</v>
      </c>
      <c r="C70" s="11">
        <v>0</v>
      </c>
      <c r="D70" s="11">
        <v>0</v>
      </c>
      <c r="E70" s="11">
        <v>0</v>
      </c>
      <c r="F70" s="11">
        <v>1958.5831599999999</v>
      </c>
      <c r="G70" s="11">
        <v>0</v>
      </c>
      <c r="H70" s="11">
        <v>0</v>
      </c>
      <c r="I70" s="11">
        <v>0</v>
      </c>
      <c r="J70" s="11">
        <v>0</v>
      </c>
      <c r="K70" s="11">
        <v>0</v>
      </c>
      <c r="L70" s="11">
        <v>0</v>
      </c>
      <c r="M70" s="11">
        <v>0</v>
      </c>
      <c r="N70" s="11">
        <v>1958.5831599999999</v>
      </c>
    </row>
    <row r="71" spans="1:14" x14ac:dyDescent="0.25">
      <c r="A71" s="10" t="s">
        <v>73</v>
      </c>
      <c r="B71" s="11">
        <v>-14521.79408</v>
      </c>
      <c r="C71" s="11">
        <v>-19423.002710000001</v>
      </c>
      <c r="D71" s="11">
        <v>-24715.527959999999</v>
      </c>
      <c r="E71" s="11">
        <v>-5486.3571700000002</v>
      </c>
      <c r="F71" s="11">
        <v>-30179.482169999999</v>
      </c>
      <c r="G71" s="11">
        <v>-15530.526219999998</v>
      </c>
      <c r="H71" s="11">
        <v>-31938.70664</v>
      </c>
      <c r="I71" s="11">
        <v>-9041.4589700000015</v>
      </c>
      <c r="J71" s="11">
        <v>0</v>
      </c>
      <c r="K71" s="11">
        <v>-4814.0989099999997</v>
      </c>
      <c r="L71" s="11">
        <v>-2178.0460600000001</v>
      </c>
      <c r="M71" s="11">
        <v>-5376.9979899999998</v>
      </c>
      <c r="N71" s="11">
        <v>-163205.99888</v>
      </c>
    </row>
    <row r="72" spans="1:14" x14ac:dyDescent="0.25">
      <c r="A72" s="8" t="s">
        <v>74</v>
      </c>
      <c r="B72" s="9">
        <v>43261.923419999963</v>
      </c>
      <c r="C72" s="9">
        <v>17519.535979999986</v>
      </c>
      <c r="D72" s="9">
        <v>58396.867009999987</v>
      </c>
      <c r="E72" s="9">
        <v>40708.799230000004</v>
      </c>
      <c r="F72" s="9">
        <v>24668.758929999996</v>
      </c>
      <c r="G72" s="9">
        <v>45771.53729</v>
      </c>
      <c r="H72" s="9">
        <v>8656.19715</v>
      </c>
      <c r="I72" s="9">
        <v>220.32495</v>
      </c>
      <c r="J72" s="9">
        <v>0</v>
      </c>
      <c r="K72" s="9">
        <v>8289.4918799999978</v>
      </c>
      <c r="L72" s="9">
        <v>17571.130049999996</v>
      </c>
      <c r="M72" s="9">
        <v>3083.0573499999991</v>
      </c>
      <c r="N72" s="9">
        <v>268147.62323999993</v>
      </c>
    </row>
    <row r="73" spans="1:14" x14ac:dyDescent="0.25">
      <c r="A73" s="10" t="s">
        <v>75</v>
      </c>
      <c r="B73" s="11">
        <v>0</v>
      </c>
      <c r="C73" s="11">
        <v>0</v>
      </c>
      <c r="D73" s="11">
        <v>0</v>
      </c>
      <c r="E73" s="11">
        <v>367.33247999999998</v>
      </c>
      <c r="F73" s="11">
        <v>0</v>
      </c>
      <c r="G73" s="11">
        <v>0</v>
      </c>
      <c r="H73" s="11">
        <v>0</v>
      </c>
      <c r="I73" s="11">
        <v>0</v>
      </c>
      <c r="J73" s="11">
        <v>0</v>
      </c>
      <c r="K73" s="11">
        <v>0</v>
      </c>
      <c r="L73" s="11">
        <v>0</v>
      </c>
      <c r="M73" s="11">
        <v>0</v>
      </c>
      <c r="N73" s="11">
        <v>367.33247999999998</v>
      </c>
    </row>
    <row r="74" spans="1:14" x14ac:dyDescent="0.25">
      <c r="A74" s="10" t="s">
        <v>76</v>
      </c>
      <c r="B74" s="11">
        <v>147970.10580999998</v>
      </c>
      <c r="C74" s="11">
        <v>98430.071639999995</v>
      </c>
      <c r="D74" s="11">
        <v>480906.99076999997</v>
      </c>
      <c r="E74" s="11">
        <v>263913.08437</v>
      </c>
      <c r="F74" s="11">
        <v>77440.165859999994</v>
      </c>
      <c r="G74" s="11">
        <v>76836.712159999995</v>
      </c>
      <c r="H74" s="11">
        <v>31532.303879999999</v>
      </c>
      <c r="I74" s="11">
        <v>470.62263000000002</v>
      </c>
      <c r="J74" s="11">
        <v>137.20699999999999</v>
      </c>
      <c r="K74" s="11">
        <v>37943.673369999997</v>
      </c>
      <c r="L74" s="11">
        <v>42078.928749999999</v>
      </c>
      <c r="M74" s="11">
        <v>12653.66725</v>
      </c>
      <c r="N74" s="11">
        <v>1270313.5334899998</v>
      </c>
    </row>
    <row r="75" spans="1:14" x14ac:dyDescent="0.25">
      <c r="A75" s="10" t="s">
        <v>77</v>
      </c>
      <c r="B75" s="11">
        <v>2297.2907500000001</v>
      </c>
      <c r="C75" s="11">
        <v>827.93585999999993</v>
      </c>
      <c r="D75" s="11">
        <v>3233.7389899999998</v>
      </c>
      <c r="E75" s="11">
        <v>2148.8213599999999</v>
      </c>
      <c r="F75" s="11">
        <v>0.59499999999999997</v>
      </c>
      <c r="G75" s="11">
        <v>23904.866280000002</v>
      </c>
      <c r="H75" s="11">
        <v>985.04878999999994</v>
      </c>
      <c r="I75" s="11">
        <v>178.89344</v>
      </c>
      <c r="J75" s="11">
        <v>0</v>
      </c>
      <c r="K75" s="11">
        <v>0.45627000000000001</v>
      </c>
      <c r="L75" s="11">
        <v>0.47217999999999999</v>
      </c>
      <c r="M75" s="11">
        <v>0.80201</v>
      </c>
      <c r="N75" s="11">
        <v>33578.92093</v>
      </c>
    </row>
    <row r="76" spans="1:14" x14ac:dyDescent="0.25">
      <c r="A76" s="10" t="s">
        <v>78</v>
      </c>
      <c r="B76" s="11">
        <v>0</v>
      </c>
      <c r="C76" s="11">
        <v>0</v>
      </c>
      <c r="D76" s="11">
        <v>0</v>
      </c>
      <c r="E76" s="11">
        <v>0</v>
      </c>
      <c r="F76" s="11">
        <v>1E-3</v>
      </c>
      <c r="G76" s="11">
        <v>0</v>
      </c>
      <c r="H76" s="11">
        <v>1E-3</v>
      </c>
      <c r="I76" s="11">
        <v>0</v>
      </c>
      <c r="J76" s="11">
        <v>0</v>
      </c>
      <c r="K76" s="11">
        <v>0</v>
      </c>
      <c r="L76" s="11">
        <v>0</v>
      </c>
      <c r="M76" s="11">
        <v>0</v>
      </c>
      <c r="N76" s="11">
        <v>2E-3</v>
      </c>
    </row>
    <row r="77" spans="1:14" x14ac:dyDescent="0.25">
      <c r="A77" s="10" t="s">
        <v>79</v>
      </c>
      <c r="B77" s="11">
        <v>-107005.47314</v>
      </c>
      <c r="C77" s="11">
        <v>-81738.471520000006</v>
      </c>
      <c r="D77" s="11">
        <v>-425743.86274999997</v>
      </c>
      <c r="E77" s="11">
        <v>-225720.43897999998</v>
      </c>
      <c r="F77" s="11">
        <v>-52772.002930000002</v>
      </c>
      <c r="G77" s="11">
        <v>-54970.041149999997</v>
      </c>
      <c r="H77" s="11">
        <v>-23861.15652</v>
      </c>
      <c r="I77" s="11">
        <v>-429.19112000000001</v>
      </c>
      <c r="J77" s="11">
        <v>-137.20699999999999</v>
      </c>
      <c r="K77" s="11">
        <v>-29654.637760000001</v>
      </c>
      <c r="L77" s="11">
        <v>-24508.27088</v>
      </c>
      <c r="M77" s="11">
        <v>-9571.4119100000007</v>
      </c>
      <c r="N77" s="11">
        <v>-1036112.1656599998</v>
      </c>
    </row>
    <row r="78" spans="1:14" x14ac:dyDescent="0.25">
      <c r="A78" s="8" t="s">
        <v>80</v>
      </c>
      <c r="B78" s="9">
        <v>3071612.5051700003</v>
      </c>
      <c r="C78" s="9">
        <v>4347203.6214099992</v>
      </c>
      <c r="D78" s="9">
        <v>3212920.7172399997</v>
      </c>
      <c r="E78" s="9">
        <v>2844485.7660800004</v>
      </c>
      <c r="F78" s="9">
        <v>725961.64566000004</v>
      </c>
      <c r="G78" s="9">
        <v>1110694.7140899999</v>
      </c>
      <c r="H78" s="9">
        <v>248474.18917</v>
      </c>
      <c r="I78" s="9">
        <v>413317.48504000006</v>
      </c>
      <c r="J78" s="9">
        <v>11783.77233</v>
      </c>
      <c r="K78" s="9">
        <v>950574.76586000004</v>
      </c>
      <c r="L78" s="9">
        <v>192665.97267999998</v>
      </c>
      <c r="M78" s="9">
        <v>157636.22654000003</v>
      </c>
      <c r="N78" s="9">
        <v>17287331.381269995</v>
      </c>
    </row>
    <row r="79" spans="1:14" x14ac:dyDescent="0.25">
      <c r="A79" s="10" t="s">
        <v>20</v>
      </c>
      <c r="B79" s="11">
        <v>30506.42</v>
      </c>
      <c r="C79" s="11">
        <v>0</v>
      </c>
      <c r="D79" s="11">
        <v>0</v>
      </c>
      <c r="E79" s="11">
        <v>401817.64</v>
      </c>
      <c r="F79" s="11">
        <v>0</v>
      </c>
      <c r="G79" s="11">
        <v>0</v>
      </c>
      <c r="H79" s="11">
        <v>0</v>
      </c>
      <c r="I79" s="11">
        <v>0</v>
      </c>
      <c r="J79" s="11">
        <v>0</v>
      </c>
      <c r="K79" s="11">
        <v>0</v>
      </c>
      <c r="L79" s="11">
        <v>5425.28251</v>
      </c>
      <c r="M79" s="11">
        <v>0</v>
      </c>
      <c r="N79" s="11">
        <v>437749.34250999999</v>
      </c>
    </row>
    <row r="80" spans="1:14" x14ac:dyDescent="0.25">
      <c r="A80" s="10" t="s">
        <v>21</v>
      </c>
      <c r="B80" s="11">
        <v>412121.25394999998</v>
      </c>
      <c r="C80" s="11">
        <v>70000</v>
      </c>
      <c r="D80" s="11">
        <v>0</v>
      </c>
      <c r="E80" s="11">
        <v>0</v>
      </c>
      <c r="F80" s="11">
        <v>0</v>
      </c>
      <c r="G80" s="11">
        <v>0</v>
      </c>
      <c r="H80" s="11">
        <v>0</v>
      </c>
      <c r="I80" s="11">
        <v>0</v>
      </c>
      <c r="J80" s="11">
        <v>0</v>
      </c>
      <c r="K80" s="11">
        <v>0</v>
      </c>
      <c r="L80" s="11">
        <v>12003.611999999999</v>
      </c>
      <c r="M80" s="11">
        <v>161714.17246999999</v>
      </c>
      <c r="N80" s="11">
        <v>655839.03842</v>
      </c>
    </row>
    <row r="81" spans="1:14" x14ac:dyDescent="0.25">
      <c r="A81" s="10" t="s">
        <v>22</v>
      </c>
      <c r="B81" s="11">
        <v>0</v>
      </c>
      <c r="C81" s="11">
        <v>6860</v>
      </c>
      <c r="D81" s="11">
        <v>0</v>
      </c>
      <c r="E81" s="11">
        <v>0</v>
      </c>
      <c r="F81" s="11">
        <v>0</v>
      </c>
      <c r="G81" s="11">
        <v>0</v>
      </c>
      <c r="H81" s="11">
        <v>0</v>
      </c>
      <c r="I81" s="11">
        <v>0</v>
      </c>
      <c r="J81" s="11">
        <v>0</v>
      </c>
      <c r="K81" s="11">
        <v>0</v>
      </c>
      <c r="L81" s="11">
        <v>0</v>
      </c>
      <c r="M81" s="11">
        <v>0</v>
      </c>
      <c r="N81" s="11">
        <v>6860</v>
      </c>
    </row>
    <row r="82" spans="1:14" x14ac:dyDescent="0.25">
      <c r="A82" s="10" t="s">
        <v>23</v>
      </c>
      <c r="B82" s="11">
        <v>11207.94544</v>
      </c>
      <c r="C82" s="11">
        <v>6840.0180499999997</v>
      </c>
      <c r="D82" s="11">
        <v>0</v>
      </c>
      <c r="E82" s="11">
        <v>163069.97509999998</v>
      </c>
      <c r="F82" s="11">
        <v>0</v>
      </c>
      <c r="G82" s="11">
        <v>0</v>
      </c>
      <c r="H82" s="11">
        <v>0</v>
      </c>
      <c r="I82" s="11">
        <v>0</v>
      </c>
      <c r="J82" s="11">
        <v>0</v>
      </c>
      <c r="K82" s="11">
        <v>0</v>
      </c>
      <c r="L82" s="11">
        <v>3928.25</v>
      </c>
      <c r="M82" s="11">
        <v>0</v>
      </c>
      <c r="N82" s="11">
        <v>185046.18858999998</v>
      </c>
    </row>
    <row r="83" spans="1:14" x14ac:dyDescent="0.25">
      <c r="A83" s="10" t="s">
        <v>81</v>
      </c>
      <c r="B83" s="11">
        <v>33761.737839999994</v>
      </c>
      <c r="C83" s="11">
        <v>627223.80158999993</v>
      </c>
      <c r="D83" s="11">
        <v>54665.607840000004</v>
      </c>
      <c r="E83" s="11">
        <v>72111.882060000004</v>
      </c>
      <c r="F83" s="11">
        <v>35848.993609999998</v>
      </c>
      <c r="G83" s="11">
        <v>16956.503330000003</v>
      </c>
      <c r="H83" s="11">
        <v>20115.447519999998</v>
      </c>
      <c r="I83" s="11">
        <v>2533.0975199999998</v>
      </c>
      <c r="J83" s="11">
        <v>0</v>
      </c>
      <c r="K83" s="11">
        <v>926.4</v>
      </c>
      <c r="L83" s="11">
        <v>0</v>
      </c>
      <c r="M83" s="11">
        <v>1560.6</v>
      </c>
      <c r="N83" s="11">
        <v>865704.0713099998</v>
      </c>
    </row>
    <row r="84" spans="1:14" x14ac:dyDescent="0.25">
      <c r="A84" s="10" t="s">
        <v>24</v>
      </c>
      <c r="B84" s="11">
        <v>103108.31992000001</v>
      </c>
      <c r="C84" s="11">
        <v>2279.2047199999997</v>
      </c>
      <c r="D84" s="11">
        <v>6997.7210899999991</v>
      </c>
      <c r="E84" s="11">
        <v>6749.9587700000002</v>
      </c>
      <c r="F84" s="11">
        <v>2657.2855299999997</v>
      </c>
      <c r="G84" s="11">
        <v>74694.891979999986</v>
      </c>
      <c r="H84" s="11">
        <v>1643.8823799999998</v>
      </c>
      <c r="I84" s="11">
        <v>1369.2303800000002</v>
      </c>
      <c r="J84" s="11">
        <v>151.23597000000001</v>
      </c>
      <c r="K84" s="11">
        <v>502.99728999999996</v>
      </c>
      <c r="L84" s="11">
        <v>41164.641179999999</v>
      </c>
      <c r="M84" s="11">
        <v>551.28059000000007</v>
      </c>
      <c r="N84" s="11">
        <v>241870.64979999998</v>
      </c>
    </row>
    <row r="85" spans="1:14" x14ac:dyDescent="0.25">
      <c r="A85" s="10" t="s">
        <v>25</v>
      </c>
      <c r="B85" s="11">
        <v>2441363.4416600005</v>
      </c>
      <c r="C85" s="11">
        <v>3645773.57375</v>
      </c>
      <c r="D85" s="11">
        <v>3155492.1243799999</v>
      </c>
      <c r="E85" s="11">
        <v>2187140.71655</v>
      </c>
      <c r="F85" s="11">
        <v>689062.03620000009</v>
      </c>
      <c r="G85" s="11">
        <v>1019111.51654</v>
      </c>
      <c r="H85" s="11">
        <v>227065.75482</v>
      </c>
      <c r="I85" s="11">
        <v>374818.22559000005</v>
      </c>
      <c r="J85" s="11">
        <v>11741.104160000001</v>
      </c>
      <c r="K85" s="11">
        <v>949457.44851000002</v>
      </c>
      <c r="L85" s="11">
        <v>129514.74819999999</v>
      </c>
      <c r="M85" s="11">
        <v>0</v>
      </c>
      <c r="N85" s="11">
        <v>14830540.69036</v>
      </c>
    </row>
    <row r="86" spans="1:14" x14ac:dyDescent="0.25">
      <c r="A86" s="10" t="s">
        <v>82</v>
      </c>
      <c r="B86" s="11">
        <v>40522.200349999999</v>
      </c>
      <c r="C86" s="11">
        <v>18432.430259999997</v>
      </c>
      <c r="D86" s="11">
        <v>0</v>
      </c>
      <c r="E86" s="11">
        <v>14584.178099999999</v>
      </c>
      <c r="F86" s="11">
        <v>0</v>
      </c>
      <c r="G86" s="11">
        <v>691.54157999999995</v>
      </c>
      <c r="H86" s="11">
        <v>507.17554999999999</v>
      </c>
      <c r="I86" s="11">
        <v>35556.974829999999</v>
      </c>
      <c r="J86" s="11">
        <v>0</v>
      </c>
      <c r="K86" s="11">
        <v>0</v>
      </c>
      <c r="L86" s="11">
        <v>884.37184999999999</v>
      </c>
      <c r="M86" s="11">
        <v>742.54512999999997</v>
      </c>
      <c r="N86" s="11">
        <v>111921.41765</v>
      </c>
    </row>
    <row r="87" spans="1:14" x14ac:dyDescent="0.25">
      <c r="A87" s="10" t="s">
        <v>83</v>
      </c>
      <c r="B87" s="11">
        <v>-978.81398999999999</v>
      </c>
      <c r="C87" s="11">
        <v>-30205.406959999997</v>
      </c>
      <c r="D87" s="11">
        <v>-4234.7360699999999</v>
      </c>
      <c r="E87" s="11">
        <v>-988.58450000000005</v>
      </c>
      <c r="F87" s="11">
        <v>-1606.66968</v>
      </c>
      <c r="G87" s="11">
        <v>-759.73934000000008</v>
      </c>
      <c r="H87" s="11">
        <v>-858.0711</v>
      </c>
      <c r="I87" s="11">
        <v>-960.04327999999998</v>
      </c>
      <c r="J87" s="11">
        <v>-108.56780000000001</v>
      </c>
      <c r="K87" s="11">
        <v>-312.07994000000002</v>
      </c>
      <c r="L87" s="11">
        <v>-254.93306000000001</v>
      </c>
      <c r="M87" s="11">
        <v>-6932.3716499999991</v>
      </c>
      <c r="N87" s="11">
        <v>-48200.017369999994</v>
      </c>
    </row>
    <row r="88" spans="1:14" x14ac:dyDescent="0.25">
      <c r="A88" s="8" t="s">
        <v>84</v>
      </c>
      <c r="B88" s="9">
        <v>448798.67049000005</v>
      </c>
      <c r="C88" s="9">
        <v>615247.08533999999</v>
      </c>
      <c r="D88" s="9">
        <v>459548.66671999998</v>
      </c>
      <c r="E88" s="9">
        <v>478650.30980999995</v>
      </c>
      <c r="F88" s="9">
        <v>271274.60554999998</v>
      </c>
      <c r="G88" s="9">
        <v>767276.57860000001</v>
      </c>
      <c r="H88" s="9">
        <v>263341.96207000001</v>
      </c>
      <c r="I88" s="9">
        <v>441617.3391199999</v>
      </c>
      <c r="J88" s="9">
        <v>1121.44237</v>
      </c>
      <c r="K88" s="9">
        <v>303936.26375000004</v>
      </c>
      <c r="L88" s="9">
        <v>49545.733200000002</v>
      </c>
      <c r="M88" s="9">
        <v>47443.336560000011</v>
      </c>
      <c r="N88" s="9">
        <v>4147801.99358</v>
      </c>
    </row>
    <row r="89" spans="1:14" x14ac:dyDescent="0.25">
      <c r="A89" s="10" t="s">
        <v>85</v>
      </c>
      <c r="B89" s="11">
        <v>64233.559460000004</v>
      </c>
      <c r="C89" s="11">
        <v>152752.12768999999</v>
      </c>
      <c r="D89" s="11">
        <v>292038.73781999998</v>
      </c>
      <c r="E89" s="11">
        <v>187824.56081</v>
      </c>
      <c r="F89" s="11">
        <v>44219.512419999999</v>
      </c>
      <c r="G89" s="11">
        <v>248588.34181000001</v>
      </c>
      <c r="H89" s="11">
        <v>119694.07071</v>
      </c>
      <c r="I89" s="11">
        <v>125783.22270999999</v>
      </c>
      <c r="J89" s="11">
        <v>696.71543999999994</v>
      </c>
      <c r="K89" s="11">
        <v>83968.989300000001</v>
      </c>
      <c r="L89" s="11">
        <v>8897.88861</v>
      </c>
      <c r="M89" s="11">
        <v>8454.1792100000002</v>
      </c>
      <c r="N89" s="11">
        <v>1337151.9059899999</v>
      </c>
    </row>
    <row r="90" spans="1:14" x14ac:dyDescent="0.25">
      <c r="A90" s="10" t="s">
        <v>86</v>
      </c>
      <c r="B90" s="11">
        <v>266411.37864000001</v>
      </c>
      <c r="C90" s="11">
        <v>274108.50884999998</v>
      </c>
      <c r="D90" s="11">
        <v>100500.12499999997</v>
      </c>
      <c r="E90" s="11">
        <v>203090.21195</v>
      </c>
      <c r="F90" s="11">
        <v>151242.43843000001</v>
      </c>
      <c r="G90" s="11">
        <v>430080.12917000003</v>
      </c>
      <c r="H90" s="11">
        <v>106386.16702000001</v>
      </c>
      <c r="I90" s="11">
        <v>238393.26637</v>
      </c>
      <c r="J90" s="11">
        <v>25.051729999999981</v>
      </c>
      <c r="K90" s="11">
        <v>161484.17503000001</v>
      </c>
      <c r="L90" s="11">
        <v>27495.625180000003</v>
      </c>
      <c r="M90" s="11">
        <v>7212.6478200000001</v>
      </c>
      <c r="N90" s="11">
        <v>1966429.7251900001</v>
      </c>
    </row>
    <row r="91" spans="1:14" x14ac:dyDescent="0.25">
      <c r="A91" s="10" t="s">
        <v>87</v>
      </c>
      <c r="B91" s="11">
        <v>11315.184740000002</v>
      </c>
      <c r="C91" s="11">
        <v>27697.885200000004</v>
      </c>
      <c r="D91" s="11">
        <v>6945.2374600000012</v>
      </c>
      <c r="E91" s="11">
        <v>12498.621779999994</v>
      </c>
      <c r="F91" s="11">
        <v>11057.950849999997</v>
      </c>
      <c r="G91" s="11">
        <v>17785.91502</v>
      </c>
      <c r="H91" s="11">
        <v>8100.8361000000014</v>
      </c>
      <c r="I91" s="11">
        <v>19109.696640000002</v>
      </c>
      <c r="J91" s="11">
        <v>12.47096</v>
      </c>
      <c r="K91" s="11">
        <v>11824.212049999996</v>
      </c>
      <c r="L91" s="11">
        <v>3577.6695700000023</v>
      </c>
      <c r="M91" s="11">
        <v>4743.4473299999981</v>
      </c>
      <c r="N91" s="11">
        <v>134669.12770000001</v>
      </c>
    </row>
    <row r="92" spans="1:14" x14ac:dyDescent="0.25">
      <c r="A92" s="10" t="s">
        <v>88</v>
      </c>
      <c r="B92" s="11">
        <v>35098.12882000002</v>
      </c>
      <c r="C92" s="11">
        <v>43998.894510000006</v>
      </c>
      <c r="D92" s="11">
        <v>13644.729499999999</v>
      </c>
      <c r="E92" s="11">
        <v>15074.555450000003</v>
      </c>
      <c r="F92" s="11">
        <v>32679.142039999992</v>
      </c>
      <c r="G92" s="11">
        <v>31967.40382</v>
      </c>
      <c r="H92" s="11">
        <v>6598.7530399999987</v>
      </c>
      <c r="I92" s="11">
        <v>14812.295560000002</v>
      </c>
      <c r="J92" s="11">
        <v>240.04040000000003</v>
      </c>
      <c r="K92" s="11">
        <v>13673.350430000004</v>
      </c>
      <c r="L92" s="11">
        <v>4232.9637099999991</v>
      </c>
      <c r="M92" s="11">
        <v>3449.6076900000012</v>
      </c>
      <c r="N92" s="11">
        <v>215469.86497000002</v>
      </c>
    </row>
    <row r="93" spans="1:14" x14ac:dyDescent="0.25">
      <c r="A93" s="10" t="s">
        <v>89</v>
      </c>
      <c r="B93" s="11">
        <v>18227.919369999989</v>
      </c>
      <c r="C93" s="11">
        <v>85889.137209999972</v>
      </c>
      <c r="D93" s="11">
        <v>13160.167790000021</v>
      </c>
      <c r="E93" s="11">
        <v>51540.562530000032</v>
      </c>
      <c r="F93" s="11">
        <v>30548.715570000008</v>
      </c>
      <c r="G93" s="11">
        <v>32023.131590000005</v>
      </c>
      <c r="H93" s="11">
        <v>20402.833959999993</v>
      </c>
      <c r="I93" s="11">
        <v>27050.055520000009</v>
      </c>
      <c r="J93" s="11">
        <v>133.84472999999997</v>
      </c>
      <c r="K93" s="11">
        <v>24686.586890000017</v>
      </c>
      <c r="L93" s="11">
        <v>4331.4211900000009</v>
      </c>
      <c r="M93" s="11">
        <v>11514.616970000006</v>
      </c>
      <c r="N93" s="11">
        <v>319508.99332000013</v>
      </c>
    </row>
    <row r="94" spans="1:14" x14ac:dyDescent="0.25">
      <c r="A94" s="10" t="s">
        <v>90</v>
      </c>
      <c r="B94" s="11">
        <v>15504.937960000001</v>
      </c>
      <c r="C94" s="11">
        <v>22809.717959999994</v>
      </c>
      <c r="D94" s="11">
        <v>2163.0331799999999</v>
      </c>
      <c r="E94" s="11">
        <v>4206.7808499999992</v>
      </c>
      <c r="F94" s="11">
        <v>958.75281000000007</v>
      </c>
      <c r="G94" s="11">
        <v>3310.2985899999999</v>
      </c>
      <c r="H94" s="11">
        <v>2093.6893199999995</v>
      </c>
      <c r="I94" s="11">
        <v>10910.262349999997</v>
      </c>
      <c r="J94" s="11">
        <v>1E-3</v>
      </c>
      <c r="K94" s="11">
        <v>8112.9795900000017</v>
      </c>
      <c r="L94" s="11">
        <v>919.73625999999979</v>
      </c>
      <c r="M94" s="11">
        <v>10580.069460000004</v>
      </c>
      <c r="N94" s="11">
        <v>81570.259329999986</v>
      </c>
    </row>
    <row r="95" spans="1:14" x14ac:dyDescent="0.25">
      <c r="A95" s="10" t="s">
        <v>91</v>
      </c>
      <c r="B95" s="11">
        <v>4021.9302499999999</v>
      </c>
      <c r="C95" s="11">
        <v>312.30801000000002</v>
      </c>
      <c r="D95" s="11">
        <v>3746.78755</v>
      </c>
      <c r="E95" s="11">
        <v>397.74700000000001</v>
      </c>
      <c r="F95" s="11">
        <v>568.09343000000001</v>
      </c>
      <c r="G95" s="11">
        <v>1546.39041</v>
      </c>
      <c r="H95" s="11">
        <v>65.611919999999998</v>
      </c>
      <c r="I95" s="11">
        <v>1652.8011999999999</v>
      </c>
      <c r="J95" s="11">
        <v>13.318110000000001</v>
      </c>
      <c r="K95" s="11">
        <v>185.97046</v>
      </c>
      <c r="L95" s="11">
        <v>90.42868</v>
      </c>
      <c r="M95" s="11">
        <v>531.51800000000003</v>
      </c>
      <c r="N95" s="11">
        <v>13132.905020000002</v>
      </c>
    </row>
    <row r="96" spans="1:14" x14ac:dyDescent="0.25">
      <c r="A96" s="10" t="s">
        <v>92</v>
      </c>
      <c r="B96" s="11">
        <v>0</v>
      </c>
      <c r="C96" s="11">
        <v>0</v>
      </c>
      <c r="D96" s="11">
        <v>0</v>
      </c>
      <c r="E96" s="11">
        <v>0</v>
      </c>
      <c r="F96" s="11">
        <v>0</v>
      </c>
      <c r="G96" s="11">
        <v>0</v>
      </c>
      <c r="H96" s="11">
        <v>0</v>
      </c>
      <c r="I96" s="11">
        <v>0</v>
      </c>
      <c r="J96" s="11">
        <v>0</v>
      </c>
      <c r="K96" s="11">
        <v>0</v>
      </c>
      <c r="L96" s="11">
        <v>0</v>
      </c>
      <c r="M96" s="11">
        <v>0</v>
      </c>
      <c r="N96" s="11">
        <v>0</v>
      </c>
    </row>
    <row r="97" spans="1:14" x14ac:dyDescent="0.25">
      <c r="A97" s="10" t="s">
        <v>93</v>
      </c>
      <c r="B97" s="11">
        <v>33985.631249999999</v>
      </c>
      <c r="C97" s="11">
        <v>7678.5059099999999</v>
      </c>
      <c r="D97" s="11">
        <v>27349.848420000002</v>
      </c>
      <c r="E97" s="11">
        <v>4017.26944</v>
      </c>
      <c r="F97" s="11">
        <v>0</v>
      </c>
      <c r="G97" s="11">
        <v>1974.96819</v>
      </c>
      <c r="H97" s="11">
        <v>0</v>
      </c>
      <c r="I97" s="11">
        <v>3905.7387699999999</v>
      </c>
      <c r="J97" s="11">
        <v>0</v>
      </c>
      <c r="K97" s="11">
        <v>0</v>
      </c>
      <c r="L97" s="11">
        <v>0</v>
      </c>
      <c r="M97" s="11">
        <v>957.25007999999991</v>
      </c>
      <c r="N97" s="11">
        <v>79869.212060000005</v>
      </c>
    </row>
    <row r="98" spans="1:14" x14ac:dyDescent="0.25">
      <c r="A98" s="8" t="s">
        <v>94</v>
      </c>
      <c r="B98" s="9">
        <v>56059.00705</v>
      </c>
      <c r="C98" s="9">
        <v>82147.239310000004</v>
      </c>
      <c r="D98" s="9">
        <v>164050.72839</v>
      </c>
      <c r="E98" s="9">
        <v>55764.978260000004</v>
      </c>
      <c r="F98" s="9">
        <v>91314.323360000009</v>
      </c>
      <c r="G98" s="9">
        <v>148220.13544000001</v>
      </c>
      <c r="H98" s="9">
        <v>82107.993020000009</v>
      </c>
      <c r="I98" s="9">
        <v>17115.766230000001</v>
      </c>
      <c r="J98" s="9">
        <v>551.43439999999998</v>
      </c>
      <c r="K98" s="9">
        <v>99965.830170000001</v>
      </c>
      <c r="L98" s="9">
        <v>6446.4269299999996</v>
      </c>
      <c r="M98" s="9">
        <v>12623.845230000001</v>
      </c>
      <c r="N98" s="9">
        <v>816367.7077899999</v>
      </c>
    </row>
    <row r="99" spans="1:14" x14ac:dyDescent="0.25">
      <c r="A99" s="10" t="s">
        <v>95</v>
      </c>
      <c r="B99" s="11">
        <v>6246.3529400000007</v>
      </c>
      <c r="C99" s="11">
        <v>15576.992470000001</v>
      </c>
      <c r="D99" s="11">
        <v>9602.5146700000005</v>
      </c>
      <c r="E99" s="11">
        <v>10558.38286</v>
      </c>
      <c r="F99" s="11">
        <v>3099.8077200000002</v>
      </c>
      <c r="G99" s="11">
        <v>2256.3787400000001</v>
      </c>
      <c r="H99" s="11">
        <v>3011.6659399999999</v>
      </c>
      <c r="I99" s="11">
        <v>9799.8292600000004</v>
      </c>
      <c r="J99" s="11">
        <v>533.52145999999993</v>
      </c>
      <c r="K99" s="11">
        <v>7493.82287</v>
      </c>
      <c r="L99" s="11">
        <v>2273.5171</v>
      </c>
      <c r="M99" s="11">
        <v>8395.4930999999997</v>
      </c>
      <c r="N99" s="11">
        <v>78848.27913000001</v>
      </c>
    </row>
    <row r="100" spans="1:14" x14ac:dyDescent="0.25">
      <c r="A100" s="10" t="s">
        <v>96</v>
      </c>
      <c r="B100" s="11">
        <v>2887.70462</v>
      </c>
      <c r="C100" s="11">
        <v>43373.90064</v>
      </c>
      <c r="D100" s="11">
        <v>141239.12317000001</v>
      </c>
      <c r="E100" s="11">
        <v>12442.09886</v>
      </c>
      <c r="F100" s="11">
        <v>1374.6299899999999</v>
      </c>
      <c r="G100" s="11">
        <v>57068.908619999995</v>
      </c>
      <c r="H100" s="11">
        <v>4846.2563799999998</v>
      </c>
      <c r="I100" s="11">
        <v>4921.76739</v>
      </c>
      <c r="J100" s="11">
        <v>0</v>
      </c>
      <c r="K100" s="11">
        <v>8630.0763800000004</v>
      </c>
      <c r="L100" s="11">
        <v>747.05461000000003</v>
      </c>
      <c r="M100" s="11">
        <v>1660.8523600000001</v>
      </c>
      <c r="N100" s="11">
        <v>279192.37302</v>
      </c>
    </row>
    <row r="101" spans="1:14" x14ac:dyDescent="0.25">
      <c r="A101" s="10" t="s">
        <v>97</v>
      </c>
      <c r="B101" s="11">
        <v>14528.921550000001</v>
      </c>
      <c r="C101" s="11">
        <v>30229.654840000003</v>
      </c>
      <c r="D101" s="11">
        <v>1650.2413999999999</v>
      </c>
      <c r="E101" s="11">
        <v>29554.985659999998</v>
      </c>
      <c r="F101" s="11">
        <v>37703.14647</v>
      </c>
      <c r="G101" s="11">
        <v>65378.803020000007</v>
      </c>
      <c r="H101" s="11">
        <v>67363.275600000008</v>
      </c>
      <c r="I101" s="11">
        <v>2394.1695800000002</v>
      </c>
      <c r="J101" s="11">
        <v>0</v>
      </c>
      <c r="K101" s="11">
        <v>49036.647529999995</v>
      </c>
      <c r="L101" s="11">
        <v>732.1191</v>
      </c>
      <c r="M101" s="11">
        <v>2615.2605200000003</v>
      </c>
      <c r="N101" s="11">
        <v>301187.22527000005</v>
      </c>
    </row>
    <row r="102" spans="1:14" x14ac:dyDescent="0.25">
      <c r="A102" s="10" t="s">
        <v>98</v>
      </c>
      <c r="B102" s="11">
        <v>32396.02794</v>
      </c>
      <c r="C102" s="11">
        <v>2900.3096</v>
      </c>
      <c r="D102" s="11">
        <v>11558.8588</v>
      </c>
      <c r="E102" s="11">
        <v>3209.5108799999998</v>
      </c>
      <c r="F102" s="11">
        <v>50206.818520000001</v>
      </c>
      <c r="G102" s="11">
        <v>24393.232479999999</v>
      </c>
      <c r="H102" s="11">
        <v>7106.3092300000008</v>
      </c>
      <c r="I102" s="11">
        <v>0</v>
      </c>
      <c r="J102" s="11">
        <v>17.912939999999999</v>
      </c>
      <c r="K102" s="11">
        <v>34805.283390000004</v>
      </c>
      <c r="L102" s="11">
        <v>2693.73612</v>
      </c>
      <c r="M102" s="11">
        <v>41.781680000000001</v>
      </c>
      <c r="N102" s="11">
        <v>169329.78158000001</v>
      </c>
    </row>
    <row r="103" spans="1:14" x14ac:dyDescent="0.25">
      <c r="A103" s="14" t="s">
        <v>99</v>
      </c>
      <c r="B103" s="11">
        <v>0</v>
      </c>
      <c r="C103" s="11">
        <v>-9933.6182399999998</v>
      </c>
      <c r="D103" s="11">
        <v>-9.6500000000000006E-3</v>
      </c>
      <c r="E103" s="11">
        <v>0</v>
      </c>
      <c r="F103" s="11">
        <v>-1070.07934</v>
      </c>
      <c r="G103" s="11">
        <v>-877.18742000000009</v>
      </c>
      <c r="H103" s="11">
        <v>-219.51412999999997</v>
      </c>
      <c r="I103" s="11">
        <v>0</v>
      </c>
      <c r="J103" s="11">
        <v>0</v>
      </c>
      <c r="K103" s="11">
        <v>0</v>
      </c>
      <c r="L103" s="11">
        <v>0</v>
      </c>
      <c r="M103" s="11">
        <v>-89.542429999999996</v>
      </c>
      <c r="N103" s="11">
        <v>-12189.951209999999</v>
      </c>
    </row>
    <row r="104" spans="1:14" x14ac:dyDescent="0.25">
      <c r="A104" s="8" t="s">
        <v>100</v>
      </c>
      <c r="B104" s="9">
        <v>0</v>
      </c>
      <c r="C104" s="9">
        <v>0</v>
      </c>
      <c r="D104" s="9">
        <v>0</v>
      </c>
      <c r="E104" s="9">
        <v>0</v>
      </c>
      <c r="F104" s="9">
        <v>0</v>
      </c>
      <c r="G104" s="9">
        <v>0</v>
      </c>
      <c r="H104" s="9">
        <v>0</v>
      </c>
      <c r="I104" s="9">
        <v>0</v>
      </c>
      <c r="J104" s="9">
        <v>0</v>
      </c>
      <c r="K104" s="9">
        <v>0</v>
      </c>
      <c r="L104" s="9">
        <v>0</v>
      </c>
      <c r="M104" s="9">
        <v>0</v>
      </c>
      <c r="N104" s="9">
        <v>0</v>
      </c>
    </row>
    <row r="105" spans="1:14" x14ac:dyDescent="0.25">
      <c r="A105" s="10" t="s">
        <v>101</v>
      </c>
      <c r="B105" s="11">
        <v>0</v>
      </c>
      <c r="C105" s="11">
        <v>0</v>
      </c>
      <c r="D105" s="11">
        <v>0</v>
      </c>
      <c r="E105" s="11">
        <v>0</v>
      </c>
      <c r="F105" s="11">
        <v>0</v>
      </c>
      <c r="G105" s="11">
        <v>0</v>
      </c>
      <c r="H105" s="11">
        <v>0</v>
      </c>
      <c r="I105" s="11">
        <v>0</v>
      </c>
      <c r="J105" s="11">
        <v>0</v>
      </c>
      <c r="K105" s="11">
        <v>0</v>
      </c>
      <c r="L105" s="11">
        <v>0</v>
      </c>
      <c r="M105" s="11">
        <v>0</v>
      </c>
      <c r="N105" s="11">
        <v>0</v>
      </c>
    </row>
    <row r="106" spans="1:14" x14ac:dyDescent="0.25">
      <c r="A106" s="10" t="s">
        <v>102</v>
      </c>
      <c r="B106" s="11">
        <v>0</v>
      </c>
      <c r="C106" s="11">
        <v>0</v>
      </c>
      <c r="D106" s="11">
        <v>0</v>
      </c>
      <c r="E106" s="11">
        <v>0</v>
      </c>
      <c r="F106" s="11">
        <v>0</v>
      </c>
      <c r="G106" s="11">
        <v>0</v>
      </c>
      <c r="H106" s="11">
        <v>0</v>
      </c>
      <c r="I106" s="11">
        <v>0</v>
      </c>
      <c r="J106" s="11">
        <v>0</v>
      </c>
      <c r="K106" s="11">
        <v>0</v>
      </c>
      <c r="L106" s="11">
        <v>0</v>
      </c>
      <c r="M106" s="11">
        <v>0</v>
      </c>
      <c r="N106" s="11">
        <v>0</v>
      </c>
    </row>
    <row r="107" spans="1:14" x14ac:dyDescent="0.25">
      <c r="A107" s="10" t="s">
        <v>103</v>
      </c>
      <c r="B107" s="11">
        <v>0</v>
      </c>
      <c r="C107" s="11">
        <v>0</v>
      </c>
      <c r="D107" s="11">
        <v>0</v>
      </c>
      <c r="E107" s="11">
        <v>0</v>
      </c>
      <c r="F107" s="11">
        <v>0</v>
      </c>
      <c r="G107" s="11">
        <v>0</v>
      </c>
      <c r="H107" s="11">
        <v>0</v>
      </c>
      <c r="I107" s="11">
        <v>0</v>
      </c>
      <c r="J107" s="11">
        <v>0</v>
      </c>
      <c r="K107" s="11">
        <v>0</v>
      </c>
      <c r="L107" s="11">
        <v>0</v>
      </c>
      <c r="M107" s="11">
        <v>0</v>
      </c>
      <c r="N107" s="11">
        <v>0</v>
      </c>
    </row>
    <row r="108" spans="1:14" x14ac:dyDescent="0.25">
      <c r="A108" s="10" t="s">
        <v>104</v>
      </c>
      <c r="B108" s="11">
        <v>0</v>
      </c>
      <c r="C108" s="11">
        <v>0</v>
      </c>
      <c r="D108" s="11">
        <v>0</v>
      </c>
      <c r="E108" s="11">
        <v>0</v>
      </c>
      <c r="F108" s="11">
        <v>0</v>
      </c>
      <c r="G108" s="11">
        <v>0</v>
      </c>
      <c r="H108" s="11">
        <v>0</v>
      </c>
      <c r="I108" s="11">
        <v>0</v>
      </c>
      <c r="J108" s="11">
        <v>0</v>
      </c>
      <c r="K108" s="11">
        <v>0</v>
      </c>
      <c r="L108" s="11">
        <v>0</v>
      </c>
      <c r="M108" s="11">
        <v>0</v>
      </c>
      <c r="N108" s="11">
        <v>0</v>
      </c>
    </row>
    <row r="109" spans="1:14" x14ac:dyDescent="0.25">
      <c r="A109" s="10" t="s">
        <v>105</v>
      </c>
      <c r="B109" s="11">
        <v>0</v>
      </c>
      <c r="C109" s="11">
        <v>0</v>
      </c>
      <c r="D109" s="11">
        <v>0</v>
      </c>
      <c r="E109" s="11">
        <v>0</v>
      </c>
      <c r="F109" s="11">
        <v>0</v>
      </c>
      <c r="G109" s="11">
        <v>0</v>
      </c>
      <c r="H109" s="11">
        <v>0</v>
      </c>
      <c r="I109" s="11">
        <v>0</v>
      </c>
      <c r="J109" s="11">
        <v>0</v>
      </c>
      <c r="K109" s="11">
        <v>0</v>
      </c>
      <c r="L109" s="11">
        <v>0</v>
      </c>
      <c r="M109" s="11">
        <v>0</v>
      </c>
      <c r="N109" s="11">
        <v>0</v>
      </c>
    </row>
    <row r="110" spans="1:14" x14ac:dyDescent="0.25">
      <c r="A110" s="10" t="s">
        <v>106</v>
      </c>
      <c r="B110" s="11">
        <v>0</v>
      </c>
      <c r="C110" s="11">
        <v>0</v>
      </c>
      <c r="D110" s="11">
        <v>0</v>
      </c>
      <c r="E110" s="11">
        <v>0</v>
      </c>
      <c r="F110" s="11">
        <v>0</v>
      </c>
      <c r="G110" s="11">
        <v>0</v>
      </c>
      <c r="H110" s="11">
        <v>0</v>
      </c>
      <c r="I110" s="11">
        <v>0</v>
      </c>
      <c r="J110" s="11">
        <v>0</v>
      </c>
      <c r="K110" s="11">
        <v>0</v>
      </c>
      <c r="L110" s="11">
        <v>0</v>
      </c>
      <c r="M110" s="11">
        <v>0</v>
      </c>
      <c r="N110" s="11">
        <v>0</v>
      </c>
    </row>
    <row r="111" spans="1:14" x14ac:dyDescent="0.25">
      <c r="A111" s="8" t="s">
        <v>107</v>
      </c>
      <c r="B111" s="9">
        <v>32721715.287720002</v>
      </c>
      <c r="C111" s="9">
        <v>49898173.319990002</v>
      </c>
      <c r="D111" s="9">
        <v>40954046.740940005</v>
      </c>
      <c r="E111" s="9">
        <v>26736276.702129997</v>
      </c>
      <c r="F111" s="9">
        <v>23020615.44923</v>
      </c>
      <c r="G111" s="9">
        <v>19819220.018759999</v>
      </c>
      <c r="H111" s="9">
        <v>13819924.895030001</v>
      </c>
      <c r="I111" s="9">
        <v>22082230.056940001</v>
      </c>
      <c r="J111" s="9">
        <v>132622.72944</v>
      </c>
      <c r="K111" s="9">
        <v>23333309.660560004</v>
      </c>
      <c r="L111" s="9">
        <v>4919814.8769200016</v>
      </c>
      <c r="M111" s="9">
        <v>9953261.6299499981</v>
      </c>
      <c r="N111" s="9">
        <v>267391211.36761001</v>
      </c>
    </row>
    <row r="112" spans="1:14" x14ac:dyDescent="0.25">
      <c r="A112" s="8" t="s">
        <v>108</v>
      </c>
      <c r="B112" s="9">
        <v>25582976.770119999</v>
      </c>
      <c r="C112" s="9">
        <v>30010077.240499999</v>
      </c>
      <c r="D112" s="9">
        <v>29501220.794820003</v>
      </c>
      <c r="E112" s="9">
        <v>20930812.28009</v>
      </c>
      <c r="F112" s="9">
        <v>19484796.590360001</v>
      </c>
      <c r="G112" s="9">
        <v>15602230.16877</v>
      </c>
      <c r="H112" s="9">
        <v>11690674.695590001</v>
      </c>
      <c r="I112" s="9">
        <v>15954497.737180002</v>
      </c>
      <c r="J112" s="9">
        <v>84105.353069999997</v>
      </c>
      <c r="K112" s="9">
        <v>16857304.45487</v>
      </c>
      <c r="L112" s="9">
        <v>4096004.5345100006</v>
      </c>
      <c r="M112" s="9">
        <v>8565597.0144099984</v>
      </c>
      <c r="N112" s="9">
        <v>198360297.63428998</v>
      </c>
    </row>
    <row r="113" spans="1:14" x14ac:dyDescent="0.25">
      <c r="A113" s="10" t="s">
        <v>109</v>
      </c>
      <c r="B113" s="11">
        <v>5502236.4422700005</v>
      </c>
      <c r="C113" s="11">
        <v>5401827.4330299981</v>
      </c>
      <c r="D113" s="11">
        <v>5007116.2128700018</v>
      </c>
      <c r="E113" s="11">
        <v>4804700.8922000006</v>
      </c>
      <c r="F113" s="11">
        <v>4727660.3665300002</v>
      </c>
      <c r="G113" s="11">
        <v>3003886.6962700007</v>
      </c>
      <c r="H113" s="11">
        <v>1077595.6800900004</v>
      </c>
      <c r="I113" s="11">
        <v>11665.552949999999</v>
      </c>
      <c r="J113" s="11">
        <v>45358.691429999999</v>
      </c>
      <c r="K113" s="11">
        <v>1157839.1022300003</v>
      </c>
      <c r="L113" s="11">
        <v>387437.58682999999</v>
      </c>
      <c r="M113" s="11">
        <v>38293.754159999997</v>
      </c>
      <c r="N113" s="11">
        <v>31165618.410859998</v>
      </c>
    </row>
    <row r="114" spans="1:14" x14ac:dyDescent="0.25">
      <c r="A114" s="10" t="s">
        <v>110</v>
      </c>
      <c r="B114" s="11">
        <v>5473220.8014500001</v>
      </c>
      <c r="C114" s="11">
        <v>4950110.2427699985</v>
      </c>
      <c r="D114" s="11">
        <v>4957049.1888900017</v>
      </c>
      <c r="E114" s="11">
        <v>4567779.4932900006</v>
      </c>
      <c r="F114" s="11">
        <v>3940669.6523700003</v>
      </c>
      <c r="G114" s="11">
        <v>2916541.5368500007</v>
      </c>
      <c r="H114" s="11">
        <v>1059275.0648900003</v>
      </c>
      <c r="I114" s="11">
        <v>0</v>
      </c>
      <c r="J114" s="11">
        <v>44687.78703</v>
      </c>
      <c r="K114" s="11">
        <v>1135198.7760200002</v>
      </c>
      <c r="L114" s="11">
        <v>367186.16158999997</v>
      </c>
      <c r="M114" s="11">
        <v>0</v>
      </c>
      <c r="N114" s="11">
        <v>29411718.705150004</v>
      </c>
    </row>
    <row r="115" spans="1:14" x14ac:dyDescent="0.25">
      <c r="A115" s="10" t="s">
        <v>111</v>
      </c>
      <c r="B115" s="11">
        <v>29015.640820000008</v>
      </c>
      <c r="C115" s="11">
        <v>451717.19026</v>
      </c>
      <c r="D115" s="11">
        <v>50067.023980000005</v>
      </c>
      <c r="E115" s="11">
        <v>236921.39890999996</v>
      </c>
      <c r="F115" s="11">
        <v>786990.71415999986</v>
      </c>
      <c r="G115" s="11">
        <v>87345.159419999996</v>
      </c>
      <c r="H115" s="11">
        <v>18320.6152</v>
      </c>
      <c r="I115" s="11">
        <v>11665.552949999999</v>
      </c>
      <c r="J115" s="11">
        <v>670.90440000000001</v>
      </c>
      <c r="K115" s="11">
        <v>22640.326209999996</v>
      </c>
      <c r="L115" s="11">
        <v>20251.42524</v>
      </c>
      <c r="M115" s="11">
        <v>38293.754159999997</v>
      </c>
      <c r="N115" s="11">
        <v>1753899.7057099999</v>
      </c>
    </row>
    <row r="116" spans="1:14" x14ac:dyDescent="0.25">
      <c r="A116" s="10" t="s">
        <v>112</v>
      </c>
      <c r="B116" s="11">
        <v>7134981.1395300003</v>
      </c>
      <c r="C116" s="11">
        <v>14939962.900250001</v>
      </c>
      <c r="D116" s="11">
        <v>9395593.4667700008</v>
      </c>
      <c r="E116" s="11">
        <v>4770336.7675599996</v>
      </c>
      <c r="F116" s="11">
        <v>4664511.6206699992</v>
      </c>
      <c r="G116" s="11">
        <v>4458807.4180499995</v>
      </c>
      <c r="H116" s="11">
        <v>2424203.20524</v>
      </c>
      <c r="I116" s="11">
        <v>7253861.9533000002</v>
      </c>
      <c r="J116" s="11">
        <v>15943.42215</v>
      </c>
      <c r="K116" s="11">
        <v>5022255.1001900006</v>
      </c>
      <c r="L116" s="11">
        <v>971058.84328000015</v>
      </c>
      <c r="M116" s="11">
        <v>2339583.1330899997</v>
      </c>
      <c r="N116" s="11">
        <v>63391098.970079996</v>
      </c>
    </row>
    <row r="117" spans="1:14" x14ac:dyDescent="0.25">
      <c r="A117" s="10" t="s">
        <v>113</v>
      </c>
      <c r="B117" s="11">
        <v>48.132570000000001</v>
      </c>
      <c r="C117" s="11">
        <v>14.968729999999999</v>
      </c>
      <c r="D117" s="11">
        <v>2123.69389</v>
      </c>
      <c r="E117" s="11">
        <v>1932.9905000000001</v>
      </c>
      <c r="F117" s="11">
        <v>728.87388999999996</v>
      </c>
      <c r="G117" s="11">
        <v>0</v>
      </c>
      <c r="H117" s="11">
        <v>299.91480999999999</v>
      </c>
      <c r="I117" s="11">
        <v>1069.6004099999998</v>
      </c>
      <c r="J117" s="11">
        <v>6710.5925900000002</v>
      </c>
      <c r="K117" s="11">
        <v>9.5756100000000011</v>
      </c>
      <c r="L117" s="11">
        <v>36286.69975</v>
      </c>
      <c r="M117" s="11">
        <v>53.174839999999996</v>
      </c>
      <c r="N117" s="11">
        <v>49278.21759</v>
      </c>
    </row>
    <row r="118" spans="1:14" x14ac:dyDescent="0.25">
      <c r="A118" s="13" t="s">
        <v>114</v>
      </c>
      <c r="B118" s="11">
        <v>48.132570000000001</v>
      </c>
      <c r="C118" s="11">
        <v>0</v>
      </c>
      <c r="D118" s="11">
        <v>1808.1305500000001</v>
      </c>
      <c r="E118" s="11">
        <v>0</v>
      </c>
      <c r="F118" s="11">
        <v>116.72785999999999</v>
      </c>
      <c r="G118" s="11">
        <v>0</v>
      </c>
      <c r="H118" s="11">
        <v>0</v>
      </c>
      <c r="I118" s="11">
        <v>1064.3231099999998</v>
      </c>
      <c r="J118" s="11">
        <v>272.98210999999998</v>
      </c>
      <c r="K118" s="11">
        <v>7.3620900000000002</v>
      </c>
      <c r="L118" s="11">
        <v>1400.9470700000002</v>
      </c>
      <c r="M118" s="11">
        <v>31.954669999999997</v>
      </c>
      <c r="N118" s="11">
        <v>4750.5600299999996</v>
      </c>
    </row>
    <row r="119" spans="1:14" x14ac:dyDescent="0.25">
      <c r="A119" s="14" t="s">
        <v>115</v>
      </c>
      <c r="B119" s="11">
        <v>0</v>
      </c>
      <c r="C119" s="11">
        <v>14.968729999999999</v>
      </c>
      <c r="D119" s="11">
        <v>315.56334000000004</v>
      </c>
      <c r="E119" s="11">
        <v>1932.9905000000001</v>
      </c>
      <c r="F119" s="11">
        <v>612.14603</v>
      </c>
      <c r="G119" s="11">
        <v>0</v>
      </c>
      <c r="H119" s="11">
        <v>299.91480999999999</v>
      </c>
      <c r="I119" s="11">
        <v>5.2773000000000003</v>
      </c>
      <c r="J119" s="11">
        <v>0</v>
      </c>
      <c r="K119" s="11">
        <v>2.2135199999999999</v>
      </c>
      <c r="L119" s="11">
        <v>0</v>
      </c>
      <c r="M119" s="11">
        <v>21.22017</v>
      </c>
      <c r="N119" s="11">
        <v>3204.2944000000002</v>
      </c>
    </row>
    <row r="120" spans="1:14" x14ac:dyDescent="0.25">
      <c r="A120" s="14" t="s">
        <v>116</v>
      </c>
      <c r="B120" s="11">
        <v>0</v>
      </c>
      <c r="C120" s="11">
        <v>0</v>
      </c>
      <c r="D120" s="11">
        <v>0</v>
      </c>
      <c r="E120" s="11">
        <v>0</v>
      </c>
      <c r="F120" s="11">
        <v>0</v>
      </c>
      <c r="G120" s="11">
        <v>0</v>
      </c>
      <c r="H120" s="11">
        <v>0</v>
      </c>
      <c r="I120" s="11">
        <v>0</v>
      </c>
      <c r="J120" s="11">
        <v>0</v>
      </c>
      <c r="K120" s="11">
        <v>0</v>
      </c>
      <c r="L120" s="11">
        <v>0</v>
      </c>
      <c r="M120" s="11">
        <v>0</v>
      </c>
      <c r="N120" s="11">
        <v>0</v>
      </c>
    </row>
    <row r="121" spans="1:14" x14ac:dyDescent="0.25">
      <c r="A121" s="14" t="s">
        <v>117</v>
      </c>
      <c r="B121" s="11">
        <v>0</v>
      </c>
      <c r="C121" s="11">
        <v>0</v>
      </c>
      <c r="D121" s="11">
        <v>0</v>
      </c>
      <c r="E121" s="11">
        <v>0</v>
      </c>
      <c r="F121" s="11">
        <v>0</v>
      </c>
      <c r="G121" s="11">
        <v>0</v>
      </c>
      <c r="H121" s="11">
        <v>0</v>
      </c>
      <c r="I121" s="11">
        <v>0</v>
      </c>
      <c r="J121" s="11">
        <v>1760.2273600000001</v>
      </c>
      <c r="K121" s="11">
        <v>0</v>
      </c>
      <c r="L121" s="11">
        <v>0</v>
      </c>
      <c r="M121" s="11">
        <v>0</v>
      </c>
      <c r="N121" s="11">
        <v>1760.2273600000001</v>
      </c>
    </row>
    <row r="122" spans="1:14" x14ac:dyDescent="0.25">
      <c r="A122" s="14" t="s">
        <v>118</v>
      </c>
      <c r="B122" s="11">
        <v>0</v>
      </c>
      <c r="C122" s="11">
        <v>0</v>
      </c>
      <c r="D122" s="11">
        <v>0</v>
      </c>
      <c r="E122" s="11">
        <v>0</v>
      </c>
      <c r="F122" s="11">
        <v>0</v>
      </c>
      <c r="G122" s="11">
        <v>0</v>
      </c>
      <c r="H122" s="11">
        <v>0</v>
      </c>
      <c r="I122" s="11">
        <v>0</v>
      </c>
      <c r="J122" s="11">
        <v>4677.3831200000004</v>
      </c>
      <c r="K122" s="11">
        <v>0</v>
      </c>
      <c r="L122" s="11">
        <v>172.00898000000001</v>
      </c>
      <c r="M122" s="11">
        <v>0</v>
      </c>
      <c r="N122" s="11">
        <v>4849.3921</v>
      </c>
    </row>
    <row r="123" spans="1:14" x14ac:dyDescent="0.25">
      <c r="A123" s="14" t="s">
        <v>119</v>
      </c>
      <c r="B123" s="11">
        <v>0</v>
      </c>
      <c r="C123" s="11">
        <v>0</v>
      </c>
      <c r="D123" s="11">
        <v>0</v>
      </c>
      <c r="E123" s="11">
        <v>0</v>
      </c>
      <c r="F123" s="11">
        <v>0</v>
      </c>
      <c r="G123" s="11">
        <v>0</v>
      </c>
      <c r="H123" s="11">
        <v>0</v>
      </c>
      <c r="I123" s="11">
        <v>0</v>
      </c>
      <c r="J123" s="11">
        <v>0</v>
      </c>
      <c r="K123" s="11">
        <v>0</v>
      </c>
      <c r="L123" s="11">
        <v>32769.110139999997</v>
      </c>
      <c r="M123" s="11">
        <v>0</v>
      </c>
      <c r="N123" s="11">
        <v>32769.110139999997</v>
      </c>
    </row>
    <row r="124" spans="1:14" x14ac:dyDescent="0.25">
      <c r="A124" s="14" t="s">
        <v>120</v>
      </c>
      <c r="B124" s="11">
        <v>0</v>
      </c>
      <c r="C124" s="11">
        <v>0</v>
      </c>
      <c r="D124" s="11">
        <v>0</v>
      </c>
      <c r="E124" s="11">
        <v>0</v>
      </c>
      <c r="F124" s="11">
        <v>0</v>
      </c>
      <c r="G124" s="11">
        <v>0</v>
      </c>
      <c r="H124" s="11">
        <v>0</v>
      </c>
      <c r="I124" s="11">
        <v>0</v>
      </c>
      <c r="J124" s="11">
        <v>0</v>
      </c>
      <c r="K124" s="11">
        <v>0</v>
      </c>
      <c r="L124" s="11">
        <v>1447.04943</v>
      </c>
      <c r="M124" s="11">
        <v>0</v>
      </c>
      <c r="N124" s="11">
        <v>1447.04943</v>
      </c>
    </row>
    <row r="125" spans="1:14" x14ac:dyDescent="0.25">
      <c r="A125" s="16" t="s">
        <v>121</v>
      </c>
      <c r="B125" s="11">
        <v>0</v>
      </c>
      <c r="C125" s="11">
        <v>0</v>
      </c>
      <c r="D125" s="11">
        <v>0</v>
      </c>
      <c r="E125" s="11">
        <v>0</v>
      </c>
      <c r="F125" s="11">
        <v>0</v>
      </c>
      <c r="G125" s="11">
        <v>0</v>
      </c>
      <c r="H125" s="11">
        <v>0</v>
      </c>
      <c r="I125" s="11">
        <v>0</v>
      </c>
      <c r="J125" s="11">
        <v>0</v>
      </c>
      <c r="K125" s="11">
        <v>0</v>
      </c>
      <c r="L125" s="11">
        <v>497.58413000000002</v>
      </c>
      <c r="M125" s="11">
        <v>0</v>
      </c>
      <c r="N125" s="11">
        <v>497.58413000000002</v>
      </c>
    </row>
    <row r="126" spans="1:14" x14ac:dyDescent="0.25">
      <c r="A126" s="16" t="s">
        <v>122</v>
      </c>
      <c r="B126" s="11">
        <v>409881.30378000002</v>
      </c>
      <c r="C126" s="11">
        <v>674376.37262000004</v>
      </c>
      <c r="D126" s="11">
        <v>678562.97571999987</v>
      </c>
      <c r="E126" s="11">
        <v>449198.51191</v>
      </c>
      <c r="F126" s="11">
        <v>272693.76325000002</v>
      </c>
      <c r="G126" s="11">
        <v>265476.50135000004</v>
      </c>
      <c r="H126" s="11">
        <v>245010.70486000003</v>
      </c>
      <c r="I126" s="11">
        <v>119760.71432000001</v>
      </c>
      <c r="J126" s="11">
        <v>16016.735389999998</v>
      </c>
      <c r="K126" s="11">
        <v>192086.32471000002</v>
      </c>
      <c r="L126" s="11">
        <v>87702.034680000012</v>
      </c>
      <c r="M126" s="11">
        <v>208909.98565000002</v>
      </c>
      <c r="N126" s="11">
        <v>3619675.9282399993</v>
      </c>
    </row>
    <row r="127" spans="1:14" x14ac:dyDescent="0.25">
      <c r="A127" s="10" t="s">
        <v>123</v>
      </c>
      <c r="B127" s="11">
        <v>11113383.56071</v>
      </c>
      <c r="C127" s="11">
        <v>8038349.2824000008</v>
      </c>
      <c r="D127" s="11">
        <v>13266971.098779999</v>
      </c>
      <c r="E127" s="11">
        <v>8669372.5478400011</v>
      </c>
      <c r="F127" s="11">
        <v>8268259.7584899999</v>
      </c>
      <c r="G127" s="11">
        <v>6728393.3987499997</v>
      </c>
      <c r="H127" s="11">
        <v>6574686.0376400007</v>
      </c>
      <c r="I127" s="11">
        <v>7717409.1300400002</v>
      </c>
      <c r="J127" s="11">
        <v>0</v>
      </c>
      <c r="K127" s="11">
        <v>9621538.7665999979</v>
      </c>
      <c r="L127" s="11">
        <v>2355015.4105000002</v>
      </c>
      <c r="M127" s="11">
        <v>5265813.8113899995</v>
      </c>
      <c r="N127" s="11">
        <v>87619192.80314</v>
      </c>
    </row>
    <row r="128" spans="1:14" x14ac:dyDescent="0.25">
      <c r="A128" s="10" t="s">
        <v>124</v>
      </c>
      <c r="B128" s="11">
        <v>1422446.19126</v>
      </c>
      <c r="C128" s="11">
        <v>955546.28347000002</v>
      </c>
      <c r="D128" s="11">
        <v>1150853.3467900001</v>
      </c>
      <c r="E128" s="11">
        <v>2235270.5700800004</v>
      </c>
      <c r="F128" s="11">
        <v>1550942.2075300002</v>
      </c>
      <c r="G128" s="11">
        <v>1145666.15435</v>
      </c>
      <c r="H128" s="11">
        <v>1368879.1529499998</v>
      </c>
      <c r="I128" s="11">
        <v>850730.78616000002</v>
      </c>
      <c r="J128" s="11">
        <v>75.911509999999993</v>
      </c>
      <c r="K128" s="11">
        <v>863575.58552999992</v>
      </c>
      <c r="L128" s="11">
        <v>258503.95947</v>
      </c>
      <c r="M128" s="11">
        <v>712943.15527999995</v>
      </c>
      <c r="N128" s="11">
        <v>12515433.30438</v>
      </c>
    </row>
    <row r="129" spans="1:14" x14ac:dyDescent="0.25">
      <c r="A129" s="8" t="s">
        <v>125</v>
      </c>
      <c r="B129" s="9">
        <v>128130.63829999999</v>
      </c>
      <c r="C129" s="9">
        <v>242003.22399999999</v>
      </c>
      <c r="D129" s="9">
        <v>297017.95354999998</v>
      </c>
      <c r="E129" s="9">
        <v>101147.44360999999</v>
      </c>
      <c r="F129" s="9">
        <v>51065.022559999998</v>
      </c>
      <c r="G129" s="9">
        <v>0</v>
      </c>
      <c r="H129" s="9">
        <v>6973.57629</v>
      </c>
      <c r="I129" s="9">
        <v>28973.174610000002</v>
      </c>
      <c r="J129" s="9">
        <v>44.101669999999999</v>
      </c>
      <c r="K129" s="9">
        <v>9670.437609999999</v>
      </c>
      <c r="L129" s="9">
        <v>237.47479000000001</v>
      </c>
      <c r="M129" s="9">
        <v>1193.6440799999998</v>
      </c>
      <c r="N129" s="9">
        <v>866456.69106999983</v>
      </c>
    </row>
    <row r="130" spans="1:14" x14ac:dyDescent="0.25">
      <c r="A130" s="8" t="s">
        <v>126</v>
      </c>
      <c r="B130" s="9">
        <v>1450399.18365</v>
      </c>
      <c r="C130" s="9">
        <v>12250245.758540001</v>
      </c>
      <c r="D130" s="9">
        <v>3358511.4108399996</v>
      </c>
      <c r="E130" s="9">
        <v>1045663.01291</v>
      </c>
      <c r="F130" s="9">
        <v>1448597.26195</v>
      </c>
      <c r="G130" s="9">
        <v>506547.91885999998</v>
      </c>
      <c r="H130" s="9">
        <v>25245.043740000001</v>
      </c>
      <c r="I130" s="9">
        <v>1585193.8597799998</v>
      </c>
      <c r="J130" s="9">
        <v>0</v>
      </c>
      <c r="K130" s="9">
        <v>390290.00489000004</v>
      </c>
      <c r="L130" s="9">
        <v>0</v>
      </c>
      <c r="M130" s="9">
        <v>206367.69013999999</v>
      </c>
      <c r="N130" s="9">
        <v>22267061.145300001</v>
      </c>
    </row>
    <row r="131" spans="1:14" x14ac:dyDescent="0.25">
      <c r="A131" s="10" t="s">
        <v>127</v>
      </c>
      <c r="B131" s="11">
        <v>929036.94674000004</v>
      </c>
      <c r="C131" s="11">
        <v>7059289.7063500006</v>
      </c>
      <c r="D131" s="11">
        <v>1221853.0873</v>
      </c>
      <c r="E131" s="11">
        <v>762577.01207000006</v>
      </c>
      <c r="F131" s="11">
        <v>840014.05160999997</v>
      </c>
      <c r="G131" s="11">
        <v>55808.379350000003</v>
      </c>
      <c r="H131" s="11">
        <v>0</v>
      </c>
      <c r="I131" s="11">
        <v>0</v>
      </c>
      <c r="J131" s="11">
        <v>0</v>
      </c>
      <c r="K131" s="11">
        <v>11614.8909</v>
      </c>
      <c r="L131" s="11">
        <v>0</v>
      </c>
      <c r="M131" s="11">
        <v>0</v>
      </c>
      <c r="N131" s="11">
        <v>10880194.074320002</v>
      </c>
    </row>
    <row r="132" spans="1:14" x14ac:dyDescent="0.25">
      <c r="A132" s="10" t="s">
        <v>128</v>
      </c>
      <c r="B132" s="11">
        <v>181559.04261999996</v>
      </c>
      <c r="C132" s="11">
        <v>688863.42897000001</v>
      </c>
      <c r="D132" s="11">
        <v>437537.61578999995</v>
      </c>
      <c r="E132" s="11">
        <v>71731.162380000009</v>
      </c>
      <c r="F132" s="11">
        <v>30218.516640000002</v>
      </c>
      <c r="G132" s="11">
        <v>450692.88554999995</v>
      </c>
      <c r="H132" s="11">
        <v>24458.95536</v>
      </c>
      <c r="I132" s="11">
        <v>905612.83083999995</v>
      </c>
      <c r="J132" s="11">
        <v>0</v>
      </c>
      <c r="K132" s="11">
        <v>307975.34383000003</v>
      </c>
      <c r="L132" s="11">
        <v>0</v>
      </c>
      <c r="M132" s="11">
        <v>206367.69013999999</v>
      </c>
      <c r="N132" s="11">
        <v>3305017.47212</v>
      </c>
    </row>
    <row r="133" spans="1:14" x14ac:dyDescent="0.25">
      <c r="A133" s="10" t="s">
        <v>129</v>
      </c>
      <c r="B133" s="11">
        <v>0</v>
      </c>
      <c r="C133" s="11">
        <v>0</v>
      </c>
      <c r="D133" s="11">
        <v>0</v>
      </c>
      <c r="E133" s="11">
        <v>0</v>
      </c>
      <c r="F133" s="11">
        <v>0</v>
      </c>
      <c r="G133" s="11">
        <v>0</v>
      </c>
      <c r="H133" s="11">
        <v>0</v>
      </c>
      <c r="I133" s="11">
        <v>0</v>
      </c>
      <c r="J133" s="11">
        <v>0</v>
      </c>
      <c r="K133" s="11">
        <v>0</v>
      </c>
      <c r="L133" s="11">
        <v>0</v>
      </c>
      <c r="M133" s="11">
        <v>0</v>
      </c>
      <c r="N133" s="11">
        <v>0</v>
      </c>
    </row>
    <row r="134" spans="1:14" x14ac:dyDescent="0.25">
      <c r="A134" s="10" t="s">
        <v>130</v>
      </c>
      <c r="B134" s="11">
        <v>154810.60470999999</v>
      </c>
      <c r="C134" s="11">
        <v>368754.89799999999</v>
      </c>
      <c r="D134" s="11">
        <v>24108.975420000002</v>
      </c>
      <c r="E134" s="11">
        <v>133134.05480000001</v>
      </c>
      <c r="F134" s="11">
        <v>1529.7064599999999</v>
      </c>
      <c r="G134" s="11">
        <v>0</v>
      </c>
      <c r="H134" s="11">
        <v>0</v>
      </c>
      <c r="I134" s="11">
        <v>10657.173339999999</v>
      </c>
      <c r="J134" s="11">
        <v>0</v>
      </c>
      <c r="K134" s="11">
        <v>176.42150000000001</v>
      </c>
      <c r="L134" s="11">
        <v>0</v>
      </c>
      <c r="M134" s="11">
        <v>0</v>
      </c>
      <c r="N134" s="11">
        <v>693171.83423000004</v>
      </c>
    </row>
    <row r="135" spans="1:14" x14ac:dyDescent="0.25">
      <c r="A135" s="10" t="s">
        <v>131</v>
      </c>
      <c r="B135" s="11">
        <v>175111.36900999999</v>
      </c>
      <c r="C135" s="11">
        <v>4032340.6478900001</v>
      </c>
      <c r="D135" s="11">
        <v>1642647.6365799999</v>
      </c>
      <c r="E135" s="11">
        <v>74969.03721000001</v>
      </c>
      <c r="F135" s="11">
        <v>565186.86999000004</v>
      </c>
      <c r="G135" s="11">
        <v>0</v>
      </c>
      <c r="H135" s="11">
        <v>1.99525</v>
      </c>
      <c r="I135" s="11">
        <v>654641.16703000001</v>
      </c>
      <c r="J135" s="11">
        <v>0</v>
      </c>
      <c r="K135" s="11">
        <v>70017</v>
      </c>
      <c r="L135" s="11">
        <v>0</v>
      </c>
      <c r="M135" s="11">
        <v>0</v>
      </c>
      <c r="N135" s="11">
        <v>7214915.7229599999</v>
      </c>
    </row>
    <row r="136" spans="1:14" x14ac:dyDescent="0.25">
      <c r="A136" s="10" t="s">
        <v>132</v>
      </c>
      <c r="B136" s="11">
        <v>9881.2205699999995</v>
      </c>
      <c r="C136" s="11">
        <v>100997.07733</v>
      </c>
      <c r="D136" s="11">
        <v>32364.09575</v>
      </c>
      <c r="E136" s="11">
        <v>3251.7464500000001</v>
      </c>
      <c r="F136" s="11">
        <v>11648.117249999999</v>
      </c>
      <c r="G136" s="11">
        <v>46.653959999999998</v>
      </c>
      <c r="H136" s="11">
        <v>784.09312999999997</v>
      </c>
      <c r="I136" s="11">
        <v>14282.68857</v>
      </c>
      <c r="J136" s="11">
        <v>0</v>
      </c>
      <c r="K136" s="11">
        <v>506.34866</v>
      </c>
      <c r="L136" s="11">
        <v>0</v>
      </c>
      <c r="M136" s="11">
        <v>0</v>
      </c>
      <c r="N136" s="11">
        <v>173762.04167000001</v>
      </c>
    </row>
    <row r="137" spans="1:14" x14ac:dyDescent="0.25">
      <c r="A137" s="8" t="s">
        <v>133</v>
      </c>
      <c r="B137" s="9">
        <v>4306195.7182299998</v>
      </c>
      <c r="C137" s="9">
        <v>4994756.9005399998</v>
      </c>
      <c r="D137" s="9">
        <v>5993631.7837399999</v>
      </c>
      <c r="E137" s="9">
        <v>3428089.1166900001</v>
      </c>
      <c r="F137" s="9">
        <v>1079925.72276</v>
      </c>
      <c r="G137" s="9">
        <v>2124475.3950999998</v>
      </c>
      <c r="H137" s="9">
        <v>1461343.48395</v>
      </c>
      <c r="I137" s="9">
        <v>3254116.6962900003</v>
      </c>
      <c r="J137" s="9">
        <v>42062.114099999999</v>
      </c>
      <c r="K137" s="9">
        <v>4113594.6908499999</v>
      </c>
      <c r="L137" s="9">
        <v>629643.53428999998</v>
      </c>
      <c r="M137" s="9">
        <v>582478.50831000006</v>
      </c>
      <c r="N137" s="9">
        <v>32010313.664850004</v>
      </c>
    </row>
    <row r="138" spans="1:14" x14ac:dyDescent="0.25">
      <c r="A138" s="10" t="s">
        <v>134</v>
      </c>
      <c r="B138" s="11">
        <v>47622.773049999996</v>
      </c>
      <c r="C138" s="11">
        <v>666814.13512999984</v>
      </c>
      <c r="D138" s="11">
        <v>144690.27909</v>
      </c>
      <c r="E138" s="11">
        <v>88119.686039999986</v>
      </c>
      <c r="F138" s="11">
        <v>85281.012160000013</v>
      </c>
      <c r="G138" s="11">
        <v>126264.52575</v>
      </c>
      <c r="H138" s="11">
        <v>44227.679769999995</v>
      </c>
      <c r="I138" s="11">
        <v>0</v>
      </c>
      <c r="J138" s="11">
        <v>15543.06172</v>
      </c>
      <c r="K138" s="11">
        <v>164168.52936000002</v>
      </c>
      <c r="L138" s="11">
        <v>47733.446699999993</v>
      </c>
      <c r="M138" s="11">
        <v>0</v>
      </c>
      <c r="N138" s="11">
        <v>1430465.1287699998</v>
      </c>
    </row>
    <row r="139" spans="1:14" x14ac:dyDescent="0.25">
      <c r="A139" s="10" t="s">
        <v>135</v>
      </c>
      <c r="B139" s="11">
        <v>2304467</v>
      </c>
      <c r="C139" s="11">
        <v>3359340.4752099998</v>
      </c>
      <c r="D139" s="11">
        <v>3501944.3731900002</v>
      </c>
      <c r="E139" s="11">
        <v>2512783.6805400001</v>
      </c>
      <c r="F139" s="11">
        <v>219520.00005999999</v>
      </c>
      <c r="G139" s="11">
        <v>1287374.1359999999</v>
      </c>
      <c r="H139" s="11">
        <v>318496.52754000004</v>
      </c>
      <c r="I139" s="11">
        <v>821564.28373000002</v>
      </c>
      <c r="J139" s="11">
        <v>11352.65516</v>
      </c>
      <c r="K139" s="11">
        <v>1647316.41869</v>
      </c>
      <c r="L139" s="11">
        <v>124721.97502</v>
      </c>
      <c r="M139" s="11">
        <v>0</v>
      </c>
      <c r="N139" s="11">
        <v>16108881.525140001</v>
      </c>
    </row>
    <row r="140" spans="1:14" x14ac:dyDescent="0.25">
      <c r="A140" s="10" t="s">
        <v>136</v>
      </c>
      <c r="B140" s="11">
        <v>0</v>
      </c>
      <c r="C140" s="11">
        <v>0</v>
      </c>
      <c r="D140" s="11">
        <v>0</v>
      </c>
      <c r="E140" s="11">
        <v>0</v>
      </c>
      <c r="F140" s="11">
        <v>0</v>
      </c>
      <c r="G140" s="11">
        <v>0</v>
      </c>
      <c r="H140" s="11">
        <v>0</v>
      </c>
      <c r="I140" s="11">
        <v>0</v>
      </c>
      <c r="J140" s="11">
        <v>0</v>
      </c>
      <c r="K140" s="11">
        <v>0</v>
      </c>
      <c r="L140" s="11">
        <v>0</v>
      </c>
      <c r="M140" s="11">
        <v>0</v>
      </c>
      <c r="N140" s="11">
        <v>0</v>
      </c>
    </row>
    <row r="141" spans="1:14" x14ac:dyDescent="0.25">
      <c r="A141" s="10" t="s">
        <v>137</v>
      </c>
      <c r="B141" s="11">
        <v>0</v>
      </c>
      <c r="C141" s="11">
        <v>0</v>
      </c>
      <c r="D141" s="11">
        <v>0</v>
      </c>
      <c r="E141" s="11">
        <v>0</v>
      </c>
      <c r="F141" s="11">
        <v>0</v>
      </c>
      <c r="G141" s="11">
        <v>16666.666659999999</v>
      </c>
      <c r="H141" s="11">
        <v>0</v>
      </c>
      <c r="I141" s="11">
        <v>60833.333340000005</v>
      </c>
      <c r="J141" s="11">
        <v>0</v>
      </c>
      <c r="K141" s="11">
        <v>255250.00006999998</v>
      </c>
      <c r="L141" s="11">
        <v>147273.80961000003</v>
      </c>
      <c r="M141" s="11">
        <v>429958.3334</v>
      </c>
      <c r="N141" s="11">
        <v>909982.14307999995</v>
      </c>
    </row>
    <row r="142" spans="1:14" x14ac:dyDescent="0.25">
      <c r="A142" s="10" t="s">
        <v>138</v>
      </c>
      <c r="B142" s="11">
        <v>1877190.9460100001</v>
      </c>
      <c r="C142" s="11">
        <v>903071.85991999996</v>
      </c>
      <c r="D142" s="11">
        <v>2257493.0316400002</v>
      </c>
      <c r="E142" s="11">
        <v>669975.72045000002</v>
      </c>
      <c r="F142" s="11">
        <v>725040.55093000003</v>
      </c>
      <c r="G142" s="11">
        <v>632397.77129999991</v>
      </c>
      <c r="H142" s="11">
        <v>1014222.13638</v>
      </c>
      <c r="I142" s="11">
        <v>2301126.2865600004</v>
      </c>
      <c r="J142" s="11">
        <v>14860</v>
      </c>
      <c r="K142" s="11">
        <v>1717065.0322199997</v>
      </c>
      <c r="L142" s="11">
        <v>305128.43313000002</v>
      </c>
      <c r="M142" s="11">
        <v>126392.74935000001</v>
      </c>
      <c r="N142" s="11">
        <v>12543964.517890001</v>
      </c>
    </row>
    <row r="143" spans="1:14" x14ac:dyDescent="0.25">
      <c r="A143" s="10" t="s">
        <v>139</v>
      </c>
      <c r="B143" s="11">
        <v>0</v>
      </c>
      <c r="C143" s="11">
        <v>0</v>
      </c>
      <c r="D143" s="11">
        <v>0</v>
      </c>
      <c r="E143" s="11">
        <v>0</v>
      </c>
      <c r="F143" s="11">
        <v>0</v>
      </c>
      <c r="G143" s="11">
        <v>0</v>
      </c>
      <c r="H143" s="11">
        <v>0</v>
      </c>
      <c r="I143" s="11">
        <v>0</v>
      </c>
      <c r="J143" s="11">
        <v>0</v>
      </c>
      <c r="K143" s="11">
        <v>0</v>
      </c>
      <c r="L143" s="11">
        <v>0</v>
      </c>
      <c r="M143" s="11">
        <v>0</v>
      </c>
      <c r="N143" s="11">
        <v>0</v>
      </c>
    </row>
    <row r="144" spans="1:14" x14ac:dyDescent="0.25">
      <c r="A144" s="10" t="s">
        <v>140</v>
      </c>
      <c r="B144" s="11">
        <v>0</v>
      </c>
      <c r="C144" s="11">
        <v>0</v>
      </c>
      <c r="D144" s="11">
        <v>0</v>
      </c>
      <c r="E144" s="11">
        <v>0</v>
      </c>
      <c r="F144" s="11">
        <v>8.0000000000000007E-5</v>
      </c>
      <c r="G144" s="11">
        <v>0</v>
      </c>
      <c r="H144" s="11">
        <v>328.94290000000001</v>
      </c>
      <c r="I144" s="11">
        <v>0</v>
      </c>
      <c r="J144" s="11">
        <v>0</v>
      </c>
      <c r="K144" s="11">
        <v>257331.31756</v>
      </c>
      <c r="L144" s="11">
        <v>0</v>
      </c>
      <c r="M144" s="11">
        <v>462.56402000000003</v>
      </c>
      <c r="N144" s="11">
        <v>258122.82455999998</v>
      </c>
    </row>
    <row r="145" spans="1:14" x14ac:dyDescent="0.25">
      <c r="A145" s="10" t="s">
        <v>141</v>
      </c>
      <c r="B145" s="11">
        <v>76914.999169999996</v>
      </c>
      <c r="C145" s="11">
        <v>65530.43028</v>
      </c>
      <c r="D145" s="11">
        <v>89504.099819999989</v>
      </c>
      <c r="E145" s="11">
        <v>157210.02966000003</v>
      </c>
      <c r="F145" s="11">
        <v>50084.159529999997</v>
      </c>
      <c r="G145" s="11">
        <v>61772.295389999999</v>
      </c>
      <c r="H145" s="11">
        <v>84068.197360000006</v>
      </c>
      <c r="I145" s="11">
        <v>70592.792660000006</v>
      </c>
      <c r="J145" s="11">
        <v>306.39721999999995</v>
      </c>
      <c r="K145" s="11">
        <v>72463.392950000009</v>
      </c>
      <c r="L145" s="11">
        <v>4785.8698299999996</v>
      </c>
      <c r="M145" s="11">
        <v>25664.861540000002</v>
      </c>
      <c r="N145" s="11">
        <v>758897.52541000012</v>
      </c>
    </row>
    <row r="146" spans="1:14" x14ac:dyDescent="0.25">
      <c r="A146" s="8" t="s">
        <v>142</v>
      </c>
      <c r="B146" s="9">
        <v>520400.83068000001</v>
      </c>
      <c r="C146" s="9">
        <v>1131635.0590300001</v>
      </c>
      <c r="D146" s="9">
        <v>350701.71427000005</v>
      </c>
      <c r="E146" s="9">
        <v>429197.28242</v>
      </c>
      <c r="F146" s="9">
        <v>353262.6753</v>
      </c>
      <c r="G146" s="9">
        <v>811581.25025000004</v>
      </c>
      <c r="H146" s="9">
        <v>270938.19134000002</v>
      </c>
      <c r="I146" s="9">
        <v>470704.98460999998</v>
      </c>
      <c r="J146" s="9">
        <v>4489.9190399999998</v>
      </c>
      <c r="K146" s="9">
        <v>352117.28119000001</v>
      </c>
      <c r="L146" s="9">
        <v>94162.720610000004</v>
      </c>
      <c r="M146" s="9">
        <v>326787.79002000001</v>
      </c>
      <c r="N146" s="9">
        <v>5115979.698760001</v>
      </c>
    </row>
    <row r="147" spans="1:14" x14ac:dyDescent="0.25">
      <c r="A147" s="10" t="s">
        <v>69</v>
      </c>
      <c r="B147" s="11">
        <v>251228.82829000003</v>
      </c>
      <c r="C147" s="11">
        <v>300125.02211999998</v>
      </c>
      <c r="D147" s="11">
        <v>10742.878949999998</v>
      </c>
      <c r="E147" s="11">
        <v>24018.709979999996</v>
      </c>
      <c r="F147" s="11">
        <v>9753.7651700000006</v>
      </c>
      <c r="G147" s="11">
        <v>265104.29576000001</v>
      </c>
      <c r="H147" s="11">
        <v>2229.8411299999998</v>
      </c>
      <c r="I147" s="11">
        <v>4774.2067800000004</v>
      </c>
      <c r="J147" s="11">
        <v>733.55205000000001</v>
      </c>
      <c r="K147" s="11">
        <v>140.8355</v>
      </c>
      <c r="L147" s="11">
        <v>32409.291129999998</v>
      </c>
      <c r="M147" s="11">
        <v>5.7185800000000002</v>
      </c>
      <c r="N147" s="11">
        <v>901266.94544000016</v>
      </c>
    </row>
    <row r="148" spans="1:14" x14ac:dyDescent="0.25">
      <c r="A148" s="10" t="s">
        <v>71</v>
      </c>
      <c r="B148" s="11">
        <v>100578.09870999999</v>
      </c>
      <c r="C148" s="11">
        <v>404666.05772000004</v>
      </c>
      <c r="D148" s="11">
        <v>134344.02560999998</v>
      </c>
      <c r="E148" s="11">
        <v>185039.89311999999</v>
      </c>
      <c r="F148" s="11">
        <v>149411.61351</v>
      </c>
      <c r="G148" s="11">
        <v>215840.57816999996</v>
      </c>
      <c r="H148" s="11">
        <v>99058.581290000002</v>
      </c>
      <c r="I148" s="11">
        <v>150003.45367999998</v>
      </c>
      <c r="J148" s="11">
        <v>981.64578999999992</v>
      </c>
      <c r="K148" s="11">
        <v>76956.616750000001</v>
      </c>
      <c r="L148" s="11">
        <v>36309.228339999994</v>
      </c>
      <c r="M148" s="11">
        <v>153828.07649000001</v>
      </c>
      <c r="N148" s="11">
        <v>1707017.8691799999</v>
      </c>
    </row>
    <row r="149" spans="1:14" x14ac:dyDescent="0.25">
      <c r="A149" s="10" t="s">
        <v>143</v>
      </c>
      <c r="B149" s="11">
        <v>106454.51202000001</v>
      </c>
      <c r="C149" s="11">
        <v>416075.84256000002</v>
      </c>
      <c r="D149" s="11">
        <v>203381.14148000002</v>
      </c>
      <c r="E149" s="11">
        <v>219529.02400999999</v>
      </c>
      <c r="F149" s="11">
        <v>166260.37827000002</v>
      </c>
      <c r="G149" s="11">
        <v>150449.53909000003</v>
      </c>
      <c r="H149" s="11">
        <v>109458.64022</v>
      </c>
      <c r="I149" s="11">
        <v>293453.02156000002</v>
      </c>
      <c r="J149" s="11">
        <v>2623.4142099999999</v>
      </c>
      <c r="K149" s="11">
        <v>231154.59646000003</v>
      </c>
      <c r="L149" s="11">
        <v>25314.340880000003</v>
      </c>
      <c r="M149" s="11">
        <v>154015.37493000002</v>
      </c>
      <c r="N149" s="11">
        <v>2078169.8256900003</v>
      </c>
    </row>
    <row r="150" spans="1:14" x14ac:dyDescent="0.25">
      <c r="A150" s="10" t="s">
        <v>97</v>
      </c>
      <c r="B150" s="11">
        <v>62139.391659999994</v>
      </c>
      <c r="C150" s="11">
        <v>10768.136630000001</v>
      </c>
      <c r="D150" s="11">
        <v>2233.6682299999998</v>
      </c>
      <c r="E150" s="11">
        <v>609.65530999999999</v>
      </c>
      <c r="F150" s="11">
        <v>27836.91835</v>
      </c>
      <c r="G150" s="11">
        <v>180186.83723</v>
      </c>
      <c r="H150" s="11">
        <v>60191.128700000001</v>
      </c>
      <c r="I150" s="11">
        <v>22474.302589999999</v>
      </c>
      <c r="J150" s="11">
        <v>151.30699000000001</v>
      </c>
      <c r="K150" s="11">
        <v>43865.232480000006</v>
      </c>
      <c r="L150" s="11">
        <v>129.86025999999998</v>
      </c>
      <c r="M150" s="11">
        <v>18938.620019999998</v>
      </c>
      <c r="N150" s="11">
        <v>429525.05844999995</v>
      </c>
    </row>
    <row r="151" spans="1:14" x14ac:dyDescent="0.25">
      <c r="A151" s="10" t="s">
        <v>144</v>
      </c>
      <c r="B151" s="11">
        <v>0</v>
      </c>
      <c r="C151" s="11">
        <v>0</v>
      </c>
      <c r="D151" s="11">
        <v>0</v>
      </c>
      <c r="E151" s="11">
        <v>0</v>
      </c>
      <c r="F151" s="11">
        <v>0</v>
      </c>
      <c r="G151" s="11">
        <v>0</v>
      </c>
      <c r="H151" s="11">
        <v>0</v>
      </c>
      <c r="I151" s="11">
        <v>0</v>
      </c>
      <c r="J151" s="11">
        <v>0</v>
      </c>
      <c r="K151" s="11">
        <v>0</v>
      </c>
      <c r="L151" s="11">
        <v>0</v>
      </c>
      <c r="M151" s="11">
        <v>0</v>
      </c>
      <c r="N151" s="11">
        <v>0</v>
      </c>
    </row>
    <row r="152" spans="1:14" x14ac:dyDescent="0.25">
      <c r="A152" s="8" t="s">
        <v>145</v>
      </c>
      <c r="B152" s="9">
        <v>309246.34026999999</v>
      </c>
      <c r="C152" s="9">
        <v>454574.29015000002</v>
      </c>
      <c r="D152" s="9">
        <v>208154.58415000004</v>
      </c>
      <c r="E152" s="9">
        <v>422175.88961999997</v>
      </c>
      <c r="F152" s="9">
        <v>324402.04368</v>
      </c>
      <c r="G152" s="9">
        <v>170516.89546000003</v>
      </c>
      <c r="H152" s="9">
        <v>150404.32975999999</v>
      </c>
      <c r="I152" s="9">
        <v>229289.99336999998</v>
      </c>
      <c r="J152" s="9">
        <v>1921.2415599999999</v>
      </c>
      <c r="K152" s="9">
        <v>311660.04058000003</v>
      </c>
      <c r="L152" s="9">
        <v>47255.04133</v>
      </c>
      <c r="M152" s="9">
        <v>270836.98298999999</v>
      </c>
      <c r="N152" s="9">
        <v>2900437.6729199998</v>
      </c>
    </row>
    <row r="153" spans="1:14" x14ac:dyDescent="0.25">
      <c r="A153" s="10" t="s">
        <v>146</v>
      </c>
      <c r="B153" s="11">
        <v>60771.796369999996</v>
      </c>
      <c r="C153" s="11">
        <v>19950.503000000001</v>
      </c>
      <c r="D153" s="11">
        <v>5458.3847999999998</v>
      </c>
      <c r="E153" s="11">
        <v>68247.868009999991</v>
      </c>
      <c r="F153" s="11">
        <v>8707.3817899999995</v>
      </c>
      <c r="G153" s="11">
        <v>13183.18232</v>
      </c>
      <c r="H153" s="11">
        <v>9523.4258300000001</v>
      </c>
      <c r="I153" s="11">
        <v>0.13719999999999999</v>
      </c>
      <c r="J153" s="11">
        <v>0.5420799999999999</v>
      </c>
      <c r="K153" s="11">
        <v>1965.61402</v>
      </c>
      <c r="L153" s="11">
        <v>2882.7044900000001</v>
      </c>
      <c r="M153" s="11">
        <v>13887.18519</v>
      </c>
      <c r="N153" s="11">
        <v>204578.72510000001</v>
      </c>
    </row>
    <row r="154" spans="1:14" x14ac:dyDescent="0.25">
      <c r="A154" s="10" t="s">
        <v>147</v>
      </c>
      <c r="B154" s="11">
        <v>0</v>
      </c>
      <c r="C154" s="11">
        <v>0</v>
      </c>
      <c r="D154" s="11">
        <v>0</v>
      </c>
      <c r="E154" s="11">
        <v>0</v>
      </c>
      <c r="F154" s="11">
        <v>0</v>
      </c>
      <c r="G154" s="11">
        <v>0</v>
      </c>
      <c r="H154" s="11">
        <v>0</v>
      </c>
      <c r="I154" s="11">
        <v>0</v>
      </c>
      <c r="J154" s="11">
        <v>0</v>
      </c>
      <c r="K154" s="11">
        <v>0</v>
      </c>
      <c r="L154" s="11">
        <v>0</v>
      </c>
      <c r="M154" s="11">
        <v>0</v>
      </c>
      <c r="N154" s="11">
        <v>0</v>
      </c>
    </row>
    <row r="155" spans="1:14" x14ac:dyDescent="0.25">
      <c r="A155" s="10" t="s">
        <v>148</v>
      </c>
      <c r="B155" s="11">
        <v>131107.27195999998</v>
      </c>
      <c r="C155" s="11">
        <v>218297.27620000002</v>
      </c>
      <c r="D155" s="11">
        <v>100282.30085000001</v>
      </c>
      <c r="E155" s="11">
        <v>227665.628</v>
      </c>
      <c r="F155" s="11">
        <v>94067.539810000002</v>
      </c>
      <c r="G155" s="11">
        <v>78248.385250000021</v>
      </c>
      <c r="H155" s="11">
        <v>63308.586269999993</v>
      </c>
      <c r="I155" s="11">
        <v>129479.51321</v>
      </c>
      <c r="J155" s="11">
        <v>0</v>
      </c>
      <c r="K155" s="11">
        <v>169015.98081000001</v>
      </c>
      <c r="L155" s="11">
        <v>24868.570919999998</v>
      </c>
      <c r="M155" s="11">
        <v>178532.45700999998</v>
      </c>
      <c r="N155" s="11">
        <v>1414873.5102900001</v>
      </c>
    </row>
    <row r="156" spans="1:14" x14ac:dyDescent="0.25">
      <c r="A156" s="10" t="s">
        <v>149</v>
      </c>
      <c r="B156" s="11">
        <v>0</v>
      </c>
      <c r="C156" s="11">
        <v>0</v>
      </c>
      <c r="D156" s="11">
        <v>0</v>
      </c>
      <c r="E156" s="11">
        <v>0</v>
      </c>
      <c r="F156" s="11">
        <v>0</v>
      </c>
      <c r="G156" s="11">
        <v>0</v>
      </c>
      <c r="H156" s="11">
        <v>0</v>
      </c>
      <c r="I156" s="11">
        <v>0</v>
      </c>
      <c r="J156" s="11">
        <v>0</v>
      </c>
      <c r="K156" s="11">
        <v>0</v>
      </c>
      <c r="L156" s="11">
        <v>0</v>
      </c>
      <c r="M156" s="11">
        <v>0</v>
      </c>
      <c r="N156" s="11">
        <v>0</v>
      </c>
    </row>
    <row r="157" spans="1:14" x14ac:dyDescent="0.25">
      <c r="A157" s="10" t="s">
        <v>150</v>
      </c>
      <c r="B157" s="11">
        <v>117367.27193999999</v>
      </c>
      <c r="C157" s="11">
        <v>173707.27586000002</v>
      </c>
      <c r="D157" s="11">
        <v>100282.3009</v>
      </c>
      <c r="E157" s="11">
        <v>125624.46367</v>
      </c>
      <c r="F157" s="11">
        <v>125743.41620000001</v>
      </c>
      <c r="G157" s="11">
        <v>78248.385250000021</v>
      </c>
      <c r="H157" s="11">
        <v>63308.585780000001</v>
      </c>
      <c r="I157" s="11">
        <v>99810.342959999994</v>
      </c>
      <c r="J157" s="11">
        <v>1920.69948</v>
      </c>
      <c r="K157" s="11">
        <v>140678.44575000001</v>
      </c>
      <c r="L157" s="11">
        <v>19503.765920000002</v>
      </c>
      <c r="M157" s="11">
        <v>59066.886789999997</v>
      </c>
      <c r="N157" s="11">
        <v>1105261.8404999999</v>
      </c>
    </row>
    <row r="158" spans="1:14" x14ac:dyDescent="0.25">
      <c r="A158" s="10" t="s">
        <v>151</v>
      </c>
      <c r="B158" s="11">
        <v>0</v>
      </c>
      <c r="C158" s="11">
        <v>42619.235090000002</v>
      </c>
      <c r="D158" s="11">
        <v>2131.5976000000001</v>
      </c>
      <c r="E158" s="11">
        <v>637.9299400000001</v>
      </c>
      <c r="F158" s="11">
        <v>95883.705880000009</v>
      </c>
      <c r="G158" s="11">
        <v>836.94263999999998</v>
      </c>
      <c r="H158" s="11">
        <v>14263.731880000001</v>
      </c>
      <c r="I158" s="11">
        <v>0</v>
      </c>
      <c r="J158" s="11">
        <v>0</v>
      </c>
      <c r="K158" s="11">
        <v>0</v>
      </c>
      <c r="L158" s="11">
        <v>0</v>
      </c>
      <c r="M158" s="11">
        <v>19350.454000000002</v>
      </c>
      <c r="N158" s="11">
        <v>175723.59703</v>
      </c>
    </row>
    <row r="159" spans="1:14" x14ac:dyDescent="0.25">
      <c r="A159" s="8" t="s">
        <v>152</v>
      </c>
      <c r="B159" s="9">
        <v>305652.32900999999</v>
      </c>
      <c r="C159" s="9">
        <v>378226.23749000003</v>
      </c>
      <c r="D159" s="9">
        <v>1112144.3013899999</v>
      </c>
      <c r="E159" s="9">
        <v>0</v>
      </c>
      <c r="F159" s="9">
        <v>0</v>
      </c>
      <c r="G159" s="9">
        <v>361458.47964999999</v>
      </c>
      <c r="H159" s="9">
        <v>33667.030469999998</v>
      </c>
      <c r="I159" s="9">
        <v>209858.83329000001</v>
      </c>
      <c r="J159" s="9">
        <v>0</v>
      </c>
      <c r="K159" s="9">
        <v>930636.06389999995</v>
      </c>
      <c r="L159" s="9">
        <v>0</v>
      </c>
      <c r="M159" s="9">
        <v>0</v>
      </c>
      <c r="N159" s="9">
        <v>3331643.2752</v>
      </c>
    </row>
    <row r="160" spans="1:14" x14ac:dyDescent="0.25">
      <c r="A160" s="10" t="s">
        <v>153</v>
      </c>
      <c r="B160" s="11">
        <v>303535.75</v>
      </c>
      <c r="C160" s="11">
        <v>378100</v>
      </c>
      <c r="D160" s="11">
        <v>1093700</v>
      </c>
      <c r="E160" s="11">
        <v>0</v>
      </c>
      <c r="F160" s="11">
        <v>0</v>
      </c>
      <c r="G160" s="11">
        <v>278103.75</v>
      </c>
      <c r="H160" s="11">
        <v>33000</v>
      </c>
      <c r="I160" s="11">
        <v>205800</v>
      </c>
      <c r="J160" s="11">
        <v>0</v>
      </c>
      <c r="K160" s="11">
        <v>915000</v>
      </c>
      <c r="L160" s="11">
        <v>0</v>
      </c>
      <c r="M160" s="11">
        <v>0</v>
      </c>
      <c r="N160" s="11">
        <v>3207239.5</v>
      </c>
    </row>
    <row r="161" spans="1:14" x14ac:dyDescent="0.25">
      <c r="A161" s="10" t="s">
        <v>154</v>
      </c>
      <c r="B161" s="11">
        <v>0</v>
      </c>
      <c r="C161" s="11">
        <v>0</v>
      </c>
      <c r="D161" s="11">
        <v>0</v>
      </c>
      <c r="E161" s="11">
        <v>0</v>
      </c>
      <c r="F161" s="11">
        <v>0</v>
      </c>
      <c r="G161" s="11">
        <v>0</v>
      </c>
      <c r="H161" s="11">
        <v>0</v>
      </c>
      <c r="I161" s="11">
        <v>0</v>
      </c>
      <c r="J161" s="11">
        <v>0</v>
      </c>
      <c r="K161" s="11">
        <v>0</v>
      </c>
      <c r="L161" s="11">
        <v>0</v>
      </c>
      <c r="M161" s="11">
        <v>0</v>
      </c>
      <c r="N161" s="11">
        <v>0</v>
      </c>
    </row>
    <row r="162" spans="1:14" x14ac:dyDescent="0.25">
      <c r="A162" s="10" t="s">
        <v>155</v>
      </c>
      <c r="B162" s="11">
        <v>0</v>
      </c>
      <c r="C162" s="11">
        <v>0</v>
      </c>
      <c r="D162" s="11">
        <v>0</v>
      </c>
      <c r="E162" s="11">
        <v>0</v>
      </c>
      <c r="F162" s="11">
        <v>0</v>
      </c>
      <c r="G162" s="11">
        <v>80000</v>
      </c>
      <c r="H162" s="11">
        <v>0</v>
      </c>
      <c r="I162" s="11">
        <v>0</v>
      </c>
      <c r="J162" s="11">
        <v>0</v>
      </c>
      <c r="K162" s="11">
        <v>0</v>
      </c>
      <c r="L162" s="11">
        <v>0</v>
      </c>
      <c r="M162" s="11">
        <v>0</v>
      </c>
      <c r="N162" s="11">
        <v>80000</v>
      </c>
    </row>
    <row r="163" spans="1:14" x14ac:dyDescent="0.25">
      <c r="A163" s="10" t="s">
        <v>156</v>
      </c>
      <c r="B163" s="11">
        <v>2116.5790099999999</v>
      </c>
      <c r="C163" s="11">
        <v>126.23749000000001</v>
      </c>
      <c r="D163" s="11">
        <v>18444.301390000001</v>
      </c>
      <c r="E163" s="11">
        <v>0</v>
      </c>
      <c r="F163" s="11">
        <v>0</v>
      </c>
      <c r="G163" s="11">
        <v>3354.7296499999998</v>
      </c>
      <c r="H163" s="11">
        <v>667.03046999999992</v>
      </c>
      <c r="I163" s="11">
        <v>4058.83329</v>
      </c>
      <c r="J163" s="11">
        <v>0</v>
      </c>
      <c r="K163" s="11">
        <v>15636.063900000001</v>
      </c>
      <c r="L163" s="11">
        <v>0</v>
      </c>
      <c r="M163" s="11">
        <v>0</v>
      </c>
      <c r="N163" s="11">
        <v>44403.775200000004</v>
      </c>
    </row>
    <row r="164" spans="1:14" x14ac:dyDescent="0.25">
      <c r="A164" s="8" t="s">
        <v>157</v>
      </c>
      <c r="B164" s="9">
        <v>118713.47745999999</v>
      </c>
      <c r="C164" s="9">
        <v>436654.60973999999</v>
      </c>
      <c r="D164" s="9">
        <v>132664.19818000001</v>
      </c>
      <c r="E164" s="9">
        <v>379191.67679</v>
      </c>
      <c r="F164" s="9">
        <v>278566.13261999999</v>
      </c>
      <c r="G164" s="9">
        <v>242409.91067000001</v>
      </c>
      <c r="H164" s="9">
        <v>180678.54389</v>
      </c>
      <c r="I164" s="9">
        <v>349594.77781</v>
      </c>
      <c r="J164" s="9">
        <v>0</v>
      </c>
      <c r="K164" s="9">
        <v>368036.68667000002</v>
      </c>
      <c r="L164" s="9">
        <v>52511.571389999997</v>
      </c>
      <c r="M164" s="9">
        <v>0</v>
      </c>
      <c r="N164" s="9">
        <v>2539021.5852200007</v>
      </c>
    </row>
    <row r="165" spans="1:14" x14ac:dyDescent="0.25">
      <c r="A165" s="10" t="s">
        <v>158</v>
      </c>
      <c r="B165" s="11">
        <v>0</v>
      </c>
      <c r="C165" s="11">
        <v>0</v>
      </c>
      <c r="D165" s="11">
        <v>0</v>
      </c>
      <c r="E165" s="11">
        <v>0</v>
      </c>
      <c r="F165" s="11">
        <v>0</v>
      </c>
      <c r="G165" s="11">
        <v>0</v>
      </c>
      <c r="H165" s="11">
        <v>0</v>
      </c>
      <c r="I165" s="11">
        <v>0</v>
      </c>
      <c r="J165" s="11">
        <v>0</v>
      </c>
      <c r="K165" s="11">
        <v>0</v>
      </c>
      <c r="L165" s="11">
        <v>1485.6633400000001</v>
      </c>
      <c r="M165" s="11">
        <v>0</v>
      </c>
      <c r="N165" s="11">
        <v>1485.6633400000001</v>
      </c>
    </row>
    <row r="166" spans="1:14" x14ac:dyDescent="0.25">
      <c r="A166" s="10" t="s">
        <v>159</v>
      </c>
      <c r="B166" s="11">
        <v>0</v>
      </c>
      <c r="C166" s="11">
        <v>0</v>
      </c>
      <c r="D166" s="11">
        <v>0</v>
      </c>
      <c r="E166" s="11">
        <v>0</v>
      </c>
      <c r="F166" s="11">
        <v>0</v>
      </c>
      <c r="G166" s="11">
        <v>0</v>
      </c>
      <c r="H166" s="11">
        <v>0</v>
      </c>
      <c r="I166" s="11">
        <v>0</v>
      </c>
      <c r="J166" s="11">
        <v>0</v>
      </c>
      <c r="K166" s="11">
        <v>0</v>
      </c>
      <c r="L166" s="11">
        <v>0</v>
      </c>
      <c r="M166" s="11">
        <v>0</v>
      </c>
      <c r="N166" s="11">
        <v>0</v>
      </c>
    </row>
    <row r="167" spans="1:14" x14ac:dyDescent="0.25">
      <c r="A167" s="10" t="s">
        <v>160</v>
      </c>
      <c r="B167" s="11">
        <v>0</v>
      </c>
      <c r="C167" s="11">
        <v>0</v>
      </c>
      <c r="D167" s="11">
        <v>0</v>
      </c>
      <c r="E167" s="11">
        <v>0</v>
      </c>
      <c r="F167" s="11">
        <v>0</v>
      </c>
      <c r="G167" s="11">
        <v>0</v>
      </c>
      <c r="H167" s="11">
        <v>0</v>
      </c>
      <c r="I167" s="11">
        <v>0</v>
      </c>
      <c r="J167" s="11">
        <v>0</v>
      </c>
      <c r="K167" s="11">
        <v>0</v>
      </c>
      <c r="L167" s="11">
        <v>1485.6633400000001</v>
      </c>
      <c r="M167" s="11">
        <v>0</v>
      </c>
      <c r="N167" s="11">
        <v>1485.6633400000001</v>
      </c>
    </row>
    <row r="168" spans="1:14" x14ac:dyDescent="0.25">
      <c r="A168" s="10" t="s">
        <v>161</v>
      </c>
      <c r="B168" s="11">
        <v>0</v>
      </c>
      <c r="C168" s="11">
        <v>0</v>
      </c>
      <c r="D168" s="11">
        <v>0</v>
      </c>
      <c r="E168" s="11">
        <v>0</v>
      </c>
      <c r="F168" s="11">
        <v>0</v>
      </c>
      <c r="G168" s="11">
        <v>0</v>
      </c>
      <c r="H168" s="11">
        <v>0</v>
      </c>
      <c r="I168" s="11">
        <v>0</v>
      </c>
      <c r="J168" s="11">
        <v>0</v>
      </c>
      <c r="K168" s="11">
        <v>0</v>
      </c>
      <c r="L168" s="11">
        <v>0</v>
      </c>
      <c r="M168" s="11">
        <v>0</v>
      </c>
      <c r="N168" s="11">
        <v>0</v>
      </c>
    </row>
    <row r="169" spans="1:14" x14ac:dyDescent="0.25">
      <c r="A169" s="10" t="s">
        <v>162</v>
      </c>
      <c r="B169" s="11">
        <v>0</v>
      </c>
      <c r="C169" s="11">
        <v>0</v>
      </c>
      <c r="D169" s="11">
        <v>0</v>
      </c>
      <c r="E169" s="11">
        <v>0</v>
      </c>
      <c r="F169" s="11">
        <v>0</v>
      </c>
      <c r="G169" s="11">
        <v>0</v>
      </c>
      <c r="H169" s="11">
        <v>0</v>
      </c>
      <c r="I169" s="11">
        <v>0</v>
      </c>
      <c r="J169" s="11">
        <v>0</v>
      </c>
      <c r="K169" s="11">
        <v>0</v>
      </c>
      <c r="L169" s="11">
        <v>0</v>
      </c>
      <c r="M169" s="11">
        <v>0</v>
      </c>
      <c r="N169" s="11">
        <v>0</v>
      </c>
    </row>
    <row r="170" spans="1:14" x14ac:dyDescent="0.25">
      <c r="A170" s="10" t="s">
        <v>163</v>
      </c>
      <c r="B170" s="11">
        <v>0</v>
      </c>
      <c r="C170" s="11">
        <v>0</v>
      </c>
      <c r="D170" s="11">
        <v>0</v>
      </c>
      <c r="E170" s="11">
        <v>0</v>
      </c>
      <c r="F170" s="11">
        <v>0</v>
      </c>
      <c r="G170" s="11">
        <v>0</v>
      </c>
      <c r="H170" s="11">
        <v>0</v>
      </c>
      <c r="I170" s="11">
        <v>0</v>
      </c>
      <c r="J170" s="11">
        <v>0</v>
      </c>
      <c r="K170" s="11">
        <v>0</v>
      </c>
      <c r="L170" s="11">
        <v>0</v>
      </c>
      <c r="M170" s="11">
        <v>0</v>
      </c>
      <c r="N170" s="11">
        <v>0</v>
      </c>
    </row>
    <row r="171" spans="1:14" x14ac:dyDescent="0.25">
      <c r="A171" s="10" t="s">
        <v>164</v>
      </c>
      <c r="B171" s="11">
        <v>118596.1602</v>
      </c>
      <c r="C171" s="11">
        <v>433500</v>
      </c>
      <c r="D171" s="11">
        <v>129067.022</v>
      </c>
      <c r="E171" s="11">
        <v>372606</v>
      </c>
      <c r="F171" s="11">
        <v>276810</v>
      </c>
      <c r="G171" s="11">
        <v>238683</v>
      </c>
      <c r="H171" s="11">
        <v>179250</v>
      </c>
      <c r="I171" s="11">
        <v>344400</v>
      </c>
      <c r="J171" s="11">
        <v>0</v>
      </c>
      <c r="K171" s="11">
        <v>365439</v>
      </c>
      <c r="L171" s="11">
        <v>50000</v>
      </c>
      <c r="M171" s="11">
        <v>0</v>
      </c>
      <c r="N171" s="11">
        <v>2508351.1822000002</v>
      </c>
    </row>
    <row r="172" spans="1:14" x14ac:dyDescent="0.25">
      <c r="A172" s="10" t="s">
        <v>165</v>
      </c>
      <c r="B172" s="11">
        <v>117.31725999999999</v>
      </c>
      <c r="C172" s="11">
        <v>3154.6097400000003</v>
      </c>
      <c r="D172" s="11">
        <v>3597.1761799999995</v>
      </c>
      <c r="E172" s="11">
        <v>6585.6767900000004</v>
      </c>
      <c r="F172" s="11">
        <v>1756.1326200000001</v>
      </c>
      <c r="G172" s="11">
        <v>3726.9106699999998</v>
      </c>
      <c r="H172" s="11">
        <v>1428.5438899999999</v>
      </c>
      <c r="I172" s="11">
        <v>5194.7778099999996</v>
      </c>
      <c r="J172" s="11">
        <v>0</v>
      </c>
      <c r="K172" s="11">
        <v>2597.68667</v>
      </c>
      <c r="L172" s="11">
        <v>1025.90805</v>
      </c>
      <c r="M172" s="11">
        <v>0</v>
      </c>
      <c r="N172" s="11">
        <v>29184.739679999999</v>
      </c>
    </row>
    <row r="173" spans="1:14" x14ac:dyDescent="0.25">
      <c r="A173" s="8" t="s">
        <v>166</v>
      </c>
      <c r="B173" s="9">
        <v>2396524.5011200001</v>
      </c>
      <c r="C173" s="9">
        <v>3434452.8187599997</v>
      </c>
      <c r="D173" s="9">
        <v>2544804.9366899999</v>
      </c>
      <c r="E173" s="9">
        <v>2359726.4188600001</v>
      </c>
      <c r="F173" s="9">
        <v>1810686.57984</v>
      </c>
      <c r="G173" s="9">
        <v>1415660.2271500002</v>
      </c>
      <c r="H173" s="9">
        <v>1071153.8096700001</v>
      </c>
      <c r="I173" s="9">
        <v>2487869.3465499999</v>
      </c>
      <c r="J173" s="9">
        <v>94026.360639999999</v>
      </c>
      <c r="K173" s="9">
        <v>1676770.88509</v>
      </c>
      <c r="L173" s="9">
        <v>420071.18969000003</v>
      </c>
      <c r="M173" s="9">
        <v>1321866.83944</v>
      </c>
      <c r="N173" s="9">
        <v>21033613.913500004</v>
      </c>
    </row>
    <row r="174" spans="1:14" x14ac:dyDescent="0.25">
      <c r="A174" s="12" t="s">
        <v>167</v>
      </c>
      <c r="B174" s="11">
        <v>1926054.97</v>
      </c>
      <c r="C174" s="11">
        <v>2980461.28</v>
      </c>
      <c r="D174" s="11">
        <v>1975307.75</v>
      </c>
      <c r="E174" s="11">
        <v>1765685.43</v>
      </c>
      <c r="F174" s="11">
        <v>1072180</v>
      </c>
      <c r="G174" s="11">
        <v>1132059</v>
      </c>
      <c r="H174" s="11">
        <v>826843</v>
      </c>
      <c r="I174" s="11">
        <v>2006201.3</v>
      </c>
      <c r="J174" s="11">
        <v>95490.01655</v>
      </c>
      <c r="K174" s="11">
        <v>937968.4</v>
      </c>
      <c r="L174" s="11">
        <v>364427.9</v>
      </c>
      <c r="M174" s="11">
        <v>1091727.5</v>
      </c>
      <c r="N174" s="11">
        <v>16174406.546550002</v>
      </c>
    </row>
    <row r="175" spans="1:14" x14ac:dyDescent="0.25">
      <c r="A175" s="10" t="s">
        <v>168</v>
      </c>
      <c r="B175" s="11">
        <v>1926054.97</v>
      </c>
      <c r="C175" s="11">
        <v>2980461.28</v>
      </c>
      <c r="D175" s="11">
        <v>1975307.75</v>
      </c>
      <c r="E175" s="11">
        <v>1765685.43</v>
      </c>
      <c r="F175" s="11">
        <v>1072180</v>
      </c>
      <c r="G175" s="11">
        <v>1132059</v>
      </c>
      <c r="H175" s="11">
        <v>826843</v>
      </c>
      <c r="I175" s="11">
        <v>2006201.3</v>
      </c>
      <c r="J175" s="11">
        <v>95490.01655</v>
      </c>
      <c r="K175" s="11">
        <v>937968.4</v>
      </c>
      <c r="L175" s="11">
        <v>364427.9</v>
      </c>
      <c r="M175" s="11">
        <v>1091727.5</v>
      </c>
      <c r="N175" s="11">
        <v>16174406.546550002</v>
      </c>
    </row>
    <row r="176" spans="1:14" x14ac:dyDescent="0.25">
      <c r="A176" s="10" t="s">
        <v>169</v>
      </c>
      <c r="B176" s="11">
        <v>0</v>
      </c>
      <c r="C176" s="11">
        <v>0</v>
      </c>
      <c r="D176" s="11">
        <v>0</v>
      </c>
      <c r="E176" s="11">
        <v>0</v>
      </c>
      <c r="F176" s="11">
        <v>0</v>
      </c>
      <c r="G176" s="11">
        <v>0</v>
      </c>
      <c r="H176" s="11">
        <v>0</v>
      </c>
      <c r="I176" s="11">
        <v>0</v>
      </c>
      <c r="J176" s="11">
        <v>0</v>
      </c>
      <c r="K176" s="11">
        <v>0</v>
      </c>
      <c r="L176" s="11">
        <v>0</v>
      </c>
      <c r="M176" s="11">
        <v>0</v>
      </c>
      <c r="N176" s="11">
        <v>0</v>
      </c>
    </row>
    <row r="177" spans="1:14" x14ac:dyDescent="0.25">
      <c r="A177" s="10" t="s">
        <v>170</v>
      </c>
      <c r="B177" s="11">
        <v>0</v>
      </c>
      <c r="C177" s="11">
        <v>0</v>
      </c>
      <c r="D177" s="11">
        <v>0</v>
      </c>
      <c r="E177" s="11">
        <v>0</v>
      </c>
      <c r="F177" s="11">
        <v>0</v>
      </c>
      <c r="G177" s="11">
        <v>0</v>
      </c>
      <c r="H177" s="11">
        <v>0</v>
      </c>
      <c r="I177" s="11">
        <v>0</v>
      </c>
      <c r="J177" s="11">
        <v>0</v>
      </c>
      <c r="K177" s="11">
        <v>0</v>
      </c>
      <c r="L177" s="11">
        <v>0</v>
      </c>
      <c r="M177" s="11">
        <v>0</v>
      </c>
      <c r="N177" s="11">
        <v>0</v>
      </c>
    </row>
    <row r="178" spans="1:14" x14ac:dyDescent="0.25">
      <c r="A178" s="12" t="s">
        <v>171</v>
      </c>
      <c r="B178" s="11">
        <v>33172.491880000001</v>
      </c>
      <c r="C178" s="11">
        <v>0</v>
      </c>
      <c r="D178" s="11">
        <v>0</v>
      </c>
      <c r="E178" s="11">
        <v>8.9722399999999993</v>
      </c>
      <c r="F178" s="11">
        <v>14068.1032</v>
      </c>
      <c r="G178" s="11">
        <v>5831.5260500000004</v>
      </c>
      <c r="H178" s="11">
        <v>11007.5</v>
      </c>
      <c r="I178" s="11">
        <v>1689.5345500000001</v>
      </c>
      <c r="J178" s="11">
        <v>0</v>
      </c>
      <c r="K178" s="11">
        <v>116.006</v>
      </c>
      <c r="L178" s="11">
        <v>8738.9681900000014</v>
      </c>
      <c r="M178" s="11">
        <v>5529.5283099999997</v>
      </c>
      <c r="N178" s="11">
        <v>80162.630419999987</v>
      </c>
    </row>
    <row r="179" spans="1:14" x14ac:dyDescent="0.25">
      <c r="A179" s="10" t="s">
        <v>172</v>
      </c>
      <c r="B179" s="11">
        <v>0</v>
      </c>
      <c r="C179" s="11">
        <v>0</v>
      </c>
      <c r="D179" s="11">
        <v>0</v>
      </c>
      <c r="E179" s="11">
        <v>0</v>
      </c>
      <c r="F179" s="11">
        <v>0</v>
      </c>
      <c r="G179" s="11">
        <v>0.51254999999999995</v>
      </c>
      <c r="H179" s="11">
        <v>0</v>
      </c>
      <c r="I179" s="11">
        <v>0</v>
      </c>
      <c r="J179" s="11">
        <v>0</v>
      </c>
      <c r="K179" s="11">
        <v>0</v>
      </c>
      <c r="L179" s="11">
        <v>8280.6007000000009</v>
      </c>
      <c r="M179" s="11">
        <v>0</v>
      </c>
      <c r="N179" s="11">
        <v>8281.1132500000003</v>
      </c>
    </row>
    <row r="180" spans="1:14" x14ac:dyDescent="0.25">
      <c r="A180" s="10" t="s">
        <v>173</v>
      </c>
      <c r="B180" s="11">
        <v>33172.491880000001</v>
      </c>
      <c r="C180" s="11">
        <v>0</v>
      </c>
      <c r="D180" s="11">
        <v>0</v>
      </c>
      <c r="E180" s="11">
        <v>8.9722399999999993</v>
      </c>
      <c r="F180" s="11">
        <v>14068.1032</v>
      </c>
      <c r="G180" s="11">
        <v>5831.0135</v>
      </c>
      <c r="H180" s="11">
        <v>11007.5</v>
      </c>
      <c r="I180" s="11">
        <v>0</v>
      </c>
      <c r="J180" s="11">
        <v>0</v>
      </c>
      <c r="K180" s="11">
        <v>0</v>
      </c>
      <c r="L180" s="11">
        <v>458.36748999999998</v>
      </c>
      <c r="M180" s="11">
        <v>4211.04</v>
      </c>
      <c r="N180" s="11">
        <v>68757.488310000001</v>
      </c>
    </row>
    <row r="181" spans="1:14" x14ac:dyDescent="0.25">
      <c r="A181" s="10" t="s">
        <v>174</v>
      </c>
      <c r="B181" s="11">
        <v>0</v>
      </c>
      <c r="C181" s="11">
        <v>0</v>
      </c>
      <c r="D181" s="11">
        <v>0</v>
      </c>
      <c r="E181" s="11">
        <v>0</v>
      </c>
      <c r="F181" s="11">
        <v>0</v>
      </c>
      <c r="G181" s="11">
        <v>0</v>
      </c>
      <c r="H181" s="11">
        <v>0</v>
      </c>
      <c r="I181" s="11">
        <v>1689.5345500000001</v>
      </c>
      <c r="J181" s="11">
        <v>0</v>
      </c>
      <c r="K181" s="11">
        <v>116.006</v>
      </c>
      <c r="L181" s="11">
        <v>0</v>
      </c>
      <c r="M181" s="11">
        <v>1318.48831</v>
      </c>
      <c r="N181" s="11">
        <v>3124.0288600000003</v>
      </c>
    </row>
    <row r="182" spans="1:14" x14ac:dyDescent="0.25">
      <c r="A182" s="12" t="s">
        <v>175</v>
      </c>
      <c r="B182" s="11">
        <v>0</v>
      </c>
      <c r="C182" s="11">
        <v>0</v>
      </c>
      <c r="D182" s="11">
        <v>0</v>
      </c>
      <c r="E182" s="11">
        <v>0</v>
      </c>
      <c r="F182" s="11">
        <v>0</v>
      </c>
      <c r="G182" s="11">
        <v>0</v>
      </c>
      <c r="H182" s="11">
        <v>0</v>
      </c>
      <c r="I182" s="11">
        <v>0</v>
      </c>
      <c r="J182" s="11">
        <v>0</v>
      </c>
      <c r="K182" s="11">
        <v>0</v>
      </c>
      <c r="L182" s="11">
        <v>0</v>
      </c>
      <c r="M182" s="11">
        <v>0</v>
      </c>
      <c r="N182" s="11">
        <v>0</v>
      </c>
    </row>
    <row r="183" spans="1:14" x14ac:dyDescent="0.25">
      <c r="A183" s="10" t="s">
        <v>176</v>
      </c>
      <c r="B183" s="11">
        <v>0</v>
      </c>
      <c r="C183" s="11">
        <v>0</v>
      </c>
      <c r="D183" s="11">
        <v>0</v>
      </c>
      <c r="E183" s="11">
        <v>0</v>
      </c>
      <c r="F183" s="11">
        <v>0</v>
      </c>
      <c r="G183" s="11">
        <v>0</v>
      </c>
      <c r="H183" s="11">
        <v>0</v>
      </c>
      <c r="I183" s="11">
        <v>0</v>
      </c>
      <c r="J183" s="11">
        <v>0</v>
      </c>
      <c r="K183" s="11">
        <v>0</v>
      </c>
      <c r="L183" s="11">
        <v>0</v>
      </c>
      <c r="M183" s="11">
        <v>0</v>
      </c>
      <c r="N183" s="11">
        <v>0</v>
      </c>
    </row>
    <row r="184" spans="1:14" x14ac:dyDescent="0.25">
      <c r="A184" s="12" t="s">
        <v>177</v>
      </c>
      <c r="B184" s="11">
        <v>325976.88543000002</v>
      </c>
      <c r="C184" s="11">
        <v>290994.45467000001</v>
      </c>
      <c r="D184" s="11">
        <v>489220.43797000003</v>
      </c>
      <c r="E184" s="11">
        <v>464994.42818000005</v>
      </c>
      <c r="F184" s="11">
        <v>652237.85583999997</v>
      </c>
      <c r="G184" s="11">
        <v>186843.40833999999</v>
      </c>
      <c r="H184" s="11">
        <v>148396.59464</v>
      </c>
      <c r="I184" s="11">
        <v>375240.05655000004</v>
      </c>
      <c r="J184" s="11">
        <v>12751.360719999999</v>
      </c>
      <c r="K184" s="11">
        <v>636452.16821999999</v>
      </c>
      <c r="L184" s="11">
        <v>28894.774440000001</v>
      </c>
      <c r="M184" s="11">
        <v>180731.49976999999</v>
      </c>
      <c r="N184" s="11">
        <v>3792733.9247699999</v>
      </c>
    </row>
    <row r="185" spans="1:14" x14ac:dyDescent="0.25">
      <c r="A185" s="10" t="s">
        <v>178</v>
      </c>
      <c r="B185" s="11">
        <v>320894.31643000001</v>
      </c>
      <c r="C185" s="11">
        <v>285687.93883</v>
      </c>
      <c r="D185" s="11">
        <v>461722.01744000003</v>
      </c>
      <c r="E185" s="11">
        <v>460250.67067000002</v>
      </c>
      <c r="F185" s="11">
        <v>274283.00099999999</v>
      </c>
      <c r="G185" s="11">
        <v>178399.01423</v>
      </c>
      <c r="H185" s="11">
        <v>146548.85347999999</v>
      </c>
      <c r="I185" s="11">
        <v>358279.68014000001</v>
      </c>
      <c r="J185" s="11">
        <v>2027.2169799999999</v>
      </c>
      <c r="K185" s="11">
        <v>193168.04230999999</v>
      </c>
      <c r="L185" s="11">
        <v>26891.45249</v>
      </c>
      <c r="M185" s="11">
        <v>177574.60537</v>
      </c>
      <c r="N185" s="11">
        <v>2885726.8093699999</v>
      </c>
    </row>
    <row r="186" spans="1:14" x14ac:dyDescent="0.25">
      <c r="A186" s="10" t="s">
        <v>179</v>
      </c>
      <c r="B186" s="11">
        <v>5065.8948399999999</v>
      </c>
      <c r="C186" s="11">
        <v>5306.3115800000005</v>
      </c>
      <c r="D186" s="11">
        <v>27498.420529999999</v>
      </c>
      <c r="E186" s="11">
        <v>4730.8079600000001</v>
      </c>
      <c r="F186" s="11">
        <v>3872.7539999999999</v>
      </c>
      <c r="G186" s="11">
        <v>8444.3941099999993</v>
      </c>
      <c r="H186" s="11">
        <v>1847.7411599999998</v>
      </c>
      <c r="I186" s="11">
        <v>16960.376410000001</v>
      </c>
      <c r="J186" s="11">
        <v>10724.14374</v>
      </c>
      <c r="K186" s="11">
        <v>22100.134009999998</v>
      </c>
      <c r="L186" s="11">
        <v>2003.32195</v>
      </c>
      <c r="M186" s="11">
        <v>3156.8944000000001</v>
      </c>
      <c r="N186" s="11">
        <v>111711.19468999999</v>
      </c>
    </row>
    <row r="187" spans="1:14" x14ac:dyDescent="0.25">
      <c r="A187" s="10" t="s">
        <v>180</v>
      </c>
      <c r="B187" s="11">
        <v>16.674160000000001</v>
      </c>
      <c r="C187" s="11">
        <v>0.20426</v>
      </c>
      <c r="D187" s="11">
        <v>0</v>
      </c>
      <c r="E187" s="11">
        <v>12.949549999999999</v>
      </c>
      <c r="F187" s="11">
        <v>374082.10083999997</v>
      </c>
      <c r="G187" s="11">
        <v>0</v>
      </c>
      <c r="H187" s="11">
        <v>0</v>
      </c>
      <c r="I187" s="11">
        <v>0</v>
      </c>
      <c r="J187" s="11">
        <v>0</v>
      </c>
      <c r="K187" s="11">
        <v>421183.99190000002</v>
      </c>
      <c r="L187" s="11">
        <v>0</v>
      </c>
      <c r="M187" s="11">
        <v>0</v>
      </c>
      <c r="N187" s="11">
        <v>795295.92070999998</v>
      </c>
    </row>
    <row r="188" spans="1:14" x14ac:dyDescent="0.25">
      <c r="A188" s="12" t="s">
        <v>181</v>
      </c>
      <c r="B188" s="11">
        <v>111320.15380999999</v>
      </c>
      <c r="C188" s="11">
        <v>162997.08409000002</v>
      </c>
      <c r="D188" s="11">
        <v>80276.748720000003</v>
      </c>
      <c r="E188" s="11">
        <v>129037.58843999999</v>
      </c>
      <c r="F188" s="11">
        <v>72200.620800000004</v>
      </c>
      <c r="G188" s="11">
        <v>90926.292759999997</v>
      </c>
      <c r="H188" s="11">
        <v>84906.715029999992</v>
      </c>
      <c r="I188" s="11">
        <v>104738.45545000001</v>
      </c>
      <c r="J188" s="11">
        <v>-14215.016629999998</v>
      </c>
      <c r="K188" s="11">
        <v>102234.31086999999</v>
      </c>
      <c r="L188" s="11">
        <v>18009.547060000001</v>
      </c>
      <c r="M188" s="11">
        <v>43878.311359999992</v>
      </c>
      <c r="N188" s="11">
        <v>986310.81175999995</v>
      </c>
    </row>
    <row r="189" spans="1:14" x14ac:dyDescent="0.25">
      <c r="A189" s="10" t="s">
        <v>182</v>
      </c>
      <c r="B189" s="11">
        <v>33482.617399999996</v>
      </c>
      <c r="C189" s="11">
        <v>88622.695999999996</v>
      </c>
      <c r="D189" s="11">
        <v>67008.33</v>
      </c>
      <c r="E189" s="11">
        <v>21651</v>
      </c>
      <c r="F189" s="11">
        <v>14000</v>
      </c>
      <c r="G189" s="11">
        <v>39636.064549999996</v>
      </c>
      <c r="H189" s="11">
        <v>15265.621730000001</v>
      </c>
      <c r="I189" s="11">
        <v>0</v>
      </c>
      <c r="J189" s="11">
        <v>-15204.639289999999</v>
      </c>
      <c r="K189" s="11">
        <v>44237.5</v>
      </c>
      <c r="L189" s="11">
        <v>12743.098810000001</v>
      </c>
      <c r="M189" s="11">
        <v>2604.9557400000003</v>
      </c>
      <c r="N189" s="11">
        <v>324047.24494</v>
      </c>
    </row>
    <row r="190" spans="1:14" x14ac:dyDescent="0.25">
      <c r="A190" s="13" t="s">
        <v>183</v>
      </c>
      <c r="B190" s="11">
        <v>77837.536410000001</v>
      </c>
      <c r="C190" s="11">
        <v>74374.388090000008</v>
      </c>
      <c r="D190" s="11">
        <v>13268.418720000001</v>
      </c>
      <c r="E190" s="11">
        <v>107386.58843999999</v>
      </c>
      <c r="F190" s="11">
        <v>58200.620799999997</v>
      </c>
      <c r="G190" s="11">
        <v>51290.228210000001</v>
      </c>
      <c r="H190" s="11">
        <v>69641.093299999993</v>
      </c>
      <c r="I190" s="11">
        <v>104738.45545000001</v>
      </c>
      <c r="J190" s="11">
        <v>989.62266</v>
      </c>
      <c r="K190" s="11">
        <v>57996.810869999994</v>
      </c>
      <c r="L190" s="11">
        <v>5266.4482500000004</v>
      </c>
      <c r="M190" s="11">
        <v>41273.355619999995</v>
      </c>
      <c r="N190" s="11">
        <v>662263.56682000018</v>
      </c>
    </row>
    <row r="191" spans="1:14" x14ac:dyDescent="0.25">
      <c r="A191" s="2" t="s">
        <v>184</v>
      </c>
      <c r="B191" s="9">
        <v>35118239.788840003</v>
      </c>
      <c r="C191" s="9">
        <v>53332626.138750002</v>
      </c>
      <c r="D191" s="9">
        <v>43498851.677630007</v>
      </c>
      <c r="E191" s="9">
        <v>29096003.120989997</v>
      </c>
      <c r="F191" s="9">
        <v>24831302.029070001</v>
      </c>
      <c r="G191" s="9">
        <v>21234880.24591</v>
      </c>
      <c r="H191" s="9">
        <v>14891078.704700001</v>
      </c>
      <c r="I191" s="9">
        <v>24570099.403489999</v>
      </c>
      <c r="J191" s="9">
        <v>226649.09007999999</v>
      </c>
      <c r="K191" s="9">
        <v>25010080.545650005</v>
      </c>
      <c r="L191" s="9">
        <v>5339886.066610002</v>
      </c>
      <c r="M191" s="9">
        <v>11275128.469389997</v>
      </c>
      <c r="N191" s="9">
        <v>288424825.28110999</v>
      </c>
    </row>
    <row r="192" spans="1:14" x14ac:dyDescent="0.25">
      <c r="A192" s="8" t="s">
        <v>185</v>
      </c>
      <c r="B192" s="9">
        <v>2220488.6952499999</v>
      </c>
      <c r="C192" s="9">
        <v>1870662.2136200001</v>
      </c>
      <c r="D192" s="9">
        <v>1740966.7126500001</v>
      </c>
      <c r="E192" s="9">
        <v>6970064.4625999993</v>
      </c>
      <c r="F192" s="9">
        <v>1386217.4215999998</v>
      </c>
      <c r="G192" s="9">
        <v>421941.30577999994</v>
      </c>
      <c r="H192" s="9">
        <v>1021399.6309400001</v>
      </c>
      <c r="I192" s="9">
        <v>38.694199999999995</v>
      </c>
      <c r="J192" s="9">
        <v>15075.000610000001</v>
      </c>
      <c r="K192" s="9">
        <v>393096.85528000008</v>
      </c>
      <c r="L192" s="9">
        <v>271806.42941000004</v>
      </c>
      <c r="M192" s="9">
        <v>741135.71249999991</v>
      </c>
      <c r="N192" s="9">
        <v>17052893.134439994</v>
      </c>
    </row>
    <row r="193" spans="1:14" x14ac:dyDescent="0.25">
      <c r="A193" s="12" t="s">
        <v>186</v>
      </c>
      <c r="B193" s="11">
        <v>11068.0797</v>
      </c>
      <c r="C193" s="11">
        <v>55977.198669999998</v>
      </c>
      <c r="D193" s="11">
        <v>153121.35258999999</v>
      </c>
      <c r="E193" s="11">
        <v>570647.40899999999</v>
      </c>
      <c r="F193" s="11">
        <v>32312.936449999997</v>
      </c>
      <c r="G193" s="11">
        <v>5224.0174999999999</v>
      </c>
      <c r="H193" s="11">
        <v>34865.7981</v>
      </c>
      <c r="I193" s="11">
        <v>0</v>
      </c>
      <c r="J193" s="11">
        <v>0</v>
      </c>
      <c r="K193" s="11">
        <v>0</v>
      </c>
      <c r="L193" s="11">
        <v>0</v>
      </c>
      <c r="M193" s="11">
        <v>0</v>
      </c>
      <c r="N193" s="11">
        <v>863216.79200999998</v>
      </c>
    </row>
    <row r="194" spans="1:14" x14ac:dyDescent="0.25">
      <c r="A194" s="10" t="s">
        <v>187</v>
      </c>
      <c r="B194" s="11">
        <v>0</v>
      </c>
      <c r="C194" s="11">
        <v>41959.88826</v>
      </c>
      <c r="D194" s="11">
        <v>20356.695</v>
      </c>
      <c r="E194" s="11">
        <v>0</v>
      </c>
      <c r="F194" s="11">
        <v>-4.000000000000001E-5</v>
      </c>
      <c r="G194" s="11">
        <v>5224.0174999999999</v>
      </c>
      <c r="H194" s="11">
        <v>0</v>
      </c>
      <c r="I194" s="11">
        <v>0</v>
      </c>
      <c r="J194" s="11">
        <v>0</v>
      </c>
      <c r="K194" s="11">
        <v>0</v>
      </c>
      <c r="L194" s="11">
        <v>0</v>
      </c>
      <c r="M194" s="11">
        <v>0</v>
      </c>
      <c r="N194" s="11">
        <v>67540.600720000002</v>
      </c>
    </row>
    <row r="195" spans="1:14" x14ac:dyDescent="0.25">
      <c r="A195" s="10" t="s">
        <v>188</v>
      </c>
      <c r="B195" s="11">
        <v>0</v>
      </c>
      <c r="C195" s="11">
        <v>0</v>
      </c>
      <c r="D195" s="11">
        <v>0</v>
      </c>
      <c r="E195" s="11">
        <v>0</v>
      </c>
      <c r="F195" s="11">
        <v>-1.7000000000000001E-4</v>
      </c>
      <c r="G195" s="11">
        <v>0</v>
      </c>
      <c r="H195" s="11">
        <v>0</v>
      </c>
      <c r="I195" s="11">
        <v>0</v>
      </c>
      <c r="J195" s="11">
        <v>0</v>
      </c>
      <c r="K195" s="11">
        <v>0</v>
      </c>
      <c r="L195" s="11">
        <v>0</v>
      </c>
      <c r="M195" s="11">
        <v>0</v>
      </c>
      <c r="N195" s="11">
        <v>-1.7000000000000001E-4</v>
      </c>
    </row>
    <row r="196" spans="1:14" x14ac:dyDescent="0.25">
      <c r="A196" s="10" t="s">
        <v>189</v>
      </c>
      <c r="B196" s="11">
        <v>2103.23594</v>
      </c>
      <c r="C196" s="11">
        <v>0</v>
      </c>
      <c r="D196" s="11">
        <v>129334.65759</v>
      </c>
      <c r="E196" s="11">
        <v>526226.86994999996</v>
      </c>
      <c r="F196" s="11">
        <v>7172.3875099999996</v>
      </c>
      <c r="G196" s="11">
        <v>0</v>
      </c>
      <c r="H196" s="11">
        <v>0</v>
      </c>
      <c r="I196" s="11">
        <v>0</v>
      </c>
      <c r="J196" s="11">
        <v>0</v>
      </c>
      <c r="K196" s="11">
        <v>0</v>
      </c>
      <c r="L196" s="11">
        <v>0</v>
      </c>
      <c r="M196" s="11">
        <v>0</v>
      </c>
      <c r="N196" s="11">
        <v>664837.15098999999</v>
      </c>
    </row>
    <row r="197" spans="1:14" x14ac:dyDescent="0.25">
      <c r="A197" s="10" t="s">
        <v>190</v>
      </c>
      <c r="B197" s="11">
        <v>0</v>
      </c>
      <c r="C197" s="11">
        <v>0</v>
      </c>
      <c r="D197" s="11">
        <v>0</v>
      </c>
      <c r="E197" s="11">
        <v>0</v>
      </c>
      <c r="F197" s="11">
        <v>0</v>
      </c>
      <c r="G197" s="11">
        <v>0</v>
      </c>
      <c r="H197" s="11">
        <v>0</v>
      </c>
      <c r="I197" s="11">
        <v>0</v>
      </c>
      <c r="J197" s="11">
        <v>0</v>
      </c>
      <c r="K197" s="11">
        <v>0</v>
      </c>
      <c r="L197" s="11">
        <v>0</v>
      </c>
      <c r="M197" s="11">
        <v>0</v>
      </c>
      <c r="N197" s="11">
        <v>0</v>
      </c>
    </row>
    <row r="198" spans="1:14" x14ac:dyDescent="0.25">
      <c r="A198" s="10" t="s">
        <v>191</v>
      </c>
      <c r="B198" s="11">
        <v>8964.8437599999997</v>
      </c>
      <c r="C198" s="11">
        <v>14017.31041</v>
      </c>
      <c r="D198" s="11">
        <v>3430</v>
      </c>
      <c r="E198" s="11">
        <v>44420.539049999999</v>
      </c>
      <c r="F198" s="11">
        <v>25140.549149999999</v>
      </c>
      <c r="G198" s="11">
        <v>0</v>
      </c>
      <c r="H198" s="11">
        <v>34865.7981</v>
      </c>
      <c r="I198" s="11">
        <v>0</v>
      </c>
      <c r="J198" s="11">
        <v>0</v>
      </c>
      <c r="K198" s="11">
        <v>0</v>
      </c>
      <c r="L198" s="11">
        <v>0</v>
      </c>
      <c r="M198" s="11">
        <v>0</v>
      </c>
      <c r="N198" s="11">
        <v>130839.04046999999</v>
      </c>
    </row>
    <row r="199" spans="1:14" x14ac:dyDescent="0.25">
      <c r="A199" s="12" t="s">
        <v>192</v>
      </c>
      <c r="B199" s="11">
        <v>1803588.6694200002</v>
      </c>
      <c r="C199" s="11">
        <v>1742114.6366999999</v>
      </c>
      <c r="D199" s="11">
        <v>1255436.6428799999</v>
      </c>
      <c r="E199" s="11">
        <v>6124476.0468899999</v>
      </c>
      <c r="F199" s="11">
        <v>1076427.7857599999</v>
      </c>
      <c r="G199" s="11">
        <v>148349.63347</v>
      </c>
      <c r="H199" s="11">
        <v>677618.50141999999</v>
      </c>
      <c r="I199" s="11">
        <v>38.694199999999995</v>
      </c>
      <c r="J199" s="11">
        <v>15075.000610000001</v>
      </c>
      <c r="K199" s="11">
        <v>390542.28990000009</v>
      </c>
      <c r="L199" s="11">
        <v>242489.65792000003</v>
      </c>
      <c r="M199" s="11">
        <v>447457.01879</v>
      </c>
      <c r="N199" s="11">
        <v>13923614.577959998</v>
      </c>
    </row>
    <row r="200" spans="1:14" x14ac:dyDescent="0.25">
      <c r="A200" s="10" t="s">
        <v>193</v>
      </c>
      <c r="B200" s="11">
        <v>0</v>
      </c>
      <c r="C200" s="11">
        <v>0</v>
      </c>
      <c r="D200" s="11">
        <v>0</v>
      </c>
      <c r="E200" s="11">
        <v>0</v>
      </c>
      <c r="F200" s="11">
        <v>0</v>
      </c>
      <c r="G200" s="11">
        <v>0</v>
      </c>
      <c r="H200" s="11">
        <v>0</v>
      </c>
      <c r="I200" s="11">
        <v>0</v>
      </c>
      <c r="J200" s="11">
        <v>0</v>
      </c>
      <c r="K200" s="11">
        <v>0</v>
      </c>
      <c r="L200" s="11">
        <v>0</v>
      </c>
      <c r="M200" s="11">
        <v>0</v>
      </c>
      <c r="N200" s="11">
        <v>0</v>
      </c>
    </row>
    <row r="201" spans="1:14" x14ac:dyDescent="0.25">
      <c r="A201" s="10" t="s">
        <v>194</v>
      </c>
      <c r="B201" s="11">
        <v>428751.44009000005</v>
      </c>
      <c r="C201" s="11">
        <v>1241.8347900000001</v>
      </c>
      <c r="D201" s="11">
        <v>29946.668260000002</v>
      </c>
      <c r="E201" s="11">
        <v>4115340.96019</v>
      </c>
      <c r="F201" s="11">
        <v>385056.88067999994</v>
      </c>
      <c r="G201" s="11">
        <v>0</v>
      </c>
      <c r="H201" s="11">
        <v>0</v>
      </c>
      <c r="I201" s="11">
        <v>0</v>
      </c>
      <c r="J201" s="11">
        <v>277.88845000000003</v>
      </c>
      <c r="K201" s="11">
        <v>0</v>
      </c>
      <c r="L201" s="11">
        <v>0</v>
      </c>
      <c r="M201" s="11">
        <v>0</v>
      </c>
      <c r="N201" s="11">
        <v>4960615.672460001</v>
      </c>
    </row>
    <row r="202" spans="1:14" x14ac:dyDescent="0.25">
      <c r="A202" s="10" t="s">
        <v>195</v>
      </c>
      <c r="B202" s="11">
        <v>1374837.22933</v>
      </c>
      <c r="C202" s="11">
        <v>338261.03920000006</v>
      </c>
      <c r="D202" s="11">
        <v>281910.71879999997</v>
      </c>
      <c r="E202" s="11">
        <v>549722.06527999998</v>
      </c>
      <c r="F202" s="11">
        <v>262023.37543000001</v>
      </c>
      <c r="G202" s="11">
        <v>79409.546130000002</v>
      </c>
      <c r="H202" s="11">
        <v>677618.50141999999</v>
      </c>
      <c r="I202" s="11">
        <v>38.694199999999995</v>
      </c>
      <c r="J202" s="11">
        <v>533.14523999999994</v>
      </c>
      <c r="K202" s="11">
        <v>17040.431190000003</v>
      </c>
      <c r="L202" s="11">
        <v>120051.36055000001</v>
      </c>
      <c r="M202" s="11">
        <v>316743.19004000002</v>
      </c>
      <c r="N202" s="11">
        <v>4018189.2968099993</v>
      </c>
    </row>
    <row r="203" spans="1:14" x14ac:dyDescent="0.25">
      <c r="A203" s="10" t="s">
        <v>196</v>
      </c>
      <c r="B203" s="11">
        <v>0</v>
      </c>
      <c r="C203" s="11">
        <v>0</v>
      </c>
      <c r="D203" s="11">
        <v>0</v>
      </c>
      <c r="E203" s="11">
        <v>0</v>
      </c>
      <c r="F203" s="11">
        <v>0</v>
      </c>
      <c r="G203" s="11">
        <v>0</v>
      </c>
      <c r="H203" s="11">
        <v>0</v>
      </c>
      <c r="I203" s="11">
        <v>0</v>
      </c>
      <c r="J203" s="11">
        <v>0</v>
      </c>
      <c r="K203" s="11">
        <v>0</v>
      </c>
      <c r="L203" s="11">
        <v>0</v>
      </c>
      <c r="M203" s="11">
        <v>0</v>
      </c>
      <c r="N203" s="11">
        <v>0</v>
      </c>
    </row>
    <row r="204" spans="1:14" x14ac:dyDescent="0.25">
      <c r="A204" s="10" t="s">
        <v>197</v>
      </c>
      <c r="B204" s="11">
        <v>0</v>
      </c>
      <c r="C204" s="11">
        <v>1402611.7627099999</v>
      </c>
      <c r="D204" s="11">
        <v>943579.25581999996</v>
      </c>
      <c r="E204" s="11">
        <v>1459413.0214200001</v>
      </c>
      <c r="F204" s="11">
        <v>429347.52964999998</v>
      </c>
      <c r="G204" s="11">
        <v>68940.087339999998</v>
      </c>
      <c r="H204" s="11">
        <v>0</v>
      </c>
      <c r="I204" s="11">
        <v>0</v>
      </c>
      <c r="J204" s="11">
        <v>14263.966920000001</v>
      </c>
      <c r="K204" s="11">
        <v>373501.85871000006</v>
      </c>
      <c r="L204" s="11">
        <v>122438.29737</v>
      </c>
      <c r="M204" s="11">
        <v>130713.82875</v>
      </c>
      <c r="N204" s="11">
        <v>4944809.6086900001</v>
      </c>
    </row>
    <row r="205" spans="1:14" x14ac:dyDescent="0.25">
      <c r="A205" s="12" t="s">
        <v>198</v>
      </c>
      <c r="B205" s="11">
        <v>0</v>
      </c>
      <c r="C205" s="11">
        <v>0</v>
      </c>
      <c r="D205" s="11">
        <v>0</v>
      </c>
      <c r="E205" s="11">
        <v>0</v>
      </c>
      <c r="F205" s="11">
        <v>0</v>
      </c>
      <c r="G205" s="11">
        <v>0</v>
      </c>
      <c r="H205" s="11">
        <v>0</v>
      </c>
      <c r="I205" s="11">
        <v>0</v>
      </c>
      <c r="J205" s="11">
        <v>0</v>
      </c>
      <c r="K205" s="11">
        <v>0</v>
      </c>
      <c r="L205" s="11">
        <v>0</v>
      </c>
      <c r="M205" s="11">
        <v>0</v>
      </c>
      <c r="N205" s="11">
        <v>0</v>
      </c>
    </row>
    <row r="206" spans="1:14" x14ac:dyDescent="0.25">
      <c r="A206" s="12" t="s">
        <v>199</v>
      </c>
      <c r="B206" s="11">
        <v>405831.94613000005</v>
      </c>
      <c r="C206" s="11">
        <v>72570.378249999994</v>
      </c>
      <c r="D206" s="11">
        <v>304148.43736000004</v>
      </c>
      <c r="E206" s="11">
        <v>272443.65052000002</v>
      </c>
      <c r="F206" s="11">
        <v>263613.46279000002</v>
      </c>
      <c r="G206" s="11">
        <v>268367.65480999998</v>
      </c>
      <c r="H206" s="11">
        <v>298408.11796</v>
      </c>
      <c r="I206" s="11">
        <v>0</v>
      </c>
      <c r="J206" s="11">
        <v>0</v>
      </c>
      <c r="K206" s="11">
        <v>2554.56538</v>
      </c>
      <c r="L206" s="11">
        <v>29316.771489999999</v>
      </c>
      <c r="M206" s="11">
        <v>293678.69370999996</v>
      </c>
      <c r="N206" s="11">
        <v>2210933.6784000001</v>
      </c>
    </row>
    <row r="207" spans="1:14" x14ac:dyDescent="0.25">
      <c r="A207" s="10" t="s">
        <v>200</v>
      </c>
      <c r="B207" s="11">
        <v>38417.465029999999</v>
      </c>
      <c r="C207" s="11">
        <v>0</v>
      </c>
      <c r="D207" s="11">
        <v>17150</v>
      </c>
      <c r="E207" s="11">
        <v>698.91363000000001</v>
      </c>
      <c r="F207" s="11">
        <v>0</v>
      </c>
      <c r="G207" s="11">
        <v>5142.2179900000001</v>
      </c>
      <c r="H207" s="11">
        <v>7645.7107500000002</v>
      </c>
      <c r="I207" s="11">
        <v>0</v>
      </c>
      <c r="J207" s="11">
        <v>0</v>
      </c>
      <c r="K207" s="11">
        <v>0</v>
      </c>
      <c r="L207" s="11">
        <v>0.12018000000000001</v>
      </c>
      <c r="M207" s="11">
        <v>0</v>
      </c>
      <c r="N207" s="11">
        <v>69054.427580000003</v>
      </c>
    </row>
    <row r="208" spans="1:14" x14ac:dyDescent="0.25">
      <c r="A208" s="10" t="s">
        <v>201</v>
      </c>
      <c r="B208" s="11">
        <v>367414.48110000003</v>
      </c>
      <c r="C208" s="11">
        <v>72570.378249999994</v>
      </c>
      <c r="D208" s="11">
        <v>286998.43736000004</v>
      </c>
      <c r="E208" s="11">
        <v>271744.73689</v>
      </c>
      <c r="F208" s="11">
        <v>263613.46279000002</v>
      </c>
      <c r="G208" s="11">
        <v>263225.43682</v>
      </c>
      <c r="H208" s="11">
        <v>282328.99488999997</v>
      </c>
      <c r="I208" s="11">
        <v>0</v>
      </c>
      <c r="J208" s="11">
        <v>0</v>
      </c>
      <c r="K208" s="11">
        <v>2554.56538</v>
      </c>
      <c r="L208" s="11">
        <v>29316.651309999997</v>
      </c>
      <c r="M208" s="11">
        <v>0</v>
      </c>
      <c r="N208" s="11">
        <v>1839767.1447900003</v>
      </c>
    </row>
    <row r="209" spans="1:14" x14ac:dyDescent="0.25">
      <c r="A209" s="10" t="s">
        <v>202</v>
      </c>
      <c r="B209" s="11">
        <v>0</v>
      </c>
      <c r="C209" s="11">
        <v>0</v>
      </c>
      <c r="D209" s="11">
        <v>0</v>
      </c>
      <c r="E209" s="11">
        <v>0</v>
      </c>
      <c r="F209" s="11">
        <v>0</v>
      </c>
      <c r="G209" s="11">
        <v>0</v>
      </c>
      <c r="H209" s="11">
        <v>0</v>
      </c>
      <c r="I209" s="11">
        <v>0</v>
      </c>
      <c r="J209" s="11">
        <v>0</v>
      </c>
      <c r="K209" s="11">
        <v>0</v>
      </c>
      <c r="L209" s="11">
        <v>0</v>
      </c>
      <c r="M209" s="11">
        <v>0</v>
      </c>
      <c r="N209" s="11">
        <v>0</v>
      </c>
    </row>
    <row r="210" spans="1:14" x14ac:dyDescent="0.25">
      <c r="A210" s="10" t="s">
        <v>203</v>
      </c>
      <c r="B210" s="11">
        <v>0</v>
      </c>
      <c r="C210" s="11">
        <v>0</v>
      </c>
      <c r="D210" s="11">
        <v>0</v>
      </c>
      <c r="E210" s="11">
        <v>0</v>
      </c>
      <c r="F210" s="11">
        <v>0</v>
      </c>
      <c r="G210" s="11">
        <v>0</v>
      </c>
      <c r="H210" s="11">
        <v>8433.4123199999995</v>
      </c>
      <c r="I210" s="11">
        <v>0</v>
      </c>
      <c r="J210" s="11">
        <v>0</v>
      </c>
      <c r="K210" s="11">
        <v>0</v>
      </c>
      <c r="L210" s="11">
        <v>0</v>
      </c>
      <c r="M210" s="11">
        <v>293678.69370999996</v>
      </c>
      <c r="N210" s="11">
        <v>302112.10602999997</v>
      </c>
    </row>
    <row r="211" spans="1:14" x14ac:dyDescent="0.25">
      <c r="A211" s="12" t="s">
        <v>204</v>
      </c>
      <c r="B211" s="11">
        <v>0</v>
      </c>
      <c r="C211" s="11">
        <v>0</v>
      </c>
      <c r="D211" s="11">
        <v>28260.27982</v>
      </c>
      <c r="E211" s="11">
        <v>2497.35619</v>
      </c>
      <c r="F211" s="11">
        <v>13863.2366</v>
      </c>
      <c r="G211" s="11">
        <v>0</v>
      </c>
      <c r="H211" s="11">
        <v>10507.213460000001</v>
      </c>
      <c r="I211" s="11">
        <v>0</v>
      </c>
      <c r="J211" s="11">
        <v>0</v>
      </c>
      <c r="K211" s="11">
        <v>0</v>
      </c>
      <c r="L211" s="11">
        <v>0</v>
      </c>
      <c r="M211" s="11">
        <v>0</v>
      </c>
      <c r="N211" s="11">
        <v>55128.086069999998</v>
      </c>
    </row>
    <row r="212" spans="1:14" x14ac:dyDescent="0.25">
      <c r="A212" s="8" t="s">
        <v>205</v>
      </c>
      <c r="B212" s="9">
        <v>57841401.826829992</v>
      </c>
      <c r="C212" s="9">
        <v>123393454.62769</v>
      </c>
      <c r="D212" s="9">
        <v>68002210.353879988</v>
      </c>
      <c r="E212" s="9">
        <v>44160042.815629996</v>
      </c>
      <c r="F212" s="9">
        <v>51172101.989260003</v>
      </c>
      <c r="G212" s="9">
        <v>30831205.734389998</v>
      </c>
      <c r="H212" s="9">
        <v>25800022.024569996</v>
      </c>
      <c r="I212" s="9">
        <v>34487375.496310003</v>
      </c>
      <c r="J212" s="9">
        <v>829688.99604999996</v>
      </c>
      <c r="K212" s="9">
        <v>31608654.189009998</v>
      </c>
      <c r="L212" s="9">
        <v>9447363.8270999994</v>
      </c>
      <c r="M212" s="9">
        <v>11646050.571860002</v>
      </c>
      <c r="N212" s="9">
        <v>489219572.45258003</v>
      </c>
    </row>
    <row r="213" spans="1:14" x14ac:dyDescent="0.25">
      <c r="A213" s="12" t="s">
        <v>206</v>
      </c>
      <c r="B213" s="11">
        <v>1770358.8345999999</v>
      </c>
      <c r="C213" s="11">
        <v>1049958.8420500001</v>
      </c>
      <c r="D213" s="11">
        <v>29468.637560000003</v>
      </c>
      <c r="E213" s="11">
        <v>126862.68554000001</v>
      </c>
      <c r="F213" s="11">
        <v>912.09699000000001</v>
      </c>
      <c r="G213" s="11">
        <v>2368.2694900000001</v>
      </c>
      <c r="H213" s="11">
        <v>1.53986</v>
      </c>
      <c r="I213" s="11">
        <v>88.656000000000006</v>
      </c>
      <c r="J213" s="11">
        <v>5.2999999999999999E-2</v>
      </c>
      <c r="K213" s="11">
        <v>0</v>
      </c>
      <c r="L213" s="11">
        <v>0</v>
      </c>
      <c r="M213" s="11">
        <v>0</v>
      </c>
      <c r="N213" s="11">
        <v>2980019.6150899995</v>
      </c>
    </row>
    <row r="214" spans="1:14" x14ac:dyDescent="0.25">
      <c r="A214" s="10" t="s">
        <v>207</v>
      </c>
      <c r="B214" s="11">
        <v>34300</v>
      </c>
      <c r="C214" s="11">
        <v>119.6</v>
      </c>
      <c r="D214" s="11">
        <v>0</v>
      </c>
      <c r="E214" s="11">
        <v>0</v>
      </c>
      <c r="F214" s="11">
        <v>0</v>
      </c>
      <c r="G214" s="11">
        <v>0</v>
      </c>
      <c r="H214" s="11">
        <v>0</v>
      </c>
      <c r="I214" s="11">
        <v>0</v>
      </c>
      <c r="J214" s="11">
        <v>0</v>
      </c>
      <c r="K214" s="11">
        <v>0</v>
      </c>
      <c r="L214" s="11">
        <v>0</v>
      </c>
      <c r="M214" s="11">
        <v>0</v>
      </c>
      <c r="N214" s="11">
        <v>34419.599999999999</v>
      </c>
    </row>
    <row r="215" spans="1:14" x14ac:dyDescent="0.25">
      <c r="A215" s="10" t="s">
        <v>208</v>
      </c>
      <c r="B215" s="11">
        <v>0</v>
      </c>
      <c r="C215" s="11">
        <v>1049180</v>
      </c>
      <c r="D215" s="11">
        <v>0</v>
      </c>
      <c r="E215" s="11">
        <v>0</v>
      </c>
      <c r="F215" s="11">
        <v>0</v>
      </c>
      <c r="G215" s="11">
        <v>0</v>
      </c>
      <c r="H215" s="11">
        <v>0</v>
      </c>
      <c r="I215" s="11">
        <v>0</v>
      </c>
      <c r="J215" s="11">
        <v>0</v>
      </c>
      <c r="K215" s="11">
        <v>0</v>
      </c>
      <c r="L215" s="11">
        <v>0</v>
      </c>
      <c r="M215" s="11">
        <v>0</v>
      </c>
      <c r="N215" s="11">
        <v>1049180</v>
      </c>
    </row>
    <row r="216" spans="1:14" x14ac:dyDescent="0.25">
      <c r="A216" s="10" t="s">
        <v>209</v>
      </c>
      <c r="B216" s="11">
        <v>1736058.8345999999</v>
      </c>
      <c r="C216" s="11">
        <v>659.24205000000006</v>
      </c>
      <c r="D216" s="11">
        <v>29468.637560000003</v>
      </c>
      <c r="E216" s="11">
        <v>126862.68554000001</v>
      </c>
      <c r="F216" s="11">
        <v>912.09699000000001</v>
      </c>
      <c r="G216" s="11">
        <v>2368.2694900000001</v>
      </c>
      <c r="H216" s="11">
        <v>1.53986</v>
      </c>
      <c r="I216" s="11">
        <v>88.656000000000006</v>
      </c>
      <c r="J216" s="11">
        <v>5.2999999999999999E-2</v>
      </c>
      <c r="K216" s="11">
        <v>0</v>
      </c>
      <c r="L216" s="11">
        <v>0</v>
      </c>
      <c r="M216" s="11">
        <v>0</v>
      </c>
      <c r="N216" s="11">
        <v>1896420.0150899999</v>
      </c>
    </row>
    <row r="217" spans="1:14" x14ac:dyDescent="0.25">
      <c r="A217" s="12" t="s">
        <v>210</v>
      </c>
      <c r="B217" s="11">
        <v>0</v>
      </c>
      <c r="C217" s="11">
        <v>21395410.271270003</v>
      </c>
      <c r="D217" s="11">
        <v>0</v>
      </c>
      <c r="E217" s="11">
        <v>0</v>
      </c>
      <c r="F217" s="11">
        <v>104082.39644</v>
      </c>
      <c r="G217" s="11">
        <v>0</v>
      </c>
      <c r="H217" s="11">
        <v>0</v>
      </c>
      <c r="I217" s="11">
        <v>0</v>
      </c>
      <c r="J217" s="11">
        <v>13205.17013</v>
      </c>
      <c r="K217" s="11">
        <v>0</v>
      </c>
      <c r="L217" s="11">
        <v>669.43687</v>
      </c>
      <c r="M217" s="11">
        <v>67491.331630000001</v>
      </c>
      <c r="N217" s="11">
        <v>21580858.606340002</v>
      </c>
    </row>
    <row r="218" spans="1:14" x14ac:dyDescent="0.25">
      <c r="A218" s="13" t="s">
        <v>211</v>
      </c>
      <c r="B218" s="11">
        <v>0</v>
      </c>
      <c r="C218" s="11">
        <v>0</v>
      </c>
      <c r="D218" s="11">
        <v>0</v>
      </c>
      <c r="E218" s="11">
        <v>0</v>
      </c>
      <c r="F218" s="11">
        <v>0</v>
      </c>
      <c r="G218" s="11">
        <v>0</v>
      </c>
      <c r="H218" s="11">
        <v>0</v>
      </c>
      <c r="I218" s="11">
        <v>0</v>
      </c>
      <c r="J218" s="11">
        <v>0</v>
      </c>
      <c r="K218" s="11">
        <v>0</v>
      </c>
      <c r="L218" s="11">
        <v>0</v>
      </c>
      <c r="M218" s="11">
        <v>0</v>
      </c>
      <c r="N218" s="11">
        <v>0</v>
      </c>
    </row>
    <row r="219" spans="1:14" x14ac:dyDescent="0.25">
      <c r="A219" s="10" t="s">
        <v>212</v>
      </c>
      <c r="B219" s="11">
        <v>0</v>
      </c>
      <c r="C219" s="11">
        <v>81090.77148000001</v>
      </c>
      <c r="D219" s="11">
        <v>0</v>
      </c>
      <c r="E219" s="11">
        <v>0</v>
      </c>
      <c r="F219" s="11">
        <v>104082.39644</v>
      </c>
      <c r="G219" s="11">
        <v>0</v>
      </c>
      <c r="H219" s="11">
        <v>0</v>
      </c>
      <c r="I219" s="11">
        <v>0</v>
      </c>
      <c r="J219" s="11">
        <v>13205.17013</v>
      </c>
      <c r="K219" s="11">
        <v>0</v>
      </c>
      <c r="L219" s="11">
        <v>669.43687</v>
      </c>
      <c r="M219" s="11">
        <v>67491.331630000001</v>
      </c>
      <c r="N219" s="11">
        <v>266539.10655000003</v>
      </c>
    </row>
    <row r="220" spans="1:14" x14ac:dyDescent="0.25">
      <c r="A220" s="10" t="s">
        <v>213</v>
      </c>
      <c r="B220" s="11">
        <v>0</v>
      </c>
      <c r="C220" s="11">
        <v>21314319.499790002</v>
      </c>
      <c r="D220" s="11">
        <v>0</v>
      </c>
      <c r="E220" s="11">
        <v>0</v>
      </c>
      <c r="F220" s="11">
        <v>0</v>
      </c>
      <c r="G220" s="11">
        <v>0</v>
      </c>
      <c r="H220" s="11">
        <v>0</v>
      </c>
      <c r="I220" s="11">
        <v>0</v>
      </c>
      <c r="J220" s="11">
        <v>0</v>
      </c>
      <c r="K220" s="11">
        <v>0</v>
      </c>
      <c r="L220" s="11">
        <v>0</v>
      </c>
      <c r="M220" s="11">
        <v>0</v>
      </c>
      <c r="N220" s="11">
        <v>21314319.499790002</v>
      </c>
    </row>
    <row r="221" spans="1:14" x14ac:dyDescent="0.25">
      <c r="A221" s="10" t="s">
        <v>214</v>
      </c>
      <c r="B221" s="11">
        <v>0</v>
      </c>
      <c r="C221" s="11">
        <v>0</v>
      </c>
      <c r="D221" s="11">
        <v>0</v>
      </c>
      <c r="E221" s="11">
        <v>0</v>
      </c>
      <c r="F221" s="11">
        <v>0</v>
      </c>
      <c r="G221" s="11">
        <v>0</v>
      </c>
      <c r="H221" s="11">
        <v>0</v>
      </c>
      <c r="I221" s="11">
        <v>0</v>
      </c>
      <c r="J221" s="11">
        <v>0</v>
      </c>
      <c r="K221" s="11">
        <v>0</v>
      </c>
      <c r="L221" s="11">
        <v>0</v>
      </c>
      <c r="M221" s="11">
        <v>0</v>
      </c>
      <c r="N221" s="11">
        <v>0</v>
      </c>
    </row>
    <row r="222" spans="1:14" x14ac:dyDescent="0.25">
      <c r="A222" s="10" t="s">
        <v>215</v>
      </c>
      <c r="B222" s="11">
        <v>0</v>
      </c>
      <c r="C222" s="11">
        <v>0</v>
      </c>
      <c r="D222" s="11">
        <v>0</v>
      </c>
      <c r="E222" s="11">
        <v>0</v>
      </c>
      <c r="F222" s="11">
        <v>0</v>
      </c>
      <c r="G222" s="11">
        <v>0</v>
      </c>
      <c r="H222" s="11">
        <v>0</v>
      </c>
      <c r="I222" s="11">
        <v>0</v>
      </c>
      <c r="J222" s="11">
        <v>0</v>
      </c>
      <c r="K222" s="11">
        <v>0</v>
      </c>
      <c r="L222" s="11">
        <v>0</v>
      </c>
      <c r="M222" s="11">
        <v>0</v>
      </c>
      <c r="N222" s="11">
        <v>0</v>
      </c>
    </row>
    <row r="223" spans="1:14" x14ac:dyDescent="0.25">
      <c r="A223" s="12" t="s">
        <v>216</v>
      </c>
      <c r="B223" s="11">
        <v>9273.6991699999999</v>
      </c>
      <c r="C223" s="11">
        <v>1869.80413</v>
      </c>
      <c r="D223" s="11">
        <v>51178.100469999998</v>
      </c>
      <c r="E223" s="11">
        <v>147.12223999999998</v>
      </c>
      <c r="F223" s="11">
        <v>24215.370430000003</v>
      </c>
      <c r="G223" s="11">
        <v>6304.2482099999997</v>
      </c>
      <c r="H223" s="11">
        <v>1852.1861399999998</v>
      </c>
      <c r="I223" s="11">
        <v>0</v>
      </c>
      <c r="J223" s="11">
        <v>49.392000000000003</v>
      </c>
      <c r="K223" s="11">
        <v>0</v>
      </c>
      <c r="L223" s="11">
        <v>0</v>
      </c>
      <c r="M223" s="11">
        <v>0</v>
      </c>
      <c r="N223" s="11">
        <v>94889.922790000011</v>
      </c>
    </row>
    <row r="224" spans="1:14" x14ac:dyDescent="0.25">
      <c r="A224" s="10" t="s">
        <v>217</v>
      </c>
      <c r="B224" s="11">
        <v>3189.3771299999999</v>
      </c>
      <c r="C224" s="11">
        <v>0</v>
      </c>
      <c r="D224" s="11">
        <v>37222.511619999997</v>
      </c>
      <c r="E224" s="11">
        <v>147.12223999999998</v>
      </c>
      <c r="F224" s="11">
        <v>23909.957440000002</v>
      </c>
      <c r="G224" s="11">
        <v>504.43246999999997</v>
      </c>
      <c r="H224" s="11">
        <v>137.20021</v>
      </c>
      <c r="I224" s="11">
        <v>0</v>
      </c>
      <c r="J224" s="11">
        <v>49.392000000000003</v>
      </c>
      <c r="K224" s="11">
        <v>0</v>
      </c>
      <c r="L224" s="11">
        <v>0</v>
      </c>
      <c r="M224" s="11">
        <v>0</v>
      </c>
      <c r="N224" s="11">
        <v>65159.993109999996</v>
      </c>
    </row>
    <row r="225" spans="1:14" x14ac:dyDescent="0.25">
      <c r="A225" s="10" t="s">
        <v>218</v>
      </c>
      <c r="B225" s="11">
        <v>6084.32204</v>
      </c>
      <c r="C225" s="11">
        <v>1869.80413</v>
      </c>
      <c r="D225" s="11">
        <v>13955.58885</v>
      </c>
      <c r="E225" s="11">
        <v>0</v>
      </c>
      <c r="F225" s="11">
        <v>305.41298999999998</v>
      </c>
      <c r="G225" s="11">
        <v>5799.81574</v>
      </c>
      <c r="H225" s="11">
        <v>1714.9859299999998</v>
      </c>
      <c r="I225" s="11">
        <v>0</v>
      </c>
      <c r="J225" s="11">
        <v>0</v>
      </c>
      <c r="K225" s="11">
        <v>0</v>
      </c>
      <c r="L225" s="11">
        <v>0</v>
      </c>
      <c r="M225" s="11">
        <v>0</v>
      </c>
      <c r="N225" s="11">
        <v>29729.929679999997</v>
      </c>
    </row>
    <row r="226" spans="1:14" x14ac:dyDescent="0.25">
      <c r="A226" s="12" t="s">
        <v>219</v>
      </c>
      <c r="B226" s="11">
        <v>0</v>
      </c>
      <c r="C226" s="11">
        <v>0</v>
      </c>
      <c r="D226" s="11">
        <v>0</v>
      </c>
      <c r="E226" s="11">
        <v>0</v>
      </c>
      <c r="F226" s="11">
        <v>0</v>
      </c>
      <c r="G226" s="11">
        <v>0</v>
      </c>
      <c r="H226" s="11">
        <v>0</v>
      </c>
      <c r="I226" s="11">
        <v>0</v>
      </c>
      <c r="J226" s="11">
        <v>0</v>
      </c>
      <c r="K226" s="11">
        <v>0</v>
      </c>
      <c r="L226" s="11">
        <v>0</v>
      </c>
      <c r="M226" s="11">
        <v>0</v>
      </c>
      <c r="N226" s="11">
        <v>0</v>
      </c>
    </row>
    <row r="227" spans="1:14" x14ac:dyDescent="0.25">
      <c r="A227" s="10" t="s">
        <v>220</v>
      </c>
      <c r="B227" s="11">
        <v>0</v>
      </c>
      <c r="C227" s="11">
        <v>0</v>
      </c>
      <c r="D227" s="11">
        <v>0</v>
      </c>
      <c r="E227" s="11">
        <v>0</v>
      </c>
      <c r="F227" s="11">
        <v>0</v>
      </c>
      <c r="G227" s="11">
        <v>0</v>
      </c>
      <c r="H227" s="11">
        <v>0</v>
      </c>
      <c r="I227" s="11">
        <v>0</v>
      </c>
      <c r="J227" s="11">
        <v>0</v>
      </c>
      <c r="K227" s="11">
        <v>0</v>
      </c>
      <c r="L227" s="11">
        <v>0</v>
      </c>
      <c r="M227" s="11">
        <v>0</v>
      </c>
      <c r="N227" s="11">
        <v>0</v>
      </c>
    </row>
    <row r="228" spans="1:14" x14ac:dyDescent="0.25">
      <c r="A228" s="10" t="s">
        <v>221</v>
      </c>
      <c r="B228" s="11">
        <v>0</v>
      </c>
      <c r="C228" s="11">
        <v>0</v>
      </c>
      <c r="D228" s="11">
        <v>0</v>
      </c>
      <c r="E228" s="11">
        <v>0</v>
      </c>
      <c r="F228" s="11">
        <v>0</v>
      </c>
      <c r="G228" s="11">
        <v>0</v>
      </c>
      <c r="H228" s="11">
        <v>0</v>
      </c>
      <c r="I228" s="11">
        <v>0</v>
      </c>
      <c r="J228" s="11">
        <v>0</v>
      </c>
      <c r="K228" s="11">
        <v>0</v>
      </c>
      <c r="L228" s="11">
        <v>0</v>
      </c>
      <c r="M228" s="11">
        <v>0</v>
      </c>
      <c r="N228" s="11">
        <v>0</v>
      </c>
    </row>
    <row r="229" spans="1:14" x14ac:dyDescent="0.25">
      <c r="A229" s="12" t="s">
        <v>222</v>
      </c>
      <c r="B229" s="11">
        <v>46021037.573899992</v>
      </c>
      <c r="C229" s="11">
        <v>56651338.198069997</v>
      </c>
      <c r="D229" s="11">
        <v>54464669.955809996</v>
      </c>
      <c r="E229" s="11">
        <v>34659470.816630006</v>
      </c>
      <c r="F229" s="11">
        <v>28078896.722190004</v>
      </c>
      <c r="G229" s="11">
        <v>25550917.906029999</v>
      </c>
      <c r="H229" s="11">
        <v>21125095.630009998</v>
      </c>
      <c r="I229" s="11">
        <v>30451869.541180003</v>
      </c>
      <c r="J229" s="11">
        <v>255537.77392000001</v>
      </c>
      <c r="K229" s="11">
        <v>28831266.598999999</v>
      </c>
      <c r="L229" s="11">
        <v>7863443.0786600001</v>
      </c>
      <c r="M229" s="11">
        <v>8966555.2312700003</v>
      </c>
      <c r="N229" s="11">
        <v>342920099.02666998</v>
      </c>
    </row>
    <row r="230" spans="1:14" x14ac:dyDescent="0.25">
      <c r="A230" s="10" t="s">
        <v>223</v>
      </c>
      <c r="B230" s="11">
        <v>39074987.752349995</v>
      </c>
      <c r="C230" s="11">
        <v>35364156.757479995</v>
      </c>
      <c r="D230" s="11">
        <v>50077269.431649998</v>
      </c>
      <c r="E230" s="11">
        <v>20264647.372220002</v>
      </c>
      <c r="F230" s="11">
        <v>18781945.179700002</v>
      </c>
      <c r="G230" s="11">
        <v>20217320.965260003</v>
      </c>
      <c r="H230" s="11">
        <v>15921185.876780001</v>
      </c>
      <c r="I230" s="11">
        <v>2778032.6786900004</v>
      </c>
      <c r="J230" s="11">
        <v>110050.06742000001</v>
      </c>
      <c r="K230" s="11">
        <v>15009822.83773</v>
      </c>
      <c r="L230" s="11">
        <v>6841629.5268799998</v>
      </c>
      <c r="M230" s="11">
        <v>6436685.9103500005</v>
      </c>
      <c r="N230" s="11">
        <v>230877734.35650995</v>
      </c>
    </row>
    <row r="231" spans="1:14" x14ac:dyDescent="0.25">
      <c r="A231" s="10" t="s">
        <v>224</v>
      </c>
      <c r="B231" s="11">
        <v>1046662.46425</v>
      </c>
      <c r="C231" s="11">
        <v>6174</v>
      </c>
      <c r="D231" s="11">
        <v>0</v>
      </c>
      <c r="E231" s="11">
        <v>0</v>
      </c>
      <c r="F231" s="11">
        <v>49510.348720000002</v>
      </c>
      <c r="G231" s="11">
        <v>23072.1</v>
      </c>
      <c r="H231" s="11">
        <v>0</v>
      </c>
      <c r="I231" s="11">
        <v>0</v>
      </c>
      <c r="J231" s="11">
        <v>0</v>
      </c>
      <c r="K231" s="11">
        <v>59825.89185</v>
      </c>
      <c r="L231" s="11">
        <v>0</v>
      </c>
      <c r="M231" s="11">
        <v>0</v>
      </c>
      <c r="N231" s="11">
        <v>1185244.80482</v>
      </c>
    </row>
    <row r="232" spans="1:14" x14ac:dyDescent="0.25">
      <c r="A232" s="10" t="s">
        <v>225</v>
      </c>
      <c r="B232" s="11">
        <v>3813419.53462</v>
      </c>
      <c r="C232" s="11">
        <v>12336855.918869998</v>
      </c>
      <c r="D232" s="11">
        <v>2296779.0619200002</v>
      </c>
      <c r="E232" s="11">
        <v>7613112.8611499993</v>
      </c>
      <c r="F232" s="11">
        <v>7220833.0924899997</v>
      </c>
      <c r="G232" s="11">
        <v>3631982.9614500003</v>
      </c>
      <c r="H232" s="11">
        <v>3141966.6823</v>
      </c>
      <c r="I232" s="11">
        <v>13119929.041460002</v>
      </c>
      <c r="J232" s="11">
        <v>130569.07272</v>
      </c>
      <c r="K232" s="11">
        <v>13278119.661880001</v>
      </c>
      <c r="L232" s="11">
        <v>844900.47573000006</v>
      </c>
      <c r="M232" s="11">
        <v>2084996.5746599999</v>
      </c>
      <c r="N232" s="11">
        <v>69513464.939250007</v>
      </c>
    </row>
    <row r="233" spans="1:14" x14ac:dyDescent="0.25">
      <c r="A233" s="10" t="s">
        <v>226</v>
      </c>
      <c r="B233" s="11">
        <v>168243.25498</v>
      </c>
      <c r="C233" s="11">
        <v>177316.64611</v>
      </c>
      <c r="D233" s="11">
        <v>12973.000900000001</v>
      </c>
      <c r="E233" s="11">
        <v>108915.29696000001</v>
      </c>
      <c r="F233" s="11">
        <v>22077.672999999999</v>
      </c>
      <c r="G233" s="11">
        <v>561368.18564000004</v>
      </c>
      <c r="H233" s="11">
        <v>119018.56908000002</v>
      </c>
      <c r="I233" s="11">
        <v>0</v>
      </c>
      <c r="J233" s="11">
        <v>0</v>
      </c>
      <c r="K233" s="11">
        <v>66517.914940000002</v>
      </c>
      <c r="L233" s="11">
        <v>3430</v>
      </c>
      <c r="M233" s="11">
        <v>0</v>
      </c>
      <c r="N233" s="11">
        <v>1239860.5416100002</v>
      </c>
    </row>
    <row r="234" spans="1:14" x14ac:dyDescent="0.25">
      <c r="A234" s="10" t="s">
        <v>227</v>
      </c>
      <c r="B234" s="10">
        <v>339829.55265000003</v>
      </c>
      <c r="C234" s="10">
        <v>1944506.0954700001</v>
      </c>
      <c r="D234" s="10">
        <v>307281.19942999998</v>
      </c>
      <c r="E234" s="10">
        <v>286639.07329000003</v>
      </c>
      <c r="F234" s="10">
        <v>94900.208190000005</v>
      </c>
      <c r="G234" s="10">
        <v>72702.316259999992</v>
      </c>
      <c r="H234" s="10">
        <v>152030.42479999998</v>
      </c>
      <c r="I234" s="10">
        <v>28485.691449999998</v>
      </c>
      <c r="J234" s="10">
        <v>14640.745329999998</v>
      </c>
      <c r="K234" s="10">
        <v>135722.89869</v>
      </c>
      <c r="L234" s="10">
        <v>32407.758300000001</v>
      </c>
      <c r="M234" s="10">
        <v>165788.65205</v>
      </c>
      <c r="N234" s="10">
        <v>3574934.6159100002</v>
      </c>
    </row>
    <row r="235" spans="1:14" x14ac:dyDescent="0.25">
      <c r="A235" s="10" t="s">
        <v>228</v>
      </c>
      <c r="B235" s="10">
        <v>1060652.4359199998</v>
      </c>
      <c r="C235" s="10">
        <v>778292.41052000003</v>
      </c>
      <c r="D235" s="10">
        <v>1502869.95426</v>
      </c>
      <c r="E235" s="10">
        <v>6097908.0956300003</v>
      </c>
      <c r="F235" s="10">
        <v>1257296.5206199999</v>
      </c>
      <c r="G235" s="10">
        <v>158339.05706999998</v>
      </c>
      <c r="H235" s="10">
        <v>367711.99755999999</v>
      </c>
      <c r="I235" s="10">
        <v>0</v>
      </c>
      <c r="J235" s="10">
        <v>277.88845000000003</v>
      </c>
      <c r="K235" s="10">
        <v>112802.35944</v>
      </c>
      <c r="L235" s="10">
        <v>119081.25297999999</v>
      </c>
      <c r="M235" s="10">
        <v>100</v>
      </c>
      <c r="N235" s="10">
        <v>11455331.972450001</v>
      </c>
    </row>
    <row r="236" spans="1:14" x14ac:dyDescent="0.25">
      <c r="A236" s="10" t="s">
        <v>229</v>
      </c>
      <c r="B236" s="10">
        <v>0</v>
      </c>
      <c r="C236" s="10">
        <v>0</v>
      </c>
      <c r="D236" s="10">
        <v>2.56</v>
      </c>
      <c r="E236" s="10">
        <v>0</v>
      </c>
      <c r="F236" s="10">
        <v>34811.647270000001</v>
      </c>
      <c r="G236" s="10">
        <v>0</v>
      </c>
      <c r="H236" s="10">
        <v>0</v>
      </c>
      <c r="I236" s="10">
        <v>0</v>
      </c>
      <c r="J236" s="10">
        <v>0</v>
      </c>
      <c r="K236" s="10">
        <v>0</v>
      </c>
      <c r="L236" s="10">
        <v>0</v>
      </c>
      <c r="M236" s="10">
        <v>0</v>
      </c>
      <c r="N236" s="10">
        <v>34814.207269999999</v>
      </c>
    </row>
    <row r="237" spans="1:14" x14ac:dyDescent="0.25">
      <c r="A237" s="10" t="s">
        <v>230</v>
      </c>
      <c r="B237" s="10">
        <v>517242.57912999997</v>
      </c>
      <c r="C237" s="10">
        <v>6044036.36962</v>
      </c>
      <c r="D237" s="10">
        <v>267494.74765000003</v>
      </c>
      <c r="E237" s="10">
        <v>288248.11738000001</v>
      </c>
      <c r="F237" s="10">
        <v>617522.05219999992</v>
      </c>
      <c r="G237" s="10">
        <v>886132.32034999994</v>
      </c>
      <c r="H237" s="10">
        <v>1423182.0794899997</v>
      </c>
      <c r="I237" s="10">
        <v>14525422.129580002</v>
      </c>
      <c r="J237" s="10">
        <v>0</v>
      </c>
      <c r="K237" s="10">
        <v>168455.03447000001</v>
      </c>
      <c r="L237" s="10">
        <v>21994.064769999997</v>
      </c>
      <c r="M237" s="10">
        <v>278984.09420999995</v>
      </c>
      <c r="N237" s="10">
        <v>25038713.588849999</v>
      </c>
    </row>
    <row r="238" spans="1:14" x14ac:dyDescent="0.25">
      <c r="A238" s="12" t="s">
        <v>231</v>
      </c>
      <c r="B238" s="10">
        <v>9531620.2509299982</v>
      </c>
      <c r="C238" s="10">
        <v>10286000.944290001</v>
      </c>
      <c r="D238" s="10">
        <v>13158751.26138</v>
      </c>
      <c r="E238" s="10">
        <v>8641266.7019699998</v>
      </c>
      <c r="F238" s="10">
        <v>22084017.630479999</v>
      </c>
      <c r="G238" s="10">
        <v>5105059.3304499993</v>
      </c>
      <c r="H238" s="10">
        <v>4522884.3919799998</v>
      </c>
      <c r="I238" s="10">
        <v>3485254.00666</v>
      </c>
      <c r="J238" s="10">
        <v>560896.60699999996</v>
      </c>
      <c r="K238" s="10">
        <v>2514469.00159</v>
      </c>
      <c r="L238" s="10">
        <v>810965.66514000006</v>
      </c>
      <c r="M238" s="10">
        <v>2408324.7011000002</v>
      </c>
      <c r="N238" s="10">
        <v>83109510.492970005</v>
      </c>
    </row>
    <row r="239" spans="1:14" x14ac:dyDescent="0.25">
      <c r="A239" s="10" t="s">
        <v>232</v>
      </c>
      <c r="B239" s="10">
        <v>2060255.1931499999</v>
      </c>
      <c r="C239" s="10">
        <v>2231476.5681399996</v>
      </c>
      <c r="D239" s="10">
        <v>1524603.9268899998</v>
      </c>
      <c r="E239" s="10">
        <v>3873941.6995600001</v>
      </c>
      <c r="F239" s="10">
        <v>19302003.211939998</v>
      </c>
      <c r="G239" s="10">
        <v>3237560.4057799997</v>
      </c>
      <c r="H239" s="10">
        <v>594507.99470999988</v>
      </c>
      <c r="I239" s="10">
        <v>794646.56497000006</v>
      </c>
      <c r="J239" s="10">
        <v>38862.873780000002</v>
      </c>
      <c r="K239" s="10">
        <v>563594.68088999996</v>
      </c>
      <c r="L239" s="10">
        <v>580809.39318000001</v>
      </c>
      <c r="M239" s="10">
        <v>1019620.54817</v>
      </c>
      <c r="N239" s="10">
        <v>35821883.061159991</v>
      </c>
    </row>
    <row r="240" spans="1:14" x14ac:dyDescent="0.25">
      <c r="A240" s="10" t="s">
        <v>233</v>
      </c>
      <c r="B240" s="10">
        <v>1078893.1950099999</v>
      </c>
      <c r="C240" s="10">
        <v>709712.68964999996</v>
      </c>
      <c r="D240" s="10">
        <v>778216.14902000001</v>
      </c>
      <c r="E240" s="10">
        <v>232907.7654</v>
      </c>
      <c r="F240" s="10">
        <v>330952.58304</v>
      </c>
      <c r="G240" s="10">
        <v>190010.30082</v>
      </c>
      <c r="H240" s="10">
        <v>196137.51026999997</v>
      </c>
      <c r="I240" s="10">
        <v>0</v>
      </c>
      <c r="J240" s="10">
        <v>0</v>
      </c>
      <c r="K240" s="10">
        <v>16645.513999999999</v>
      </c>
      <c r="L240" s="10">
        <v>25833.333329999998</v>
      </c>
      <c r="M240" s="10">
        <v>375041.6666</v>
      </c>
      <c r="N240" s="10">
        <v>3934350.7071399996</v>
      </c>
    </row>
    <row r="241" spans="1:14" x14ac:dyDescent="0.25">
      <c r="A241" s="10" t="s">
        <v>234</v>
      </c>
      <c r="B241" s="10">
        <v>352843.38533000002</v>
      </c>
      <c r="C241" s="10">
        <v>771472.07804000005</v>
      </c>
      <c r="D241" s="10">
        <v>1257444.4813699997</v>
      </c>
      <c r="E241" s="10">
        <v>1219719.8828</v>
      </c>
      <c r="F241" s="10">
        <v>910194.59545999998</v>
      </c>
      <c r="G241" s="10">
        <v>156124.53154000003</v>
      </c>
      <c r="H241" s="10">
        <v>259626.30240000004</v>
      </c>
      <c r="I241" s="10">
        <v>527016.75979000004</v>
      </c>
      <c r="J241" s="10">
        <v>7552.1735499999995</v>
      </c>
      <c r="K241" s="10">
        <v>452239.90021999995</v>
      </c>
      <c r="L241" s="10">
        <v>92853.930619999999</v>
      </c>
      <c r="M241" s="10">
        <v>362175.03268</v>
      </c>
      <c r="N241" s="10">
        <v>6369263.0538000017</v>
      </c>
    </row>
    <row r="242" spans="1:14" x14ac:dyDescent="0.25">
      <c r="A242" s="10" t="s">
        <v>235</v>
      </c>
      <c r="B242" s="10">
        <v>199259.38834999999</v>
      </c>
      <c r="C242" s="10">
        <v>237490.73086000001</v>
      </c>
      <c r="D242" s="10">
        <v>342337.70377999998</v>
      </c>
      <c r="E242" s="10">
        <v>1784008.0158200001</v>
      </c>
      <c r="F242" s="10">
        <v>94138.943849999996</v>
      </c>
      <c r="G242" s="10">
        <v>111989.97126000001</v>
      </c>
      <c r="H242" s="10">
        <v>66907.417709999994</v>
      </c>
      <c r="I242" s="10">
        <v>37224.735879999993</v>
      </c>
      <c r="J242" s="10">
        <v>112.72456</v>
      </c>
      <c r="K242" s="10">
        <v>207960.09733999998</v>
      </c>
      <c r="L242" s="10">
        <v>61358.185130000005</v>
      </c>
      <c r="M242" s="10">
        <v>71935.382180000001</v>
      </c>
      <c r="N242" s="10">
        <v>3214723.2967200004</v>
      </c>
    </row>
    <row r="243" spans="1:14" x14ac:dyDescent="0.25">
      <c r="A243" s="10" t="s">
        <v>236</v>
      </c>
      <c r="B243" s="10">
        <v>0</v>
      </c>
      <c r="C243" s="10">
        <v>0</v>
      </c>
      <c r="D243" s="10">
        <v>0</v>
      </c>
      <c r="E243" s="10">
        <v>0</v>
      </c>
      <c r="F243" s="10">
        <v>0</v>
      </c>
      <c r="G243" s="10">
        <v>102542.63428</v>
      </c>
      <c r="H243" s="10">
        <v>0</v>
      </c>
      <c r="I243" s="10">
        <v>0</v>
      </c>
      <c r="J243" s="10">
        <v>0</v>
      </c>
      <c r="K243" s="10">
        <v>0</v>
      </c>
      <c r="L243" s="10">
        <v>0</v>
      </c>
      <c r="M243" s="10">
        <v>0</v>
      </c>
      <c r="N243" s="10">
        <v>102542.63428</v>
      </c>
    </row>
    <row r="244" spans="1:14" x14ac:dyDescent="0.25">
      <c r="A244" s="10" t="s">
        <v>237</v>
      </c>
      <c r="B244" s="10">
        <v>5840369.089089999</v>
      </c>
      <c r="C244" s="10">
        <v>6335848.8776000002</v>
      </c>
      <c r="D244" s="10">
        <v>9256149.0003200006</v>
      </c>
      <c r="E244" s="10">
        <v>1530689.3383899999</v>
      </c>
      <c r="F244" s="10">
        <v>1446728.2961900001</v>
      </c>
      <c r="G244" s="10">
        <v>1306831.4867700001</v>
      </c>
      <c r="H244" s="10">
        <v>3405705.1668900005</v>
      </c>
      <c r="I244" s="10">
        <v>2126365.9460199997</v>
      </c>
      <c r="J244" s="10">
        <v>514368.83510999999</v>
      </c>
      <c r="K244" s="10">
        <v>1274028.80914</v>
      </c>
      <c r="L244" s="10">
        <v>50110.822879999992</v>
      </c>
      <c r="M244" s="10">
        <v>579552.07147000008</v>
      </c>
      <c r="N244" s="10">
        <v>33666747.739870004</v>
      </c>
    </row>
    <row r="245" spans="1:14" x14ac:dyDescent="0.25">
      <c r="A245" s="12" t="s">
        <v>238</v>
      </c>
      <c r="B245" s="10">
        <v>509111.46823000006</v>
      </c>
      <c r="C245" s="10">
        <v>21527339.015860006</v>
      </c>
      <c r="D245" s="10">
        <v>298142.39851999999</v>
      </c>
      <c r="E245" s="10">
        <v>732295.48924999987</v>
      </c>
      <c r="F245" s="10">
        <v>878008.34795999981</v>
      </c>
      <c r="G245" s="10">
        <v>166555.98021000001</v>
      </c>
      <c r="H245" s="10">
        <v>150188.27658000001</v>
      </c>
      <c r="I245" s="10">
        <v>550163.2924700001</v>
      </c>
      <c r="J245" s="10">
        <v>0</v>
      </c>
      <c r="K245" s="10">
        <v>262918.58842000004</v>
      </c>
      <c r="L245" s="10">
        <v>48523.472349999989</v>
      </c>
      <c r="M245" s="10">
        <v>203679.30786</v>
      </c>
      <c r="N245" s="10">
        <v>25326925.637710005</v>
      </c>
    </row>
    <row r="246" spans="1:14" x14ac:dyDescent="0.25">
      <c r="A246" s="10" t="s">
        <v>239</v>
      </c>
      <c r="B246" s="10">
        <v>498964.00256000005</v>
      </c>
      <c r="C246" s="10">
        <v>20084943.879970007</v>
      </c>
      <c r="D246" s="10">
        <v>297073.60467999999</v>
      </c>
      <c r="E246" s="10">
        <v>731497.75857999991</v>
      </c>
      <c r="F246" s="10">
        <v>875637.38332999987</v>
      </c>
      <c r="G246" s="10">
        <v>165881.05430000002</v>
      </c>
      <c r="H246" s="10">
        <v>149972.03453</v>
      </c>
      <c r="I246" s="10">
        <v>550063.36073000007</v>
      </c>
      <c r="J246" s="10">
        <v>0</v>
      </c>
      <c r="K246" s="10">
        <v>262643.67580000003</v>
      </c>
      <c r="L246" s="10">
        <v>48515.822019999992</v>
      </c>
      <c r="M246" s="10">
        <v>203375.99038</v>
      </c>
      <c r="N246" s="10">
        <v>23868568.566880006</v>
      </c>
    </row>
    <row r="247" spans="1:14" x14ac:dyDescent="0.25">
      <c r="A247" s="10" t="s">
        <v>240</v>
      </c>
      <c r="B247" s="10">
        <v>10147.465669999998</v>
      </c>
      <c r="C247" s="10">
        <v>1442395.13589</v>
      </c>
      <c r="D247" s="10">
        <v>1068.79384</v>
      </c>
      <c r="E247" s="10">
        <v>797.73066999999992</v>
      </c>
      <c r="F247" s="10">
        <v>2370.9646299999999</v>
      </c>
      <c r="G247" s="10">
        <v>674.92591000000004</v>
      </c>
      <c r="H247" s="10">
        <v>216.24204999999998</v>
      </c>
      <c r="I247" s="10">
        <v>99.931740000000005</v>
      </c>
      <c r="J247" s="10">
        <v>0</v>
      </c>
      <c r="K247" s="10">
        <v>274.91262</v>
      </c>
      <c r="L247" s="10">
        <v>7.6503300000000003</v>
      </c>
      <c r="M247" s="10">
        <v>303.31748000000005</v>
      </c>
      <c r="N247" s="10">
        <v>1458357.0708300001</v>
      </c>
    </row>
    <row r="248" spans="1:14" x14ac:dyDescent="0.25">
      <c r="A248" s="12" t="s">
        <v>241</v>
      </c>
      <c r="B248" s="10">
        <v>0</v>
      </c>
      <c r="C248" s="10">
        <v>12481537.55202</v>
      </c>
      <c r="D248" s="10">
        <v>1.3999999966472388E-4</v>
      </c>
      <c r="E248" s="10">
        <v>0</v>
      </c>
      <c r="F248" s="10">
        <v>1969.4247700000001</v>
      </c>
      <c r="G248" s="10">
        <v>0</v>
      </c>
      <c r="H248" s="10">
        <v>0</v>
      </c>
      <c r="I248" s="10">
        <v>0</v>
      </c>
      <c r="J248" s="10">
        <v>0</v>
      </c>
      <c r="K248" s="10">
        <v>0</v>
      </c>
      <c r="L248" s="10">
        <v>723762.17408000014</v>
      </c>
      <c r="M248" s="10">
        <v>0</v>
      </c>
      <c r="N248" s="10">
        <v>13207269.151009999</v>
      </c>
    </row>
    <row r="249" spans="1:14" x14ac:dyDescent="0.25">
      <c r="A249" s="10" t="s">
        <v>239</v>
      </c>
      <c r="B249" s="10">
        <v>0</v>
      </c>
      <c r="C249" s="10">
        <v>12423068.35193</v>
      </c>
      <c r="D249" s="10">
        <v>1.3999999966472388E-4</v>
      </c>
      <c r="E249" s="10">
        <v>0</v>
      </c>
      <c r="F249" s="10">
        <v>1969.4247700000001</v>
      </c>
      <c r="G249" s="10">
        <v>0</v>
      </c>
      <c r="H249" s="10">
        <v>0</v>
      </c>
      <c r="I249" s="10">
        <v>0</v>
      </c>
      <c r="J249" s="10">
        <v>0</v>
      </c>
      <c r="K249" s="10">
        <v>0</v>
      </c>
      <c r="L249" s="10">
        <v>721922.90074000019</v>
      </c>
      <c r="M249" s="10">
        <v>0</v>
      </c>
      <c r="N249" s="10">
        <v>13146960.677579999</v>
      </c>
    </row>
    <row r="250" spans="1:14" x14ac:dyDescent="0.25">
      <c r="A250" s="10" t="s">
        <v>240</v>
      </c>
      <c r="B250" s="10">
        <v>0</v>
      </c>
      <c r="C250" s="10">
        <v>58469.200090000006</v>
      </c>
      <c r="D250" s="10">
        <v>0</v>
      </c>
      <c r="E250" s="10">
        <v>0</v>
      </c>
      <c r="F250" s="10">
        <v>0</v>
      </c>
      <c r="G250" s="10">
        <v>0</v>
      </c>
      <c r="H250" s="10">
        <v>0</v>
      </c>
      <c r="I250" s="10">
        <v>0</v>
      </c>
      <c r="J250" s="10">
        <v>0</v>
      </c>
      <c r="K250" s="10">
        <v>0</v>
      </c>
      <c r="L250" s="10">
        <v>1839.2733400000002</v>
      </c>
      <c r="M250" s="10">
        <v>0</v>
      </c>
      <c r="N250" s="10">
        <v>60308.473430000005</v>
      </c>
    </row>
    <row r="251" spans="1:14" x14ac:dyDescent="0.25">
      <c r="A251" s="8" t="s">
        <v>242</v>
      </c>
      <c r="B251" s="9">
        <v>1278370.6912699998</v>
      </c>
      <c r="C251" s="9">
        <v>1060946.1823</v>
      </c>
      <c r="D251" s="9">
        <v>812687.01445999998</v>
      </c>
      <c r="E251" s="9">
        <v>548074.00592000003</v>
      </c>
      <c r="F251" s="9">
        <v>539420.44256999984</v>
      </c>
      <c r="G251" s="9">
        <v>687213.84441999998</v>
      </c>
      <c r="H251" s="9">
        <v>363413.30336000002</v>
      </c>
      <c r="I251" s="9">
        <v>945284.65139000013</v>
      </c>
      <c r="J251" s="9">
        <v>2803.8031499999997</v>
      </c>
      <c r="K251" s="9">
        <v>733941.86813999992</v>
      </c>
      <c r="L251" s="9">
        <v>150534.64486000003</v>
      </c>
      <c r="M251" s="9">
        <v>437133.73565999995</v>
      </c>
      <c r="N251" s="9">
        <v>7559824.1875</v>
      </c>
    </row>
    <row r="252" spans="1:14" x14ac:dyDescent="0.25">
      <c r="A252" s="10" t="s">
        <v>243</v>
      </c>
      <c r="B252" s="11">
        <v>200.3904</v>
      </c>
      <c r="C252" s="11">
        <v>359.79048999999998</v>
      </c>
      <c r="D252" s="11">
        <v>35.242550000000001</v>
      </c>
      <c r="E252" s="11">
        <v>275.97462999999999</v>
      </c>
      <c r="F252" s="11">
        <v>339.83582000000001</v>
      </c>
      <c r="G252" s="11">
        <v>314.03404999999998</v>
      </c>
      <c r="H252" s="11">
        <v>295.11576999999994</v>
      </c>
      <c r="I252" s="11">
        <v>67.2517</v>
      </c>
      <c r="J252" s="11">
        <v>0</v>
      </c>
      <c r="K252" s="11">
        <v>256.66881000000001</v>
      </c>
      <c r="L252" s="11">
        <v>37.445309999999999</v>
      </c>
      <c r="M252" s="11">
        <v>0</v>
      </c>
      <c r="N252" s="11">
        <v>2181.74953</v>
      </c>
    </row>
    <row r="253" spans="1:14" x14ac:dyDescent="0.25">
      <c r="A253" s="10" t="s">
        <v>244</v>
      </c>
      <c r="B253" s="11">
        <v>507457.11140999995</v>
      </c>
      <c r="C253" s="11">
        <v>165633.81105000002</v>
      </c>
      <c r="D253" s="11">
        <v>123318.29790999999</v>
      </c>
      <c r="E253" s="11">
        <v>66940.412779999999</v>
      </c>
      <c r="F253" s="11">
        <v>87519.232269999993</v>
      </c>
      <c r="G253" s="11">
        <v>322782.44318999996</v>
      </c>
      <c r="H253" s="11">
        <v>52007.724349999997</v>
      </c>
      <c r="I253" s="11">
        <v>87865.816160000017</v>
      </c>
      <c r="J253" s="11">
        <v>35.731070000000003</v>
      </c>
      <c r="K253" s="11">
        <v>58361.228720000006</v>
      </c>
      <c r="L253" s="11">
        <v>2840.1154999999999</v>
      </c>
      <c r="M253" s="11">
        <v>3330.2609000000002</v>
      </c>
      <c r="N253" s="11">
        <v>1478092.1853100001</v>
      </c>
    </row>
    <row r="254" spans="1:14" x14ac:dyDescent="0.25">
      <c r="A254" s="10" t="s">
        <v>245</v>
      </c>
      <c r="B254" s="11">
        <v>520352.89763000002</v>
      </c>
      <c r="C254" s="11">
        <v>882660.41736999992</v>
      </c>
      <c r="D254" s="11">
        <v>665951.54389999993</v>
      </c>
      <c r="E254" s="11">
        <v>435316.92042000004</v>
      </c>
      <c r="F254" s="11">
        <v>429883.52895999991</v>
      </c>
      <c r="G254" s="11">
        <v>351258.12921999994</v>
      </c>
      <c r="H254" s="11">
        <v>297923.23917000002</v>
      </c>
      <c r="I254" s="11">
        <v>854801.25404000003</v>
      </c>
      <c r="J254" s="11">
        <v>2616.39473</v>
      </c>
      <c r="K254" s="11">
        <v>667620.27817999991</v>
      </c>
      <c r="L254" s="11">
        <v>130860.04090000001</v>
      </c>
      <c r="M254" s="11">
        <v>425741.00599999999</v>
      </c>
      <c r="N254" s="11">
        <v>5664985.6505199987</v>
      </c>
    </row>
    <row r="255" spans="1:14" x14ac:dyDescent="0.25">
      <c r="A255" s="10" t="s">
        <v>246</v>
      </c>
      <c r="B255" s="11">
        <v>11820.932979999998</v>
      </c>
      <c r="C255" s="11">
        <v>4234.4473200000002</v>
      </c>
      <c r="D255" s="11">
        <v>13285.117160000002</v>
      </c>
      <c r="E255" s="11">
        <v>5453.6443300000001</v>
      </c>
      <c r="F255" s="11">
        <v>10877.330780000002</v>
      </c>
      <c r="G255" s="11">
        <v>5702.64246</v>
      </c>
      <c r="H255" s="11">
        <v>3776.4165400000006</v>
      </c>
      <c r="I255" s="11">
        <v>1037.1190800000002</v>
      </c>
      <c r="J255" s="11">
        <v>3.3595199999999998</v>
      </c>
      <c r="K255" s="11">
        <v>4340.5585000000001</v>
      </c>
      <c r="L255" s="11">
        <v>3152.8714499999996</v>
      </c>
      <c r="M255" s="11">
        <v>3444.6034600000003</v>
      </c>
      <c r="N255" s="11">
        <v>67129.043579999998</v>
      </c>
    </row>
    <row r="256" spans="1:14" x14ac:dyDescent="0.25">
      <c r="A256" s="10" t="s">
        <v>247</v>
      </c>
      <c r="B256" s="11">
        <v>5524.9948000000004</v>
      </c>
      <c r="C256" s="11">
        <v>1.0000000000000001E-5</v>
      </c>
      <c r="D256" s="11">
        <v>2939.2049400000001</v>
      </c>
      <c r="E256" s="11">
        <v>0</v>
      </c>
      <c r="F256" s="11">
        <v>1794.31385</v>
      </c>
      <c r="G256" s="11">
        <v>4247.7261700000008</v>
      </c>
      <c r="H256" s="11">
        <v>4013.3589899999997</v>
      </c>
      <c r="I256" s="11">
        <v>695.37745000000007</v>
      </c>
      <c r="J256" s="11">
        <v>0</v>
      </c>
      <c r="K256" s="11">
        <v>438.78613000000001</v>
      </c>
      <c r="L256" s="11">
        <v>3448.4000499999997</v>
      </c>
      <c r="M256" s="11">
        <v>766.80910999999992</v>
      </c>
      <c r="N256" s="11">
        <v>23868.9715</v>
      </c>
    </row>
    <row r="257" spans="1:14" x14ac:dyDescent="0.25">
      <c r="A257" s="10" t="s">
        <v>248</v>
      </c>
      <c r="B257" s="11">
        <v>48.228139999999996</v>
      </c>
      <c r="C257" s="11">
        <v>0</v>
      </c>
      <c r="D257" s="11">
        <v>0</v>
      </c>
      <c r="E257" s="11">
        <v>0</v>
      </c>
      <c r="F257" s="11">
        <v>578.84276</v>
      </c>
      <c r="G257" s="11">
        <v>0</v>
      </c>
      <c r="H257" s="11">
        <v>0</v>
      </c>
      <c r="I257" s="11">
        <v>0</v>
      </c>
      <c r="J257" s="11">
        <v>0</v>
      </c>
      <c r="K257" s="11">
        <v>39.241669999999999</v>
      </c>
      <c r="L257" s="11">
        <v>0</v>
      </c>
      <c r="M257" s="11">
        <v>6.1283300000000001</v>
      </c>
      <c r="N257" s="11">
        <v>672.44089999999994</v>
      </c>
    </row>
    <row r="258" spans="1:14" x14ac:dyDescent="0.25">
      <c r="A258" s="10" t="s">
        <v>249</v>
      </c>
      <c r="B258" s="11">
        <v>220431.53335999997</v>
      </c>
      <c r="C258" s="11">
        <v>260.61503999999996</v>
      </c>
      <c r="D258" s="11">
        <v>0</v>
      </c>
      <c r="E258" s="11">
        <v>14162.547</v>
      </c>
      <c r="F258" s="11">
        <v>0.27467000000000003</v>
      </c>
      <c r="G258" s="11">
        <v>1564.21074</v>
      </c>
      <c r="H258" s="11">
        <v>192.49081000000001</v>
      </c>
      <c r="I258" s="11">
        <v>817.04996000000006</v>
      </c>
      <c r="J258" s="11">
        <v>0</v>
      </c>
      <c r="K258" s="11">
        <v>0</v>
      </c>
      <c r="L258" s="11">
        <v>1108.7988300000002</v>
      </c>
      <c r="M258" s="11">
        <v>584.39834999999994</v>
      </c>
      <c r="N258" s="11">
        <v>239121.91876</v>
      </c>
    </row>
    <row r="259" spans="1:14" x14ac:dyDescent="0.25">
      <c r="A259" s="10" t="s">
        <v>250</v>
      </c>
      <c r="B259" s="11">
        <v>12534.602550000001</v>
      </c>
      <c r="C259" s="11">
        <v>7797.1010200000001</v>
      </c>
      <c r="D259" s="11">
        <v>7157.6080000000002</v>
      </c>
      <c r="E259" s="11">
        <v>25924.506760000004</v>
      </c>
      <c r="F259" s="11">
        <v>8427.0834600000017</v>
      </c>
      <c r="G259" s="11">
        <v>1344.65859</v>
      </c>
      <c r="H259" s="11">
        <v>5204.9577299999992</v>
      </c>
      <c r="I259" s="11">
        <v>0.78300000000000003</v>
      </c>
      <c r="J259" s="11">
        <v>148.31782999999999</v>
      </c>
      <c r="K259" s="11">
        <v>2885.1061299999997</v>
      </c>
      <c r="L259" s="11">
        <v>9086.9728200000009</v>
      </c>
      <c r="M259" s="11">
        <v>3260.5295099999998</v>
      </c>
      <c r="N259" s="11">
        <v>83772.227399999989</v>
      </c>
    </row>
    <row r="260" spans="1:14" x14ac:dyDescent="0.25">
      <c r="A260" s="8" t="s">
        <v>251</v>
      </c>
      <c r="B260" s="9">
        <v>271752.47925000003</v>
      </c>
      <c r="C260" s="9">
        <v>324353.99213999999</v>
      </c>
      <c r="D260" s="9">
        <v>365821.60456999997</v>
      </c>
      <c r="E260" s="9">
        <v>180700.75841000001</v>
      </c>
      <c r="F260" s="9">
        <v>217237.52899000002</v>
      </c>
      <c r="G260" s="9">
        <v>157716.63383999999</v>
      </c>
      <c r="H260" s="9">
        <v>139018.45837000004</v>
      </c>
      <c r="I260" s="9">
        <v>284650.45074999996</v>
      </c>
      <c r="J260" s="9">
        <v>410.84788999999995</v>
      </c>
      <c r="K260" s="9">
        <v>297507.17715999996</v>
      </c>
      <c r="L260" s="9">
        <v>62377.117619999997</v>
      </c>
      <c r="M260" s="9">
        <v>138620.30893999999</v>
      </c>
      <c r="N260" s="9">
        <v>2440167.3579300004</v>
      </c>
    </row>
    <row r="261" spans="1:14" x14ac:dyDescent="0.25">
      <c r="A261" s="10" t="s">
        <v>252</v>
      </c>
      <c r="B261" s="11">
        <v>223607.69192000001</v>
      </c>
      <c r="C261" s="11">
        <v>215222.52031999998</v>
      </c>
      <c r="D261" s="11">
        <v>280694.62309000001</v>
      </c>
      <c r="E261" s="11">
        <v>157485.65607</v>
      </c>
      <c r="F261" s="11">
        <v>179782.56393</v>
      </c>
      <c r="G261" s="11">
        <v>123973.57144000001</v>
      </c>
      <c r="H261" s="11">
        <v>119794.91214000001</v>
      </c>
      <c r="I261" s="11">
        <v>201272.22482999999</v>
      </c>
      <c r="J261" s="11">
        <v>53.592179999999992</v>
      </c>
      <c r="K261" s="11">
        <v>222937.51991</v>
      </c>
      <c r="L261" s="11">
        <v>53121.952850000001</v>
      </c>
      <c r="M261" s="11">
        <v>123216.77688999999</v>
      </c>
      <c r="N261" s="11">
        <v>1901163.6055700001</v>
      </c>
    </row>
    <row r="262" spans="1:14" x14ac:dyDescent="0.25">
      <c r="A262" s="10" t="s">
        <v>253</v>
      </c>
      <c r="B262" s="11">
        <v>0</v>
      </c>
      <c r="C262" s="11">
        <v>0</v>
      </c>
      <c r="D262" s="11">
        <v>0</v>
      </c>
      <c r="E262" s="11">
        <v>0</v>
      </c>
      <c r="F262" s="11">
        <v>0</v>
      </c>
      <c r="G262" s="11">
        <v>0</v>
      </c>
      <c r="H262" s="11">
        <v>0</v>
      </c>
      <c r="I262" s="11">
        <v>0</v>
      </c>
      <c r="J262" s="11">
        <v>0</v>
      </c>
      <c r="K262" s="11">
        <v>0</v>
      </c>
      <c r="L262" s="11">
        <v>0</v>
      </c>
      <c r="M262" s="11">
        <v>0</v>
      </c>
      <c r="N262" s="11">
        <v>0</v>
      </c>
    </row>
    <row r="263" spans="1:14" x14ac:dyDescent="0.25">
      <c r="A263" s="10" t="s">
        <v>254</v>
      </c>
      <c r="B263" s="11">
        <v>21904.51297</v>
      </c>
      <c r="C263" s="11">
        <v>10076.82575</v>
      </c>
      <c r="D263" s="11">
        <v>31326.610920000003</v>
      </c>
      <c r="E263" s="11">
        <v>9774.6267800000005</v>
      </c>
      <c r="F263" s="11">
        <v>10507.23739</v>
      </c>
      <c r="G263" s="11">
        <v>16768.059110000002</v>
      </c>
      <c r="H263" s="11">
        <v>13258.436590000001</v>
      </c>
      <c r="I263" s="11">
        <v>37316.348709999998</v>
      </c>
      <c r="J263" s="11">
        <v>357.25570999999997</v>
      </c>
      <c r="K263" s="11">
        <v>40091.090839999997</v>
      </c>
      <c r="L263" s="11">
        <v>8115.2336099999993</v>
      </c>
      <c r="M263" s="11">
        <v>10691.224619999999</v>
      </c>
      <c r="N263" s="11">
        <v>210187.46299999999</v>
      </c>
    </row>
    <row r="264" spans="1:14" x14ac:dyDescent="0.25">
      <c r="A264" s="10" t="s">
        <v>255</v>
      </c>
      <c r="B264" s="11">
        <v>91.78434</v>
      </c>
      <c r="C264" s="11">
        <v>512.63243999999997</v>
      </c>
      <c r="D264" s="11">
        <v>1.8069999999999999E-2</v>
      </c>
      <c r="E264" s="11">
        <v>0</v>
      </c>
      <c r="F264" s="11">
        <v>11779.21306</v>
      </c>
      <c r="G264" s="11">
        <v>0</v>
      </c>
      <c r="H264" s="11">
        <v>0</v>
      </c>
      <c r="I264" s="11">
        <v>6972.5658800000001</v>
      </c>
      <c r="J264" s="11">
        <v>0</v>
      </c>
      <c r="K264" s="11">
        <v>4051.5219699999998</v>
      </c>
      <c r="L264" s="11">
        <v>0</v>
      </c>
      <c r="M264" s="11">
        <v>0</v>
      </c>
      <c r="N264" s="11">
        <v>23407.735760000003</v>
      </c>
    </row>
    <row r="265" spans="1:14" x14ac:dyDescent="0.25">
      <c r="A265" s="10" t="s">
        <v>256</v>
      </c>
      <c r="B265" s="11">
        <v>4922.7490699999998</v>
      </c>
      <c r="C265" s="11">
        <v>5294.4458299999997</v>
      </c>
      <c r="D265" s="11">
        <v>19632.022399999998</v>
      </c>
      <c r="E265" s="11">
        <v>0</v>
      </c>
      <c r="F265" s="11">
        <v>0</v>
      </c>
      <c r="G265" s="11">
        <v>6611.7110000000002</v>
      </c>
      <c r="H265" s="11">
        <v>544.51467000000002</v>
      </c>
      <c r="I265" s="11">
        <v>3429.9998700000001</v>
      </c>
      <c r="J265" s="11">
        <v>0</v>
      </c>
      <c r="K265" s="11">
        <v>16955.344450000001</v>
      </c>
      <c r="L265" s="11">
        <v>0</v>
      </c>
      <c r="M265" s="11">
        <v>0</v>
      </c>
      <c r="N265" s="11">
        <v>57390.787289999993</v>
      </c>
    </row>
    <row r="266" spans="1:14" x14ac:dyDescent="0.25">
      <c r="A266" s="13" t="s">
        <v>257</v>
      </c>
      <c r="B266" s="11">
        <v>1512.67543</v>
      </c>
      <c r="C266" s="11">
        <v>8066.5</v>
      </c>
      <c r="D266" s="11">
        <v>1935.70027</v>
      </c>
      <c r="E266" s="11">
        <v>6714.5352000000003</v>
      </c>
      <c r="F266" s="11">
        <v>5895.7950099999998</v>
      </c>
      <c r="G266" s="11">
        <v>4007.2594700000004</v>
      </c>
      <c r="H266" s="11">
        <v>3669.4258799999998</v>
      </c>
      <c r="I266" s="11">
        <v>7111.5333200000005</v>
      </c>
      <c r="J266" s="11">
        <v>0</v>
      </c>
      <c r="K266" s="11">
        <v>7386.4052199999996</v>
      </c>
      <c r="L266" s="11">
        <v>1139.9311599999999</v>
      </c>
      <c r="M266" s="11">
        <v>0</v>
      </c>
      <c r="N266" s="11">
        <v>47439.76096</v>
      </c>
    </row>
    <row r="267" spans="1:14" x14ac:dyDescent="0.25">
      <c r="A267" s="13" t="s">
        <v>258</v>
      </c>
      <c r="B267" s="11">
        <v>19713.065520000004</v>
      </c>
      <c r="C267" s="11">
        <v>85181.067800000019</v>
      </c>
      <c r="D267" s="11">
        <v>32232.629820000002</v>
      </c>
      <c r="E267" s="11">
        <v>6725.9403599999996</v>
      </c>
      <c r="F267" s="11">
        <v>9272.7196000000004</v>
      </c>
      <c r="G267" s="11">
        <v>6356.0328200000004</v>
      </c>
      <c r="H267" s="11">
        <v>1751.1690899999999</v>
      </c>
      <c r="I267" s="11">
        <v>28547.778140000002</v>
      </c>
      <c r="J267" s="11">
        <v>0</v>
      </c>
      <c r="K267" s="11">
        <v>6085.2947699999995</v>
      </c>
      <c r="L267" s="11">
        <v>0</v>
      </c>
      <c r="M267" s="11">
        <v>4712.3074299999998</v>
      </c>
      <c r="N267" s="11">
        <v>200578.00535000005</v>
      </c>
    </row>
    <row r="268" spans="1:14" x14ac:dyDescent="0.25">
      <c r="A268" s="8" t="s">
        <v>259</v>
      </c>
      <c r="B268" s="9">
        <v>1006618.2120199997</v>
      </c>
      <c r="C268" s="9">
        <v>736592.19016</v>
      </c>
      <c r="D268" s="9">
        <v>446865.40989000001</v>
      </c>
      <c r="E268" s="9">
        <v>367373.24751000002</v>
      </c>
      <c r="F268" s="9">
        <v>322182.91357999982</v>
      </c>
      <c r="G268" s="9">
        <v>529497.21057999996</v>
      </c>
      <c r="H268" s="9">
        <v>224394.84498999998</v>
      </c>
      <c r="I268" s="9">
        <v>660634.20064000017</v>
      </c>
      <c r="J268" s="9">
        <v>2392.9552599999997</v>
      </c>
      <c r="K268" s="9">
        <v>436434.69097999996</v>
      </c>
      <c r="L268" s="9">
        <v>88157.527240000025</v>
      </c>
      <c r="M268" s="9">
        <v>298513.42671999999</v>
      </c>
      <c r="N268" s="9">
        <v>5119656.829570001</v>
      </c>
    </row>
    <row r="269" spans="1:14" x14ac:dyDescent="0.25">
      <c r="A269" s="2" t="s">
        <v>260</v>
      </c>
      <c r="B269" s="9">
        <v>637249.61297000002</v>
      </c>
      <c r="C269" s="9">
        <v>879761.95046000008</v>
      </c>
      <c r="D269" s="9">
        <v>705674.72525999986</v>
      </c>
      <c r="E269" s="9">
        <v>1342027.7649800002</v>
      </c>
      <c r="F269" s="9">
        <v>791019.53726000001</v>
      </c>
      <c r="G269" s="9">
        <v>2127344.8671200005</v>
      </c>
      <c r="H269" s="9">
        <v>669218.45045000012</v>
      </c>
      <c r="I269" s="9">
        <v>127941.43227</v>
      </c>
      <c r="J269" s="9">
        <v>10833.948249999998</v>
      </c>
      <c r="K269" s="9">
        <v>108330.24966000002</v>
      </c>
      <c r="L269" s="9">
        <v>206913.25224999999</v>
      </c>
      <c r="M269" s="9">
        <v>34572.557689999994</v>
      </c>
      <c r="N269" s="9">
        <v>7640888.3486200012</v>
      </c>
    </row>
    <row r="270" spans="1:14" x14ac:dyDescent="0.25">
      <c r="A270" s="10" t="s">
        <v>261</v>
      </c>
      <c r="B270" s="11">
        <v>175749.83196000001</v>
      </c>
      <c r="C270" s="11">
        <v>190578.41495000001</v>
      </c>
      <c r="D270" s="11">
        <v>615244.41588999995</v>
      </c>
      <c r="E270" s="11">
        <v>96789.771779999966</v>
      </c>
      <c r="F270" s="11">
        <v>324577.21726999996</v>
      </c>
      <c r="G270" s="11">
        <v>672841.45339000027</v>
      </c>
      <c r="H270" s="11">
        <v>171285.56373000005</v>
      </c>
      <c r="I270" s="11">
        <v>95344.438490000015</v>
      </c>
      <c r="J270" s="11">
        <v>9923.0563899999979</v>
      </c>
      <c r="K270" s="11">
        <v>101151.75549000001</v>
      </c>
      <c r="L270" s="11">
        <v>51977.460059999998</v>
      </c>
      <c r="M270" s="11">
        <v>30068.573629999999</v>
      </c>
      <c r="N270" s="11">
        <v>2535531.95303</v>
      </c>
    </row>
    <row r="271" spans="1:14" x14ac:dyDescent="0.25">
      <c r="A271" s="10" t="s">
        <v>262</v>
      </c>
      <c r="B271" s="11">
        <v>425007.08177999995</v>
      </c>
      <c r="C271" s="11">
        <v>643295.23161000002</v>
      </c>
      <c r="D271" s="11">
        <v>65039.519580000007</v>
      </c>
      <c r="E271" s="11">
        <v>1177262.4377800003</v>
      </c>
      <c r="F271" s="11">
        <v>417362.38107</v>
      </c>
      <c r="G271" s="11">
        <v>1443173.63173</v>
      </c>
      <c r="H271" s="11">
        <v>191822.72206999999</v>
      </c>
      <c r="I271" s="11">
        <v>17551.843579999997</v>
      </c>
      <c r="J271" s="11">
        <v>682.77873</v>
      </c>
      <c r="K271" s="11">
        <v>2987.2898599999999</v>
      </c>
      <c r="L271" s="11">
        <v>23691.669040000001</v>
      </c>
      <c r="M271" s="11">
        <v>537.65118000000007</v>
      </c>
      <c r="N271" s="11">
        <v>4408414.2380100004</v>
      </c>
    </row>
    <row r="272" spans="1:14" x14ac:dyDescent="0.25">
      <c r="A272" s="10" t="s">
        <v>263</v>
      </c>
      <c r="B272" s="11">
        <v>26622.307799999999</v>
      </c>
      <c r="C272" s="11">
        <v>7534.9864500000003</v>
      </c>
      <c r="D272" s="11">
        <v>11887.912709999999</v>
      </c>
      <c r="E272" s="11">
        <v>19072.305920000003</v>
      </c>
      <c r="F272" s="11">
        <v>26430.71241</v>
      </c>
      <c r="G272" s="11">
        <v>3296.73605</v>
      </c>
      <c r="H272" s="11">
        <v>6905.8149999999996</v>
      </c>
      <c r="I272" s="11">
        <v>799.50300000000004</v>
      </c>
      <c r="J272" s="11">
        <v>0</v>
      </c>
      <c r="K272" s="11">
        <v>2725.40499</v>
      </c>
      <c r="L272" s="11">
        <v>10066.191219999999</v>
      </c>
      <c r="M272" s="11">
        <v>3202.6306199999999</v>
      </c>
      <c r="N272" s="11">
        <v>118544.50616999999</v>
      </c>
    </row>
    <row r="273" spans="1:14" x14ac:dyDescent="0.25">
      <c r="A273" s="10" t="s">
        <v>264</v>
      </c>
      <c r="B273" s="11">
        <v>5683.9675800000005</v>
      </c>
      <c r="C273" s="11">
        <v>33848.526119999995</v>
      </c>
      <c r="D273" s="11">
        <v>2540.7051000000001</v>
      </c>
      <c r="E273" s="11">
        <v>7704.7557700000007</v>
      </c>
      <c r="F273" s="11">
        <v>6290.3129400000007</v>
      </c>
      <c r="G273" s="11">
        <v>2039.65681</v>
      </c>
      <c r="H273" s="11">
        <v>5059.0608600000005</v>
      </c>
      <c r="I273" s="11">
        <v>1458.15254</v>
      </c>
      <c r="J273" s="11">
        <v>0</v>
      </c>
      <c r="K273" s="11">
        <v>0</v>
      </c>
      <c r="L273" s="11">
        <v>0</v>
      </c>
      <c r="M273" s="11">
        <v>0</v>
      </c>
      <c r="N273" s="11">
        <v>64625.137719999999</v>
      </c>
    </row>
    <row r="274" spans="1:14" x14ac:dyDescent="0.25">
      <c r="A274" s="17" t="s">
        <v>265</v>
      </c>
      <c r="B274" s="11">
        <v>4186.4238500000001</v>
      </c>
      <c r="C274" s="11">
        <v>4504.7913299999991</v>
      </c>
      <c r="D274" s="11">
        <v>10962.171980000001</v>
      </c>
      <c r="E274" s="11">
        <v>41198.493730000002</v>
      </c>
      <c r="F274" s="11">
        <v>16358.913569999999</v>
      </c>
      <c r="G274" s="11">
        <v>5993.3891399999993</v>
      </c>
      <c r="H274" s="11">
        <v>294145.28879000002</v>
      </c>
      <c r="I274" s="11">
        <v>12787.49466</v>
      </c>
      <c r="J274" s="11">
        <v>228.11313000000001</v>
      </c>
      <c r="K274" s="11">
        <v>1465.7993200000001</v>
      </c>
      <c r="L274" s="11">
        <v>121177.93193000001</v>
      </c>
      <c r="M274" s="11">
        <v>763.70225999999991</v>
      </c>
      <c r="N274" s="11">
        <v>513772.51369000005</v>
      </c>
    </row>
    <row r="275" spans="1:14" x14ac:dyDescent="0.25">
      <c r="A275" s="17" t="s">
        <v>266</v>
      </c>
      <c r="B275" s="11">
        <v>0</v>
      </c>
      <c r="C275" s="11">
        <v>0</v>
      </c>
      <c r="D275" s="11">
        <v>0</v>
      </c>
      <c r="E275" s="11">
        <v>0</v>
      </c>
      <c r="F275" s="11">
        <v>0</v>
      </c>
      <c r="G275" s="11">
        <v>0</v>
      </c>
      <c r="H275" s="11">
        <v>0</v>
      </c>
      <c r="I275" s="11">
        <v>0</v>
      </c>
      <c r="J275" s="11">
        <v>0</v>
      </c>
      <c r="K275" s="11">
        <v>0</v>
      </c>
      <c r="L275" s="11">
        <v>0</v>
      </c>
      <c r="M275" s="11">
        <v>0</v>
      </c>
      <c r="N275" s="11">
        <v>0</v>
      </c>
    </row>
    <row r="276" spans="1:14" x14ac:dyDescent="0.25">
      <c r="A276" s="8" t="s">
        <v>267</v>
      </c>
      <c r="B276" s="9">
        <v>1249042.2383299998</v>
      </c>
      <c r="C276" s="9">
        <v>766802.95357999986</v>
      </c>
      <c r="D276" s="9">
        <v>666888.33328000002</v>
      </c>
      <c r="E276" s="9">
        <v>1084685.1453199999</v>
      </c>
      <c r="F276" s="9">
        <v>742770.10175999999</v>
      </c>
      <c r="G276" s="9">
        <v>2229861.1558299996</v>
      </c>
      <c r="H276" s="9">
        <v>580240.70262</v>
      </c>
      <c r="I276" s="9">
        <v>154190.02168999999</v>
      </c>
      <c r="J276" s="9">
        <v>7427.26998</v>
      </c>
      <c r="K276" s="9">
        <v>58018.370469999994</v>
      </c>
      <c r="L276" s="9">
        <v>185219.35520000002</v>
      </c>
      <c r="M276" s="9">
        <v>3365.1884100000002</v>
      </c>
      <c r="N276" s="9">
        <v>7728510.8364699995</v>
      </c>
    </row>
    <row r="277" spans="1:14" x14ac:dyDescent="0.25">
      <c r="A277" s="10" t="s">
        <v>261</v>
      </c>
      <c r="B277" s="11">
        <v>59986.739370000003</v>
      </c>
      <c r="C277" s="11">
        <v>24841.921130000002</v>
      </c>
      <c r="D277" s="11">
        <v>34589.282429999999</v>
      </c>
      <c r="E277" s="11">
        <v>12480.808120000002</v>
      </c>
      <c r="F277" s="11">
        <v>15874.579309999999</v>
      </c>
      <c r="G277" s="11">
        <v>34673.541379999995</v>
      </c>
      <c r="H277" s="11">
        <v>10557.829710000002</v>
      </c>
      <c r="I277" s="11">
        <v>10470.411370000002</v>
      </c>
      <c r="J277" s="11">
        <v>66.023470000000003</v>
      </c>
      <c r="K277" s="11">
        <v>8258.5493499999993</v>
      </c>
      <c r="L277" s="11">
        <v>910.67140999999992</v>
      </c>
      <c r="M277" s="11">
        <v>1168.5809999999999</v>
      </c>
      <c r="N277" s="11">
        <v>213878.93804999997</v>
      </c>
    </row>
    <row r="278" spans="1:14" x14ac:dyDescent="0.25">
      <c r="A278" s="10" t="s">
        <v>268</v>
      </c>
      <c r="B278" s="11">
        <v>25181.696050000002</v>
      </c>
      <c r="C278" s="11">
        <v>11636.722609999999</v>
      </c>
      <c r="D278" s="11">
        <v>35800.071370000005</v>
      </c>
      <c r="E278" s="11">
        <v>29938.826140000001</v>
      </c>
      <c r="F278" s="11">
        <v>15328.06683</v>
      </c>
      <c r="G278" s="11">
        <v>17269.10297</v>
      </c>
      <c r="H278" s="11">
        <v>6560.3163099999992</v>
      </c>
      <c r="I278" s="11">
        <v>257.45889</v>
      </c>
      <c r="J278" s="11">
        <v>0</v>
      </c>
      <c r="K278" s="11">
        <v>4907.5416799999994</v>
      </c>
      <c r="L278" s="11">
        <v>6911.2691300000006</v>
      </c>
      <c r="M278" s="11">
        <v>1636.58493</v>
      </c>
      <c r="N278" s="11">
        <v>155427.65691000002</v>
      </c>
    </row>
    <row r="279" spans="1:14" x14ac:dyDescent="0.25">
      <c r="A279" s="10" t="s">
        <v>269</v>
      </c>
      <c r="B279" s="11">
        <v>0</v>
      </c>
      <c r="C279" s="11">
        <v>22276.269749999999</v>
      </c>
      <c r="D279" s="11">
        <v>0</v>
      </c>
      <c r="E279" s="11">
        <v>224.91042000000002</v>
      </c>
      <c r="F279" s="11">
        <v>767.01754000000005</v>
      </c>
      <c r="G279" s="11">
        <v>0</v>
      </c>
      <c r="H279" s="11">
        <v>0</v>
      </c>
      <c r="I279" s="11">
        <v>0</v>
      </c>
      <c r="J279" s="11">
        <v>0</v>
      </c>
      <c r="K279" s="11">
        <v>84.362889999999993</v>
      </c>
      <c r="L279" s="11">
        <v>0</v>
      </c>
      <c r="M279" s="11">
        <v>453.69200000000001</v>
      </c>
      <c r="N279" s="11">
        <v>23806.2526</v>
      </c>
    </row>
    <row r="280" spans="1:14" x14ac:dyDescent="0.25">
      <c r="A280" s="10" t="s">
        <v>270</v>
      </c>
      <c r="B280" s="11">
        <v>0</v>
      </c>
      <c r="C280" s="11">
        <v>0</v>
      </c>
      <c r="D280" s="11">
        <v>0</v>
      </c>
      <c r="E280" s="11">
        <v>0</v>
      </c>
      <c r="F280" s="11">
        <v>0</v>
      </c>
      <c r="G280" s="11">
        <v>0</v>
      </c>
      <c r="H280" s="11">
        <v>0</v>
      </c>
      <c r="I280" s="11">
        <v>0</v>
      </c>
      <c r="J280" s="11">
        <v>0.87763999999999998</v>
      </c>
      <c r="K280" s="11">
        <v>0</v>
      </c>
      <c r="L280" s="11">
        <v>0</v>
      </c>
      <c r="M280" s="11">
        <v>0</v>
      </c>
      <c r="N280" s="11">
        <v>0.87763999999999998</v>
      </c>
    </row>
    <row r="281" spans="1:14" x14ac:dyDescent="0.25">
      <c r="A281" s="13" t="s">
        <v>271</v>
      </c>
      <c r="B281" s="11">
        <v>1163873.8029099999</v>
      </c>
      <c r="C281" s="11">
        <v>708048.04008999991</v>
      </c>
      <c r="D281" s="11">
        <v>596498.97947999998</v>
      </c>
      <c r="E281" s="11">
        <v>1042040.60064</v>
      </c>
      <c r="F281" s="11">
        <v>710800.43807999999</v>
      </c>
      <c r="G281" s="11">
        <v>2177918.5114799994</v>
      </c>
      <c r="H281" s="11">
        <v>563122.55660000001</v>
      </c>
      <c r="I281" s="11">
        <v>143462.15143</v>
      </c>
      <c r="J281" s="11">
        <v>7360.3688700000002</v>
      </c>
      <c r="K281" s="11">
        <v>44767.916549999994</v>
      </c>
      <c r="L281" s="11">
        <v>177397.41466000001</v>
      </c>
      <c r="M281" s="11">
        <v>106.33047999999999</v>
      </c>
      <c r="N281" s="11">
        <v>7335397.1112699993</v>
      </c>
    </row>
    <row r="282" spans="1:14" x14ac:dyDescent="0.25">
      <c r="A282" s="13" t="s">
        <v>272</v>
      </c>
      <c r="B282" s="11">
        <v>0</v>
      </c>
      <c r="C282" s="11">
        <v>0</v>
      </c>
      <c r="D282" s="11">
        <v>0</v>
      </c>
      <c r="E282" s="11">
        <v>0</v>
      </c>
      <c r="F282" s="11">
        <v>0</v>
      </c>
      <c r="G282" s="11">
        <v>0</v>
      </c>
      <c r="H282" s="11">
        <v>0</v>
      </c>
      <c r="I282" s="11">
        <v>0</v>
      </c>
      <c r="J282" s="11">
        <v>0</v>
      </c>
      <c r="K282" s="11">
        <v>0</v>
      </c>
      <c r="L282" s="11">
        <v>0</v>
      </c>
      <c r="M282" s="11">
        <v>0</v>
      </c>
      <c r="N282" s="11">
        <v>0</v>
      </c>
    </row>
    <row r="283" spans="1:14" x14ac:dyDescent="0.25">
      <c r="A283" s="8" t="s">
        <v>273</v>
      </c>
      <c r="B283" s="9">
        <v>394825.5866599998</v>
      </c>
      <c r="C283" s="9">
        <v>849551.18704000034</v>
      </c>
      <c r="D283" s="9">
        <v>485651.80186999997</v>
      </c>
      <c r="E283" s="9">
        <v>624715.86717000022</v>
      </c>
      <c r="F283" s="9">
        <v>370432.34907999984</v>
      </c>
      <c r="G283" s="9">
        <v>426980.92187000066</v>
      </c>
      <c r="H283" s="9">
        <v>313372.59282000014</v>
      </c>
      <c r="I283" s="9">
        <v>634385.6112200002</v>
      </c>
      <c r="J283" s="9">
        <v>5799.6335299999964</v>
      </c>
      <c r="K283" s="9">
        <v>486746.57016999996</v>
      </c>
      <c r="L283" s="9">
        <v>109851.42428999997</v>
      </c>
      <c r="M283" s="9">
        <v>329720.79599999997</v>
      </c>
      <c r="N283" s="9">
        <v>5032034.3417200018</v>
      </c>
    </row>
    <row r="284" spans="1:14" x14ac:dyDescent="0.25">
      <c r="A284" s="10" t="s">
        <v>274</v>
      </c>
      <c r="B284" s="11">
        <v>110119.44888</v>
      </c>
      <c r="C284" s="11">
        <v>197395.81438999998</v>
      </c>
      <c r="D284" s="11">
        <v>313682.89719000005</v>
      </c>
      <c r="E284" s="11">
        <v>87767.834599999987</v>
      </c>
      <c r="F284" s="11">
        <v>85776.292329999997</v>
      </c>
      <c r="G284" s="11">
        <v>11506.97848</v>
      </c>
      <c r="H284" s="11">
        <v>26476.110200000003</v>
      </c>
      <c r="I284" s="11">
        <v>56790.488079999988</v>
      </c>
      <c r="J284" s="11">
        <v>667.66532999999993</v>
      </c>
      <c r="K284" s="11">
        <v>122091.89968</v>
      </c>
      <c r="L284" s="11">
        <v>17170.349419999999</v>
      </c>
      <c r="M284" s="11">
        <v>24864.048750000002</v>
      </c>
      <c r="N284" s="11">
        <v>1054309.82733</v>
      </c>
    </row>
    <row r="285" spans="1:14" x14ac:dyDescent="0.25">
      <c r="A285" s="10" t="s">
        <v>275</v>
      </c>
      <c r="B285" s="11">
        <v>2865.1444900000001</v>
      </c>
      <c r="C285" s="11">
        <v>7239.8561799999998</v>
      </c>
      <c r="D285" s="11">
        <v>9616.5148200000003</v>
      </c>
      <c r="E285" s="11">
        <v>2046.1297999999997</v>
      </c>
      <c r="F285" s="11">
        <v>7636.6549999999997</v>
      </c>
      <c r="G285" s="11">
        <v>3171.0439500000002</v>
      </c>
      <c r="H285" s="11">
        <v>4042.6295399999999</v>
      </c>
      <c r="I285" s="11">
        <v>4126.3500999999997</v>
      </c>
      <c r="J285" s="11">
        <v>0</v>
      </c>
      <c r="K285" s="11">
        <v>2484.21837</v>
      </c>
      <c r="L285" s="11">
        <v>1283.9965900000002</v>
      </c>
      <c r="M285" s="11">
        <v>5346.9455900000003</v>
      </c>
      <c r="N285" s="11">
        <v>49859.484430000004</v>
      </c>
    </row>
    <row r="286" spans="1:14" x14ac:dyDescent="0.25">
      <c r="A286" s="10" t="s">
        <v>276</v>
      </c>
      <c r="B286" s="11">
        <v>107146.55434999999</v>
      </c>
      <c r="C286" s="11">
        <v>189084.63681</v>
      </c>
      <c r="D286" s="11">
        <v>302857.92509000003</v>
      </c>
      <c r="E286" s="11">
        <v>80350.603099999993</v>
      </c>
      <c r="F286" s="11">
        <v>76884.965849999993</v>
      </c>
      <c r="G286" s="11">
        <v>8301.6453399999991</v>
      </c>
      <c r="H286" s="11">
        <v>22321.608319999999</v>
      </c>
      <c r="I286" s="11">
        <v>52603.942379999993</v>
      </c>
      <c r="J286" s="11">
        <v>667.66532999999993</v>
      </c>
      <c r="K286" s="11">
        <v>80220.967659999995</v>
      </c>
      <c r="L286" s="11">
        <v>15876.397359999999</v>
      </c>
      <c r="M286" s="11">
        <v>19444.635030000001</v>
      </c>
      <c r="N286" s="11">
        <v>955761.54661999992</v>
      </c>
    </row>
    <row r="287" spans="1:14" x14ac:dyDescent="0.25">
      <c r="A287" s="10" t="s">
        <v>277</v>
      </c>
      <c r="B287" s="11">
        <v>107.75004</v>
      </c>
      <c r="C287" s="11">
        <v>164.35767000000001</v>
      </c>
      <c r="D287" s="11">
        <v>1157.5808800000002</v>
      </c>
      <c r="E287" s="11">
        <v>5371.1017000000002</v>
      </c>
      <c r="F287" s="11">
        <v>734.16657999999995</v>
      </c>
      <c r="G287" s="11">
        <v>0.79571999999999998</v>
      </c>
      <c r="H287" s="11">
        <v>4.6901899999999994</v>
      </c>
      <c r="I287" s="11">
        <v>60.195599999999999</v>
      </c>
      <c r="J287" s="11">
        <v>0</v>
      </c>
      <c r="K287" s="11">
        <v>39386.713649999998</v>
      </c>
      <c r="L287" s="11">
        <v>0</v>
      </c>
      <c r="M287" s="11">
        <v>0</v>
      </c>
      <c r="N287" s="11">
        <v>46987.352030000002</v>
      </c>
    </row>
    <row r="288" spans="1:14" x14ac:dyDescent="0.25">
      <c r="A288" s="10" t="s">
        <v>278</v>
      </c>
      <c r="B288" s="11">
        <v>0</v>
      </c>
      <c r="C288" s="11">
        <v>403.73611</v>
      </c>
      <c r="D288" s="11">
        <v>0</v>
      </c>
      <c r="E288" s="11">
        <v>0</v>
      </c>
      <c r="F288" s="11">
        <v>0</v>
      </c>
      <c r="G288" s="11">
        <v>0</v>
      </c>
      <c r="H288" s="11">
        <v>0</v>
      </c>
      <c r="I288" s="11">
        <v>0</v>
      </c>
      <c r="J288" s="11">
        <v>0</v>
      </c>
      <c r="K288" s="11">
        <v>0</v>
      </c>
      <c r="L288" s="11">
        <v>9.95547</v>
      </c>
      <c r="M288" s="11">
        <v>0</v>
      </c>
      <c r="N288" s="11">
        <v>413.69157999999999</v>
      </c>
    </row>
    <row r="289" spans="1:14" x14ac:dyDescent="0.25">
      <c r="A289" s="10" t="s">
        <v>279</v>
      </c>
      <c r="B289" s="11">
        <v>0</v>
      </c>
      <c r="C289" s="11">
        <v>0</v>
      </c>
      <c r="D289" s="11">
        <v>0</v>
      </c>
      <c r="E289" s="11">
        <v>0</v>
      </c>
      <c r="F289" s="11">
        <v>0</v>
      </c>
      <c r="G289" s="11">
        <v>8.1270000000000007</v>
      </c>
      <c r="H289" s="11">
        <v>0</v>
      </c>
      <c r="I289" s="11">
        <v>0</v>
      </c>
      <c r="J289" s="11">
        <v>0</v>
      </c>
      <c r="K289" s="11">
        <v>0</v>
      </c>
      <c r="L289" s="11">
        <v>0</v>
      </c>
      <c r="M289" s="11">
        <v>0</v>
      </c>
      <c r="N289" s="11">
        <v>8.1270000000000007</v>
      </c>
    </row>
    <row r="290" spans="1:14" x14ac:dyDescent="0.25">
      <c r="A290" s="10" t="s">
        <v>280</v>
      </c>
      <c r="B290" s="11">
        <v>0</v>
      </c>
      <c r="C290" s="11">
        <v>503.22762</v>
      </c>
      <c r="D290" s="11">
        <v>50.876400000000004</v>
      </c>
      <c r="E290" s="11">
        <v>0</v>
      </c>
      <c r="F290" s="11">
        <v>520.50490000000002</v>
      </c>
      <c r="G290" s="11">
        <v>25.36647</v>
      </c>
      <c r="H290" s="11">
        <v>107.18214999999999</v>
      </c>
      <c r="I290" s="11">
        <v>0</v>
      </c>
      <c r="J290" s="11">
        <v>0</v>
      </c>
      <c r="K290" s="11">
        <v>0</v>
      </c>
      <c r="L290" s="11">
        <v>0</v>
      </c>
      <c r="M290" s="11">
        <v>72.468130000000002</v>
      </c>
      <c r="N290" s="11">
        <v>1279.6256700000001</v>
      </c>
    </row>
    <row r="291" spans="1:14" x14ac:dyDescent="0.25">
      <c r="A291" s="10" t="s">
        <v>281</v>
      </c>
      <c r="B291" s="11">
        <v>0</v>
      </c>
      <c r="C291" s="11">
        <v>0</v>
      </c>
      <c r="D291" s="11">
        <v>0</v>
      </c>
      <c r="E291" s="11">
        <v>0</v>
      </c>
      <c r="F291" s="11">
        <v>0</v>
      </c>
      <c r="G291" s="11">
        <v>0</v>
      </c>
      <c r="H291" s="11">
        <v>0</v>
      </c>
      <c r="I291" s="11">
        <v>0</v>
      </c>
      <c r="J291" s="11">
        <v>0</v>
      </c>
      <c r="K291" s="11">
        <v>0</v>
      </c>
      <c r="L291" s="11">
        <v>0</v>
      </c>
      <c r="M291" s="11">
        <v>0</v>
      </c>
      <c r="N291" s="11">
        <v>0</v>
      </c>
    </row>
    <row r="292" spans="1:14" x14ac:dyDescent="0.25">
      <c r="A292" s="10" t="s">
        <v>282</v>
      </c>
      <c r="B292" s="11">
        <v>177532.44286000004</v>
      </c>
      <c r="C292" s="11">
        <v>356671.26627999998</v>
      </c>
      <c r="D292" s="11">
        <v>429073.42075999989</v>
      </c>
      <c r="E292" s="11">
        <v>223819.10846000005</v>
      </c>
      <c r="F292" s="11">
        <v>144986.10663000002</v>
      </c>
      <c r="G292" s="11">
        <v>99177.908950000012</v>
      </c>
      <c r="H292" s="11">
        <v>62031.808379999995</v>
      </c>
      <c r="I292" s="11">
        <v>126875.42169999999</v>
      </c>
      <c r="J292" s="11">
        <v>554.82286000000011</v>
      </c>
      <c r="K292" s="11">
        <v>159147.98546000003</v>
      </c>
      <c r="L292" s="11">
        <v>51517.239720000005</v>
      </c>
      <c r="M292" s="11">
        <v>51554.552209999994</v>
      </c>
      <c r="N292" s="11">
        <v>1882942.0842700005</v>
      </c>
    </row>
    <row r="293" spans="1:14" x14ac:dyDescent="0.25">
      <c r="A293" s="10" t="s">
        <v>283</v>
      </c>
      <c r="B293" s="11">
        <v>166966.23416000002</v>
      </c>
      <c r="C293" s="11">
        <v>306888.49040999997</v>
      </c>
      <c r="D293" s="11">
        <v>417896.18388999993</v>
      </c>
      <c r="E293" s="11">
        <v>211584.35112000004</v>
      </c>
      <c r="F293" s="11">
        <v>129931.05190000001</v>
      </c>
      <c r="G293" s="11">
        <v>90681.084190000009</v>
      </c>
      <c r="H293" s="11">
        <v>56877.413560000001</v>
      </c>
      <c r="I293" s="11">
        <v>86548.48841999998</v>
      </c>
      <c r="J293" s="11">
        <v>554.82286000000011</v>
      </c>
      <c r="K293" s="11">
        <v>116901.82978</v>
      </c>
      <c r="L293" s="11">
        <v>41687.908890000006</v>
      </c>
      <c r="M293" s="11">
        <v>43600.186569999991</v>
      </c>
      <c r="N293" s="11">
        <v>1670118.04575</v>
      </c>
    </row>
    <row r="294" spans="1:14" x14ac:dyDescent="0.25">
      <c r="A294" s="10" t="s">
        <v>284</v>
      </c>
      <c r="B294" s="11">
        <v>10566.208659999998</v>
      </c>
      <c r="C294" s="11">
        <v>1581.6061199999999</v>
      </c>
      <c r="D294" s="11">
        <v>7141.5659700000006</v>
      </c>
      <c r="E294" s="11">
        <v>12038.452740000001</v>
      </c>
      <c r="F294" s="11">
        <v>1602.6451999999999</v>
      </c>
      <c r="G294" s="11">
        <v>5.2673399999999999</v>
      </c>
      <c r="H294" s="11">
        <v>27.823439999999998</v>
      </c>
      <c r="I294" s="11">
        <v>66.280919999999995</v>
      </c>
      <c r="J294" s="11">
        <v>0</v>
      </c>
      <c r="K294" s="11">
        <v>39717.93548</v>
      </c>
      <c r="L294" s="11">
        <v>49.755499999999998</v>
      </c>
      <c r="M294" s="11">
        <v>1.0000000000000001E-5</v>
      </c>
      <c r="N294" s="11">
        <v>72797.541379999995</v>
      </c>
    </row>
    <row r="295" spans="1:14" x14ac:dyDescent="0.25">
      <c r="A295" s="13" t="s">
        <v>285</v>
      </c>
      <c r="B295" s="11">
        <v>0</v>
      </c>
      <c r="C295" s="11">
        <v>165.81189000000001</v>
      </c>
      <c r="D295" s="11">
        <v>1.72909</v>
      </c>
      <c r="E295" s="11">
        <v>0</v>
      </c>
      <c r="F295" s="11">
        <v>0</v>
      </c>
      <c r="G295" s="11">
        <v>0</v>
      </c>
      <c r="H295" s="11">
        <v>0</v>
      </c>
      <c r="I295" s="11">
        <v>2098.6412200000004</v>
      </c>
      <c r="J295" s="11">
        <v>0</v>
      </c>
      <c r="K295" s="11">
        <v>0</v>
      </c>
      <c r="L295" s="11">
        <v>13.235469999999999</v>
      </c>
      <c r="M295" s="11">
        <v>103.47588999999999</v>
      </c>
      <c r="N295" s="11">
        <v>2382.8935600000009</v>
      </c>
    </row>
    <row r="296" spans="1:14" x14ac:dyDescent="0.25">
      <c r="A296" s="13" t="s">
        <v>286</v>
      </c>
      <c r="B296" s="11">
        <v>4.0000000000000003E-5</v>
      </c>
      <c r="C296" s="11">
        <v>47490.494160000002</v>
      </c>
      <c r="D296" s="11">
        <v>3983.7369199999998</v>
      </c>
      <c r="E296" s="11">
        <v>196.30459999999997</v>
      </c>
      <c r="F296" s="11">
        <v>12873.706129999999</v>
      </c>
      <c r="G296" s="11">
        <v>8475.1006100000013</v>
      </c>
      <c r="H296" s="11">
        <v>4025.6271200000001</v>
      </c>
      <c r="I296" s="11">
        <v>38161.781589999999</v>
      </c>
      <c r="J296" s="11">
        <v>0</v>
      </c>
      <c r="K296" s="11">
        <v>2528.2202000000002</v>
      </c>
      <c r="L296" s="11">
        <v>9766.3398600000019</v>
      </c>
      <c r="M296" s="11">
        <v>7841.8775300000007</v>
      </c>
      <c r="N296" s="11">
        <v>135343.18876000002</v>
      </c>
    </row>
    <row r="297" spans="1:14" x14ac:dyDescent="0.25">
      <c r="A297" s="10" t="s">
        <v>287</v>
      </c>
      <c r="B297" s="11">
        <v>0</v>
      </c>
      <c r="C297" s="11">
        <v>0</v>
      </c>
      <c r="D297" s="11">
        <v>0</v>
      </c>
      <c r="E297" s="11">
        <v>0</v>
      </c>
      <c r="F297" s="11">
        <v>0</v>
      </c>
      <c r="G297" s="11">
        <v>5.4260000000000002</v>
      </c>
      <c r="H297" s="11">
        <v>0</v>
      </c>
      <c r="I297" s="11">
        <v>0</v>
      </c>
      <c r="J297" s="11">
        <v>0</v>
      </c>
      <c r="K297" s="11">
        <v>0</v>
      </c>
      <c r="L297" s="11">
        <v>0</v>
      </c>
      <c r="M297" s="11">
        <v>0</v>
      </c>
      <c r="N297" s="11">
        <v>5.4260000000000002</v>
      </c>
    </row>
    <row r="298" spans="1:14" x14ac:dyDescent="0.25">
      <c r="A298" s="13" t="s">
        <v>288</v>
      </c>
      <c r="B298" s="11">
        <v>0</v>
      </c>
      <c r="C298" s="11">
        <v>544.86369999999999</v>
      </c>
      <c r="D298" s="11">
        <v>50.204889999999999</v>
      </c>
      <c r="E298" s="11">
        <v>0</v>
      </c>
      <c r="F298" s="11">
        <v>578.70339999999999</v>
      </c>
      <c r="G298" s="11">
        <v>11.030809999999999</v>
      </c>
      <c r="H298" s="11">
        <v>1100.94426</v>
      </c>
      <c r="I298" s="11">
        <v>0.22955</v>
      </c>
      <c r="J298" s="11">
        <v>0</v>
      </c>
      <c r="K298" s="11">
        <v>0</v>
      </c>
      <c r="L298" s="11">
        <v>0</v>
      </c>
      <c r="M298" s="11">
        <v>9.0122099999999996</v>
      </c>
      <c r="N298" s="11">
        <v>2294.9888199999996</v>
      </c>
    </row>
    <row r="299" spans="1:14" x14ac:dyDescent="0.25">
      <c r="A299" s="8" t="s">
        <v>289</v>
      </c>
      <c r="B299" s="9">
        <v>327412.59267999977</v>
      </c>
      <c r="C299" s="9">
        <v>690275.73515000031</v>
      </c>
      <c r="D299" s="9">
        <v>370261.27830000012</v>
      </c>
      <c r="E299" s="9">
        <v>488664.59331000014</v>
      </c>
      <c r="F299" s="9">
        <v>311222.53477999975</v>
      </c>
      <c r="G299" s="9">
        <v>339309.99140000064</v>
      </c>
      <c r="H299" s="9">
        <v>277816.89464000013</v>
      </c>
      <c r="I299" s="9">
        <v>564300.67760000029</v>
      </c>
      <c r="J299" s="9">
        <v>5912.475999999996</v>
      </c>
      <c r="K299" s="9">
        <v>449690.48439</v>
      </c>
      <c r="L299" s="9">
        <v>75504.533989999967</v>
      </c>
      <c r="M299" s="9">
        <v>303030.29253999999</v>
      </c>
      <c r="N299" s="9">
        <v>4203402.0847800011</v>
      </c>
    </row>
    <row r="300" spans="1:14" x14ac:dyDescent="0.25">
      <c r="A300" s="10" t="s">
        <v>290</v>
      </c>
      <c r="B300" s="11">
        <v>255676.69143000001</v>
      </c>
      <c r="C300" s="11">
        <v>564174.38292999996</v>
      </c>
      <c r="D300" s="11">
        <v>329308.52755</v>
      </c>
      <c r="E300" s="11">
        <v>288462.56675</v>
      </c>
      <c r="F300" s="11">
        <v>263330.43210999999</v>
      </c>
      <c r="G300" s="11">
        <v>183906.51882000003</v>
      </c>
      <c r="H300" s="11">
        <v>170504.77995999999</v>
      </c>
      <c r="I300" s="11">
        <v>404608.27833999996</v>
      </c>
      <c r="J300" s="11">
        <v>4927.5098399999997</v>
      </c>
      <c r="K300" s="11">
        <v>366720.34062999993</v>
      </c>
      <c r="L300" s="11">
        <v>71877.315520000004</v>
      </c>
      <c r="M300" s="11">
        <v>225132.12832000008</v>
      </c>
      <c r="N300" s="11">
        <v>3128629.4722000002</v>
      </c>
    </row>
    <row r="301" spans="1:14" x14ac:dyDescent="0.25">
      <c r="A301" s="10" t="s">
        <v>291</v>
      </c>
      <c r="B301" s="11">
        <v>90680.83729000001</v>
      </c>
      <c r="C301" s="11">
        <v>308294.14348999999</v>
      </c>
      <c r="D301" s="11">
        <v>139070.25209999995</v>
      </c>
      <c r="E301" s="11">
        <v>124539.49820999999</v>
      </c>
      <c r="F301" s="11">
        <v>91599.126279999997</v>
      </c>
      <c r="G301" s="11">
        <v>75594.665880000015</v>
      </c>
      <c r="H301" s="11">
        <v>87072.31266999997</v>
      </c>
      <c r="I301" s="11">
        <v>254960.48938999997</v>
      </c>
      <c r="J301" s="11">
        <v>3117.4504599999996</v>
      </c>
      <c r="K301" s="11">
        <v>208116.56445999997</v>
      </c>
      <c r="L301" s="11">
        <v>33477.003640000003</v>
      </c>
      <c r="M301" s="11">
        <v>159030.44496000002</v>
      </c>
      <c r="N301" s="11">
        <v>1575552.7888299997</v>
      </c>
    </row>
    <row r="302" spans="1:14" x14ac:dyDescent="0.25">
      <c r="A302" s="10" t="s">
        <v>292</v>
      </c>
      <c r="B302" s="11">
        <v>22604.926330000002</v>
      </c>
      <c r="C302" s="11">
        <v>38504.974049999997</v>
      </c>
      <c r="D302" s="11">
        <v>23613.618320000001</v>
      </c>
      <c r="E302" s="11">
        <v>20139.874949999998</v>
      </c>
      <c r="F302" s="11">
        <v>30958.23949</v>
      </c>
      <c r="G302" s="11">
        <v>21481.480050000002</v>
      </c>
      <c r="H302" s="11">
        <v>14172.972059999998</v>
      </c>
      <c r="I302" s="11">
        <v>39198.946550000008</v>
      </c>
      <c r="J302" s="11">
        <v>532.82639999999992</v>
      </c>
      <c r="K302" s="11">
        <v>34690.379919999999</v>
      </c>
      <c r="L302" s="11">
        <v>4608.8105100000012</v>
      </c>
      <c r="M302" s="11">
        <v>13439.129660000002</v>
      </c>
      <c r="N302" s="11">
        <v>263946.17829000001</v>
      </c>
    </row>
    <row r="303" spans="1:14" x14ac:dyDescent="0.25">
      <c r="A303" s="10" t="s">
        <v>293</v>
      </c>
      <c r="B303" s="11">
        <v>4805.7892399999992</v>
      </c>
      <c r="C303" s="11">
        <v>9868.6121899999998</v>
      </c>
      <c r="D303" s="11">
        <v>3043.2946899999993</v>
      </c>
      <c r="E303" s="11">
        <v>2323.9871499999999</v>
      </c>
      <c r="F303" s="11">
        <v>3753.0901600000002</v>
      </c>
      <c r="G303" s="11">
        <v>1833.9769599999997</v>
      </c>
      <c r="H303" s="11">
        <v>1784.0436399999999</v>
      </c>
      <c r="I303" s="11">
        <v>2824.9345999999996</v>
      </c>
      <c r="J303" s="11">
        <v>70.703179999999989</v>
      </c>
      <c r="K303" s="11">
        <v>1253.9883300000001</v>
      </c>
      <c r="L303" s="11">
        <v>457.79096000000004</v>
      </c>
      <c r="M303" s="11">
        <v>1423.3033300000002</v>
      </c>
      <c r="N303" s="11">
        <v>33443.514429999996</v>
      </c>
    </row>
    <row r="304" spans="1:14" x14ac:dyDescent="0.25">
      <c r="A304" s="10" t="s">
        <v>294</v>
      </c>
      <c r="B304" s="11">
        <v>5350.9275600000001</v>
      </c>
      <c r="C304" s="11">
        <v>10424.18367</v>
      </c>
      <c r="D304" s="11">
        <v>6097.5417900000002</v>
      </c>
      <c r="E304" s="11">
        <v>5910.9388600000002</v>
      </c>
      <c r="F304" s="11">
        <v>4241.4611299999997</v>
      </c>
      <c r="G304" s="11">
        <v>5145.2237499999992</v>
      </c>
      <c r="H304" s="11">
        <v>2749.7717699999998</v>
      </c>
      <c r="I304" s="11">
        <v>11998.32453</v>
      </c>
      <c r="J304" s="11">
        <v>297.22983999999997</v>
      </c>
      <c r="K304" s="11">
        <v>7726.7327000000014</v>
      </c>
      <c r="L304" s="11">
        <v>1935.0528100000001</v>
      </c>
      <c r="M304" s="11">
        <v>4583.6281700000009</v>
      </c>
      <c r="N304" s="11">
        <v>66461.016579999996</v>
      </c>
    </row>
    <row r="305" spans="1:14" x14ac:dyDescent="0.25">
      <c r="A305" s="10" t="s">
        <v>295</v>
      </c>
      <c r="B305" s="11">
        <v>37141.641510000001</v>
      </c>
      <c r="C305" s="11">
        <v>53018.018520000005</v>
      </c>
      <c r="D305" s="11">
        <v>4162.9543599999997</v>
      </c>
      <c r="E305" s="11">
        <v>38831.975000000006</v>
      </c>
      <c r="F305" s="11">
        <v>39031.109060000003</v>
      </c>
      <c r="G305" s="11">
        <v>1929.96417</v>
      </c>
      <c r="H305" s="11">
        <v>9517.8355900000006</v>
      </c>
      <c r="I305" s="11">
        <v>16318.01424</v>
      </c>
      <c r="J305" s="11">
        <v>483.15499</v>
      </c>
      <c r="K305" s="11">
        <v>24139.613400000002</v>
      </c>
      <c r="L305" s="11">
        <v>11588.233900000001</v>
      </c>
      <c r="M305" s="11">
        <v>648.52175</v>
      </c>
      <c r="N305" s="11">
        <v>236811.03649000003</v>
      </c>
    </row>
    <row r="306" spans="1:14" x14ac:dyDescent="0.25">
      <c r="A306" s="10" t="s">
        <v>296</v>
      </c>
      <c r="B306" s="11">
        <v>2346.96353</v>
      </c>
      <c r="C306" s="11">
        <v>9837.4504699999998</v>
      </c>
      <c r="D306" s="11">
        <v>19925.213449999999</v>
      </c>
      <c r="E306" s="11">
        <v>20717.82171</v>
      </c>
      <c r="F306" s="11">
        <v>10916.704679999999</v>
      </c>
      <c r="G306" s="11">
        <v>4057.1715399999998</v>
      </c>
      <c r="H306" s="11">
        <v>3248.3012100000001</v>
      </c>
      <c r="I306" s="11">
        <v>6355.3229800000008</v>
      </c>
      <c r="J306" s="11">
        <v>42.85322</v>
      </c>
      <c r="K306" s="11">
        <v>7325.4437800000005</v>
      </c>
      <c r="L306" s="11">
        <v>1195.06862</v>
      </c>
      <c r="M306" s="11">
        <v>2862.19904</v>
      </c>
      <c r="N306" s="11">
        <v>88830.514230000015</v>
      </c>
    </row>
    <row r="307" spans="1:14" x14ac:dyDescent="0.25">
      <c r="A307" s="10" t="s">
        <v>297</v>
      </c>
      <c r="B307" s="11">
        <v>11264.166939999999</v>
      </c>
      <c r="C307" s="11">
        <v>23348.780310000002</v>
      </c>
      <c r="D307" s="11">
        <v>7398.6036499999991</v>
      </c>
      <c r="E307" s="11">
        <v>11145.62823</v>
      </c>
      <c r="F307" s="11">
        <v>9431.744130000001</v>
      </c>
      <c r="G307" s="11">
        <v>9650.5161100000005</v>
      </c>
      <c r="H307" s="11">
        <v>6269.8534300000001</v>
      </c>
      <c r="I307" s="11">
        <v>10265.609110000001</v>
      </c>
      <c r="J307" s="11">
        <v>49.497660000000003</v>
      </c>
      <c r="K307" s="11">
        <v>7753.7908699999989</v>
      </c>
      <c r="L307" s="11">
        <v>1538.56107</v>
      </c>
      <c r="M307" s="11">
        <v>3377.7523600000004</v>
      </c>
      <c r="N307" s="11">
        <v>101494.50386999999</v>
      </c>
    </row>
    <row r="308" spans="1:14" x14ac:dyDescent="0.25">
      <c r="A308" s="10" t="s">
        <v>298</v>
      </c>
      <c r="B308" s="11">
        <v>5490.5418100000006</v>
      </c>
      <c r="C308" s="11">
        <v>2264.5338400000001</v>
      </c>
      <c r="D308" s="11">
        <v>21167.225469999998</v>
      </c>
      <c r="E308" s="11">
        <v>1323.1130600000001</v>
      </c>
      <c r="F308" s="11">
        <v>4869.77808</v>
      </c>
      <c r="G308" s="11">
        <v>13247.250890000001</v>
      </c>
      <c r="H308" s="11">
        <v>1990.9251099999999</v>
      </c>
      <c r="I308" s="11">
        <v>564.95000000000005</v>
      </c>
      <c r="J308" s="11">
        <v>1.76972</v>
      </c>
      <c r="K308" s="11">
        <v>7924.5738099999999</v>
      </c>
      <c r="L308" s="11">
        <v>565.34976000000006</v>
      </c>
      <c r="M308" s="11">
        <v>544.59230000000002</v>
      </c>
      <c r="N308" s="11">
        <v>59954.603849999985</v>
      </c>
    </row>
    <row r="309" spans="1:14" x14ac:dyDescent="0.25">
      <c r="A309" s="13" t="s">
        <v>299</v>
      </c>
      <c r="B309" s="11">
        <v>75990.897219999999</v>
      </c>
      <c r="C309" s="11">
        <v>108613.68638999999</v>
      </c>
      <c r="D309" s="11">
        <v>104829.82371999999</v>
      </c>
      <c r="E309" s="11">
        <v>63529.729579999999</v>
      </c>
      <c r="F309" s="11">
        <v>68529.179100000008</v>
      </c>
      <c r="G309" s="11">
        <v>50966.269470000007</v>
      </c>
      <c r="H309" s="11">
        <v>43698.764479999998</v>
      </c>
      <c r="I309" s="11">
        <v>62121.68694</v>
      </c>
      <c r="J309" s="11">
        <v>332.02436999999998</v>
      </c>
      <c r="K309" s="11">
        <v>67789.253360000017</v>
      </c>
      <c r="L309" s="11">
        <v>16511.44425</v>
      </c>
      <c r="M309" s="11">
        <v>39222.556750000003</v>
      </c>
      <c r="N309" s="11">
        <v>702135.31562999985</v>
      </c>
    </row>
    <row r="310" spans="1:14" x14ac:dyDescent="0.25">
      <c r="A310" s="8" t="s">
        <v>300</v>
      </c>
      <c r="B310" s="9">
        <v>71735.901249999763</v>
      </c>
      <c r="C310" s="9">
        <v>126101.35222000035</v>
      </c>
      <c r="D310" s="9">
        <v>40952.750750000123</v>
      </c>
      <c r="E310" s="9">
        <v>200202.02656000014</v>
      </c>
      <c r="F310" s="9">
        <v>47892.10266999976</v>
      </c>
      <c r="G310" s="9">
        <v>155403.47258000061</v>
      </c>
      <c r="H310" s="9">
        <v>107312.11468000014</v>
      </c>
      <c r="I310" s="9">
        <v>159692.39926000033</v>
      </c>
      <c r="J310" s="9">
        <v>984.96615999999631</v>
      </c>
      <c r="K310" s="9">
        <v>82970.143760000065</v>
      </c>
      <c r="L310" s="9">
        <v>3627.2184699999634</v>
      </c>
      <c r="M310" s="9">
        <v>77898.164219999919</v>
      </c>
      <c r="N310" s="9">
        <v>1074772.6125800011</v>
      </c>
    </row>
    <row r="311" spans="1:14" x14ac:dyDescent="0.25">
      <c r="A311" s="13" t="s">
        <v>301</v>
      </c>
      <c r="B311" s="11">
        <v>17436.21702</v>
      </c>
      <c r="C311" s="11">
        <v>11369.113859999999</v>
      </c>
      <c r="D311" s="11">
        <v>25261.774780000007</v>
      </c>
      <c r="E311" s="11">
        <v>-59149.011259999992</v>
      </c>
      <c r="F311" s="11">
        <v>12067.03953</v>
      </c>
      <c r="G311" s="11">
        <v>119657.68764999999</v>
      </c>
      <c r="H311" s="11">
        <v>4657.7213399999991</v>
      </c>
      <c r="I311" s="11">
        <v>6605.1609600000002</v>
      </c>
      <c r="J311" s="11">
        <v>-1.8766400000000001</v>
      </c>
      <c r="K311" s="11">
        <v>11326.70818</v>
      </c>
      <c r="L311" s="11">
        <v>1877.74658</v>
      </c>
      <c r="M311" s="11">
        <v>314.36914000000002</v>
      </c>
      <c r="N311" s="11">
        <v>151422.65114</v>
      </c>
    </row>
    <row r="312" spans="1:14" x14ac:dyDescent="0.25">
      <c r="A312" s="13" t="s">
        <v>302</v>
      </c>
      <c r="B312" s="11">
        <v>680.53066000000001</v>
      </c>
      <c r="C312" s="11">
        <v>11304.409009999999</v>
      </c>
      <c r="D312" s="11">
        <v>709.11791000000005</v>
      </c>
      <c r="E312" s="11">
        <v>-61231.293359999989</v>
      </c>
      <c r="F312" s="11">
        <v>914.55286999999998</v>
      </c>
      <c r="G312" s="11">
        <v>116486.32625</v>
      </c>
      <c r="H312" s="11">
        <v>331.41181</v>
      </c>
      <c r="I312" s="11">
        <v>12.403090000000001</v>
      </c>
      <c r="J312" s="11">
        <v>-1.8766400000000001</v>
      </c>
      <c r="K312" s="11">
        <v>417.06020999999998</v>
      </c>
      <c r="L312" s="11">
        <v>0</v>
      </c>
      <c r="M312" s="11">
        <v>314.36914000000002</v>
      </c>
      <c r="N312" s="11">
        <v>69937.010950000011</v>
      </c>
    </row>
    <row r="313" spans="1:14" x14ac:dyDescent="0.25">
      <c r="A313" s="13" t="s">
        <v>303</v>
      </c>
      <c r="B313" s="11">
        <v>16755.68636</v>
      </c>
      <c r="C313" s="11">
        <v>64.704849999999993</v>
      </c>
      <c r="D313" s="11">
        <v>24552.656870000006</v>
      </c>
      <c r="E313" s="11">
        <v>2082.2820999999999</v>
      </c>
      <c r="F313" s="11">
        <v>11152.48666</v>
      </c>
      <c r="G313" s="11">
        <v>3171.3613999999998</v>
      </c>
      <c r="H313" s="11">
        <v>4326.3095299999995</v>
      </c>
      <c r="I313" s="11">
        <v>6592.7578700000004</v>
      </c>
      <c r="J313" s="11">
        <v>0</v>
      </c>
      <c r="K313" s="11">
        <v>10909.64797</v>
      </c>
      <c r="L313" s="11">
        <v>1877.74658</v>
      </c>
      <c r="M313" s="11">
        <v>0</v>
      </c>
      <c r="N313" s="11">
        <v>81485.64019000002</v>
      </c>
    </row>
    <row r="314" spans="1:14" x14ac:dyDescent="0.25">
      <c r="A314" s="13" t="s">
        <v>304</v>
      </c>
      <c r="B314" s="11">
        <v>1878.94425</v>
      </c>
      <c r="C314" s="11">
        <v>5580.59051</v>
      </c>
      <c r="D314" s="11">
        <v>2970.2524899999999</v>
      </c>
      <c r="E314" s="11">
        <v>-61446.096560000005</v>
      </c>
      <c r="F314" s="11">
        <v>64.14358</v>
      </c>
      <c r="G314" s="11">
        <v>116889.62159</v>
      </c>
      <c r="H314" s="11">
        <v>42.499769999999991</v>
      </c>
      <c r="I314" s="11">
        <v>4.3027899999999999</v>
      </c>
      <c r="J314" s="11">
        <v>0</v>
      </c>
      <c r="K314" s="11">
        <v>83.271809999999988</v>
      </c>
      <c r="L314" s="11">
        <v>8.0305700000000009</v>
      </c>
      <c r="M314" s="11">
        <v>195.07998000000001</v>
      </c>
      <c r="N314" s="11">
        <v>66270.640779999987</v>
      </c>
    </row>
    <row r="315" spans="1:14" x14ac:dyDescent="0.25">
      <c r="A315" s="13" t="s">
        <v>305</v>
      </c>
      <c r="B315" s="11">
        <v>1564.3840700000001</v>
      </c>
      <c r="C315" s="11">
        <v>5488.0394500000002</v>
      </c>
      <c r="D315" s="11">
        <v>4.24125</v>
      </c>
      <c r="E315" s="11">
        <v>-61511.821430000004</v>
      </c>
      <c r="F315" s="11">
        <v>32.260739999999998</v>
      </c>
      <c r="G315" s="11">
        <v>116566.75787999999</v>
      </c>
      <c r="H315" s="11">
        <v>42.473579999999991</v>
      </c>
      <c r="I315" s="11">
        <v>3.7592099999999999</v>
      </c>
      <c r="J315" s="11">
        <v>0</v>
      </c>
      <c r="K315" s="11">
        <v>-2.2316500000000001</v>
      </c>
      <c r="L315" s="11">
        <v>5.8999999999999992E-4</v>
      </c>
      <c r="M315" s="11">
        <v>192.38915</v>
      </c>
      <c r="N315" s="11">
        <v>62380.252839999986</v>
      </c>
    </row>
    <row r="316" spans="1:14" x14ac:dyDescent="0.25">
      <c r="A316" s="13" t="s">
        <v>306</v>
      </c>
      <c r="B316" s="11">
        <v>314.56018</v>
      </c>
      <c r="C316" s="11">
        <v>92.551059999999993</v>
      </c>
      <c r="D316" s="11">
        <v>2966.0112399999998</v>
      </c>
      <c r="E316" s="11">
        <v>65.724869999999996</v>
      </c>
      <c r="F316" s="11">
        <v>31.882839999999998</v>
      </c>
      <c r="G316" s="11">
        <v>322.86370999999997</v>
      </c>
      <c r="H316" s="11">
        <v>2.6190000000000001E-2</v>
      </c>
      <c r="I316" s="11">
        <v>0.54358000000000006</v>
      </c>
      <c r="J316" s="11">
        <v>0</v>
      </c>
      <c r="K316" s="11">
        <v>85.50345999999999</v>
      </c>
      <c r="L316" s="11">
        <v>8.0299800000000001</v>
      </c>
      <c r="M316" s="11">
        <v>2.6908300000000001</v>
      </c>
      <c r="N316" s="11">
        <v>3890.3879400000001</v>
      </c>
    </row>
    <row r="317" spans="1:14" x14ac:dyDescent="0.25">
      <c r="A317" s="8" t="s">
        <v>307</v>
      </c>
      <c r="B317" s="9">
        <v>87293.174019999758</v>
      </c>
      <c r="C317" s="9">
        <v>131889.87557000035</v>
      </c>
      <c r="D317" s="9">
        <v>63244.273040000131</v>
      </c>
      <c r="E317" s="9">
        <v>202499.11186000015</v>
      </c>
      <c r="F317" s="9">
        <v>59894.998619999758</v>
      </c>
      <c r="G317" s="9">
        <v>158171.53864000062</v>
      </c>
      <c r="H317" s="9">
        <v>111927.33625000015</v>
      </c>
      <c r="I317" s="9">
        <v>166293.25743000035</v>
      </c>
      <c r="J317" s="9">
        <v>983.08951999999636</v>
      </c>
      <c r="K317" s="9">
        <v>94213.58013000006</v>
      </c>
      <c r="L317" s="9">
        <v>5496.9344799999635</v>
      </c>
      <c r="M317" s="9">
        <v>78017.453379999919</v>
      </c>
      <c r="N317" s="9">
        <v>1159924.6229400013</v>
      </c>
    </row>
    <row r="318" spans="1:14" x14ac:dyDescent="0.25">
      <c r="A318" s="13" t="s">
        <v>308</v>
      </c>
      <c r="B318" s="11">
        <v>547.06793000000005</v>
      </c>
      <c r="C318" s="11">
        <v>-35.63946</v>
      </c>
      <c r="D318" s="11">
        <v>1458.4116000000001</v>
      </c>
      <c r="E318" s="11">
        <v>70.067509999999999</v>
      </c>
      <c r="F318" s="11">
        <v>4309.8556100000005</v>
      </c>
      <c r="G318" s="11">
        <v>0</v>
      </c>
      <c r="H318" s="11">
        <v>5413.7295899999999</v>
      </c>
      <c r="I318" s="11">
        <v>369.64413999999999</v>
      </c>
      <c r="J318" s="11">
        <v>0</v>
      </c>
      <c r="K318" s="11">
        <v>297.96206000000001</v>
      </c>
      <c r="L318" s="11">
        <v>0</v>
      </c>
      <c r="M318" s="11">
        <v>-1276.0514800000001</v>
      </c>
      <c r="N318" s="11">
        <v>11155.047500000001</v>
      </c>
    </row>
    <row r="319" spans="1:14" x14ac:dyDescent="0.25">
      <c r="A319" s="8" t="s">
        <v>309</v>
      </c>
      <c r="B319" s="9">
        <v>87840.241949999763</v>
      </c>
      <c r="C319" s="9">
        <v>131854.23611000035</v>
      </c>
      <c r="D319" s="9">
        <v>64702.68464000013</v>
      </c>
      <c r="E319" s="9">
        <v>202569.17937000014</v>
      </c>
      <c r="F319" s="9">
        <v>64204.854229999757</v>
      </c>
      <c r="G319" s="9">
        <v>158171.53864000062</v>
      </c>
      <c r="H319" s="9">
        <v>117341.06584000016</v>
      </c>
      <c r="I319" s="9">
        <v>166662.90157000034</v>
      </c>
      <c r="J319" s="9">
        <v>983.08951999999636</v>
      </c>
      <c r="K319" s="9">
        <v>94511.542190000066</v>
      </c>
      <c r="L319" s="9">
        <v>5496.9344799999635</v>
      </c>
      <c r="M319" s="9">
        <v>76741.401899999924</v>
      </c>
      <c r="N319" s="9">
        <v>1171079.6704400012</v>
      </c>
    </row>
    <row r="320" spans="1:14" x14ac:dyDescent="0.25">
      <c r="A320" s="13" t="s">
        <v>310</v>
      </c>
      <c r="B320" s="11">
        <v>0</v>
      </c>
      <c r="C320" s="11">
        <v>4260.1519799999996</v>
      </c>
      <c r="D320" s="11">
        <v>-3462.2679199999993</v>
      </c>
      <c r="E320" s="11">
        <v>733.94106999999997</v>
      </c>
      <c r="F320" s="11">
        <v>973.76657000000012</v>
      </c>
      <c r="G320" s="11">
        <v>-711.08243000000004</v>
      </c>
      <c r="H320" s="11">
        <v>2446.3141800000003</v>
      </c>
      <c r="I320" s="11">
        <v>28834.35382</v>
      </c>
      <c r="J320" s="11">
        <v>6.5331400000000004</v>
      </c>
      <c r="K320" s="11">
        <v>2844.4426799999997</v>
      </c>
      <c r="L320" s="11">
        <v>-230.48676999999998</v>
      </c>
      <c r="M320" s="11">
        <v>617.85433999999998</v>
      </c>
      <c r="N320" s="11">
        <v>36313.520659999995</v>
      </c>
    </row>
    <row r="321" spans="1:14" x14ac:dyDescent="0.25">
      <c r="A321" s="8" t="s">
        <v>311</v>
      </c>
      <c r="B321" s="9">
        <v>87840.241949999763</v>
      </c>
      <c r="C321" s="9">
        <v>136114.38809000034</v>
      </c>
      <c r="D321" s="9">
        <v>61240.416720000132</v>
      </c>
      <c r="E321" s="9">
        <v>203303.12044000014</v>
      </c>
      <c r="F321" s="9">
        <v>65178.620799999757</v>
      </c>
      <c r="G321" s="9">
        <v>157460.45621000062</v>
      </c>
      <c r="H321" s="9">
        <v>119787.38002000016</v>
      </c>
      <c r="I321" s="9">
        <v>195497.25539000033</v>
      </c>
      <c r="J321" s="9">
        <v>989.62265999999636</v>
      </c>
      <c r="K321" s="9">
        <v>97355.984870000058</v>
      </c>
      <c r="L321" s="9">
        <v>5266.447709999964</v>
      </c>
      <c r="M321" s="9">
        <v>77359.25623999993</v>
      </c>
      <c r="N321" s="9">
        <v>1207393.1911000013</v>
      </c>
    </row>
    <row r="322" spans="1:14" x14ac:dyDescent="0.25">
      <c r="A322" s="13" t="s">
        <v>312</v>
      </c>
      <c r="B322" s="11">
        <v>0</v>
      </c>
      <c r="C322" s="11">
        <v>0</v>
      </c>
      <c r="D322" s="11">
        <v>0</v>
      </c>
      <c r="E322" s="11">
        <v>0</v>
      </c>
      <c r="F322" s="11">
        <v>0</v>
      </c>
      <c r="G322" s="11">
        <v>0</v>
      </c>
      <c r="H322" s="11">
        <v>0</v>
      </c>
      <c r="I322" s="11">
        <v>0</v>
      </c>
      <c r="J322" s="11">
        <v>0</v>
      </c>
      <c r="K322" s="11">
        <v>0</v>
      </c>
      <c r="L322" s="11">
        <v>5.4000000000000001E-4</v>
      </c>
      <c r="M322" s="11">
        <v>0</v>
      </c>
      <c r="N322" s="11">
        <v>5.4000000000000001E-4</v>
      </c>
    </row>
    <row r="323" spans="1:14" x14ac:dyDescent="0.25">
      <c r="A323" s="8" t="s">
        <v>313</v>
      </c>
      <c r="B323" s="9">
        <v>87840.241949999763</v>
      </c>
      <c r="C323" s="9">
        <v>136114.38809000034</v>
      </c>
      <c r="D323" s="9">
        <v>61240.416720000132</v>
      </c>
      <c r="E323" s="9">
        <v>203303.12044000014</v>
      </c>
      <c r="F323" s="9">
        <v>65178.620799999757</v>
      </c>
      <c r="G323" s="9">
        <v>157460.45621000062</v>
      </c>
      <c r="H323" s="9">
        <v>119787.38002000016</v>
      </c>
      <c r="I323" s="9">
        <v>195497.25539000033</v>
      </c>
      <c r="J323" s="9">
        <v>989.62265999999636</v>
      </c>
      <c r="K323" s="9">
        <v>97355.984870000058</v>
      </c>
      <c r="L323" s="9">
        <v>5266.448249999964</v>
      </c>
      <c r="M323" s="9">
        <v>77359.25623999993</v>
      </c>
      <c r="N323" s="9">
        <v>1207393.1916400013</v>
      </c>
    </row>
    <row r="324" spans="1:14" x14ac:dyDescent="0.25">
      <c r="A324" s="13" t="s">
        <v>314</v>
      </c>
      <c r="B324" s="11">
        <v>10002.705539999999</v>
      </c>
      <c r="C324" s="11">
        <v>61740</v>
      </c>
      <c r="D324" s="11">
        <v>47971.998</v>
      </c>
      <c r="E324" s="11">
        <v>95916.532000000007</v>
      </c>
      <c r="F324" s="11">
        <v>6978</v>
      </c>
      <c r="G324" s="11">
        <v>106170.228</v>
      </c>
      <c r="H324" s="11">
        <v>50146.286719999996</v>
      </c>
      <c r="I324" s="11">
        <v>90758.8</v>
      </c>
      <c r="J324" s="11">
        <v>0</v>
      </c>
      <c r="K324" s="11">
        <v>39359.173999999999</v>
      </c>
      <c r="L324" s="11">
        <v>0</v>
      </c>
      <c r="M324" s="11">
        <v>36085.90062</v>
      </c>
      <c r="N324" s="11">
        <v>545129.62488000002</v>
      </c>
    </row>
    <row r="325" spans="1:14" x14ac:dyDescent="0.25">
      <c r="A325" s="8" t="s">
        <v>315</v>
      </c>
      <c r="B325" s="9">
        <v>77837.536409999768</v>
      </c>
      <c r="C325" s="9">
        <v>74374.388090000342</v>
      </c>
      <c r="D325" s="9">
        <v>13268.418720000132</v>
      </c>
      <c r="E325" s="9">
        <v>107386.58844000014</v>
      </c>
      <c r="F325" s="9">
        <v>58200.620799999757</v>
      </c>
      <c r="G325" s="9">
        <v>51290.228210000612</v>
      </c>
      <c r="H325" s="9">
        <v>69641.093300000153</v>
      </c>
      <c r="I325" s="9">
        <v>104738.45539000032</v>
      </c>
      <c r="J325" s="9">
        <v>989.62265999999636</v>
      </c>
      <c r="K325" s="9">
        <v>57996.810870000059</v>
      </c>
      <c r="L325" s="9">
        <v>5266.448249999964</v>
      </c>
      <c r="M325" s="9">
        <v>41273.355619999929</v>
      </c>
      <c r="N325" s="9">
        <v>662263.56676000124</v>
      </c>
    </row>
    <row r="326" spans="1:14" ht="3.75" customHeight="1" thickBot="1" x14ac:dyDescent="0.3">
      <c r="A326" s="18"/>
      <c r="B326" s="19"/>
      <c r="C326" s="19"/>
      <c r="D326" s="19"/>
      <c r="E326" s="19"/>
      <c r="F326" s="19"/>
      <c r="G326" s="19"/>
      <c r="H326" s="19"/>
      <c r="I326" s="19"/>
      <c r="J326" s="19"/>
      <c r="K326" s="19"/>
      <c r="L326" s="19"/>
      <c r="M326" s="19"/>
      <c r="N326" s="19"/>
    </row>
    <row r="327" spans="1:14" x14ac:dyDescent="0.25">
      <c r="A327" s="10"/>
      <c r="B327" s="20"/>
      <c r="C327" s="20"/>
      <c r="D327" s="20"/>
      <c r="E327" s="20"/>
      <c r="F327" s="20"/>
      <c r="G327" s="20"/>
      <c r="H327" s="20"/>
      <c r="I327" s="20"/>
      <c r="J327" s="20"/>
      <c r="K327" s="20"/>
      <c r="L327" s="20"/>
      <c r="M327" s="20"/>
      <c r="N327" s="20"/>
    </row>
    <row r="328" spans="1:14" x14ac:dyDescent="0.25">
      <c r="A328" s="21"/>
      <c r="B328" s="20"/>
      <c r="C328" s="20"/>
      <c r="D328" s="20"/>
      <c r="E328" s="20"/>
      <c r="F328" s="20"/>
      <c r="G328" s="20"/>
      <c r="H328" s="20"/>
      <c r="I328" s="20"/>
      <c r="J328" s="20"/>
      <c r="K328" s="20"/>
      <c r="L328" s="20"/>
      <c r="M328" s="20"/>
      <c r="N328" s="20"/>
    </row>
  </sheetData>
  <mergeCells count="4">
    <mergeCell ref="A1:N1"/>
    <mergeCell ref="A2:N2"/>
    <mergeCell ref="A3:N3"/>
    <mergeCell ref="A4:N4"/>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59EA4F-95AE-4535-B4FB-77F6A7448583}">
  <dimension ref="A1:N126"/>
  <sheetViews>
    <sheetView workbookViewId="0">
      <selection activeCell="B19" sqref="B19"/>
    </sheetView>
  </sheetViews>
  <sheetFormatPr baseColWidth="10" defaultRowHeight="15" x14ac:dyDescent="0.25"/>
  <cols>
    <col min="1" max="1" width="99.5703125" bestFit="1" customWidth="1"/>
    <col min="2" max="13" width="9.140625" customWidth="1"/>
    <col min="14" max="14" width="11.7109375" customWidth="1"/>
    <col min="257" max="257" width="99.5703125" bestFit="1" customWidth="1"/>
    <col min="258" max="269" width="9.140625" customWidth="1"/>
    <col min="270" max="270" width="11.7109375" customWidth="1"/>
    <col min="513" max="513" width="99.5703125" bestFit="1" customWidth="1"/>
    <col min="514" max="525" width="9.140625" customWidth="1"/>
    <col min="526" max="526" width="11.7109375" customWidth="1"/>
    <col min="769" max="769" width="99.5703125" bestFit="1" customWidth="1"/>
    <col min="770" max="781" width="9.140625" customWidth="1"/>
    <col min="782" max="782" width="11.7109375" customWidth="1"/>
    <col min="1025" max="1025" width="99.5703125" bestFit="1" customWidth="1"/>
    <col min="1026" max="1037" width="9.140625" customWidth="1"/>
    <col min="1038" max="1038" width="11.7109375" customWidth="1"/>
    <col min="1281" max="1281" width="99.5703125" bestFit="1" customWidth="1"/>
    <col min="1282" max="1293" width="9.140625" customWidth="1"/>
    <col min="1294" max="1294" width="11.7109375" customWidth="1"/>
    <col min="1537" max="1537" width="99.5703125" bestFit="1" customWidth="1"/>
    <col min="1538" max="1549" width="9.140625" customWidth="1"/>
    <col min="1550" max="1550" width="11.7109375" customWidth="1"/>
    <col min="1793" max="1793" width="99.5703125" bestFit="1" customWidth="1"/>
    <col min="1794" max="1805" width="9.140625" customWidth="1"/>
    <col min="1806" max="1806" width="11.7109375" customWidth="1"/>
    <col min="2049" max="2049" width="99.5703125" bestFit="1" customWidth="1"/>
    <col min="2050" max="2061" width="9.140625" customWidth="1"/>
    <col min="2062" max="2062" width="11.7109375" customWidth="1"/>
    <col min="2305" max="2305" width="99.5703125" bestFit="1" customWidth="1"/>
    <col min="2306" max="2317" width="9.140625" customWidth="1"/>
    <col min="2318" max="2318" width="11.7109375" customWidth="1"/>
    <col min="2561" max="2561" width="99.5703125" bestFit="1" customWidth="1"/>
    <col min="2562" max="2573" width="9.140625" customWidth="1"/>
    <col min="2574" max="2574" width="11.7109375" customWidth="1"/>
    <col min="2817" max="2817" width="99.5703125" bestFit="1" customWidth="1"/>
    <col min="2818" max="2829" width="9.140625" customWidth="1"/>
    <col min="2830" max="2830" width="11.7109375" customWidth="1"/>
    <col min="3073" max="3073" width="99.5703125" bestFit="1" customWidth="1"/>
    <col min="3074" max="3085" width="9.140625" customWidth="1"/>
    <col min="3086" max="3086" width="11.7109375" customWidth="1"/>
    <col min="3329" max="3329" width="99.5703125" bestFit="1" customWidth="1"/>
    <col min="3330" max="3341" width="9.140625" customWidth="1"/>
    <col min="3342" max="3342" width="11.7109375" customWidth="1"/>
    <col min="3585" max="3585" width="99.5703125" bestFit="1" customWidth="1"/>
    <col min="3586" max="3597" width="9.140625" customWidth="1"/>
    <col min="3598" max="3598" width="11.7109375" customWidth="1"/>
    <col min="3841" max="3841" width="99.5703125" bestFit="1" customWidth="1"/>
    <col min="3842" max="3853" width="9.140625" customWidth="1"/>
    <col min="3854" max="3854" width="11.7109375" customWidth="1"/>
    <col min="4097" max="4097" width="99.5703125" bestFit="1" customWidth="1"/>
    <col min="4098" max="4109" width="9.140625" customWidth="1"/>
    <col min="4110" max="4110" width="11.7109375" customWidth="1"/>
    <col min="4353" max="4353" width="99.5703125" bestFit="1" customWidth="1"/>
    <col min="4354" max="4365" width="9.140625" customWidth="1"/>
    <col min="4366" max="4366" width="11.7109375" customWidth="1"/>
    <col min="4609" max="4609" width="99.5703125" bestFit="1" customWidth="1"/>
    <col min="4610" max="4621" width="9.140625" customWidth="1"/>
    <col min="4622" max="4622" width="11.7109375" customWidth="1"/>
    <col min="4865" max="4865" width="99.5703125" bestFit="1" customWidth="1"/>
    <col min="4866" max="4877" width="9.140625" customWidth="1"/>
    <col min="4878" max="4878" width="11.7109375" customWidth="1"/>
    <col min="5121" max="5121" width="99.5703125" bestFit="1" customWidth="1"/>
    <col min="5122" max="5133" width="9.140625" customWidth="1"/>
    <col min="5134" max="5134" width="11.7109375" customWidth="1"/>
    <col min="5377" max="5377" width="99.5703125" bestFit="1" customWidth="1"/>
    <col min="5378" max="5389" width="9.140625" customWidth="1"/>
    <col min="5390" max="5390" width="11.7109375" customWidth="1"/>
    <col min="5633" max="5633" width="99.5703125" bestFit="1" customWidth="1"/>
    <col min="5634" max="5645" width="9.140625" customWidth="1"/>
    <col min="5646" max="5646" width="11.7109375" customWidth="1"/>
    <col min="5889" max="5889" width="99.5703125" bestFit="1" customWidth="1"/>
    <col min="5890" max="5901" width="9.140625" customWidth="1"/>
    <col min="5902" max="5902" width="11.7109375" customWidth="1"/>
    <col min="6145" max="6145" width="99.5703125" bestFit="1" customWidth="1"/>
    <col min="6146" max="6157" width="9.140625" customWidth="1"/>
    <col min="6158" max="6158" width="11.7109375" customWidth="1"/>
    <col min="6401" max="6401" width="99.5703125" bestFit="1" customWidth="1"/>
    <col min="6402" max="6413" width="9.140625" customWidth="1"/>
    <col min="6414" max="6414" width="11.7109375" customWidth="1"/>
    <col min="6657" max="6657" width="99.5703125" bestFit="1" customWidth="1"/>
    <col min="6658" max="6669" width="9.140625" customWidth="1"/>
    <col min="6670" max="6670" width="11.7109375" customWidth="1"/>
    <col min="6913" max="6913" width="99.5703125" bestFit="1" customWidth="1"/>
    <col min="6914" max="6925" width="9.140625" customWidth="1"/>
    <col min="6926" max="6926" width="11.7109375" customWidth="1"/>
    <col min="7169" max="7169" width="99.5703125" bestFit="1" customWidth="1"/>
    <col min="7170" max="7181" width="9.140625" customWidth="1"/>
    <col min="7182" max="7182" width="11.7109375" customWidth="1"/>
    <col min="7425" max="7425" width="99.5703125" bestFit="1" customWidth="1"/>
    <col min="7426" max="7437" width="9.140625" customWidth="1"/>
    <col min="7438" max="7438" width="11.7109375" customWidth="1"/>
    <col min="7681" max="7681" width="99.5703125" bestFit="1" customWidth="1"/>
    <col min="7682" max="7693" width="9.140625" customWidth="1"/>
    <col min="7694" max="7694" width="11.7109375" customWidth="1"/>
    <col min="7937" max="7937" width="99.5703125" bestFit="1" customWidth="1"/>
    <col min="7938" max="7949" width="9.140625" customWidth="1"/>
    <col min="7950" max="7950" width="11.7109375" customWidth="1"/>
    <col min="8193" max="8193" width="99.5703125" bestFit="1" customWidth="1"/>
    <col min="8194" max="8205" width="9.140625" customWidth="1"/>
    <col min="8206" max="8206" width="11.7109375" customWidth="1"/>
    <col min="8449" max="8449" width="99.5703125" bestFit="1" customWidth="1"/>
    <col min="8450" max="8461" width="9.140625" customWidth="1"/>
    <col min="8462" max="8462" width="11.7109375" customWidth="1"/>
    <col min="8705" max="8705" width="99.5703125" bestFit="1" customWidth="1"/>
    <col min="8706" max="8717" width="9.140625" customWidth="1"/>
    <col min="8718" max="8718" width="11.7109375" customWidth="1"/>
    <col min="8961" max="8961" width="99.5703125" bestFit="1" customWidth="1"/>
    <col min="8962" max="8973" width="9.140625" customWidth="1"/>
    <col min="8974" max="8974" width="11.7109375" customWidth="1"/>
    <col min="9217" max="9217" width="99.5703125" bestFit="1" customWidth="1"/>
    <col min="9218" max="9229" width="9.140625" customWidth="1"/>
    <col min="9230" max="9230" width="11.7109375" customWidth="1"/>
    <col min="9473" max="9473" width="99.5703125" bestFit="1" customWidth="1"/>
    <col min="9474" max="9485" width="9.140625" customWidth="1"/>
    <col min="9486" max="9486" width="11.7109375" customWidth="1"/>
    <col min="9729" max="9729" width="99.5703125" bestFit="1" customWidth="1"/>
    <col min="9730" max="9741" width="9.140625" customWidth="1"/>
    <col min="9742" max="9742" width="11.7109375" customWidth="1"/>
    <col min="9985" max="9985" width="99.5703125" bestFit="1" customWidth="1"/>
    <col min="9986" max="9997" width="9.140625" customWidth="1"/>
    <col min="9998" max="9998" width="11.7109375" customWidth="1"/>
    <col min="10241" max="10241" width="99.5703125" bestFit="1" customWidth="1"/>
    <col min="10242" max="10253" width="9.140625" customWidth="1"/>
    <col min="10254" max="10254" width="11.7109375" customWidth="1"/>
    <col min="10497" max="10497" width="99.5703125" bestFit="1" customWidth="1"/>
    <col min="10498" max="10509" width="9.140625" customWidth="1"/>
    <col min="10510" max="10510" width="11.7109375" customWidth="1"/>
    <col min="10753" max="10753" width="99.5703125" bestFit="1" customWidth="1"/>
    <col min="10754" max="10765" width="9.140625" customWidth="1"/>
    <col min="10766" max="10766" width="11.7109375" customWidth="1"/>
    <col min="11009" max="11009" width="99.5703125" bestFit="1" customWidth="1"/>
    <col min="11010" max="11021" width="9.140625" customWidth="1"/>
    <col min="11022" max="11022" width="11.7109375" customWidth="1"/>
    <col min="11265" max="11265" width="99.5703125" bestFit="1" customWidth="1"/>
    <col min="11266" max="11277" width="9.140625" customWidth="1"/>
    <col min="11278" max="11278" width="11.7109375" customWidth="1"/>
    <col min="11521" max="11521" width="99.5703125" bestFit="1" customWidth="1"/>
    <col min="11522" max="11533" width="9.140625" customWidth="1"/>
    <col min="11534" max="11534" width="11.7109375" customWidth="1"/>
    <col min="11777" max="11777" width="99.5703125" bestFit="1" customWidth="1"/>
    <col min="11778" max="11789" width="9.140625" customWidth="1"/>
    <col min="11790" max="11790" width="11.7109375" customWidth="1"/>
    <col min="12033" max="12033" width="99.5703125" bestFit="1" customWidth="1"/>
    <col min="12034" max="12045" width="9.140625" customWidth="1"/>
    <col min="12046" max="12046" width="11.7109375" customWidth="1"/>
    <col min="12289" max="12289" width="99.5703125" bestFit="1" customWidth="1"/>
    <col min="12290" max="12301" width="9.140625" customWidth="1"/>
    <col min="12302" max="12302" width="11.7109375" customWidth="1"/>
    <col min="12545" max="12545" width="99.5703125" bestFit="1" customWidth="1"/>
    <col min="12546" max="12557" width="9.140625" customWidth="1"/>
    <col min="12558" max="12558" width="11.7109375" customWidth="1"/>
    <col min="12801" max="12801" width="99.5703125" bestFit="1" customWidth="1"/>
    <col min="12802" max="12813" width="9.140625" customWidth="1"/>
    <col min="12814" max="12814" width="11.7109375" customWidth="1"/>
    <col min="13057" max="13057" width="99.5703125" bestFit="1" customWidth="1"/>
    <col min="13058" max="13069" width="9.140625" customWidth="1"/>
    <col min="13070" max="13070" width="11.7109375" customWidth="1"/>
    <col min="13313" max="13313" width="99.5703125" bestFit="1" customWidth="1"/>
    <col min="13314" max="13325" width="9.140625" customWidth="1"/>
    <col min="13326" max="13326" width="11.7109375" customWidth="1"/>
    <col min="13569" max="13569" width="99.5703125" bestFit="1" customWidth="1"/>
    <col min="13570" max="13581" width="9.140625" customWidth="1"/>
    <col min="13582" max="13582" width="11.7109375" customWidth="1"/>
    <col min="13825" max="13825" width="99.5703125" bestFit="1" customWidth="1"/>
    <col min="13826" max="13837" width="9.140625" customWidth="1"/>
    <col min="13838" max="13838" width="11.7109375" customWidth="1"/>
    <col min="14081" max="14081" width="99.5703125" bestFit="1" customWidth="1"/>
    <col min="14082" max="14093" width="9.140625" customWidth="1"/>
    <col min="14094" max="14094" width="11.7109375" customWidth="1"/>
    <col min="14337" max="14337" width="99.5703125" bestFit="1" customWidth="1"/>
    <col min="14338" max="14349" width="9.140625" customWidth="1"/>
    <col min="14350" max="14350" width="11.7109375" customWidth="1"/>
    <col min="14593" max="14593" width="99.5703125" bestFit="1" customWidth="1"/>
    <col min="14594" max="14605" width="9.140625" customWidth="1"/>
    <col min="14606" max="14606" width="11.7109375" customWidth="1"/>
    <col min="14849" max="14849" width="99.5703125" bestFit="1" customWidth="1"/>
    <col min="14850" max="14861" width="9.140625" customWidth="1"/>
    <col min="14862" max="14862" width="11.7109375" customWidth="1"/>
    <col min="15105" max="15105" width="99.5703125" bestFit="1" customWidth="1"/>
    <col min="15106" max="15117" width="9.140625" customWidth="1"/>
    <col min="15118" max="15118" width="11.7109375" customWidth="1"/>
    <col min="15361" max="15361" width="99.5703125" bestFit="1" customWidth="1"/>
    <col min="15362" max="15373" width="9.140625" customWidth="1"/>
    <col min="15374" max="15374" width="11.7109375" customWidth="1"/>
    <col min="15617" max="15617" width="99.5703125" bestFit="1" customWidth="1"/>
    <col min="15618" max="15629" width="9.140625" customWidth="1"/>
    <col min="15630" max="15630" width="11.7109375" customWidth="1"/>
    <col min="15873" max="15873" width="99.5703125" bestFit="1" customWidth="1"/>
    <col min="15874" max="15885" width="9.140625" customWidth="1"/>
    <col min="15886" max="15886" width="11.7109375" customWidth="1"/>
    <col min="16129" max="16129" width="99.5703125" bestFit="1" customWidth="1"/>
    <col min="16130" max="16141" width="9.140625" customWidth="1"/>
    <col min="16142" max="16142" width="11.7109375" customWidth="1"/>
  </cols>
  <sheetData>
    <row r="1" spans="1:14" ht="30" customHeight="1" x14ac:dyDescent="0.25">
      <c r="A1" s="738" t="s">
        <v>0</v>
      </c>
      <c r="B1" s="738"/>
      <c r="C1" s="738"/>
      <c r="D1" s="738"/>
      <c r="E1" s="738"/>
      <c r="F1" s="738"/>
      <c r="G1" s="738"/>
      <c r="H1" s="738"/>
      <c r="I1" s="738"/>
      <c r="J1" s="738"/>
      <c r="K1" s="738"/>
      <c r="L1" s="738"/>
      <c r="M1" s="738"/>
      <c r="N1" s="738"/>
    </row>
    <row r="2" spans="1:14" ht="18" x14ac:dyDescent="0.25">
      <c r="A2" s="739" t="s">
        <v>329</v>
      </c>
      <c r="B2" s="739"/>
      <c r="C2" s="739"/>
      <c r="D2" s="739"/>
      <c r="E2" s="739"/>
      <c r="F2" s="739"/>
      <c r="G2" s="739"/>
      <c r="H2" s="739"/>
      <c r="I2" s="739"/>
      <c r="J2" s="739"/>
      <c r="K2" s="739"/>
      <c r="L2" s="739"/>
      <c r="M2" s="739"/>
      <c r="N2" s="739"/>
    </row>
    <row r="3" spans="1:14" ht="30" customHeight="1" x14ac:dyDescent="0.25">
      <c r="A3" s="747" t="s">
        <v>2</v>
      </c>
      <c r="B3" s="747"/>
      <c r="C3" s="747"/>
      <c r="D3" s="747"/>
      <c r="E3" s="747"/>
      <c r="F3" s="747"/>
      <c r="G3" s="747"/>
      <c r="H3" s="747"/>
      <c r="I3" s="747"/>
      <c r="J3" s="747"/>
      <c r="K3" s="747"/>
      <c r="L3" s="747"/>
      <c r="M3" s="747"/>
      <c r="N3" s="747"/>
    </row>
    <row r="4" spans="1:14" x14ac:dyDescent="0.25">
      <c r="A4" s="13"/>
      <c r="B4" s="23"/>
      <c r="C4" s="23"/>
      <c r="D4" s="23"/>
      <c r="E4" s="23"/>
      <c r="F4" s="23"/>
      <c r="G4" s="23"/>
      <c r="H4" s="23"/>
      <c r="I4" s="14"/>
      <c r="J4" s="14"/>
      <c r="K4" s="14"/>
      <c r="L4" s="14"/>
      <c r="M4" s="14"/>
      <c r="N4" s="14"/>
    </row>
    <row r="5" spans="1:14" ht="30" customHeight="1" x14ac:dyDescent="0.25">
      <c r="A5" s="24"/>
      <c r="B5" s="25" t="s">
        <v>317</v>
      </c>
      <c r="C5" s="25" t="s">
        <v>318</v>
      </c>
      <c r="D5" s="25" t="s">
        <v>319</v>
      </c>
      <c r="E5" s="25" t="s">
        <v>320</v>
      </c>
      <c r="F5" s="25" t="s">
        <v>321</v>
      </c>
      <c r="G5" s="25" t="s">
        <v>322</v>
      </c>
      <c r="H5" s="26" t="s">
        <v>323</v>
      </c>
      <c r="I5" s="25" t="s">
        <v>324</v>
      </c>
      <c r="J5" s="25" t="s">
        <v>325</v>
      </c>
      <c r="K5" s="25" t="s">
        <v>326</v>
      </c>
      <c r="L5" s="25" t="s">
        <v>327</v>
      </c>
      <c r="M5" s="26" t="s">
        <v>328</v>
      </c>
      <c r="N5" s="26" t="s">
        <v>330</v>
      </c>
    </row>
    <row r="6" spans="1:14" x14ac:dyDescent="0.25">
      <c r="A6" s="13"/>
      <c r="B6" s="27"/>
      <c r="C6" s="27"/>
      <c r="D6" s="27"/>
      <c r="E6" s="27"/>
      <c r="F6" s="27"/>
      <c r="G6" s="27"/>
      <c r="H6" s="28"/>
      <c r="I6" s="23"/>
      <c r="J6" s="23"/>
      <c r="K6" s="23"/>
      <c r="L6" s="23"/>
      <c r="M6" s="29"/>
      <c r="N6" s="29"/>
    </row>
    <row r="7" spans="1:14" x14ac:dyDescent="0.25">
      <c r="A7" s="2" t="s">
        <v>331</v>
      </c>
      <c r="B7" s="25"/>
      <c r="C7" s="25"/>
      <c r="D7" s="25"/>
      <c r="E7" s="25"/>
      <c r="F7" s="25"/>
      <c r="G7" s="25"/>
      <c r="H7" s="26"/>
      <c r="I7" s="30"/>
      <c r="J7" s="30"/>
      <c r="K7" s="30"/>
      <c r="L7" s="30"/>
      <c r="M7" s="31"/>
      <c r="N7" s="31"/>
    </row>
    <row r="8" spans="1:14" x14ac:dyDescent="0.25">
      <c r="A8" s="13" t="s">
        <v>332</v>
      </c>
      <c r="B8" s="32">
        <v>0.1001678199149911</v>
      </c>
      <c r="C8" s="32">
        <v>0.15190644490275843</v>
      </c>
      <c r="D8" s="32">
        <v>7.5984359694482875E-2</v>
      </c>
      <c r="E8" s="32">
        <v>7.7884786842946113E-2</v>
      </c>
      <c r="F8" s="32">
        <v>0.10945929541600967</v>
      </c>
      <c r="G8" s="32">
        <v>0.14268536041587837</v>
      </c>
      <c r="H8" s="32">
        <v>7.2850298925601506E-2</v>
      </c>
      <c r="I8" s="32">
        <v>0.10094013613887001</v>
      </c>
      <c r="J8" s="32">
        <v>0.32010338038944125</v>
      </c>
      <c r="K8" s="32">
        <v>6.0542428221142155E-2</v>
      </c>
      <c r="L8" s="32">
        <v>9.6955844203622715E-2</v>
      </c>
      <c r="M8" s="32">
        <v>6.8286878731383116E-2</v>
      </c>
      <c r="N8" s="32">
        <v>0.10186699688944786</v>
      </c>
    </row>
    <row r="9" spans="1:14" x14ac:dyDescent="0.25">
      <c r="A9" s="13" t="s">
        <v>333</v>
      </c>
      <c r="B9" s="32">
        <v>0.64830449881531571</v>
      </c>
      <c r="C9" s="32">
        <v>0.62034972218652529</v>
      </c>
      <c r="D9" s="32">
        <v>0.63613000945448428</v>
      </c>
      <c r="E9" s="32">
        <v>0.64724463312022162</v>
      </c>
      <c r="F9" s="32">
        <v>0.72406552311527894</v>
      </c>
      <c r="G9" s="32">
        <v>0.65829190359483725</v>
      </c>
      <c r="H9" s="32">
        <v>0.76660475897788793</v>
      </c>
      <c r="I9" s="32">
        <v>0.74072956006219226</v>
      </c>
      <c r="J9" s="32">
        <v>0.56993217664675444</v>
      </c>
      <c r="K9" s="32">
        <v>0.73970200691767418</v>
      </c>
      <c r="L9" s="32">
        <v>0.79417312995123268</v>
      </c>
      <c r="M9" s="32">
        <v>0.87474324525577629</v>
      </c>
      <c r="N9" s="32">
        <v>0.68190660807457359</v>
      </c>
    </row>
    <row r="10" spans="1:14" x14ac:dyDescent="0.25">
      <c r="A10" s="2" t="s">
        <v>334</v>
      </c>
      <c r="B10" s="33"/>
      <c r="C10" s="33"/>
      <c r="D10" s="33"/>
      <c r="E10" s="33"/>
      <c r="F10" s="33"/>
      <c r="G10" s="33"/>
      <c r="H10" s="33"/>
      <c r="I10" s="33"/>
      <c r="J10" s="33"/>
      <c r="K10" s="33"/>
      <c r="L10" s="33"/>
      <c r="M10" s="33"/>
      <c r="N10" s="33"/>
    </row>
    <row r="11" spans="1:14" x14ac:dyDescent="0.25">
      <c r="A11" s="34" t="s">
        <v>335</v>
      </c>
      <c r="B11" s="32">
        <v>0.72848118026262398</v>
      </c>
      <c r="C11" s="32">
        <v>0.56269640955661693</v>
      </c>
      <c r="D11" s="32">
        <v>0.67820688724046196</v>
      </c>
      <c r="E11" s="32">
        <v>0.71937070507771605</v>
      </c>
      <c r="F11" s="32">
        <v>0.78468686690489076</v>
      </c>
      <c r="G11" s="32">
        <v>0.73474538062323702</v>
      </c>
      <c r="H11" s="32">
        <v>0.78507910188535435</v>
      </c>
      <c r="I11" s="32">
        <v>0.64934608017555595</v>
      </c>
      <c r="J11" s="32">
        <v>0.37108180333004415</v>
      </c>
      <c r="K11" s="32">
        <v>0.67402039845897177</v>
      </c>
      <c r="L11" s="32">
        <v>0.76705841349726112</v>
      </c>
      <c r="M11" s="32">
        <v>0.75968952705630755</v>
      </c>
      <c r="N11" s="32">
        <v>0.68773656165331942</v>
      </c>
    </row>
    <row r="12" spans="1:14" x14ac:dyDescent="0.25">
      <c r="A12" s="34" t="s">
        <v>336</v>
      </c>
      <c r="B12" s="32">
        <v>0.76978163245985842</v>
      </c>
      <c r="C12" s="32">
        <v>0.79239156326365168</v>
      </c>
      <c r="D12" s="32">
        <v>0.75541608429536189</v>
      </c>
      <c r="E12" s="32">
        <v>0.7553090780756091</v>
      </c>
      <c r="F12" s="32">
        <v>0.84302441441867504</v>
      </c>
      <c r="G12" s="32">
        <v>0.75859990266404609</v>
      </c>
      <c r="H12" s="32">
        <v>0.78677441518270674</v>
      </c>
      <c r="I12" s="32">
        <v>0.71386327376716319</v>
      </c>
      <c r="J12" s="32">
        <v>0.37108180333004415</v>
      </c>
      <c r="K12" s="32">
        <v>0.68962570625386743</v>
      </c>
      <c r="L12" s="32">
        <v>0.76705841349726112</v>
      </c>
      <c r="M12" s="32">
        <v>0.77799243958632891</v>
      </c>
      <c r="N12" s="32">
        <v>0.76493886600974104</v>
      </c>
    </row>
    <row r="13" spans="1:14" x14ac:dyDescent="0.25">
      <c r="A13" s="13" t="s">
        <v>337</v>
      </c>
      <c r="B13" s="32">
        <v>0.12261991899714861</v>
      </c>
      <c r="C13" s="32">
        <v>9.3652933713514463E-2</v>
      </c>
      <c r="D13" s="32">
        <v>0.13778827607125824</v>
      </c>
      <c r="E13" s="32">
        <v>0.11781993225787631</v>
      </c>
      <c r="F13" s="32">
        <v>4.3490499269660969E-2</v>
      </c>
      <c r="G13" s="32">
        <v>0.10004649757839773</v>
      </c>
      <c r="H13" s="32">
        <v>9.8135501996155811E-2</v>
      </c>
      <c r="I13" s="32">
        <v>0.132442146157039</v>
      </c>
      <c r="J13" s="32">
        <v>0.18558254121008561</v>
      </c>
      <c r="K13" s="32">
        <v>0.16447746672952934</v>
      </c>
      <c r="L13" s="32">
        <v>0.11791328999079669</v>
      </c>
      <c r="M13" s="32">
        <v>5.1660476409765704E-2</v>
      </c>
      <c r="N13" s="32">
        <v>0.1109832124667199</v>
      </c>
    </row>
    <row r="14" spans="1:14" x14ac:dyDescent="0.25">
      <c r="A14" s="34" t="s">
        <v>338</v>
      </c>
      <c r="B14" s="32">
        <v>3.3803937262745511E-3</v>
      </c>
      <c r="C14" s="32">
        <v>8.1873824964853754E-3</v>
      </c>
      <c r="D14" s="32">
        <v>3.0498321924260058E-3</v>
      </c>
      <c r="E14" s="32">
        <v>1.3032431815916642E-2</v>
      </c>
      <c r="F14" s="32">
        <v>1.1218345791689966E-2</v>
      </c>
      <c r="G14" s="32">
        <v>1.1415647644949165E-2</v>
      </c>
      <c r="H14" s="32">
        <v>1.2133341544489539E-2</v>
      </c>
      <c r="I14" s="32">
        <v>1.4228464120920185E-2</v>
      </c>
      <c r="J14" s="32">
        <v>0</v>
      </c>
      <c r="K14" s="32">
        <v>1.4715533842373504E-2</v>
      </c>
      <c r="L14" s="32">
        <v>9.8338374143133473E-3</v>
      </c>
      <c r="M14" s="32">
        <v>0</v>
      </c>
      <c r="N14" s="32">
        <v>8.8030618818798669E-3</v>
      </c>
    </row>
    <row r="15" spans="1:14" x14ac:dyDescent="0.25">
      <c r="A15" s="35" t="s">
        <v>339</v>
      </c>
      <c r="B15" s="33"/>
      <c r="C15" s="33"/>
      <c r="D15" s="33"/>
      <c r="E15" s="33"/>
      <c r="F15" s="33"/>
      <c r="G15" s="33"/>
      <c r="H15" s="33"/>
      <c r="I15" s="33"/>
      <c r="J15" s="33"/>
      <c r="K15" s="33"/>
      <c r="L15" s="33"/>
      <c r="M15" s="33"/>
      <c r="N15" s="33"/>
    </row>
    <row r="16" spans="1:14" x14ac:dyDescent="0.25">
      <c r="A16" s="34" t="s">
        <v>340</v>
      </c>
      <c r="B16" s="32">
        <v>0.71957750530118891</v>
      </c>
      <c r="C16" s="32">
        <v>0.61317419236528548</v>
      </c>
      <c r="D16" s="32">
        <v>0.64199554047241758</v>
      </c>
      <c r="E16" s="32">
        <v>0.7517219687506449</v>
      </c>
      <c r="F16" s="32">
        <v>0.73318380582573861</v>
      </c>
      <c r="G16" s="32">
        <v>0.63419170620737453</v>
      </c>
      <c r="H16" s="32">
        <v>0.38960072028785037</v>
      </c>
      <c r="I16" s="32">
        <v>0.32900367301028821</v>
      </c>
      <c r="J16" s="32">
        <v>0.71138762192755733</v>
      </c>
      <c r="K16" s="32">
        <v>0.61831348352486992</v>
      </c>
      <c r="L16" s="32">
        <v>0.86799708134965703</v>
      </c>
      <c r="M16" s="32">
        <v>0.38368093548891374</v>
      </c>
      <c r="N16" s="32">
        <v>0.63519348902190698</v>
      </c>
    </row>
    <row r="17" spans="1:14" x14ac:dyDescent="0.25">
      <c r="A17" s="34" t="s">
        <v>341</v>
      </c>
      <c r="B17" s="32">
        <v>0.28042249469881109</v>
      </c>
      <c r="C17" s="32">
        <v>0.38682580763471458</v>
      </c>
      <c r="D17" s="32">
        <v>0.35800445952758247</v>
      </c>
      <c r="E17" s="32">
        <v>0.2482780312493551</v>
      </c>
      <c r="F17" s="32">
        <v>0.2668161941742615</v>
      </c>
      <c r="G17" s="32">
        <v>0.36580829379262547</v>
      </c>
      <c r="H17" s="32">
        <v>0.61039927971214969</v>
      </c>
      <c r="I17" s="32">
        <v>0.67099632698971179</v>
      </c>
      <c r="J17" s="32">
        <v>0.28861237807244272</v>
      </c>
      <c r="K17" s="32">
        <v>0.38168651647513013</v>
      </c>
      <c r="L17" s="32">
        <v>0.132002918650343</v>
      </c>
      <c r="M17" s="32">
        <v>0.61631906451108631</v>
      </c>
      <c r="N17" s="32">
        <v>0.36480651097809308</v>
      </c>
    </row>
    <row r="18" spans="1:14" x14ac:dyDescent="0.25">
      <c r="A18" s="34" t="s">
        <v>342</v>
      </c>
      <c r="B18" s="36">
        <v>1021.0095215511141</v>
      </c>
      <c r="C18" s="36">
        <v>898.22087515964586</v>
      </c>
      <c r="D18" s="36">
        <v>969.89442472461087</v>
      </c>
      <c r="E18" s="36">
        <v>1030.6707161901154</v>
      </c>
      <c r="F18" s="36">
        <v>1044.0298679343098</v>
      </c>
      <c r="G18" s="36">
        <v>1012.2004149048792</v>
      </c>
      <c r="H18" s="36">
        <v>1040.4105920948384</v>
      </c>
      <c r="I18" s="36">
        <v>905.58968332254312</v>
      </c>
      <c r="J18" s="36">
        <v>224.82568850152774</v>
      </c>
      <c r="K18" s="36">
        <v>940.97783186607558</v>
      </c>
      <c r="L18" s="36">
        <v>946.63868611337466</v>
      </c>
      <c r="M18" s="36">
        <v>802.37071009804185</v>
      </c>
      <c r="N18" s="36">
        <v>971.75289218508681</v>
      </c>
    </row>
    <row r="19" spans="1:14" x14ac:dyDescent="0.25">
      <c r="A19" s="35" t="s">
        <v>343</v>
      </c>
      <c r="B19" s="37"/>
      <c r="C19" s="37"/>
      <c r="D19" s="37"/>
      <c r="E19" s="37"/>
      <c r="F19" s="37"/>
      <c r="G19" s="37"/>
      <c r="H19" s="37"/>
      <c r="I19" s="37"/>
      <c r="J19" s="37"/>
      <c r="K19" s="37"/>
      <c r="L19" s="37"/>
      <c r="M19" s="37"/>
      <c r="N19" s="37"/>
    </row>
    <row r="20" spans="1:14" x14ac:dyDescent="0.25">
      <c r="A20" s="13" t="s">
        <v>344</v>
      </c>
      <c r="B20" s="32">
        <v>0.96118352722948353</v>
      </c>
      <c r="C20" s="32">
        <v>0.96443716904940346</v>
      </c>
      <c r="D20" s="32">
        <v>0.95985163084084224</v>
      </c>
      <c r="E20" s="32">
        <v>0.96433325955953764</v>
      </c>
      <c r="F20" s="32">
        <v>0.97322613018165116</v>
      </c>
      <c r="G20" s="32">
        <v>0.97166059863369603</v>
      </c>
      <c r="H20" s="32">
        <v>0.96885529541260396</v>
      </c>
      <c r="I20" s="32">
        <v>0.98482784728866413</v>
      </c>
      <c r="J20" s="32">
        <v>0.99888987505431615</v>
      </c>
      <c r="K20" s="32">
        <v>0.97467881236416309</v>
      </c>
      <c r="L20" s="32">
        <v>0.94065655558909977</v>
      </c>
      <c r="M20" s="32">
        <v>0.98333638799321332</v>
      </c>
      <c r="N20" s="32">
        <v>0.968254968061809</v>
      </c>
    </row>
    <row r="21" spans="1:14" x14ac:dyDescent="0.25">
      <c r="A21" s="13" t="s">
        <v>345</v>
      </c>
      <c r="B21" s="32">
        <v>0.18242985691232691</v>
      </c>
      <c r="C21" s="32">
        <v>0.1407074388155018</v>
      </c>
      <c r="D21" s="32">
        <v>0.20187464117335507</v>
      </c>
      <c r="E21" s="32">
        <v>0.15181316246103685</v>
      </c>
      <c r="F21" s="32">
        <v>0.11762220289045909</v>
      </c>
      <c r="G21" s="32">
        <v>0.18077991793161519</v>
      </c>
      <c r="H21" s="32">
        <v>0.13797912364333745</v>
      </c>
      <c r="I21" s="32">
        <v>8.9922119607601797E-2</v>
      </c>
      <c r="J21" s="32">
        <v>2.4617513519890357E-2</v>
      </c>
      <c r="K21" s="32">
        <v>0.11396622873344742</v>
      </c>
      <c r="L21" s="32">
        <v>0.2129949976085618</v>
      </c>
      <c r="M21" s="32">
        <v>0.15229081506216541</v>
      </c>
      <c r="N21" s="32">
        <v>0.15057274964996448</v>
      </c>
    </row>
    <row r="22" spans="1:14" x14ac:dyDescent="0.25">
      <c r="A22" s="34" t="s">
        <v>346</v>
      </c>
      <c r="B22" s="32">
        <v>3.8816472770516496E-2</v>
      </c>
      <c r="C22" s="32">
        <v>3.5562830950596556E-2</v>
      </c>
      <c r="D22" s="32">
        <v>4.014836915915742E-2</v>
      </c>
      <c r="E22" s="32">
        <v>3.566674044046287E-2</v>
      </c>
      <c r="F22" s="32">
        <v>2.6773869818348749E-2</v>
      </c>
      <c r="G22" s="32">
        <v>2.833940136630389E-2</v>
      </c>
      <c r="H22" s="32">
        <v>3.1144704587396276E-2</v>
      </c>
      <c r="I22" s="32">
        <v>1.517215271133591E-2</v>
      </c>
      <c r="J22" s="32">
        <v>1.1101249456838794E-3</v>
      </c>
      <c r="K22" s="32">
        <v>2.5321187635837527E-2</v>
      </c>
      <c r="L22" s="32">
        <v>5.934344441090024E-2</v>
      </c>
      <c r="M22" s="32">
        <v>1.6663612006786593E-2</v>
      </c>
      <c r="N22" s="32">
        <v>3.1745031938191261E-2</v>
      </c>
    </row>
    <row r="23" spans="1:14" x14ac:dyDescent="0.25">
      <c r="A23" s="34" t="s">
        <v>347</v>
      </c>
      <c r="B23" s="32">
        <v>0.16481362931655222</v>
      </c>
      <c r="C23" s="32">
        <v>0.12188228047902688</v>
      </c>
      <c r="D23" s="32">
        <v>0.18761248055694776</v>
      </c>
      <c r="E23" s="32">
        <v>0.12731032228605449</v>
      </c>
      <c r="F23" s="32">
        <v>0.1045062831664668</v>
      </c>
      <c r="G23" s="32">
        <v>0.16956298645316845</v>
      </c>
      <c r="H23" s="32">
        <v>0.11878127189096542</v>
      </c>
      <c r="I23" s="32">
        <v>8.496964701632298E-2</v>
      </c>
      <c r="J23" s="32">
        <v>2.4644872407533155E-2</v>
      </c>
      <c r="K23" s="32">
        <v>0.10103215286343653</v>
      </c>
      <c r="L23" s="32">
        <v>0.19024508769436688</v>
      </c>
      <c r="M23" s="32">
        <v>0.14325825774170461</v>
      </c>
      <c r="N23" s="32">
        <v>0.13503040458107568</v>
      </c>
    </row>
    <row r="24" spans="1:14" x14ac:dyDescent="0.25">
      <c r="A24" s="34" t="s">
        <v>348</v>
      </c>
      <c r="B24" s="32">
        <v>0.1316325724132496</v>
      </c>
      <c r="C24" s="32">
        <v>0.16459426358681098</v>
      </c>
      <c r="D24" s="32">
        <v>0.10796054233457424</v>
      </c>
      <c r="E24" s="32">
        <v>0.19131137198202247</v>
      </c>
      <c r="F24" s="32">
        <v>0.13529722240886236</v>
      </c>
      <c r="G24" s="32">
        <v>8.8628456034995196E-2</v>
      </c>
      <c r="H24" s="32">
        <v>0.16594727355363204</v>
      </c>
      <c r="I24" s="32">
        <v>6.9411676224668373E-2</v>
      </c>
      <c r="J24" s="32">
        <v>0</v>
      </c>
      <c r="K24" s="32">
        <v>0.13593790144756937</v>
      </c>
      <c r="L24" s="32">
        <v>0.15981459227878184</v>
      </c>
      <c r="M24" s="32">
        <v>7.4986514055855713E-2</v>
      </c>
      <c r="N24" s="32">
        <v>0.13168976206543373</v>
      </c>
    </row>
    <row r="25" spans="1:14" x14ac:dyDescent="0.25">
      <c r="A25" s="34" t="s">
        <v>349</v>
      </c>
      <c r="B25" s="32">
        <v>2.5164343657010192E-2</v>
      </c>
      <c r="C25" s="32">
        <v>1.8385946372144173E-2</v>
      </c>
      <c r="D25" s="32">
        <v>3.4975336725760239E-2</v>
      </c>
      <c r="E25" s="32">
        <v>1.8098247817590594E-2</v>
      </c>
      <c r="F25" s="32">
        <v>2.9209048230732598E-2</v>
      </c>
      <c r="G25" s="32">
        <v>3.0207168264305837E-2</v>
      </c>
      <c r="H25" s="32">
        <v>2.7362534771063353E-2</v>
      </c>
      <c r="I25" s="32">
        <v>2.4609051960368767E-2</v>
      </c>
      <c r="J25" s="32">
        <v>1.0519277821095319E-2</v>
      </c>
      <c r="K25" s="32">
        <v>3.0327439992155696E-2</v>
      </c>
      <c r="L25" s="32">
        <v>4.4442199039383512E-2</v>
      </c>
      <c r="M25" s="32">
        <v>4.138782717471047E-2</v>
      </c>
      <c r="N25" s="32">
        <v>2.7173892296084329E-2</v>
      </c>
    </row>
    <row r="26" spans="1:14" x14ac:dyDescent="0.25">
      <c r="A26" s="34" t="s">
        <v>350</v>
      </c>
      <c r="B26" s="32">
        <v>4.4974553918413616E-2</v>
      </c>
      <c r="C26" s="32">
        <v>4.9187832560436878E-2</v>
      </c>
      <c r="D26" s="32">
        <v>4.6975020074519924E-2</v>
      </c>
      <c r="E26" s="32">
        <v>6.8355614890910105E-2</v>
      </c>
      <c r="F26" s="32">
        <v>3.2914548339647041E-2</v>
      </c>
      <c r="G26" s="32">
        <v>3.9259003306125459E-2</v>
      </c>
      <c r="H26" s="32">
        <v>3.7150205721195324E-2</v>
      </c>
      <c r="I26" s="32">
        <v>4.2360142368995032E-2</v>
      </c>
      <c r="J26" s="32">
        <v>2.5255754823411084E-3</v>
      </c>
      <c r="K26" s="32">
        <v>5.3688622094115575E-2</v>
      </c>
      <c r="L26" s="32">
        <v>5.8796734169632506E-2</v>
      </c>
      <c r="M26" s="32">
        <v>5.0513888026012095E-2</v>
      </c>
      <c r="N26" s="32">
        <v>4.7430092441728799E-2</v>
      </c>
    </row>
    <row r="27" spans="1:14" x14ac:dyDescent="0.25">
      <c r="A27" s="34" t="s">
        <v>351</v>
      </c>
      <c r="B27" s="32">
        <v>0.93249618230669673</v>
      </c>
      <c r="C27" s="32">
        <v>0.92741327170428267</v>
      </c>
      <c r="D27" s="32">
        <v>0.93260376101680531</v>
      </c>
      <c r="E27" s="32">
        <v>0.9233459569110094</v>
      </c>
      <c r="F27" s="32">
        <v>0.95769932501099941</v>
      </c>
      <c r="G27" s="32">
        <v>0.95054070365412313</v>
      </c>
      <c r="H27" s="32">
        <v>0.93536201997283064</v>
      </c>
      <c r="I27" s="32">
        <v>0.98288645978253608</v>
      </c>
      <c r="J27" s="32">
        <v>0.99900671994235601</v>
      </c>
      <c r="K27" s="32">
        <v>0.96352303520609528</v>
      </c>
      <c r="L27" s="32">
        <v>0.89431789171262055</v>
      </c>
      <c r="M27" s="32">
        <v>0.98030887554340318</v>
      </c>
      <c r="N27" s="32">
        <v>0.94278882113277407</v>
      </c>
    </row>
    <row r="28" spans="1:14" x14ac:dyDescent="0.25">
      <c r="A28" s="34" t="s">
        <v>352</v>
      </c>
      <c r="B28" s="32">
        <v>1.9343596445168289E-2</v>
      </c>
      <c r="C28" s="32">
        <v>1.9907130487670153E-2</v>
      </c>
      <c r="D28" s="32">
        <v>1.8917163214505452E-2</v>
      </c>
      <c r="E28" s="32">
        <v>2.1604939682687927E-2</v>
      </c>
      <c r="F28" s="32">
        <v>2.1400797069914559E-2</v>
      </c>
      <c r="G28" s="32">
        <v>1.2658950708728965E-2</v>
      </c>
      <c r="H28" s="32">
        <v>1.5675811394152639E-2</v>
      </c>
      <c r="I28" s="32">
        <v>1.3310493168018701E-3</v>
      </c>
      <c r="J28" s="32">
        <v>0</v>
      </c>
      <c r="K28" s="32">
        <v>3.9777952349398628E-3</v>
      </c>
      <c r="L28" s="32">
        <v>3.7881953849344729E-2</v>
      </c>
      <c r="M28" s="32">
        <v>2.9802550853131144E-3</v>
      </c>
      <c r="N28" s="32">
        <v>1.5878166622306004E-2</v>
      </c>
    </row>
    <row r="29" spans="1:14" x14ac:dyDescent="0.25">
      <c r="A29" s="34" t="s">
        <v>353</v>
      </c>
      <c r="B29" s="32">
        <v>8.7117269599020584E-3</v>
      </c>
      <c r="C29" s="32">
        <v>1.2783897176132522E-2</v>
      </c>
      <c r="D29" s="32">
        <v>5.503343696271144E-3</v>
      </c>
      <c r="E29" s="32">
        <v>1.3126058525325675E-2</v>
      </c>
      <c r="F29" s="32">
        <v>3.452537219040183E-3</v>
      </c>
      <c r="G29" s="32">
        <v>6.5849183933832361E-3</v>
      </c>
      <c r="H29" s="32">
        <v>1.3462442085246959E-2</v>
      </c>
      <c r="I29" s="32">
        <v>7.1685875744257059E-4</v>
      </c>
      <c r="J29" s="32">
        <v>0</v>
      </c>
      <c r="K29" s="32">
        <v>2.2717506589491573E-3</v>
      </c>
      <c r="L29" s="32">
        <v>5.830857519435211E-3</v>
      </c>
      <c r="M29" s="32">
        <v>1.076636665702433E-3</v>
      </c>
      <c r="N29" s="32">
        <v>7.4563980702880761E-3</v>
      </c>
    </row>
    <row r="30" spans="1:14" x14ac:dyDescent="0.25">
      <c r="A30" s="34" t="s">
        <v>354</v>
      </c>
      <c r="B30" s="32">
        <v>9.0572128458768237E-3</v>
      </c>
      <c r="C30" s="32">
        <v>4.9819791606314457E-3</v>
      </c>
      <c r="D30" s="32">
        <v>3.3683755999578029E-3</v>
      </c>
      <c r="E30" s="32">
        <v>4.6813863800818515E-3</v>
      </c>
      <c r="F30" s="32">
        <v>2.8317065675932318E-3</v>
      </c>
      <c r="G30" s="32">
        <v>3.3638374226059508E-3</v>
      </c>
      <c r="H30" s="32">
        <v>7.0474742470931113E-3</v>
      </c>
      <c r="I30" s="32">
        <v>6.4939326173706915E-4</v>
      </c>
      <c r="J30" s="32">
        <v>0</v>
      </c>
      <c r="K30" s="32">
        <v>3.7669932862413737E-3</v>
      </c>
      <c r="L30" s="32">
        <v>4.3839407515037995E-3</v>
      </c>
      <c r="M30" s="32">
        <v>7.8327696229709754E-4</v>
      </c>
      <c r="N30" s="32">
        <v>4.3217200363249121E-3</v>
      </c>
    </row>
    <row r="31" spans="1:14" x14ac:dyDescent="0.25">
      <c r="A31" s="34" t="s">
        <v>355</v>
      </c>
      <c r="B31" s="32">
        <v>8.8928307763633981E-3</v>
      </c>
      <c r="C31" s="32">
        <v>1.1401969388645232E-2</v>
      </c>
      <c r="D31" s="32">
        <v>4.2116384474337213E-3</v>
      </c>
      <c r="E31" s="32">
        <v>2.3562834908500679E-2</v>
      </c>
      <c r="F31" s="32">
        <v>2.9981191808053438E-3</v>
      </c>
      <c r="G31" s="32">
        <v>2.8226334142130317E-3</v>
      </c>
      <c r="H31" s="32">
        <v>1.0366666613132377E-2</v>
      </c>
      <c r="I31" s="32">
        <v>9.9291464513040755E-4</v>
      </c>
      <c r="J31" s="32">
        <v>0</v>
      </c>
      <c r="K31" s="32">
        <v>5.1212678053385845E-3</v>
      </c>
      <c r="L31" s="32">
        <v>1.0904192424041319E-2</v>
      </c>
      <c r="M31" s="32">
        <v>1.1197506419926187E-3</v>
      </c>
      <c r="N31" s="32">
        <v>8.2656486537742886E-3</v>
      </c>
    </row>
    <row r="32" spans="1:14" x14ac:dyDescent="0.25">
      <c r="A32" s="34" t="s">
        <v>356</v>
      </c>
      <c r="B32" s="32">
        <v>2.1498450627673488E-2</v>
      </c>
      <c r="C32" s="32">
        <v>2.3511752083754445E-2</v>
      </c>
      <c r="D32" s="32">
        <v>3.4442475255329841E-2</v>
      </c>
      <c r="E32" s="32">
        <v>1.3584793530045092E-2</v>
      </c>
      <c r="F32" s="32">
        <v>1.0911342099844842E-2</v>
      </c>
      <c r="G32" s="32">
        <v>2.4028956406252206E-2</v>
      </c>
      <c r="H32" s="32">
        <v>1.7244057613997003E-2</v>
      </c>
      <c r="I32" s="32">
        <v>1.342332423689583E-2</v>
      </c>
      <c r="J32" s="32">
        <v>9.9328005764401741E-4</v>
      </c>
      <c r="K32" s="32">
        <v>2.1339157808436187E-2</v>
      </c>
      <c r="L32" s="32">
        <v>4.6681163998047941E-2</v>
      </c>
      <c r="M32" s="32">
        <v>1.373120510034059E-2</v>
      </c>
      <c r="N32" s="32">
        <v>2.1034770773082669E-2</v>
      </c>
    </row>
    <row r="33" spans="1:14" x14ac:dyDescent="0.25">
      <c r="A33" s="35" t="s">
        <v>357</v>
      </c>
      <c r="B33" s="33"/>
      <c r="C33" s="33"/>
      <c r="D33" s="33"/>
      <c r="E33" s="33"/>
      <c r="F33" s="33"/>
      <c r="G33" s="33"/>
      <c r="H33" s="33"/>
      <c r="I33" s="33"/>
      <c r="J33" s="33"/>
      <c r="K33" s="33"/>
      <c r="L33" s="33"/>
      <c r="M33" s="33"/>
      <c r="N33" s="33"/>
    </row>
    <row r="34" spans="1:14" x14ac:dyDescent="0.25">
      <c r="A34" s="34" t="s">
        <v>358</v>
      </c>
      <c r="B34" s="32">
        <v>0.25208002556959719</v>
      </c>
      <c r="C34" s="32">
        <v>0.27841454656946135</v>
      </c>
      <c r="D34" s="32">
        <v>0.19940526845013898</v>
      </c>
      <c r="E34" s="32">
        <v>0.21255622898710647</v>
      </c>
      <c r="F34" s="32">
        <v>0.26526287104671309</v>
      </c>
      <c r="G34" s="32">
        <v>0.3725961876099706</v>
      </c>
      <c r="H34" s="32">
        <v>0.29914465559779396</v>
      </c>
      <c r="I34" s="32">
        <v>0.29870822111114825</v>
      </c>
      <c r="J34" s="32">
        <v>0.94023988210356246</v>
      </c>
      <c r="K34" s="32">
        <v>0.22557787767824838</v>
      </c>
      <c r="L34" s="32">
        <v>0.36443456628788934</v>
      </c>
      <c r="M34" s="32">
        <v>0.29019199822420627</v>
      </c>
      <c r="N34" s="32">
        <v>0.26357247466286587</v>
      </c>
    </row>
    <row r="35" spans="1:14" x14ac:dyDescent="0.25">
      <c r="A35" s="34" t="s">
        <v>359</v>
      </c>
      <c r="B35" s="32">
        <v>0.60990086082677475</v>
      </c>
      <c r="C35" s="32">
        <v>0.5147697599269051</v>
      </c>
      <c r="D35" s="32">
        <v>0.69875623672588105</v>
      </c>
      <c r="E35" s="32">
        <v>0.61115561695017939</v>
      </c>
      <c r="F35" s="32">
        <v>0.54206117427703837</v>
      </c>
      <c r="G35" s="32">
        <v>0.60521034417240571</v>
      </c>
      <c r="H35" s="32">
        <v>0.72704605963241919</v>
      </c>
      <c r="I35" s="32">
        <v>0.63864798468007589</v>
      </c>
      <c r="J35" s="32">
        <v>1.0653899565944616</v>
      </c>
      <c r="K35" s="32">
        <v>0.74624980942717822</v>
      </c>
      <c r="L35" s="32">
        <v>0.56870597389121724</v>
      </c>
      <c r="M35" s="32">
        <v>0.39884968562032314</v>
      </c>
      <c r="N35" s="32">
        <v>0.60066307733403757</v>
      </c>
    </row>
    <row r="36" spans="1:14" x14ac:dyDescent="0.25">
      <c r="A36" s="34" t="s">
        <v>360</v>
      </c>
      <c r="B36" s="32">
        <v>0.26010321015977034</v>
      </c>
      <c r="C36" s="32">
        <v>0.30019650097630091</v>
      </c>
      <c r="D36" s="32">
        <v>0.28280966498975474</v>
      </c>
      <c r="E36" s="32">
        <v>0.24370420012375579</v>
      </c>
      <c r="F36" s="32">
        <v>0.24519396470778534</v>
      </c>
      <c r="G36" s="32">
        <v>0.24932577650802049</v>
      </c>
      <c r="H36" s="32">
        <v>0.19077984475358295</v>
      </c>
      <c r="I36" s="32">
        <v>0.24012768835924309</v>
      </c>
      <c r="J36" s="32">
        <v>0.61986370584532291</v>
      </c>
      <c r="K36" s="32">
        <v>0.21467739077182324</v>
      </c>
      <c r="L36" s="32">
        <v>0.16421977365656418</v>
      </c>
      <c r="M36" s="32">
        <v>0.10632053722226084</v>
      </c>
      <c r="N36" s="32">
        <v>0.25083445779792135</v>
      </c>
    </row>
    <row r="37" spans="1:14" x14ac:dyDescent="0.25">
      <c r="A37" s="34" t="s">
        <v>361</v>
      </c>
      <c r="B37" s="32">
        <v>0.24235335368302441</v>
      </c>
      <c r="C37" s="32">
        <v>0.28086479365916811</v>
      </c>
      <c r="D37" s="32">
        <v>0.26626450566133752</v>
      </c>
      <c r="E37" s="32">
        <v>0.2239394497204846</v>
      </c>
      <c r="F37" s="32">
        <v>0.22367862480946582</v>
      </c>
      <c r="G37" s="32">
        <v>0.23176473339564213</v>
      </c>
      <c r="H37" s="32">
        <v>0.17705655703946674</v>
      </c>
      <c r="I37" s="32">
        <v>0.21581332538696532</v>
      </c>
      <c r="J37" s="32">
        <v>0.36271055188157186</v>
      </c>
      <c r="K37" s="32">
        <v>0.20028460231693396</v>
      </c>
      <c r="L37" s="32">
        <v>0.15130114677077147</v>
      </c>
      <c r="M37" s="32">
        <v>9.3855792994547785E-2</v>
      </c>
      <c r="N37" s="32">
        <v>0.23214770020525666</v>
      </c>
    </row>
    <row r="38" spans="1:14" x14ac:dyDescent="0.25">
      <c r="A38" s="13" t="s">
        <v>362</v>
      </c>
      <c r="B38" s="32">
        <v>0.52588122881929111</v>
      </c>
      <c r="C38" s="32">
        <v>0.49160305149460271</v>
      </c>
      <c r="D38" s="32">
        <v>0.55281076353079328</v>
      </c>
      <c r="E38" s="32">
        <v>0.57200293779653599</v>
      </c>
      <c r="F38" s="32">
        <v>0.50205009990564065</v>
      </c>
      <c r="G38" s="32">
        <v>0.55102682063524355</v>
      </c>
      <c r="H38" s="32">
        <v>0.56446225889845447</v>
      </c>
      <c r="I38" s="32">
        <v>0.4663204687424457</v>
      </c>
      <c r="J38" s="32">
        <v>0.76827811506494026</v>
      </c>
      <c r="K38" s="32">
        <v>0.52383821235955608</v>
      </c>
      <c r="L38" s="32">
        <v>0.48595456475035897</v>
      </c>
      <c r="M38" s="32">
        <v>0.36836546221701788</v>
      </c>
      <c r="N38" s="32">
        <v>0.51783169000362417</v>
      </c>
    </row>
    <row r="39" spans="1:14" x14ac:dyDescent="0.25">
      <c r="A39" s="2" t="s">
        <v>363</v>
      </c>
      <c r="B39" s="33"/>
      <c r="C39" s="33"/>
      <c r="D39" s="33"/>
      <c r="E39" s="33"/>
      <c r="F39" s="33"/>
      <c r="G39" s="33"/>
      <c r="H39" s="33"/>
      <c r="I39" s="33"/>
      <c r="J39" s="33"/>
      <c r="K39" s="33"/>
      <c r="L39" s="33"/>
      <c r="M39" s="33"/>
      <c r="N39" s="33"/>
    </row>
    <row r="40" spans="1:14" x14ac:dyDescent="0.25">
      <c r="A40" s="34" t="s">
        <v>364</v>
      </c>
      <c r="B40" s="32">
        <v>6.8241589428453542E-2</v>
      </c>
      <c r="C40" s="32">
        <v>6.439684424732818E-2</v>
      </c>
      <c r="D40" s="32">
        <v>5.8502807282122031E-2</v>
      </c>
      <c r="E40" s="32">
        <v>8.1101394203442437E-2</v>
      </c>
      <c r="F40" s="32">
        <v>7.1753164690814469E-2</v>
      </c>
      <c r="G40" s="32">
        <v>6.6666739381997103E-2</v>
      </c>
      <c r="H40" s="32">
        <v>7.1932586681149352E-2</v>
      </c>
      <c r="I40" s="32">
        <v>0.10125597400637358</v>
      </c>
      <c r="J40" s="32">
        <v>0.41485434864381376</v>
      </c>
      <c r="K40" s="32">
        <v>6.7043801879384149E-2</v>
      </c>
      <c r="L40" s="32">
        <v>7.8666695214346924E-2</v>
      </c>
      <c r="M40" s="32">
        <v>0.11723740825025962</v>
      </c>
      <c r="N40" s="32">
        <v>7.2823896599423732E-2</v>
      </c>
    </row>
    <row r="41" spans="1:14" x14ac:dyDescent="0.25">
      <c r="A41" s="34" t="s">
        <v>365</v>
      </c>
      <c r="B41" s="32">
        <v>6.4183345240081138E-2</v>
      </c>
      <c r="C41" s="32">
        <v>6.221464194008805E-2</v>
      </c>
      <c r="D41" s="32">
        <v>5.6251440152482186E-2</v>
      </c>
      <c r="E41" s="32">
        <v>6.5427882133001727E-2</v>
      </c>
      <c r="F41" s="32">
        <v>6.8016832076142494E-2</v>
      </c>
      <c r="G41" s="32">
        <v>6.536786683045348E-2</v>
      </c>
      <c r="H41" s="32">
        <v>6.7315334990936004E-2</v>
      </c>
      <c r="I41" s="32">
        <v>0.10125581454374079</v>
      </c>
      <c r="J41" s="32">
        <v>0.38898216709684375</v>
      </c>
      <c r="K41" s="32">
        <v>6.6006344742867193E-2</v>
      </c>
      <c r="L41" s="32">
        <v>7.485641630928537E-2</v>
      </c>
      <c r="M41" s="32">
        <v>0.11000647284637913</v>
      </c>
      <c r="N41" s="32">
        <v>6.8763962532831124E-2</v>
      </c>
    </row>
    <row r="42" spans="1:14" x14ac:dyDescent="0.25">
      <c r="A42" s="34" t="s">
        <v>366</v>
      </c>
      <c r="B42" s="32">
        <v>0.3740482699847491</v>
      </c>
      <c r="C42" s="32">
        <v>0.35114036721442399</v>
      </c>
      <c r="D42" s="32">
        <v>0.44025390353385613</v>
      </c>
      <c r="E42" s="32">
        <v>0.29608430179272055</v>
      </c>
      <c r="F42" s="32">
        <v>0.26978549165210347</v>
      </c>
      <c r="G42" s="32">
        <v>0.28080909376136526</v>
      </c>
      <c r="H42" s="32">
        <v>0.33333928681073544</v>
      </c>
      <c r="I42" s="32">
        <v>0.11219252181271669</v>
      </c>
      <c r="J42" s="32">
        <v>1.5130092139233522E-3</v>
      </c>
      <c r="K42" s="32">
        <v>0.28344076036034604</v>
      </c>
      <c r="L42" s="32">
        <v>0.60425749925225725</v>
      </c>
      <c r="M42" s="32">
        <v>0.12320595923186588</v>
      </c>
      <c r="N42" s="32">
        <v>0.30121950908319839</v>
      </c>
    </row>
    <row r="43" spans="1:14" x14ac:dyDescent="0.25">
      <c r="A43" s="34" t="s">
        <v>367</v>
      </c>
      <c r="B43" s="32">
        <v>0.2314040031307118</v>
      </c>
      <c r="C43" s="32">
        <v>0.22867368314687037</v>
      </c>
      <c r="D43" s="32">
        <v>0.23899132214080865</v>
      </c>
      <c r="E43" s="32">
        <v>0.24110275570625558</v>
      </c>
      <c r="F43" s="32">
        <v>0.16035615454534216</v>
      </c>
      <c r="G43" s="32">
        <v>0.15876101413293842</v>
      </c>
      <c r="H43" s="32">
        <v>0.24506753913415319</v>
      </c>
      <c r="I43" s="32">
        <v>4.6154682985757943E-2</v>
      </c>
      <c r="J43" s="32">
        <v>0</v>
      </c>
      <c r="K43" s="32">
        <v>0.17341831866575641</v>
      </c>
      <c r="L43" s="32">
        <v>0.34660524778537566</v>
      </c>
      <c r="M43" s="32">
        <v>8.4434404570798746E-2</v>
      </c>
      <c r="N43" s="32">
        <v>0.18815064968459688</v>
      </c>
    </row>
    <row r="44" spans="1:14" x14ac:dyDescent="0.25">
      <c r="A44" s="34" t="s">
        <v>368</v>
      </c>
      <c r="B44" s="32">
        <v>0.21021818892089586</v>
      </c>
      <c r="C44" s="32">
        <v>0.16700987895273872</v>
      </c>
      <c r="D44" s="32">
        <v>0.22158516033195341</v>
      </c>
      <c r="E44" s="32">
        <v>8.057324307614161E-2</v>
      </c>
      <c r="F44" s="32">
        <v>0.18661056706448767</v>
      </c>
      <c r="G44" s="32">
        <v>0.12026076919088362</v>
      </c>
      <c r="H44" s="32">
        <v>0.15805822783019299</v>
      </c>
      <c r="I44" s="32">
        <v>1.1637339460831765E-2</v>
      </c>
      <c r="J44" s="32">
        <v>0</v>
      </c>
      <c r="K44" s="32">
        <v>6.1449864657251316E-2</v>
      </c>
      <c r="L44" s="32">
        <v>0.26791153250250876</v>
      </c>
      <c r="M44" s="32">
        <v>2.9864065654846061E-2</v>
      </c>
      <c r="N44" s="32">
        <v>0.13109705676874622</v>
      </c>
    </row>
    <row r="45" spans="1:14" x14ac:dyDescent="0.25">
      <c r="A45" s="34" t="s">
        <v>369</v>
      </c>
      <c r="B45" s="32">
        <v>0.13708505691562012</v>
      </c>
      <c r="C45" s="32">
        <v>0.12245774796980145</v>
      </c>
      <c r="D45" s="32">
        <v>0.14766486428922282</v>
      </c>
      <c r="E45" s="32">
        <v>0.14250693814345405</v>
      </c>
      <c r="F45" s="32">
        <v>0.13026056642595008</v>
      </c>
      <c r="G45" s="32">
        <v>0.13371986028773464</v>
      </c>
      <c r="H45" s="32">
        <v>0.11954239454971947</v>
      </c>
      <c r="I45" s="32">
        <v>0.15276049721485774</v>
      </c>
      <c r="J45" s="32">
        <v>0.76173031680025538</v>
      </c>
      <c r="K45" s="32">
        <v>0.12270790320632109</v>
      </c>
      <c r="L45" s="32">
        <v>0.12588452748107273</v>
      </c>
      <c r="M45" s="32">
        <v>0.13895555326589554</v>
      </c>
      <c r="N45" s="32">
        <v>0.13533893517028889</v>
      </c>
    </row>
    <row r="46" spans="1:14" x14ac:dyDescent="0.25">
      <c r="A46" s="35" t="s">
        <v>370</v>
      </c>
      <c r="B46" s="33"/>
      <c r="C46" s="33"/>
      <c r="D46" s="33"/>
      <c r="E46" s="33"/>
      <c r="F46" s="33"/>
      <c r="G46" s="33"/>
      <c r="H46" s="33"/>
      <c r="I46" s="33"/>
      <c r="J46" s="33"/>
      <c r="K46" s="33"/>
      <c r="L46" s="33"/>
      <c r="M46" s="33"/>
      <c r="N46" s="33"/>
    </row>
    <row r="47" spans="1:14" x14ac:dyDescent="0.25">
      <c r="A47" s="34" t="s">
        <v>371</v>
      </c>
      <c r="B47" s="32">
        <v>0.86161721457302254</v>
      </c>
      <c r="C47" s="32">
        <v>0.82151358111891104</v>
      </c>
      <c r="D47" s="32">
        <v>0.87744277839405993</v>
      </c>
      <c r="E47" s="32">
        <v>0.9025879105292719</v>
      </c>
      <c r="F47" s="32">
        <v>0.8490932165628049</v>
      </c>
      <c r="G47" s="32">
        <v>0.77958511374550421</v>
      </c>
      <c r="H47" s="32">
        <v>0.86691125964047511</v>
      </c>
      <c r="I47" s="32">
        <v>0.86051136370454906</v>
      </c>
      <c r="J47" s="32">
        <v>0.6813877032406187</v>
      </c>
      <c r="K47" s="32">
        <v>0.89924868535082081</v>
      </c>
      <c r="L47" s="32">
        <v>0.84451194633673554</v>
      </c>
      <c r="M47" s="32">
        <v>0.89500319827259733</v>
      </c>
      <c r="N47" s="32">
        <v>0.85882016962279217</v>
      </c>
    </row>
    <row r="48" spans="1:14" x14ac:dyDescent="0.25">
      <c r="A48" s="34" t="s">
        <v>372</v>
      </c>
      <c r="B48" s="32">
        <v>0.67193783237809235</v>
      </c>
      <c r="C48" s="32">
        <v>0.65430381394553216</v>
      </c>
      <c r="D48" s="32">
        <v>0.75159807307993132</v>
      </c>
      <c r="E48" s="32">
        <v>0.51818595259061861</v>
      </c>
      <c r="F48" s="32">
        <v>0.61029775985979662</v>
      </c>
      <c r="G48" s="32">
        <v>0.70665080637338684</v>
      </c>
      <c r="H48" s="32">
        <v>0.72381222538275436</v>
      </c>
      <c r="I48" s="32">
        <v>0.91905431028921214</v>
      </c>
      <c r="J48" s="32">
        <v>0.43609154723092525</v>
      </c>
      <c r="K48" s="32">
        <v>0.85938140424330101</v>
      </c>
      <c r="L48" s="32">
        <v>0.78631714429798827</v>
      </c>
      <c r="M48" s="32">
        <v>0.79822134462645233</v>
      </c>
      <c r="N48" s="32">
        <v>0.70388655862012084</v>
      </c>
    </row>
    <row r="49" spans="1:14" x14ac:dyDescent="0.25">
      <c r="A49" s="34" t="s">
        <v>373</v>
      </c>
      <c r="B49" s="32">
        <v>0.37023325418010516</v>
      </c>
      <c r="C49" s="32">
        <v>0.33884976907548842</v>
      </c>
      <c r="D49" s="32">
        <v>0.23702034959287696</v>
      </c>
      <c r="E49" s="32">
        <v>0.86376459110571535</v>
      </c>
      <c r="F49" s="32">
        <v>0.51750122524508546</v>
      </c>
      <c r="G49" s="32">
        <v>0.18036947673644341</v>
      </c>
      <c r="H49" s="32">
        <v>0.28414449181743223</v>
      </c>
      <c r="I49" s="32">
        <v>4.1787974534135353E-2</v>
      </c>
      <c r="J49" s="32">
        <v>1.5571884688439874</v>
      </c>
      <c r="K49" s="32">
        <v>0.12034023616027346</v>
      </c>
      <c r="L49" s="32">
        <v>0.16091096038363834</v>
      </c>
      <c r="M49" s="32">
        <v>0.25983712620790977</v>
      </c>
      <c r="N49" s="32">
        <v>0.31206584226758671</v>
      </c>
    </row>
    <row r="50" spans="1:14" ht="15.75" thickBot="1" x14ac:dyDescent="0.3">
      <c r="A50" s="38" t="s">
        <v>374</v>
      </c>
      <c r="B50" s="39">
        <v>2.1560544236101973</v>
      </c>
      <c r="C50" s="39">
        <v>2.8688812362364677</v>
      </c>
      <c r="D50" s="39">
        <v>2.178739269140864</v>
      </c>
      <c r="E50" s="39">
        <v>1.4888467469069058</v>
      </c>
      <c r="F50" s="39">
        <v>2.2186682153655761</v>
      </c>
      <c r="G50" s="39">
        <v>3.3719149322432727</v>
      </c>
      <c r="H50" s="39">
        <v>1.9770939322733121</v>
      </c>
      <c r="I50" s="39">
        <v>1.377586432186511</v>
      </c>
      <c r="J50" s="39">
        <v>0.81909229705138975</v>
      </c>
      <c r="K50" s="39">
        <v>1.5263883349648237</v>
      </c>
      <c r="L50" s="39">
        <v>2.0771506482601585</v>
      </c>
      <c r="M50" s="39">
        <v>0.95446021502777967</v>
      </c>
      <c r="N50" s="39">
        <v>2.0531078369691391</v>
      </c>
    </row>
    <row r="51" spans="1:14" ht="15.75" thickTop="1" x14ac:dyDescent="0.25">
      <c r="A51" s="748" t="s">
        <v>375</v>
      </c>
      <c r="B51" s="748"/>
      <c r="C51" s="748"/>
      <c r="D51" s="748"/>
      <c r="E51" s="748"/>
      <c r="F51" s="748"/>
      <c r="G51" s="748"/>
      <c r="H51" s="748"/>
      <c r="I51" s="748"/>
      <c r="J51" s="748"/>
      <c r="K51" s="748"/>
      <c r="L51" s="748"/>
      <c r="M51" s="748"/>
      <c r="N51" s="748"/>
    </row>
    <row r="52" spans="1:14" ht="51" customHeight="1" x14ac:dyDescent="0.25">
      <c r="A52" s="749" t="s">
        <v>376</v>
      </c>
      <c r="B52" s="749"/>
      <c r="C52" s="749"/>
      <c r="D52" s="749"/>
      <c r="E52" s="749"/>
      <c r="F52" s="749"/>
      <c r="G52" s="749"/>
      <c r="H52" s="749"/>
      <c r="I52" s="749"/>
      <c r="J52" s="749"/>
      <c r="K52" s="749"/>
      <c r="L52" s="749"/>
      <c r="M52" s="749"/>
      <c r="N52" s="749"/>
    </row>
    <row r="53" spans="1:14" ht="51" customHeight="1" x14ac:dyDescent="0.25">
      <c r="A53" s="749" t="s">
        <v>377</v>
      </c>
      <c r="B53" s="749"/>
      <c r="C53" s="749"/>
      <c r="D53" s="749"/>
      <c r="E53" s="749"/>
      <c r="F53" s="749"/>
      <c r="G53" s="749"/>
      <c r="H53" s="749"/>
      <c r="I53" s="749"/>
      <c r="J53" s="749"/>
      <c r="K53" s="749"/>
      <c r="L53" s="749"/>
      <c r="M53" s="749"/>
      <c r="N53" s="749"/>
    </row>
    <row r="54" spans="1:14" x14ac:dyDescent="0.25">
      <c r="A54" s="750" t="s">
        <v>378</v>
      </c>
      <c r="B54" s="750"/>
      <c r="C54" s="750"/>
      <c r="D54" s="750"/>
      <c r="E54" s="750"/>
      <c r="F54" s="750"/>
      <c r="G54" s="750"/>
      <c r="H54" s="750"/>
      <c r="I54" s="750"/>
      <c r="J54" s="750"/>
      <c r="K54" s="750"/>
      <c r="L54" s="750"/>
      <c r="M54" s="750"/>
      <c r="N54" s="750"/>
    </row>
    <row r="55" spans="1:14" x14ac:dyDescent="0.25">
      <c r="A55" s="750" t="s">
        <v>379</v>
      </c>
      <c r="B55" s="750"/>
      <c r="C55" s="750"/>
      <c r="D55" s="750"/>
      <c r="E55" s="750"/>
      <c r="F55" s="750"/>
      <c r="G55" s="750"/>
      <c r="H55" s="750"/>
      <c r="I55" s="750"/>
      <c r="J55" s="750"/>
      <c r="K55" s="750"/>
      <c r="L55" s="750"/>
      <c r="M55" s="750"/>
      <c r="N55" s="750"/>
    </row>
    <row r="56" spans="1:14" ht="25.5" customHeight="1" x14ac:dyDescent="0.25">
      <c r="A56" s="751" t="s">
        <v>380</v>
      </c>
      <c r="B56" s="751"/>
      <c r="C56" s="751"/>
      <c r="D56" s="751"/>
      <c r="E56" s="751"/>
      <c r="F56" s="751"/>
      <c r="G56" s="751"/>
      <c r="H56" s="751"/>
      <c r="I56" s="751"/>
      <c r="J56" s="751"/>
      <c r="K56" s="751"/>
      <c r="L56" s="751"/>
      <c r="M56" s="751"/>
      <c r="N56" s="751"/>
    </row>
    <row r="57" spans="1:14" x14ac:dyDescent="0.25">
      <c r="A57" s="21"/>
      <c r="B57" s="14"/>
      <c r="C57" s="14"/>
      <c r="D57" s="14"/>
      <c r="E57" s="14"/>
      <c r="F57" s="14"/>
      <c r="G57" s="14"/>
      <c r="H57" s="14"/>
      <c r="I57" s="14"/>
      <c r="J57" s="14"/>
      <c r="K57" s="14"/>
      <c r="L57" s="14"/>
      <c r="M57" s="14"/>
      <c r="N57" s="14"/>
    </row>
    <row r="58" spans="1:14" ht="26.25" thickBot="1" x14ac:dyDescent="0.3">
      <c r="A58" s="41"/>
      <c r="B58" s="42" t="s">
        <v>317</v>
      </c>
      <c r="C58" s="42" t="s">
        <v>318</v>
      </c>
      <c r="D58" s="42" t="s">
        <v>319</v>
      </c>
      <c r="E58" s="42" t="s">
        <v>320</v>
      </c>
      <c r="F58" s="42" t="s">
        <v>321</v>
      </c>
      <c r="G58" s="42" t="s">
        <v>322</v>
      </c>
      <c r="H58" s="42" t="s">
        <v>323</v>
      </c>
      <c r="I58" s="42" t="s">
        <v>324</v>
      </c>
      <c r="J58" s="42" t="s">
        <v>325</v>
      </c>
      <c r="K58" s="42" t="s">
        <v>326</v>
      </c>
      <c r="L58" s="42" t="s">
        <v>327</v>
      </c>
      <c r="M58" s="43" t="s">
        <v>328</v>
      </c>
      <c r="N58" s="43" t="s">
        <v>8</v>
      </c>
    </row>
    <row r="59" spans="1:14" x14ac:dyDescent="0.25">
      <c r="A59" s="44" t="s">
        <v>381</v>
      </c>
      <c r="B59" s="45"/>
      <c r="C59" s="45"/>
      <c r="D59" s="45"/>
      <c r="E59" s="45"/>
      <c r="F59" s="45"/>
      <c r="G59" s="45"/>
      <c r="H59" s="45"/>
      <c r="I59" s="45"/>
      <c r="J59" s="45"/>
      <c r="K59" s="45"/>
      <c r="L59" s="45"/>
      <c r="M59" s="46"/>
      <c r="N59" s="46"/>
    </row>
    <row r="60" spans="1:14" x14ac:dyDescent="0.25">
      <c r="A60" s="47" t="s">
        <v>382</v>
      </c>
      <c r="B60" s="32">
        <v>8.0479528612508996E-2</v>
      </c>
      <c r="C60" s="32">
        <v>3.9319212502115841E-2</v>
      </c>
      <c r="D60" s="32">
        <v>2.9806418525612416E-2</v>
      </c>
      <c r="E60" s="32">
        <v>3.0214368013843928E-2</v>
      </c>
      <c r="F60" s="32">
        <v>3.6020216481348691E-2</v>
      </c>
      <c r="G60" s="32">
        <v>7.4630831514194695E-2</v>
      </c>
      <c r="H60" s="32">
        <v>4.2732709626355503E-2</v>
      </c>
      <c r="I60" s="32">
        <v>8.196153031776203E-2</v>
      </c>
      <c r="J60" s="32">
        <v>3.002089365676042E-2</v>
      </c>
      <c r="K60" s="32">
        <v>5.170991130677529E-2</v>
      </c>
      <c r="L60" s="32">
        <v>4.6768396638473299E-2</v>
      </c>
      <c r="M60" s="32">
        <v>7.4983941118202155E-2</v>
      </c>
      <c r="N60" s="32">
        <v>5.0129247501359463E-2</v>
      </c>
    </row>
    <row r="61" spans="1:14" x14ac:dyDescent="0.25">
      <c r="A61" s="47" t="s">
        <v>383</v>
      </c>
      <c r="B61" s="32">
        <v>3.1566463550058231E-2</v>
      </c>
      <c r="C61" s="32">
        <v>4.5348951700661791E-2</v>
      </c>
      <c r="D61" s="32">
        <v>3.2393513894526563E-2</v>
      </c>
      <c r="E61" s="32">
        <v>5.137934033764454E-2</v>
      </c>
      <c r="F61" s="32">
        <v>4.1414528341345319E-2</v>
      </c>
      <c r="G61" s="32">
        <v>6.0181509181040448E-2</v>
      </c>
      <c r="H61" s="32">
        <v>5.9677217693802041E-2</v>
      </c>
      <c r="I61" s="32">
        <v>7.8705001128898291E-2</v>
      </c>
      <c r="J61" s="32">
        <v>7.2759480447750616E-2</v>
      </c>
      <c r="K61" s="32">
        <v>5.7670992917291254E-2</v>
      </c>
      <c r="L61" s="32">
        <v>5.8277212886307606E-2</v>
      </c>
      <c r="M61" s="32">
        <v>8.282295715931455E-2</v>
      </c>
      <c r="N61" s="32">
        <v>4.9271289726778258E-2</v>
      </c>
    </row>
    <row r="62" spans="1:14" x14ac:dyDescent="0.25">
      <c r="A62" s="47" t="s">
        <v>384</v>
      </c>
      <c r="B62" s="32">
        <v>2.6176767721903953E-2</v>
      </c>
      <c r="C62" s="32">
        <v>3.6846845076543087E-2</v>
      </c>
      <c r="D62" s="32">
        <v>2.4696837975341876E-2</v>
      </c>
      <c r="E62" s="32">
        <v>4.0189893950298629E-2</v>
      </c>
      <c r="F62" s="32">
        <v>3.4794840459055176E-2</v>
      </c>
      <c r="G62" s="32">
        <v>4.7824589616851924E-2</v>
      </c>
      <c r="H62" s="32">
        <v>5.2906156059315798E-2</v>
      </c>
      <c r="I62" s="32">
        <v>7.0009919333028345E-2</v>
      </c>
      <c r="J62" s="32">
        <v>7.4175149118395206E-2</v>
      </c>
      <c r="K62" s="32">
        <v>5.3280492004640689E-2</v>
      </c>
      <c r="L62" s="32">
        <v>4.0055864816103591E-2</v>
      </c>
      <c r="M62" s="32">
        <v>7.61185379918074E-2</v>
      </c>
      <c r="N62" s="32">
        <v>4.115771632165529E-2</v>
      </c>
    </row>
    <row r="63" spans="1:14" x14ac:dyDescent="0.25">
      <c r="A63" s="47" t="s">
        <v>385</v>
      </c>
      <c r="B63" s="32">
        <v>5.7353139931853089E-3</v>
      </c>
      <c r="C63" s="32">
        <v>6.7312767240517981E-3</v>
      </c>
      <c r="D63" s="32">
        <v>2.7315939019090262E-3</v>
      </c>
      <c r="E63" s="32">
        <v>1.646548230879696E-2</v>
      </c>
      <c r="F63" s="32">
        <v>5.354361864667959E-3</v>
      </c>
      <c r="G63" s="32">
        <v>2.1903591080554966E-2</v>
      </c>
      <c r="H63" s="32">
        <v>2.0436019536076978E-2</v>
      </c>
      <c r="I63" s="32">
        <v>1.9812224996503085E-2</v>
      </c>
      <c r="J63" s="32">
        <v>1.2356923189975404E-2</v>
      </c>
      <c r="K63" s="32">
        <v>9.8305172884082265E-3</v>
      </c>
      <c r="L63" s="32">
        <v>1.9242734841862261E-3</v>
      </c>
      <c r="M63" s="32">
        <v>1.9567332107199891E-2</v>
      </c>
      <c r="N63" s="32">
        <v>1.0523662834688648E-2</v>
      </c>
    </row>
    <row r="64" spans="1:14" x14ac:dyDescent="0.25">
      <c r="A64" s="47" t="s">
        <v>386</v>
      </c>
      <c r="B64" s="32">
        <v>7.0228624725143249E-3</v>
      </c>
      <c r="C64" s="32">
        <v>7.26577151020792E-3</v>
      </c>
      <c r="D64" s="32">
        <v>4.084803726223908E-3</v>
      </c>
      <c r="E64" s="32">
        <v>1.6720529709147603E-2</v>
      </c>
      <c r="F64" s="32">
        <v>7.2870035380965771E-3</v>
      </c>
      <c r="G64" s="32">
        <v>2.2193515929356027E-2</v>
      </c>
      <c r="H64" s="32">
        <v>2.2811750989755047E-2</v>
      </c>
      <c r="I64" s="32">
        <v>2.4254351665663022E-2</v>
      </c>
      <c r="J64" s="32">
        <v>1.2415341453638512E-2</v>
      </c>
      <c r="K64" s="32">
        <v>1.1534988961365936E-2</v>
      </c>
      <c r="L64" s="32">
        <v>2.7939000002407521E-3</v>
      </c>
      <c r="M64" s="32">
        <v>1.9431963173599617E-2</v>
      </c>
      <c r="N64" s="32">
        <v>1.1822220536057262E-2</v>
      </c>
    </row>
    <row r="65" spans="1:14" x14ac:dyDescent="0.25">
      <c r="A65" s="47" t="s">
        <v>387</v>
      </c>
      <c r="B65" s="32">
        <v>6.2231421643614464E-3</v>
      </c>
      <c r="C65" s="32">
        <v>3.9700968990593489E-3</v>
      </c>
      <c r="D65" s="32">
        <v>8.8501824663215004E-4</v>
      </c>
      <c r="E65" s="32">
        <v>8.8319384301085591E-3</v>
      </c>
      <c r="F65" s="32">
        <v>6.5068595266903374E-3</v>
      </c>
      <c r="G65" s="32">
        <v>7.2291832768528594E-3</v>
      </c>
      <c r="H65" s="32">
        <v>1.3262125599112839E-2</v>
      </c>
      <c r="I65" s="32">
        <v>1.2994368257905276E-2</v>
      </c>
      <c r="J65" s="32">
        <v>1.2415341453638512E-2</v>
      </c>
      <c r="K65" s="32">
        <v>6.871612197988518E-3</v>
      </c>
      <c r="L65" s="32">
        <v>2.7939000002407521E-3</v>
      </c>
      <c r="M65" s="32">
        <v>1.0367503068676353E-2</v>
      </c>
      <c r="N65" s="32">
        <v>6.4845702216653998E-3</v>
      </c>
    </row>
    <row r="66" spans="1:14" x14ac:dyDescent="0.25">
      <c r="A66" s="47" t="s">
        <v>388</v>
      </c>
      <c r="B66" s="32">
        <v>9.7223416225648104E-2</v>
      </c>
      <c r="C66" s="32">
        <v>6.5477799657196342E-2</v>
      </c>
      <c r="D66" s="32">
        <v>1.533341743700525E-2</v>
      </c>
      <c r="E66" s="32">
        <v>0.13477555938727079</v>
      </c>
      <c r="F66" s="32">
        <v>9.6555028457822697E-2</v>
      </c>
      <c r="G66" s="32">
        <v>0.10661228597679517</v>
      </c>
      <c r="H66" s="32">
        <v>0.19667853000357882</v>
      </c>
      <c r="I66" s="32">
        <v>0.12594685299595659</v>
      </c>
      <c r="J66" s="32">
        <v>3.1682800744117862E-2</v>
      </c>
      <c r="K66" s="32">
        <v>0.10411166870019457</v>
      </c>
      <c r="L66" s="32">
        <v>3.78071426125169E-2</v>
      </c>
      <c r="M66" s="32">
        <v>9.388037240662106E-2</v>
      </c>
      <c r="N66" s="32">
        <v>9.4133362597819875E-2</v>
      </c>
    </row>
    <row r="67" spans="1:14" x14ac:dyDescent="0.25">
      <c r="A67" s="35" t="s">
        <v>389</v>
      </c>
      <c r="B67" s="25"/>
      <c r="C67" s="25"/>
      <c r="D67" s="25"/>
      <c r="E67" s="25"/>
      <c r="F67" s="25"/>
      <c r="G67" s="25"/>
      <c r="H67" s="25"/>
      <c r="I67" s="25"/>
      <c r="J67" s="25"/>
      <c r="K67" s="25"/>
      <c r="L67" s="25"/>
      <c r="M67" s="26"/>
      <c r="N67" s="26"/>
    </row>
    <row r="68" spans="1:14" x14ac:dyDescent="0.25">
      <c r="A68" s="47" t="s">
        <v>390</v>
      </c>
      <c r="B68" s="32">
        <v>0.10220624800638194</v>
      </c>
      <c r="C68" s="32">
        <v>5.6633193987708344E-2</v>
      </c>
      <c r="D68" s="32">
        <v>5.4207125338450277E-2</v>
      </c>
      <c r="E68" s="32">
        <v>4.5075981514516222E-2</v>
      </c>
      <c r="F68" s="32">
        <v>6.0307484651918764E-2</v>
      </c>
      <c r="G68" s="32">
        <v>9.6860454809482327E-2</v>
      </c>
      <c r="H68" s="32">
        <v>6.9206737648227115E-2</v>
      </c>
      <c r="I68" s="32">
        <v>0.11727666617737854</v>
      </c>
      <c r="J68" s="32">
        <v>3.5175198470129308E-2</v>
      </c>
      <c r="K68" s="32">
        <v>8.6959331350650024E-2</v>
      </c>
      <c r="L68" s="32">
        <v>7.9860043708778097E-2</v>
      </c>
      <c r="M68" s="32">
        <v>0.10980414065680988</v>
      </c>
      <c r="N68" s="32">
        <v>7.4022207030188913E-2</v>
      </c>
    </row>
    <row r="69" spans="1:14" x14ac:dyDescent="0.25">
      <c r="A69" s="47" t="s">
        <v>391</v>
      </c>
      <c r="B69" s="32">
        <v>-2.172671939387294E-2</v>
      </c>
      <c r="C69" s="32">
        <v>-1.7313981485592506E-2</v>
      </c>
      <c r="D69" s="32">
        <v>-2.4400706812837857E-2</v>
      </c>
      <c r="E69" s="32">
        <v>-1.4861613500672303E-2</v>
      </c>
      <c r="F69" s="32">
        <v>-2.4287268170570076E-2</v>
      </c>
      <c r="G69" s="32">
        <v>-2.2229623295287621E-2</v>
      </c>
      <c r="H69" s="32">
        <v>-2.6474028021871623E-2</v>
      </c>
      <c r="I69" s="32">
        <v>-3.5315135859616528E-2</v>
      </c>
      <c r="J69" s="32">
        <v>-5.1543048133688898E-3</v>
      </c>
      <c r="K69" s="32">
        <v>-3.5249420043874727E-2</v>
      </c>
      <c r="L69" s="32">
        <v>-3.3091647070304805E-2</v>
      </c>
      <c r="M69" s="32">
        <v>-3.4820199538607717E-2</v>
      </c>
      <c r="N69" s="32">
        <v>-2.3892959528829451E-2</v>
      </c>
    </row>
    <row r="70" spans="1:14" x14ac:dyDescent="0.25">
      <c r="A70" s="47" t="s">
        <v>392</v>
      </c>
      <c r="B70" s="32">
        <v>3.4425368871201199E-2</v>
      </c>
      <c r="C70" s="32">
        <v>2.8101851396835568E-2</v>
      </c>
      <c r="D70" s="32">
        <v>3.4605029778418235E-2</v>
      </c>
      <c r="E70" s="32">
        <v>3.0907276157529438E-2</v>
      </c>
      <c r="F70" s="32">
        <v>4.309859493740377E-2</v>
      </c>
      <c r="G70" s="32">
        <v>3.3646602927898936E-2</v>
      </c>
      <c r="H70" s="32">
        <v>3.9154193224768374E-2</v>
      </c>
      <c r="I70" s="32">
        <v>4.2981517603162926E-2</v>
      </c>
      <c r="J70" s="32">
        <v>1.8458727658134052E-2</v>
      </c>
      <c r="K70" s="32">
        <v>4.4180646458978526E-2</v>
      </c>
      <c r="L70" s="32">
        <v>4.5826435622807485E-2</v>
      </c>
      <c r="M70" s="32">
        <v>4.8807059410037698E-2</v>
      </c>
      <c r="N70" s="32">
        <v>3.6577370901472596E-2</v>
      </c>
    </row>
    <row r="71" spans="1:14" x14ac:dyDescent="0.25">
      <c r="A71" s="47" t="s">
        <v>393</v>
      </c>
      <c r="B71" s="32">
        <v>1.2438101795449596E-3</v>
      </c>
      <c r="C71" s="32">
        <v>3.0899075867566687E-4</v>
      </c>
      <c r="D71" s="32">
        <v>1.4868692636387174E-3</v>
      </c>
      <c r="E71" s="32">
        <v>1.889222502830788E-4</v>
      </c>
      <c r="F71" s="32">
        <v>1.3419299792096176E-3</v>
      </c>
      <c r="G71" s="32">
        <v>3.9014949959365308E-4</v>
      </c>
      <c r="H71" s="32">
        <v>8.7890130996944895E-4</v>
      </c>
      <c r="I71" s="32">
        <v>8.1893495144451183E-4</v>
      </c>
      <c r="J71" s="32">
        <v>-2.3543444716146878E-5</v>
      </c>
      <c r="K71" s="32">
        <v>1.3321514295084177E-3</v>
      </c>
      <c r="L71" s="32">
        <v>9.9190219995464921E-4</v>
      </c>
      <c r="M71" s="32">
        <v>2.9964385346960714E-5</v>
      </c>
      <c r="N71" s="32">
        <v>8.3376803792590865E-4</v>
      </c>
    </row>
    <row r="72" spans="1:14" x14ac:dyDescent="0.25">
      <c r="A72" s="47" t="s">
        <v>394</v>
      </c>
      <c r="B72" s="32">
        <v>-5.3896958281542751E-3</v>
      </c>
      <c r="C72" s="32">
        <v>-8.5021066241187E-3</v>
      </c>
      <c r="D72" s="32">
        <v>-7.6966759191846945E-3</v>
      </c>
      <c r="E72" s="32">
        <v>-1.1189446387345914E-2</v>
      </c>
      <c r="F72" s="32">
        <v>-6.6196878822901385E-3</v>
      </c>
      <c r="G72" s="32">
        <v>-1.2356919564188523E-2</v>
      </c>
      <c r="H72" s="32">
        <v>-6.7710616344862406E-3</v>
      </c>
      <c r="I72" s="32">
        <v>-8.6950817958699623E-3</v>
      </c>
      <c r="J72" s="32">
        <v>1.4156686706445877E-3</v>
      </c>
      <c r="K72" s="32">
        <v>-4.3905009126505613E-3</v>
      </c>
      <c r="L72" s="32">
        <v>-1.8221348070204018E-2</v>
      </c>
      <c r="M72" s="32">
        <v>-6.7044191675071562E-3</v>
      </c>
      <c r="N72" s="32">
        <v>-8.1135734051229636E-3</v>
      </c>
    </row>
    <row r="73" spans="1:14" x14ac:dyDescent="0.25">
      <c r="A73" s="47" t="s">
        <v>395</v>
      </c>
      <c r="B73" s="32">
        <v>-4.8913065062450765E-2</v>
      </c>
      <c r="C73" s="32">
        <v>6.0297391985459515E-3</v>
      </c>
      <c r="D73" s="32">
        <v>2.587095368914146E-3</v>
      </c>
      <c r="E73" s="32">
        <v>2.1164972323800615E-2</v>
      </c>
      <c r="F73" s="32">
        <v>5.3943118599966405E-3</v>
      </c>
      <c r="G73" s="32">
        <v>-1.4449322333154274E-2</v>
      </c>
      <c r="H73" s="32">
        <v>1.6944508067446556E-2</v>
      </c>
      <c r="I73" s="32">
        <v>-3.2565291888637287E-3</v>
      </c>
      <c r="J73" s="32">
        <v>4.2738586790990192E-2</v>
      </c>
      <c r="K73" s="32">
        <v>5.9610816105159616E-3</v>
      </c>
      <c r="L73" s="32">
        <v>1.1508816247834296E-2</v>
      </c>
      <c r="M73" s="32">
        <v>7.8390160411123989E-3</v>
      </c>
      <c r="N73" s="32">
        <v>-8.5795777458120388E-4</v>
      </c>
    </row>
    <row r="74" spans="1:14" x14ac:dyDescent="0.25">
      <c r="A74" s="47" t="s">
        <v>396</v>
      </c>
      <c r="B74" s="32">
        <v>-2.0441453728718643E-2</v>
      </c>
      <c r="C74" s="32">
        <v>-3.0115568352491292E-2</v>
      </c>
      <c r="D74" s="32">
        <v>-2.1965244073432852E-2</v>
      </c>
      <c r="E74" s="32">
        <v>-2.3724411641501672E-2</v>
      </c>
      <c r="F74" s="32">
        <v>-2.9440478594387212E-2</v>
      </c>
      <c r="G74" s="32">
        <v>-2.5920998536296962E-2</v>
      </c>
      <c r="H74" s="32">
        <v>-3.2470136523238824E-2</v>
      </c>
      <c r="I74" s="32">
        <v>-5.0197694336525253E-2</v>
      </c>
      <c r="J74" s="32">
        <v>-6.181822592841979E-2</v>
      </c>
      <c r="K74" s="32">
        <v>-4.3449974716232465E-2</v>
      </c>
      <c r="L74" s="32">
        <v>-3.8131591331917368E-2</v>
      </c>
      <c r="M74" s="32">
        <v>-5.6551205884607506E-2</v>
      </c>
      <c r="N74" s="32">
        <v>-3.0634053486966649E-2</v>
      </c>
    </row>
    <row r="75" spans="1:14" x14ac:dyDescent="0.25">
      <c r="A75" s="47" t="s">
        <v>397</v>
      </c>
      <c r="B75" s="32">
        <v>4.3738299784055876E-5</v>
      </c>
      <c r="C75" s="32">
        <v>2.2550402748045464E-4</v>
      </c>
      <c r="D75" s="32">
        <v>-1.3365943932383583E-4</v>
      </c>
      <c r="E75" s="32">
        <v>6.6125150067566698E-5</v>
      </c>
      <c r="F75" s="32">
        <v>5.9071169421900038E-4</v>
      </c>
      <c r="G75" s="32">
        <v>-1.0022465079259601E-4</v>
      </c>
      <c r="H75" s="32">
        <v>1.4968301437086168E-3</v>
      </c>
      <c r="I75" s="32">
        <v>3.6231917177154288E-3</v>
      </c>
      <c r="J75" s="32">
        <v>8.1961708379256454E-5</v>
      </c>
      <c r="K75" s="32">
        <v>3.723202434492924E-4</v>
      </c>
      <c r="L75" s="32">
        <v>-1.2227539742504885E-4</v>
      </c>
      <c r="M75" s="32">
        <v>-1.6533331894723243E-4</v>
      </c>
      <c r="N75" s="32">
        <v>4.6478966873013047E-4</v>
      </c>
    </row>
    <row r="76" spans="1:14" x14ac:dyDescent="0.25">
      <c r="A76" s="47" t="s">
        <v>398</v>
      </c>
      <c r="B76" s="32">
        <v>8.9283127851160438E-2</v>
      </c>
      <c r="C76" s="32">
        <v>0.15202425470532493</v>
      </c>
      <c r="D76" s="32">
        <v>0.13316370220999044</v>
      </c>
      <c r="E76" s="32">
        <v>0.11684105922144909</v>
      </c>
      <c r="F76" s="32">
        <v>0.12360855209504985</v>
      </c>
      <c r="G76" s="32">
        <v>5.9477877938832857E-2</v>
      </c>
      <c r="H76" s="32">
        <v>0.13136995721036421</v>
      </c>
      <c r="I76" s="32">
        <v>9.7306621223737233E-2</v>
      </c>
      <c r="J76" s="32">
        <v>0.33414279971708366</v>
      </c>
      <c r="K76" s="32">
        <v>0.10481779229439704</v>
      </c>
      <c r="L76" s="32">
        <v>0.11357600265084605</v>
      </c>
      <c r="M76" s="32">
        <v>0.26003398305169934</v>
      </c>
      <c r="N76" s="32">
        <v>0.10994492035684073</v>
      </c>
    </row>
    <row r="77" spans="1:14" x14ac:dyDescent="0.25">
      <c r="A77" s="35" t="s">
        <v>399</v>
      </c>
      <c r="B77" s="25"/>
      <c r="C77" s="25"/>
      <c r="D77" s="25"/>
      <c r="E77" s="25"/>
      <c r="F77" s="25"/>
      <c r="G77" s="25"/>
      <c r="H77" s="25"/>
      <c r="I77" s="25"/>
      <c r="J77" s="25"/>
      <c r="K77" s="25"/>
      <c r="L77" s="25"/>
      <c r="M77" s="26"/>
      <c r="N77" s="26"/>
    </row>
    <row r="78" spans="1:14" x14ac:dyDescent="0.25">
      <c r="A78" s="47" t="s">
        <v>400</v>
      </c>
      <c r="B78" s="32">
        <v>7.8161984889485669E-2</v>
      </c>
      <c r="C78" s="32">
        <v>8.3244282896280955E-2</v>
      </c>
      <c r="D78" s="32">
        <v>7.6354872847356051E-2</v>
      </c>
      <c r="E78" s="32">
        <v>7.0992761675681623E-2</v>
      </c>
      <c r="F78" s="32">
        <v>7.6058437828821948E-2</v>
      </c>
      <c r="G78" s="32">
        <v>7.904556533866508E-2</v>
      </c>
      <c r="H78" s="32">
        <v>8.1334179356727682E-2</v>
      </c>
      <c r="I78" s="32">
        <v>0.14405950290923342</v>
      </c>
      <c r="J78" s="32">
        <v>6.1241181059947476E-2</v>
      </c>
      <c r="K78" s="32">
        <v>0.12145340262400939</v>
      </c>
      <c r="L78" s="32">
        <v>0.1003694359964401</v>
      </c>
      <c r="M78" s="32">
        <v>0.13916287771123198</v>
      </c>
      <c r="N78" s="32">
        <v>9.2278652142104081E-2</v>
      </c>
    </row>
    <row r="79" spans="1:14" x14ac:dyDescent="0.25">
      <c r="A79" s="47" t="s">
        <v>401</v>
      </c>
      <c r="B79" s="32">
        <v>3.0109044901038103E-2</v>
      </c>
      <c r="C79" s="32">
        <v>7.4772559647878295E-2</v>
      </c>
      <c r="D79" s="32">
        <v>6.9379516642182074E-2</v>
      </c>
      <c r="E79" s="32">
        <v>5.6073102217518045E-2</v>
      </c>
      <c r="F79" s="32">
        <v>5.6278226432579986E-2</v>
      </c>
      <c r="G79" s="32">
        <v>7.0588305067906129E-2</v>
      </c>
      <c r="H79" s="32">
        <v>7.9966280755488783E-2</v>
      </c>
      <c r="I79" s="32">
        <v>0.14542786929585236</v>
      </c>
      <c r="J79" s="32">
        <v>3.9964585668772354E-2</v>
      </c>
      <c r="K79" s="32">
        <v>1.901109540939297E-2</v>
      </c>
      <c r="L79" s="32">
        <v>8.2699015010823829E-2</v>
      </c>
      <c r="M79" s="32">
        <v>0.10097441680463856</v>
      </c>
      <c r="N79" s="32">
        <v>6.6388672728616052E-2</v>
      </c>
    </row>
    <row r="80" spans="1:14" x14ac:dyDescent="0.25">
      <c r="A80" s="47" t="s">
        <v>402</v>
      </c>
      <c r="B80" s="32">
        <v>0.15637615238999719</v>
      </c>
      <c r="C80" s="32">
        <v>1.525839325529452E-2</v>
      </c>
      <c r="D80" s="32">
        <v>3.5354840501935006E-2</v>
      </c>
      <c r="E80" s="32">
        <v>1.4593084784726882E-2</v>
      </c>
      <c r="F80" s="32">
        <v>0.17215251847179702</v>
      </c>
      <c r="G80" s="32">
        <v>7.2832004229765268E-2</v>
      </c>
      <c r="H80" s="32">
        <v>9.324124283159628E-2</v>
      </c>
      <c r="I80" s="32">
        <v>1.6194562121178934E-2</v>
      </c>
      <c r="J80" s="32">
        <v>7.0844687031566586E-2</v>
      </c>
      <c r="K80" s="32">
        <v>4.9811018816038131E-2</v>
      </c>
      <c r="L80" s="32">
        <v>8.9996513519046084E-2</v>
      </c>
      <c r="M80" s="32">
        <v>0.10663377177293402</v>
      </c>
      <c r="N80" s="32">
        <v>6.8759619701045258E-2</v>
      </c>
    </row>
    <row r="81" spans="1:14" x14ac:dyDescent="0.25">
      <c r="A81" s="47" t="s">
        <v>403</v>
      </c>
      <c r="B81" s="32">
        <v>-4.0385412118729017E-3</v>
      </c>
      <c r="C81" s="32">
        <v>8.2222515035292876E-3</v>
      </c>
      <c r="D81" s="32">
        <v>5.1973470446458045E-2</v>
      </c>
      <c r="E81" s="32">
        <v>2.6930384688480396E-2</v>
      </c>
      <c r="F81" s="32">
        <v>1.3494868125252388E-2</v>
      </c>
      <c r="G81" s="32">
        <v>7.9328776122702699E-2</v>
      </c>
      <c r="H81" s="32">
        <v>6.0147166131675825E-2</v>
      </c>
      <c r="I81" s="32">
        <v>2.3017219196126881E-2</v>
      </c>
      <c r="J81" s="32">
        <v>0</v>
      </c>
      <c r="K81" s="32">
        <v>1.8801202067747141E-2</v>
      </c>
      <c r="L81" s="32">
        <v>7.6217013534389491E-2</v>
      </c>
      <c r="M81" s="32">
        <v>6.6835647986302024E-2</v>
      </c>
      <c r="N81" s="32">
        <v>2.8774208165965362E-2</v>
      </c>
    </row>
    <row r="82" spans="1:14" x14ac:dyDescent="0.25">
      <c r="A82" s="47" t="s">
        <v>404</v>
      </c>
      <c r="B82" s="32">
        <v>4.7771466174068447E-3</v>
      </c>
      <c r="C82" s="32">
        <v>1.8892666257092554E-8</v>
      </c>
      <c r="D82" s="32">
        <v>2.1023862013122056E-2</v>
      </c>
      <c r="E82" s="32">
        <v>4.8447699192000669E-2</v>
      </c>
      <c r="F82" s="32">
        <v>4.6470959670493714E-4</v>
      </c>
      <c r="G82" s="32">
        <v>9.1028764935054338E-3</v>
      </c>
      <c r="H82" s="32">
        <v>2.328323665270251E-3</v>
      </c>
      <c r="I82" s="32">
        <v>6.1680274940077266E-2</v>
      </c>
      <c r="J82" s="32">
        <v>2.0949421345906556E-2</v>
      </c>
      <c r="K82" s="32">
        <v>8.5348671144508236E-3</v>
      </c>
      <c r="L82" s="32">
        <v>9.1275050240313491E-3</v>
      </c>
      <c r="M82" s="32">
        <v>2.8692039924967153E-3</v>
      </c>
      <c r="N82" s="32">
        <v>1.1999228754690382E-2</v>
      </c>
    </row>
    <row r="83" spans="1:14" x14ac:dyDescent="0.25">
      <c r="A83" s="47" t="s">
        <v>405</v>
      </c>
      <c r="B83" s="32">
        <v>6.2069922672144397E-4</v>
      </c>
      <c r="C83" s="32">
        <v>1</v>
      </c>
      <c r="D83" s="32">
        <v>0</v>
      </c>
      <c r="E83" s="32">
        <v>0</v>
      </c>
      <c r="F83" s="32">
        <v>0.22711504456146284</v>
      </c>
      <c r="G83" s="32">
        <v>2.9975522174490826E-2</v>
      </c>
      <c r="H83" s="32">
        <v>5.0877307639005907E-3</v>
      </c>
      <c r="I83" s="32">
        <v>5.1714935536089062E-3</v>
      </c>
      <c r="J83" s="32">
        <v>0</v>
      </c>
      <c r="K83" s="32">
        <v>1.4636310404797891E-2</v>
      </c>
      <c r="L83" s="32">
        <v>4.0061593201751637E-3</v>
      </c>
      <c r="M83" s="32">
        <v>7.4501071068391461E-3</v>
      </c>
      <c r="N83" s="32">
        <v>2.4644452736474212E-2</v>
      </c>
    </row>
    <row r="84" spans="1:14" x14ac:dyDescent="0.25">
      <c r="A84" s="47" t="s">
        <v>406</v>
      </c>
      <c r="B84" s="32">
        <v>3.4532422110660956E-3</v>
      </c>
      <c r="C84" s="32">
        <v>2.1254249489035444E-8</v>
      </c>
      <c r="D84" s="32">
        <v>1.7215170426134477E-2</v>
      </c>
      <c r="E84" s="32">
        <v>4.8447699192000669E-2</v>
      </c>
      <c r="F84" s="32">
        <v>3.2558557475897268E-2</v>
      </c>
      <c r="G84" s="32">
        <v>1.8013228118966686E-2</v>
      </c>
      <c r="H84" s="32">
        <v>3.7499938075879324E-3</v>
      </c>
      <c r="I84" s="32">
        <v>3.8999171905989324E-2</v>
      </c>
      <c r="J84" s="32">
        <v>2.0949421345906556E-2</v>
      </c>
      <c r="K84" s="32">
        <v>9.0950336008725936E-3</v>
      </c>
      <c r="L84" s="32">
        <v>6.4521948536732671E-3</v>
      </c>
      <c r="M84" s="32">
        <v>3.7032895117183923E-3</v>
      </c>
      <c r="N84" s="32">
        <v>1.5316097705809429E-2</v>
      </c>
    </row>
    <row r="85" spans="1:14" x14ac:dyDescent="0.25">
      <c r="A85" s="47" t="s">
        <v>407</v>
      </c>
      <c r="B85" s="32">
        <v>1.3092866285416027E-2</v>
      </c>
      <c r="C85" s="32">
        <v>7.6925868458963525E-3</v>
      </c>
      <c r="D85" s="32">
        <v>1.7603602151069323E-2</v>
      </c>
      <c r="E85" s="32">
        <v>8.1097539531128846E-3</v>
      </c>
      <c r="F85" s="32">
        <v>1.7096844724050105E-2</v>
      </c>
      <c r="G85" s="32">
        <v>1.1226300753684576E-2</v>
      </c>
      <c r="H85" s="32">
        <v>1.4807728660002729E-2</v>
      </c>
      <c r="I85" s="32">
        <v>0</v>
      </c>
      <c r="J85" s="32">
        <v>0</v>
      </c>
      <c r="K85" s="32">
        <v>3.8174606526182653E-2</v>
      </c>
      <c r="L85" s="32">
        <v>2.4552914325074924E-2</v>
      </c>
      <c r="M85" s="32">
        <v>0</v>
      </c>
      <c r="N85" s="32">
        <v>1.3805125958565229E-2</v>
      </c>
    </row>
    <row r="86" spans="1:14" x14ac:dyDescent="0.25">
      <c r="A86" s="47" t="s">
        <v>408</v>
      </c>
      <c r="B86" s="32">
        <v>1.5619685291069609E-2</v>
      </c>
      <c r="C86" s="32">
        <v>1.6026585823828075E-2</v>
      </c>
      <c r="D86" s="32">
        <v>1.8078906637442594E-2</v>
      </c>
      <c r="E86" s="32">
        <v>1.3152123691080668E-2</v>
      </c>
      <c r="F86" s="32">
        <v>1.8558610695317786E-2</v>
      </c>
      <c r="G86" s="32">
        <v>1.1565420856498707E-2</v>
      </c>
      <c r="H86" s="32">
        <v>1.5376419522352042E-2</v>
      </c>
      <c r="I86" s="32">
        <v>3.0527957977393667E-2</v>
      </c>
      <c r="J86" s="32">
        <v>1.691531693268779E-3</v>
      </c>
      <c r="K86" s="32">
        <v>2.8836809056862891E-2</v>
      </c>
      <c r="L86" s="32">
        <v>3.695521018118568E-2</v>
      </c>
      <c r="M86" s="32">
        <v>2.795309842597116E-2</v>
      </c>
      <c r="N86" s="32">
        <v>1.9300470076041926E-2</v>
      </c>
    </row>
    <row r="87" spans="1:14" x14ac:dyDescent="0.25">
      <c r="A87" s="47" t="s">
        <v>409</v>
      </c>
      <c r="B87" s="32">
        <v>4.3272328850911312E-2</v>
      </c>
      <c r="C87" s="32">
        <v>4.3537212116888616E-2</v>
      </c>
      <c r="D87" s="32">
        <v>4.4024344842523044E-2</v>
      </c>
      <c r="E87" s="32">
        <v>4.2811798865208077E-2</v>
      </c>
      <c r="F87" s="32">
        <v>4.6317657609497298E-2</v>
      </c>
      <c r="G87" s="32">
        <v>4.0607345577864211E-2</v>
      </c>
      <c r="H87" s="32">
        <v>4.6610507739896695E-2</v>
      </c>
      <c r="I87" s="32">
        <v>5.0511552769044586E-2</v>
      </c>
      <c r="J87" s="32">
        <v>1.9752619054984471E-2</v>
      </c>
      <c r="K87" s="32">
        <v>4.9354948337608666E-2</v>
      </c>
      <c r="L87" s="32">
        <v>4.7572229317468032E-2</v>
      </c>
      <c r="M87" s="32">
        <v>5.6062086600348449E-2</v>
      </c>
      <c r="N87" s="32">
        <v>4.5878063369730347E-2</v>
      </c>
    </row>
    <row r="88" spans="1:14" x14ac:dyDescent="0.25">
      <c r="A88" s="47" t="s">
        <v>410</v>
      </c>
      <c r="B88" s="32">
        <v>3.943033765926434E-2</v>
      </c>
      <c r="C88" s="32">
        <v>1.9779902545378241E-2</v>
      </c>
      <c r="D88" s="32">
        <v>2.7998040790107481E-2</v>
      </c>
      <c r="E88" s="32">
        <v>1.6845858232676099E-2</v>
      </c>
      <c r="F88" s="32">
        <v>1.9208230628858902E-2</v>
      </c>
      <c r="G88" s="32">
        <v>3.7243388934314454E-2</v>
      </c>
      <c r="H88" s="32">
        <v>0.11871427717130507</v>
      </c>
      <c r="I88" s="32">
        <v>5.3494938553197195E-2</v>
      </c>
      <c r="J88" s="32">
        <v>0</v>
      </c>
      <c r="K88" s="32">
        <v>4.6804651494088953E-2</v>
      </c>
      <c r="L88" s="32">
        <v>0</v>
      </c>
      <c r="M88" s="32">
        <v>6.7537153146335474E-2</v>
      </c>
      <c r="N88" s="32">
        <v>2.5852664861282921E-2</v>
      </c>
    </row>
    <row r="89" spans="1:14" x14ac:dyDescent="0.25">
      <c r="A89" s="47" t="s">
        <v>411</v>
      </c>
      <c r="B89" s="32">
        <v>2.4387417828070439E-3</v>
      </c>
      <c r="C89" s="32">
        <v>0</v>
      </c>
      <c r="D89" s="32">
        <v>3.8345291879486472E-3</v>
      </c>
      <c r="E89" s="32">
        <v>2.8267622516718999E-3</v>
      </c>
      <c r="F89" s="32">
        <v>2.4882996282861915E-3</v>
      </c>
      <c r="G89" s="32">
        <v>4.1945848133770492E-3</v>
      </c>
      <c r="H89" s="32">
        <v>6.8377881442568903E-3</v>
      </c>
      <c r="I89" s="32">
        <v>1.8129146559726406E-2</v>
      </c>
      <c r="J89" s="32">
        <v>0</v>
      </c>
      <c r="K89" s="32">
        <v>7.4688564825172209E-3</v>
      </c>
      <c r="L89" s="32">
        <v>2.5501542312994447E-3</v>
      </c>
      <c r="M89" s="32">
        <v>0</v>
      </c>
      <c r="N89" s="32">
        <v>3.7349623336132695E-3</v>
      </c>
    </row>
    <row r="90" spans="1:14" x14ac:dyDescent="0.25">
      <c r="A90" s="35" t="s">
        <v>412</v>
      </c>
      <c r="B90" s="25"/>
      <c r="C90" s="25"/>
      <c r="D90" s="25"/>
      <c r="E90" s="25"/>
      <c r="F90" s="25"/>
      <c r="G90" s="25"/>
      <c r="H90" s="25"/>
      <c r="I90" s="25"/>
      <c r="J90" s="25"/>
      <c r="K90" s="25"/>
      <c r="L90" s="25"/>
      <c r="M90" s="26"/>
      <c r="N90" s="26"/>
    </row>
    <row r="91" spans="1:14" x14ac:dyDescent="0.25">
      <c r="A91" s="35" t="s">
        <v>413</v>
      </c>
      <c r="B91" s="25"/>
      <c r="C91" s="25"/>
      <c r="D91" s="25"/>
      <c r="E91" s="25"/>
      <c r="F91" s="25"/>
      <c r="G91" s="25"/>
      <c r="H91" s="25"/>
      <c r="I91" s="25"/>
      <c r="J91" s="25"/>
      <c r="K91" s="25"/>
      <c r="L91" s="25"/>
      <c r="M91" s="26"/>
      <c r="N91" s="26"/>
    </row>
    <row r="92" spans="1:14" x14ac:dyDescent="0.25">
      <c r="A92" s="47" t="s">
        <v>414</v>
      </c>
      <c r="B92" s="32">
        <v>2.0441453728718643E-2</v>
      </c>
      <c r="C92" s="32">
        <v>3.0115568352491292E-2</v>
      </c>
      <c r="D92" s="32">
        <v>2.1965244073432852E-2</v>
      </c>
      <c r="E92" s="32">
        <v>2.3724411641501672E-2</v>
      </c>
      <c r="F92" s="32">
        <v>2.9440478594387212E-2</v>
      </c>
      <c r="G92" s="32">
        <v>2.5920998536296962E-2</v>
      </c>
      <c r="H92" s="32">
        <v>3.2470136523238824E-2</v>
      </c>
      <c r="I92" s="32">
        <v>5.0197694336525253E-2</v>
      </c>
      <c r="J92" s="32">
        <v>6.181822592841979E-2</v>
      </c>
      <c r="K92" s="32">
        <v>4.3449974716232465E-2</v>
      </c>
      <c r="L92" s="32">
        <v>3.8131591331917368E-2</v>
      </c>
      <c r="M92" s="32">
        <v>5.6551205884607506E-2</v>
      </c>
      <c r="N92" s="32">
        <v>3.0634053486966649E-2</v>
      </c>
    </row>
    <row r="93" spans="1:14" x14ac:dyDescent="0.25">
      <c r="A93" s="47" t="s">
        <v>415</v>
      </c>
      <c r="B93" s="32">
        <v>2.5718550859502309E-2</v>
      </c>
      <c r="C93" s="32">
        <v>3.9402347096043185E-2</v>
      </c>
      <c r="D93" s="32">
        <v>2.6453389016202613E-2</v>
      </c>
      <c r="E93" s="32">
        <v>3.3706200041164938E-2</v>
      </c>
      <c r="F93" s="32">
        <v>3.7395744566696414E-2</v>
      </c>
      <c r="G93" s="32">
        <v>3.3429791884842484E-2</v>
      </c>
      <c r="H93" s="32">
        <v>4.0346432989800576E-2</v>
      </c>
      <c r="I93" s="32">
        <v>5.76790474619613E-2</v>
      </c>
      <c r="J93" s="32">
        <v>9.7873387598076914E-2</v>
      </c>
      <c r="K93" s="32">
        <v>4.9522444859769268E-2</v>
      </c>
      <c r="L93" s="32">
        <v>4.7818170231770374E-2</v>
      </c>
      <c r="M93" s="32">
        <v>6.7864067271692252E-2</v>
      </c>
      <c r="N93" s="32">
        <v>3.8470100966162768E-2</v>
      </c>
    </row>
    <row r="94" spans="1:14" x14ac:dyDescent="0.25">
      <c r="A94" s="47" t="s">
        <v>416</v>
      </c>
      <c r="B94" s="32">
        <v>3.0203193399839887E-2</v>
      </c>
      <c r="C94" s="32">
        <v>4.79615168977807E-2</v>
      </c>
      <c r="D94" s="32">
        <v>3.3593093087623448E-2</v>
      </c>
      <c r="E94" s="32">
        <v>3.2615724096277901E-2</v>
      </c>
      <c r="F94" s="32">
        <v>4.0729811474227086E-2</v>
      </c>
      <c r="G94" s="32">
        <v>3.8352571745539119E-2</v>
      </c>
      <c r="H94" s="32">
        <v>4.1559367837935131E-2</v>
      </c>
      <c r="I94" s="32">
        <v>6.7216488923826964E-2</v>
      </c>
      <c r="J94" s="32">
        <v>0.10390591807266499</v>
      </c>
      <c r="K94" s="32">
        <v>5.8236801797999359E-2</v>
      </c>
      <c r="L94" s="32">
        <v>4.7157203820509537E-2</v>
      </c>
      <c r="M94" s="32">
        <v>6.4802318693719232E-2</v>
      </c>
      <c r="N94" s="32">
        <v>4.3695416070293078E-2</v>
      </c>
    </row>
    <row r="95" spans="1:14" x14ac:dyDescent="0.25">
      <c r="A95" s="47" t="s">
        <v>417</v>
      </c>
      <c r="B95" s="32">
        <v>3.2445523630210152E-2</v>
      </c>
      <c r="C95" s="32">
        <v>5.9083857463627293E-2</v>
      </c>
      <c r="D95" s="32">
        <v>3.5590097131836952E-2</v>
      </c>
      <c r="E95" s="32">
        <v>4.7978422415542295E-2</v>
      </c>
      <c r="F95" s="32">
        <v>4.6424694120405584E-2</v>
      </c>
      <c r="G95" s="32">
        <v>3.991142908981838E-2</v>
      </c>
      <c r="H95" s="32">
        <v>5.1216492586826624E-2</v>
      </c>
      <c r="I95" s="32">
        <v>8.2872175603549772E-2</v>
      </c>
      <c r="J95" s="32">
        <v>0.21634960347999138</v>
      </c>
      <c r="K95" s="32">
        <v>6.9311540883462613E-2</v>
      </c>
      <c r="L95" s="32">
        <v>5.7892149122552479E-2</v>
      </c>
      <c r="M95" s="32">
        <v>8.9061822103091284E-2</v>
      </c>
      <c r="N95" s="32">
        <v>5.1911436690848536E-2</v>
      </c>
    </row>
    <row r="96" spans="1:14" x14ac:dyDescent="0.25">
      <c r="A96" s="35" t="s">
        <v>418</v>
      </c>
      <c r="B96" s="25"/>
      <c r="C96" s="25"/>
      <c r="D96" s="25"/>
      <c r="E96" s="25"/>
      <c r="F96" s="25"/>
      <c r="G96" s="25"/>
      <c r="H96" s="25"/>
      <c r="I96" s="25"/>
      <c r="J96" s="25"/>
      <c r="K96" s="25"/>
      <c r="L96" s="25"/>
      <c r="M96" s="26"/>
      <c r="N96" s="26"/>
    </row>
    <row r="97" spans="1:14" x14ac:dyDescent="0.25">
      <c r="A97" s="47" t="s">
        <v>419</v>
      </c>
      <c r="B97" s="32">
        <v>0.35466994188176476</v>
      </c>
      <c r="C97" s="32">
        <v>0.54645186456162032</v>
      </c>
      <c r="D97" s="32">
        <v>0.42230990231154725</v>
      </c>
      <c r="E97" s="32">
        <v>0.43173538810647083</v>
      </c>
      <c r="F97" s="32">
        <v>0.34784861569564685</v>
      </c>
      <c r="G97" s="32">
        <v>0.41104940904236736</v>
      </c>
      <c r="H97" s="32">
        <v>0.51067373413476713</v>
      </c>
      <c r="I97" s="32">
        <v>0.6301415542856289</v>
      </c>
      <c r="J97" s="32">
        <v>0.63266245248127195</v>
      </c>
      <c r="K97" s="32">
        <v>0.5675075565824087</v>
      </c>
      <c r="L97" s="32">
        <v>0.46575200253110405</v>
      </c>
      <c r="M97" s="32">
        <v>0.70638716093846943</v>
      </c>
      <c r="N97" s="32">
        <v>0.50359200500725854</v>
      </c>
    </row>
    <row r="98" spans="1:14" x14ac:dyDescent="0.25">
      <c r="A98" s="47" t="s">
        <v>420</v>
      </c>
      <c r="B98" s="32">
        <v>6.5530841533856285E-2</v>
      </c>
      <c r="C98" s="32">
        <v>4.5399640474597699E-2</v>
      </c>
      <c r="D98" s="32">
        <v>8.6744881259300979E-2</v>
      </c>
      <c r="E98" s="32">
        <v>4.3224815720391906E-2</v>
      </c>
      <c r="F98" s="32">
        <v>5.4310176364370535E-2</v>
      </c>
      <c r="G98" s="32">
        <v>0.12450764196353138</v>
      </c>
      <c r="H98" s="32">
        <v>4.8448955753251977E-2</v>
      </c>
      <c r="I98" s="32">
        <v>2.6768011654222448E-2</v>
      </c>
      <c r="J98" s="32">
        <v>1.0404318137292652E-2</v>
      </c>
      <c r="K98" s="32">
        <v>4.2752918076662053E-2</v>
      </c>
      <c r="L98" s="32">
        <v>2.9270859864188765E-2</v>
      </c>
      <c r="M98" s="32">
        <v>1.7422411848853611E-2</v>
      </c>
      <c r="N98" s="32">
        <v>5.1603780234951116E-2</v>
      </c>
    </row>
    <row r="99" spans="1:14" x14ac:dyDescent="0.25">
      <c r="A99" s="47" t="s">
        <v>421</v>
      </c>
      <c r="B99" s="32">
        <v>0.57979921658437894</v>
      </c>
      <c r="C99" s="32">
        <v>0.40814849496378192</v>
      </c>
      <c r="D99" s="32">
        <v>0.49094521642915179</v>
      </c>
      <c r="E99" s="32">
        <v>0.52503979617313734</v>
      </c>
      <c r="F99" s="32">
        <v>0.59784120793998263</v>
      </c>
      <c r="G99" s="32">
        <v>0.46444294899410127</v>
      </c>
      <c r="H99" s="32">
        <v>0.44087731011198095</v>
      </c>
      <c r="I99" s="32">
        <v>0.34309043406014861</v>
      </c>
      <c r="J99" s="32">
        <v>0.3569332293814354</v>
      </c>
      <c r="K99" s="32">
        <v>0.3897395253409292</v>
      </c>
      <c r="L99" s="32">
        <v>0.50497713760470719</v>
      </c>
      <c r="M99" s="32">
        <v>0.27619042721267695</v>
      </c>
      <c r="N99" s="32">
        <v>0.44480421475779042</v>
      </c>
    </row>
    <row r="100" spans="1:14" x14ac:dyDescent="0.25">
      <c r="A100" s="47" t="s">
        <v>422</v>
      </c>
      <c r="B100" s="32">
        <v>0.13018118013168414</v>
      </c>
      <c r="C100" s="32">
        <v>0.2720374347214618</v>
      </c>
      <c r="D100" s="32">
        <v>0.17849792892403435</v>
      </c>
      <c r="E100" s="32">
        <v>0.15390393098456434</v>
      </c>
      <c r="F100" s="32">
        <v>0.19134874750851605</v>
      </c>
      <c r="G100" s="32">
        <v>6.6207682941157128E-2</v>
      </c>
      <c r="H100" s="32">
        <v>0.17016042594697253</v>
      </c>
      <c r="I100" s="32">
        <v>0.3811540514602596</v>
      </c>
      <c r="J100" s="32">
        <v>0.36992065802170521</v>
      </c>
      <c r="K100" s="32">
        <v>0.39785548944131671</v>
      </c>
      <c r="L100" s="32">
        <v>0.19362072627164667</v>
      </c>
      <c r="M100" s="32">
        <v>0.49357096688746377</v>
      </c>
      <c r="N100" s="32">
        <v>0.19880771690317167</v>
      </c>
    </row>
    <row r="101" spans="1:14" x14ac:dyDescent="0.25">
      <c r="A101" s="35" t="s">
        <v>423</v>
      </c>
      <c r="B101" s="25"/>
      <c r="C101" s="25"/>
      <c r="D101" s="25"/>
      <c r="E101" s="25"/>
      <c r="F101" s="25"/>
      <c r="G101" s="25"/>
      <c r="H101" s="25"/>
      <c r="I101" s="25"/>
      <c r="J101" s="25"/>
      <c r="K101" s="25"/>
      <c r="L101" s="25"/>
      <c r="M101" s="26"/>
      <c r="N101" s="26"/>
    </row>
    <row r="102" spans="1:14" x14ac:dyDescent="0.25">
      <c r="A102" s="34" t="s">
        <v>424</v>
      </c>
      <c r="B102" s="32">
        <v>3.3647908302633006E-2</v>
      </c>
      <c r="C102" s="32">
        <v>4.4297877192554951E-2</v>
      </c>
      <c r="D102" s="32">
        <v>3.3379335022519795E-2</v>
      </c>
      <c r="E102" s="32">
        <v>6.3454386918641179E-2</v>
      </c>
      <c r="F102" s="32">
        <v>4.2265656269737197E-2</v>
      </c>
      <c r="G102" s="32">
        <v>6.0168015914528722E-2</v>
      </c>
      <c r="H102" s="32">
        <v>6.2718424515743221E-2</v>
      </c>
      <c r="I102" s="32">
        <v>7.5479168431690766E-2</v>
      </c>
      <c r="J102" s="32">
        <v>7.6931030419158358E-2</v>
      </c>
      <c r="K102" s="32">
        <v>5.9180807618990118E-2</v>
      </c>
      <c r="L102" s="32">
        <v>5.5906399344185079E-2</v>
      </c>
      <c r="M102" s="32">
        <v>8.5903859710328184E-2</v>
      </c>
      <c r="N102" s="32">
        <v>5.097835262991491E-2</v>
      </c>
    </row>
    <row r="103" spans="1:14" x14ac:dyDescent="0.25">
      <c r="A103" s="34" t="s">
        <v>425</v>
      </c>
      <c r="B103" s="32">
        <v>8.4928352725566633E-2</v>
      </c>
      <c r="C103" s="32">
        <v>3.7628508100524566E-2</v>
      </c>
      <c r="D103" s="32">
        <v>3.0208028802077264E-2</v>
      </c>
      <c r="E103" s="32">
        <v>3.4672995720552602E-2</v>
      </c>
      <c r="F103" s="32">
        <v>3.6958515368455735E-2</v>
      </c>
      <c r="G103" s="32">
        <v>7.4713324347352478E-2</v>
      </c>
      <c r="H103" s="32">
        <v>4.3624748535579391E-2</v>
      </c>
      <c r="I103" s="32">
        <v>7.8076236814399763E-2</v>
      </c>
      <c r="J103" s="32">
        <v>2.9850420242752085E-2</v>
      </c>
      <c r="K103" s="32">
        <v>5.2299622300889845E-2</v>
      </c>
      <c r="L103" s="32">
        <v>4.2539358728403934E-2</v>
      </c>
      <c r="M103" s="32">
        <v>7.6704979720795985E-2</v>
      </c>
      <c r="N103" s="32">
        <v>5.1141971868019546E-2</v>
      </c>
    </row>
    <row r="104" spans="1:14" x14ac:dyDescent="0.25">
      <c r="A104" s="13" t="s">
        <v>426</v>
      </c>
      <c r="B104" s="32">
        <v>0.10264830326207285</v>
      </c>
      <c r="C104" s="32">
        <v>5.2000961124131981E-2</v>
      </c>
      <c r="D104" s="32">
        <v>3.7745469638296753E-2</v>
      </c>
      <c r="E104" s="32">
        <v>4.1959437238661877E-2</v>
      </c>
      <c r="F104" s="32">
        <v>4.7362122693910137E-2</v>
      </c>
      <c r="G104" s="32">
        <v>9.8593459915674392E-2</v>
      </c>
      <c r="H104" s="32">
        <v>5.3713243888606155E-2</v>
      </c>
      <c r="I104" s="32">
        <v>9.4592395054734185E-2</v>
      </c>
      <c r="J104" s="32">
        <v>4.7341822512786721E-2</v>
      </c>
      <c r="K104" s="32">
        <v>6.2420203310855758E-2</v>
      </c>
      <c r="L104" s="32">
        <v>5.2902249203146581E-2</v>
      </c>
      <c r="M104" s="32">
        <v>9.0156656465923024E-2</v>
      </c>
      <c r="N104" s="32">
        <v>6.4160961077607354E-2</v>
      </c>
    </row>
    <row r="105" spans="1:14" x14ac:dyDescent="0.25">
      <c r="A105" s="13" t="s">
        <v>427</v>
      </c>
      <c r="B105" s="32">
        <v>0.12579982753387445</v>
      </c>
      <c r="C105" s="32">
        <v>6.9915058446542902E-2</v>
      </c>
      <c r="D105" s="32">
        <v>6.3096707941141972E-2</v>
      </c>
      <c r="E105" s="32">
        <v>6.0319560008002412E-2</v>
      </c>
      <c r="F105" s="32">
        <v>7.164857396582297E-2</v>
      </c>
      <c r="G105" s="32">
        <v>0.12126816705905623</v>
      </c>
      <c r="H105" s="32">
        <v>8.1898484587005008E-2</v>
      </c>
      <c r="I105" s="32">
        <v>0.12905848182096</v>
      </c>
      <c r="J105" s="32">
        <v>5.279164125732333E-2</v>
      </c>
      <c r="K105" s="32">
        <v>9.7696177522280325E-2</v>
      </c>
      <c r="L105" s="32">
        <v>8.7745403579880352E-2</v>
      </c>
      <c r="M105" s="32">
        <v>0.12715199505096295</v>
      </c>
      <c r="N105" s="32">
        <v>8.9224290862035274E-2</v>
      </c>
    </row>
    <row r="106" spans="1:14" x14ac:dyDescent="0.25">
      <c r="A106" s="13" t="s">
        <v>428</v>
      </c>
      <c r="B106" s="32">
        <v>-2.3151524271801605E-2</v>
      </c>
      <c r="C106" s="32">
        <v>-1.7914097322410921E-2</v>
      </c>
      <c r="D106" s="32">
        <v>-2.5351238302845223E-2</v>
      </c>
      <c r="E106" s="32">
        <v>-1.8360122769340535E-2</v>
      </c>
      <c r="F106" s="32">
        <v>-2.4286451271912833E-2</v>
      </c>
      <c r="G106" s="32">
        <v>-2.2674707143381833E-2</v>
      </c>
      <c r="H106" s="32">
        <v>-2.8185240698398856E-2</v>
      </c>
      <c r="I106" s="32">
        <v>-3.4466086766225819E-2</v>
      </c>
      <c r="J106" s="32">
        <v>-5.4498187445366116E-3</v>
      </c>
      <c r="K106" s="32">
        <v>-3.5275974211424567E-2</v>
      </c>
      <c r="L106" s="32">
        <v>-3.484315437673377E-2</v>
      </c>
      <c r="M106" s="32">
        <v>-3.6995338585039929E-2</v>
      </c>
      <c r="N106" s="32">
        <v>-2.5063329784427924E-2</v>
      </c>
    </row>
    <row r="107" spans="1:14" x14ac:dyDescent="0.25">
      <c r="A107" s="13" t="s">
        <v>429</v>
      </c>
      <c r="B107" s="32">
        <v>-1.7719950536506223E-2</v>
      </c>
      <c r="C107" s="32">
        <v>-1.437245302360742E-2</v>
      </c>
      <c r="D107" s="32">
        <v>-7.5374408362194958E-3</v>
      </c>
      <c r="E107" s="32">
        <v>-7.286441518109284E-3</v>
      </c>
      <c r="F107" s="32">
        <v>-1.04036073254544E-2</v>
      </c>
      <c r="G107" s="32">
        <v>-2.3880135568321924E-2</v>
      </c>
      <c r="H107" s="32">
        <v>-1.0088495353026751E-2</v>
      </c>
      <c r="I107" s="32">
        <v>-1.6516158240334401E-2</v>
      </c>
      <c r="J107" s="32">
        <v>-1.7491402270034633E-2</v>
      </c>
      <c r="K107" s="32">
        <v>-1.0120581009965914E-2</v>
      </c>
      <c r="L107" s="32">
        <v>-1.0362890474742658E-2</v>
      </c>
      <c r="M107" s="32">
        <v>-1.3451676745127024E-2</v>
      </c>
      <c r="N107" s="32">
        <v>-1.3018989209587807E-2</v>
      </c>
    </row>
    <row r="108" spans="1:14" x14ac:dyDescent="0.25">
      <c r="A108" s="13" t="s">
        <v>430</v>
      </c>
      <c r="B108" s="32">
        <v>-5.1280444422933627E-2</v>
      </c>
      <c r="C108" s="32">
        <v>6.6693690920303864E-3</v>
      </c>
      <c r="D108" s="32">
        <v>3.1713062204425306E-3</v>
      </c>
      <c r="E108" s="32">
        <v>2.8781391198088577E-2</v>
      </c>
      <c r="F108" s="32">
        <v>5.3071409012814636E-3</v>
      </c>
      <c r="G108" s="32">
        <v>-1.4545308432823752E-2</v>
      </c>
      <c r="H108" s="32">
        <v>1.9093675980163836E-2</v>
      </c>
      <c r="I108" s="32">
        <v>-2.597068382708997E-3</v>
      </c>
      <c r="J108" s="32">
        <v>4.7080610176406273E-2</v>
      </c>
      <c r="K108" s="32">
        <v>6.8811853181002716E-3</v>
      </c>
      <c r="L108" s="32">
        <v>1.3367040615781147E-2</v>
      </c>
      <c r="M108" s="32">
        <v>9.1988799895322045E-3</v>
      </c>
      <c r="N108" s="32">
        <v>-1.6361923810463981E-4</v>
      </c>
    </row>
    <row r="109" spans="1:14" x14ac:dyDescent="0.25">
      <c r="A109" s="35" t="s">
        <v>431</v>
      </c>
      <c r="B109" s="25"/>
      <c r="C109" s="25"/>
      <c r="D109" s="25"/>
      <c r="E109" s="25"/>
      <c r="F109" s="25"/>
      <c r="G109" s="25"/>
      <c r="H109" s="25"/>
      <c r="I109" s="25"/>
      <c r="J109" s="25"/>
      <c r="K109" s="25"/>
      <c r="L109" s="25"/>
      <c r="M109" s="26"/>
      <c r="N109" s="26"/>
    </row>
    <row r="110" spans="1:14" x14ac:dyDescent="0.25">
      <c r="A110" s="13" t="s">
        <v>424</v>
      </c>
      <c r="B110" s="32">
        <v>3.3647908302633006E-2</v>
      </c>
      <c r="C110" s="32">
        <v>4.4297877192554951E-2</v>
      </c>
      <c r="D110" s="32">
        <v>3.3379335022519795E-2</v>
      </c>
      <c r="E110" s="32">
        <v>6.3454386918641179E-2</v>
      </c>
      <c r="F110" s="32">
        <v>4.2265656269737197E-2</v>
      </c>
      <c r="G110" s="32">
        <v>6.0168015914528722E-2</v>
      </c>
      <c r="H110" s="32">
        <v>6.2718424515743221E-2</v>
      </c>
      <c r="I110" s="32">
        <v>7.5479168431690766E-2</v>
      </c>
      <c r="J110" s="32">
        <v>7.6931030419158358E-2</v>
      </c>
      <c r="K110" s="32">
        <v>5.9180807618990118E-2</v>
      </c>
      <c r="L110" s="32">
        <v>5.5906399344185079E-2</v>
      </c>
      <c r="M110" s="32">
        <v>8.5903859710328184E-2</v>
      </c>
      <c r="N110" s="32">
        <v>5.097835262991491E-2</v>
      </c>
    </row>
    <row r="111" spans="1:14" x14ac:dyDescent="0.25">
      <c r="A111" s="13" t="s">
        <v>432</v>
      </c>
      <c r="B111" s="32">
        <v>-5.7450841976009175E-3</v>
      </c>
      <c r="C111" s="32">
        <v>-6.1738922920130581E-3</v>
      </c>
      <c r="D111" s="32">
        <v>-7.7204297439954894E-3</v>
      </c>
      <c r="E111" s="32">
        <v>-1.3803560850470397E-2</v>
      </c>
      <c r="F111" s="32">
        <v>-5.4772162815945264E-3</v>
      </c>
      <c r="G111" s="32">
        <v>-1.1385877350605485E-2</v>
      </c>
      <c r="H111" s="32">
        <v>-6.392551409960796E-3</v>
      </c>
      <c r="I111" s="32">
        <v>-3.9605536649951218E-3</v>
      </c>
      <c r="J111" s="32">
        <v>1.4968337994526624E-3</v>
      </c>
      <c r="K111" s="32">
        <v>-4.1505558820701801E-3</v>
      </c>
      <c r="L111" s="32">
        <v>-1.3730418241887525E-2</v>
      </c>
      <c r="M111" s="32">
        <v>-5.03036895152885E-3</v>
      </c>
      <c r="N111" s="32">
        <v>-7.1879410749699337E-3</v>
      </c>
    </row>
    <row r="112" spans="1:14" x14ac:dyDescent="0.25">
      <c r="A112" s="13" t="s">
        <v>433</v>
      </c>
      <c r="B112" s="32">
        <v>-2.1789332201099663E-2</v>
      </c>
      <c r="C112" s="32">
        <v>-3.1159396978400151E-2</v>
      </c>
      <c r="D112" s="32">
        <v>-2.282090191718477E-2</v>
      </c>
      <c r="E112" s="32">
        <v>-2.9309274551423223E-2</v>
      </c>
      <c r="F112" s="32">
        <v>-3.1127295475497696E-2</v>
      </c>
      <c r="G112" s="32">
        <v>-2.6439991486457533E-2</v>
      </c>
      <c r="H112" s="32">
        <v>-3.4568922139890448E-2</v>
      </c>
      <c r="I112" s="32">
        <v>-5.0197825019312615E-2</v>
      </c>
      <c r="J112" s="32">
        <v>-6.5362476341111531E-2</v>
      </c>
      <c r="K112" s="32">
        <v>-4.4083039635044487E-2</v>
      </c>
      <c r="L112" s="32">
        <v>-4.0149857774857578E-2</v>
      </c>
      <c r="M112" s="32">
        <v>-6.0083831707330039E-2</v>
      </c>
      <c r="N112" s="32">
        <v>-3.2437269421575828E-2</v>
      </c>
    </row>
    <row r="113" spans="1:14" x14ac:dyDescent="0.25">
      <c r="A113" s="13" t="s">
        <v>434</v>
      </c>
      <c r="B113" s="32">
        <v>4.6622336970444957E-5</v>
      </c>
      <c r="C113" s="32">
        <v>-1.9683702696114783E-6</v>
      </c>
      <c r="D113" s="32">
        <v>1.0106713095497096E-4</v>
      </c>
      <c r="E113" s="32">
        <v>7.1192179659983277E-6</v>
      </c>
      <c r="F113" s="32">
        <v>5.0945174833861098E-4</v>
      </c>
      <c r="G113" s="32">
        <v>0</v>
      </c>
      <c r="H113" s="32">
        <v>1.0976043998709906E-3</v>
      </c>
      <c r="I113" s="32">
        <v>4.5859990643943019E-5</v>
      </c>
      <c r="J113" s="32">
        <v>0</v>
      </c>
      <c r="K113" s="32">
        <v>3.5817684064522732E-5</v>
      </c>
      <c r="L113" s="32">
        <v>0</v>
      </c>
      <c r="M113" s="32">
        <v>-3.4055584578861859E-4</v>
      </c>
      <c r="N113" s="32">
        <v>1.1565424553567744E-4</v>
      </c>
    </row>
    <row r="114" spans="1:14" x14ac:dyDescent="0.25">
      <c r="A114" s="13" t="s">
        <v>435</v>
      </c>
      <c r="B114" s="32">
        <v>0</v>
      </c>
      <c r="C114" s="32">
        <v>2.3528853976627232E-4</v>
      </c>
      <c r="D114" s="32">
        <v>-2.3993328445264341E-4</v>
      </c>
      <c r="E114" s="32">
        <v>7.4572172630767622E-5</v>
      </c>
      <c r="F114" s="32">
        <v>1.1510526719483123E-4</v>
      </c>
      <c r="G114" s="32">
        <v>-1.0223135925796724E-4</v>
      </c>
      <c r="H114" s="32">
        <v>4.9597697166008526E-4</v>
      </c>
      <c r="I114" s="32">
        <v>3.5773411595523817E-3</v>
      </c>
      <c r="J114" s="32">
        <v>8.6660853564763169E-5</v>
      </c>
      <c r="K114" s="32">
        <v>3.4192725493938499E-4</v>
      </c>
      <c r="L114" s="32">
        <v>-1.2874731015672619E-4</v>
      </c>
      <c r="M114" s="32">
        <v>1.6489452865402321E-4</v>
      </c>
      <c r="N114" s="32">
        <v>3.7649439275597298E-4</v>
      </c>
    </row>
    <row r="115" spans="1:14" x14ac:dyDescent="0.25">
      <c r="A115" s="13" t="s">
        <v>436</v>
      </c>
      <c r="B115" s="32">
        <v>1.2438101795449596E-3</v>
      </c>
      <c r="C115" s="32">
        <v>3.0899075867566687E-4</v>
      </c>
      <c r="D115" s="32">
        <v>1.4868692636387174E-3</v>
      </c>
      <c r="E115" s="32">
        <v>1.889222502830788E-4</v>
      </c>
      <c r="F115" s="32">
        <v>1.3419299792096176E-3</v>
      </c>
      <c r="G115" s="32">
        <v>3.9014949959365308E-4</v>
      </c>
      <c r="H115" s="32">
        <v>8.7890130996944895E-4</v>
      </c>
      <c r="I115" s="32">
        <v>8.1893495144451183E-4</v>
      </c>
      <c r="J115" s="32">
        <v>-2.3543444716146878E-5</v>
      </c>
      <c r="K115" s="32">
        <v>1.3321514295084177E-3</v>
      </c>
      <c r="L115" s="32">
        <v>9.9190191347957465E-4</v>
      </c>
      <c r="M115" s="32">
        <v>2.9964385346960714E-5</v>
      </c>
      <c r="N115" s="32">
        <v>8.3376803263848515E-4</v>
      </c>
    </row>
    <row r="116" spans="1:14" x14ac:dyDescent="0.25">
      <c r="A116" s="2" t="s">
        <v>437</v>
      </c>
      <c r="B116" s="48">
        <v>7.4859393782382858E-3</v>
      </c>
      <c r="C116" s="48">
        <v>8.7479288933238683E-3</v>
      </c>
      <c r="D116" s="48">
        <v>4.2439275828423688E-3</v>
      </c>
      <c r="E116" s="48">
        <v>2.0679490592469648E-2</v>
      </c>
      <c r="F116" s="48">
        <v>7.7951847550685313E-3</v>
      </c>
      <c r="G116" s="48">
        <v>2.2637876831984136E-2</v>
      </c>
      <c r="H116" s="48">
        <v>2.4286243554135594E-2</v>
      </c>
      <c r="I116" s="48">
        <v>2.4254414808528902E-2</v>
      </c>
      <c r="J116" s="48">
        <v>1.3127155460105133E-2</v>
      </c>
      <c r="K116" s="48">
        <v>1.1713194596670804E-2</v>
      </c>
      <c r="L116" s="48">
        <v>2.9417785943509816E-3</v>
      </c>
      <c r="M116" s="49">
        <v>2.0766916395237586E-2</v>
      </c>
      <c r="N116" s="49">
        <v>1.2764933795891312E-2</v>
      </c>
    </row>
    <row r="117" spans="1:14" ht="3.75" customHeight="1" thickBot="1" x14ac:dyDescent="0.3">
      <c r="A117" s="50"/>
      <c r="B117" s="51"/>
      <c r="C117" s="51"/>
      <c r="D117" s="51"/>
      <c r="E117" s="51"/>
      <c r="F117" s="51"/>
      <c r="G117" s="51"/>
      <c r="H117" s="51"/>
      <c r="I117" s="52"/>
      <c r="J117" s="52"/>
      <c r="K117" s="52"/>
      <c r="L117" s="52"/>
      <c r="M117" s="52"/>
      <c r="N117" s="52"/>
    </row>
    <row r="118" spans="1:14" ht="15.75" thickTop="1" x14ac:dyDescent="0.25">
      <c r="A118" s="752" t="s">
        <v>438</v>
      </c>
      <c r="B118" s="752"/>
      <c r="C118" s="752"/>
      <c r="D118" s="752"/>
      <c r="E118" s="752"/>
      <c r="F118" s="752"/>
      <c r="G118" s="752"/>
      <c r="H118" s="752"/>
      <c r="I118" s="752"/>
      <c r="J118" s="752"/>
      <c r="K118" s="752"/>
      <c r="L118" s="752"/>
      <c r="M118" s="752"/>
      <c r="N118" s="752"/>
    </row>
    <row r="119" spans="1:14" x14ac:dyDescent="0.25">
      <c r="A119" s="744" t="s">
        <v>439</v>
      </c>
      <c r="B119" s="744"/>
      <c r="C119" s="744"/>
      <c r="D119" s="744"/>
      <c r="E119" s="744"/>
      <c r="F119" s="744"/>
      <c r="G119" s="744"/>
      <c r="H119" s="744"/>
      <c r="I119" s="744"/>
      <c r="J119" s="744"/>
      <c r="K119" s="744"/>
      <c r="L119" s="744"/>
      <c r="M119" s="744"/>
      <c r="N119" s="744"/>
    </row>
    <row r="120" spans="1:14" x14ac:dyDescent="0.25">
      <c r="A120" s="744" t="s">
        <v>440</v>
      </c>
      <c r="B120" s="744"/>
      <c r="C120" s="744"/>
      <c r="D120" s="744"/>
      <c r="E120" s="744"/>
      <c r="F120" s="744"/>
      <c r="G120" s="744"/>
      <c r="H120" s="744"/>
      <c r="I120" s="744"/>
      <c r="J120" s="744"/>
      <c r="K120" s="744"/>
      <c r="L120" s="744"/>
      <c r="M120" s="744"/>
      <c r="N120" s="744"/>
    </row>
    <row r="121" spans="1:14" x14ac:dyDescent="0.25">
      <c r="A121" s="744" t="s">
        <v>441</v>
      </c>
      <c r="B121" s="744"/>
      <c r="C121" s="744"/>
      <c r="D121" s="744"/>
      <c r="E121" s="744"/>
      <c r="F121" s="744"/>
      <c r="G121" s="744"/>
      <c r="H121" s="744"/>
      <c r="I121" s="744"/>
      <c r="J121" s="744"/>
      <c r="K121" s="744"/>
      <c r="L121" s="744"/>
      <c r="M121" s="744"/>
      <c r="N121" s="744"/>
    </row>
    <row r="122" spans="1:14" x14ac:dyDescent="0.25">
      <c r="A122" s="744" t="s">
        <v>442</v>
      </c>
      <c r="B122" s="744"/>
      <c r="C122" s="744"/>
      <c r="D122" s="744"/>
      <c r="E122" s="744"/>
      <c r="F122" s="744"/>
      <c r="G122" s="744"/>
      <c r="H122" s="744"/>
      <c r="I122" s="744"/>
      <c r="J122" s="744"/>
      <c r="K122" s="744"/>
      <c r="L122" s="744"/>
      <c r="M122" s="744"/>
      <c r="N122" s="744"/>
    </row>
    <row r="123" spans="1:14" x14ac:dyDescent="0.25">
      <c r="A123" s="745" t="s">
        <v>443</v>
      </c>
      <c r="B123" s="745"/>
      <c r="C123" s="745"/>
      <c r="D123" s="745"/>
      <c r="E123" s="745"/>
      <c r="F123" s="745"/>
      <c r="G123" s="745"/>
      <c r="H123" s="745"/>
      <c r="I123" s="745"/>
      <c r="J123" s="745"/>
      <c r="K123" s="745"/>
      <c r="L123" s="745"/>
      <c r="M123" s="745"/>
      <c r="N123" s="745"/>
    </row>
    <row r="124" spans="1:14" x14ac:dyDescent="0.25">
      <c r="A124" s="744" t="s">
        <v>444</v>
      </c>
      <c r="B124" s="744"/>
      <c r="C124" s="744"/>
      <c r="D124" s="744"/>
      <c r="E124" s="744"/>
      <c r="F124" s="744"/>
      <c r="G124" s="744"/>
      <c r="H124" s="744"/>
      <c r="I124" s="744"/>
      <c r="J124" s="744"/>
      <c r="K124" s="744"/>
      <c r="L124" s="744"/>
      <c r="M124" s="744"/>
      <c r="N124" s="744"/>
    </row>
    <row r="125" spans="1:14" x14ac:dyDescent="0.25">
      <c r="A125" s="746" t="s">
        <v>445</v>
      </c>
      <c r="B125" s="745"/>
      <c r="C125" s="745"/>
      <c r="D125" s="745"/>
      <c r="E125" s="745"/>
      <c r="F125" s="745"/>
      <c r="G125" s="745"/>
      <c r="H125" s="745"/>
      <c r="I125" s="745"/>
      <c r="J125" s="745"/>
      <c r="K125" s="745"/>
      <c r="L125" s="745"/>
      <c r="M125" s="745"/>
      <c r="N125" s="745"/>
    </row>
    <row r="126" spans="1:14" x14ac:dyDescent="0.25">
      <c r="A126" s="21"/>
    </row>
  </sheetData>
  <mergeCells count="17">
    <mergeCell ref="A120:N120"/>
    <mergeCell ref="A1:N1"/>
    <mergeCell ref="A2:N2"/>
    <mergeCell ref="A3:N3"/>
    <mergeCell ref="A51:N51"/>
    <mergeCell ref="A52:N52"/>
    <mergeCell ref="A53:N53"/>
    <mergeCell ref="A54:N54"/>
    <mergeCell ref="A55:N55"/>
    <mergeCell ref="A56:N56"/>
    <mergeCell ref="A118:N118"/>
    <mergeCell ref="A119:N119"/>
    <mergeCell ref="A121:N121"/>
    <mergeCell ref="A122:N122"/>
    <mergeCell ref="A123:N123"/>
    <mergeCell ref="A124:N124"/>
    <mergeCell ref="A125:N125"/>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DEC715-D306-45E1-9937-9EF962A4A03E}">
  <sheetPr>
    <pageSetUpPr fitToPage="1"/>
  </sheetPr>
  <dimension ref="A1:O86"/>
  <sheetViews>
    <sheetView zoomScaleNormal="100" workbookViewId="0">
      <selection activeCell="C22" sqref="C22"/>
    </sheetView>
  </sheetViews>
  <sheetFormatPr baseColWidth="10" defaultRowHeight="18" x14ac:dyDescent="0.25"/>
  <cols>
    <col min="1" max="1" width="75.28515625" style="54" customWidth="1"/>
    <col min="2" max="11" width="11.7109375" style="54" bestFit="1" customWidth="1"/>
    <col min="12" max="14" width="11.7109375" style="54" customWidth="1"/>
    <col min="15" max="256" width="11.42578125" style="54"/>
    <col min="257" max="257" width="75.28515625" style="54" customWidth="1"/>
    <col min="258" max="267" width="11.7109375" style="54" bestFit="1" customWidth="1"/>
    <col min="268" max="270" width="11.7109375" style="54" customWidth="1"/>
    <col min="271" max="512" width="11.42578125" style="54"/>
    <col min="513" max="513" width="75.28515625" style="54" customWidth="1"/>
    <col min="514" max="523" width="11.7109375" style="54" bestFit="1" customWidth="1"/>
    <col min="524" max="526" width="11.7109375" style="54" customWidth="1"/>
    <col min="527" max="768" width="11.42578125" style="54"/>
    <col min="769" max="769" width="75.28515625" style="54" customWidth="1"/>
    <col min="770" max="779" width="11.7109375" style="54" bestFit="1" customWidth="1"/>
    <col min="780" max="782" width="11.7109375" style="54" customWidth="1"/>
    <col min="783" max="1024" width="11.42578125" style="54"/>
    <col min="1025" max="1025" width="75.28515625" style="54" customWidth="1"/>
    <col min="1026" max="1035" width="11.7109375" style="54" bestFit="1" customWidth="1"/>
    <col min="1036" max="1038" width="11.7109375" style="54" customWidth="1"/>
    <col min="1039" max="1280" width="11.42578125" style="54"/>
    <col min="1281" max="1281" width="75.28515625" style="54" customWidth="1"/>
    <col min="1282" max="1291" width="11.7109375" style="54" bestFit="1" customWidth="1"/>
    <col min="1292" max="1294" width="11.7109375" style="54" customWidth="1"/>
    <col min="1295" max="1536" width="11.42578125" style="54"/>
    <col min="1537" max="1537" width="75.28515625" style="54" customWidth="1"/>
    <col min="1538" max="1547" width="11.7109375" style="54" bestFit="1" customWidth="1"/>
    <col min="1548" max="1550" width="11.7109375" style="54" customWidth="1"/>
    <col min="1551" max="1792" width="11.42578125" style="54"/>
    <col min="1793" max="1793" width="75.28515625" style="54" customWidth="1"/>
    <col min="1794" max="1803" width="11.7109375" style="54" bestFit="1" customWidth="1"/>
    <col min="1804" max="1806" width="11.7109375" style="54" customWidth="1"/>
    <col min="1807" max="2048" width="11.42578125" style="54"/>
    <col min="2049" max="2049" width="75.28515625" style="54" customWidth="1"/>
    <col min="2050" max="2059" width="11.7109375" style="54" bestFit="1" customWidth="1"/>
    <col min="2060" max="2062" width="11.7109375" style="54" customWidth="1"/>
    <col min="2063" max="2304" width="11.42578125" style="54"/>
    <col min="2305" max="2305" width="75.28515625" style="54" customWidth="1"/>
    <col min="2306" max="2315" width="11.7109375" style="54" bestFit="1" customWidth="1"/>
    <col min="2316" max="2318" width="11.7109375" style="54" customWidth="1"/>
    <col min="2319" max="2560" width="11.42578125" style="54"/>
    <col min="2561" max="2561" width="75.28515625" style="54" customWidth="1"/>
    <col min="2562" max="2571" width="11.7109375" style="54" bestFit="1" customWidth="1"/>
    <col min="2572" max="2574" width="11.7109375" style="54" customWidth="1"/>
    <col min="2575" max="2816" width="11.42578125" style="54"/>
    <col min="2817" max="2817" width="75.28515625" style="54" customWidth="1"/>
    <col min="2818" max="2827" width="11.7109375" style="54" bestFit="1" customWidth="1"/>
    <col min="2828" max="2830" width="11.7109375" style="54" customWidth="1"/>
    <col min="2831" max="3072" width="11.42578125" style="54"/>
    <col min="3073" max="3073" width="75.28515625" style="54" customWidth="1"/>
    <col min="3074" max="3083" width="11.7109375" style="54" bestFit="1" customWidth="1"/>
    <col min="3084" max="3086" width="11.7109375" style="54" customWidth="1"/>
    <col min="3087" max="3328" width="11.42578125" style="54"/>
    <col min="3329" max="3329" width="75.28515625" style="54" customWidth="1"/>
    <col min="3330" max="3339" width="11.7109375" style="54" bestFit="1" customWidth="1"/>
    <col min="3340" max="3342" width="11.7109375" style="54" customWidth="1"/>
    <col min="3343" max="3584" width="11.42578125" style="54"/>
    <col min="3585" max="3585" width="75.28515625" style="54" customWidth="1"/>
    <col min="3586" max="3595" width="11.7109375" style="54" bestFit="1" customWidth="1"/>
    <col min="3596" max="3598" width="11.7109375" style="54" customWidth="1"/>
    <col min="3599" max="3840" width="11.42578125" style="54"/>
    <col min="3841" max="3841" width="75.28515625" style="54" customWidth="1"/>
    <col min="3842" max="3851" width="11.7109375" style="54" bestFit="1" customWidth="1"/>
    <col min="3852" max="3854" width="11.7109375" style="54" customWidth="1"/>
    <col min="3855" max="4096" width="11.42578125" style="54"/>
    <col min="4097" max="4097" width="75.28515625" style="54" customWidth="1"/>
    <col min="4098" max="4107" width="11.7109375" style="54" bestFit="1" customWidth="1"/>
    <col min="4108" max="4110" width="11.7109375" style="54" customWidth="1"/>
    <col min="4111" max="4352" width="11.42578125" style="54"/>
    <col min="4353" max="4353" width="75.28515625" style="54" customWidth="1"/>
    <col min="4354" max="4363" width="11.7109375" style="54" bestFit="1" customWidth="1"/>
    <col min="4364" max="4366" width="11.7109375" style="54" customWidth="1"/>
    <col min="4367" max="4608" width="11.42578125" style="54"/>
    <col min="4609" max="4609" width="75.28515625" style="54" customWidth="1"/>
    <col min="4610" max="4619" width="11.7109375" style="54" bestFit="1" customWidth="1"/>
    <col min="4620" max="4622" width="11.7109375" style="54" customWidth="1"/>
    <col min="4623" max="4864" width="11.42578125" style="54"/>
    <col min="4865" max="4865" width="75.28515625" style="54" customWidth="1"/>
    <col min="4866" max="4875" width="11.7109375" style="54" bestFit="1" customWidth="1"/>
    <col min="4876" max="4878" width="11.7109375" style="54" customWidth="1"/>
    <col min="4879" max="5120" width="11.42578125" style="54"/>
    <col min="5121" max="5121" width="75.28515625" style="54" customWidth="1"/>
    <col min="5122" max="5131" width="11.7109375" style="54" bestFit="1" customWidth="1"/>
    <col min="5132" max="5134" width="11.7109375" style="54" customWidth="1"/>
    <col min="5135" max="5376" width="11.42578125" style="54"/>
    <col min="5377" max="5377" width="75.28515625" style="54" customWidth="1"/>
    <col min="5378" max="5387" width="11.7109375" style="54" bestFit="1" customWidth="1"/>
    <col min="5388" max="5390" width="11.7109375" style="54" customWidth="1"/>
    <col min="5391" max="5632" width="11.42578125" style="54"/>
    <col min="5633" max="5633" width="75.28515625" style="54" customWidth="1"/>
    <col min="5634" max="5643" width="11.7109375" style="54" bestFit="1" customWidth="1"/>
    <col min="5644" max="5646" width="11.7109375" style="54" customWidth="1"/>
    <col min="5647" max="5888" width="11.42578125" style="54"/>
    <col min="5889" max="5889" width="75.28515625" style="54" customWidth="1"/>
    <col min="5890" max="5899" width="11.7109375" style="54" bestFit="1" customWidth="1"/>
    <col min="5900" max="5902" width="11.7109375" style="54" customWidth="1"/>
    <col min="5903" max="6144" width="11.42578125" style="54"/>
    <col min="6145" max="6145" width="75.28515625" style="54" customWidth="1"/>
    <col min="6146" max="6155" width="11.7109375" style="54" bestFit="1" customWidth="1"/>
    <col min="6156" max="6158" width="11.7109375" style="54" customWidth="1"/>
    <col min="6159" max="6400" width="11.42578125" style="54"/>
    <col min="6401" max="6401" width="75.28515625" style="54" customWidth="1"/>
    <col min="6402" max="6411" width="11.7109375" style="54" bestFit="1" customWidth="1"/>
    <col min="6412" max="6414" width="11.7109375" style="54" customWidth="1"/>
    <col min="6415" max="6656" width="11.42578125" style="54"/>
    <col min="6657" max="6657" width="75.28515625" style="54" customWidth="1"/>
    <col min="6658" max="6667" width="11.7109375" style="54" bestFit="1" customWidth="1"/>
    <col min="6668" max="6670" width="11.7109375" style="54" customWidth="1"/>
    <col min="6671" max="6912" width="11.42578125" style="54"/>
    <col min="6913" max="6913" width="75.28515625" style="54" customWidth="1"/>
    <col min="6914" max="6923" width="11.7109375" style="54" bestFit="1" customWidth="1"/>
    <col min="6924" max="6926" width="11.7109375" style="54" customWidth="1"/>
    <col min="6927" max="7168" width="11.42578125" style="54"/>
    <col min="7169" max="7169" width="75.28515625" style="54" customWidth="1"/>
    <col min="7170" max="7179" width="11.7109375" style="54" bestFit="1" customWidth="1"/>
    <col min="7180" max="7182" width="11.7109375" style="54" customWidth="1"/>
    <col min="7183" max="7424" width="11.42578125" style="54"/>
    <col min="7425" max="7425" width="75.28515625" style="54" customWidth="1"/>
    <col min="7426" max="7435" width="11.7109375" style="54" bestFit="1" customWidth="1"/>
    <col min="7436" max="7438" width="11.7109375" style="54" customWidth="1"/>
    <col min="7439" max="7680" width="11.42578125" style="54"/>
    <col min="7681" max="7681" width="75.28515625" style="54" customWidth="1"/>
    <col min="7682" max="7691" width="11.7109375" style="54" bestFit="1" customWidth="1"/>
    <col min="7692" max="7694" width="11.7109375" style="54" customWidth="1"/>
    <col min="7695" max="7936" width="11.42578125" style="54"/>
    <col min="7937" max="7937" width="75.28515625" style="54" customWidth="1"/>
    <col min="7938" max="7947" width="11.7109375" style="54" bestFit="1" customWidth="1"/>
    <col min="7948" max="7950" width="11.7109375" style="54" customWidth="1"/>
    <col min="7951" max="8192" width="11.42578125" style="54"/>
    <col min="8193" max="8193" width="75.28515625" style="54" customWidth="1"/>
    <col min="8194" max="8203" width="11.7109375" style="54" bestFit="1" customWidth="1"/>
    <col min="8204" max="8206" width="11.7109375" style="54" customWidth="1"/>
    <col min="8207" max="8448" width="11.42578125" style="54"/>
    <col min="8449" max="8449" width="75.28515625" style="54" customWidth="1"/>
    <col min="8450" max="8459" width="11.7109375" style="54" bestFit="1" customWidth="1"/>
    <col min="8460" max="8462" width="11.7109375" style="54" customWidth="1"/>
    <col min="8463" max="8704" width="11.42578125" style="54"/>
    <col min="8705" max="8705" width="75.28515625" style="54" customWidth="1"/>
    <col min="8706" max="8715" width="11.7109375" style="54" bestFit="1" customWidth="1"/>
    <col min="8716" max="8718" width="11.7109375" style="54" customWidth="1"/>
    <col min="8719" max="8960" width="11.42578125" style="54"/>
    <col min="8961" max="8961" width="75.28515625" style="54" customWidth="1"/>
    <col min="8962" max="8971" width="11.7109375" style="54" bestFit="1" customWidth="1"/>
    <col min="8972" max="8974" width="11.7109375" style="54" customWidth="1"/>
    <col min="8975" max="9216" width="11.42578125" style="54"/>
    <col min="9217" max="9217" width="75.28515625" style="54" customWidth="1"/>
    <col min="9218" max="9227" width="11.7109375" style="54" bestFit="1" customWidth="1"/>
    <col min="9228" max="9230" width="11.7109375" style="54" customWidth="1"/>
    <col min="9231" max="9472" width="11.42578125" style="54"/>
    <col min="9473" max="9473" width="75.28515625" style="54" customWidth="1"/>
    <col min="9474" max="9483" width="11.7109375" style="54" bestFit="1" customWidth="1"/>
    <col min="9484" max="9486" width="11.7109375" style="54" customWidth="1"/>
    <col min="9487" max="9728" width="11.42578125" style="54"/>
    <col min="9729" max="9729" width="75.28515625" style="54" customWidth="1"/>
    <col min="9730" max="9739" width="11.7109375" style="54" bestFit="1" customWidth="1"/>
    <col min="9740" max="9742" width="11.7109375" style="54" customWidth="1"/>
    <col min="9743" max="9984" width="11.42578125" style="54"/>
    <col min="9985" max="9985" width="75.28515625" style="54" customWidth="1"/>
    <col min="9986" max="9995" width="11.7109375" style="54" bestFit="1" customWidth="1"/>
    <col min="9996" max="9998" width="11.7109375" style="54" customWidth="1"/>
    <col min="9999" max="10240" width="11.42578125" style="54"/>
    <col min="10241" max="10241" width="75.28515625" style="54" customWidth="1"/>
    <col min="10242" max="10251" width="11.7109375" style="54" bestFit="1" customWidth="1"/>
    <col min="10252" max="10254" width="11.7109375" style="54" customWidth="1"/>
    <col min="10255" max="10496" width="11.42578125" style="54"/>
    <col min="10497" max="10497" width="75.28515625" style="54" customWidth="1"/>
    <col min="10498" max="10507" width="11.7109375" style="54" bestFit="1" customWidth="1"/>
    <col min="10508" max="10510" width="11.7109375" style="54" customWidth="1"/>
    <col min="10511" max="10752" width="11.42578125" style="54"/>
    <col min="10753" max="10753" width="75.28515625" style="54" customWidth="1"/>
    <col min="10754" max="10763" width="11.7109375" style="54" bestFit="1" customWidth="1"/>
    <col min="10764" max="10766" width="11.7109375" style="54" customWidth="1"/>
    <col min="10767" max="11008" width="11.42578125" style="54"/>
    <col min="11009" max="11009" width="75.28515625" style="54" customWidth="1"/>
    <col min="11010" max="11019" width="11.7109375" style="54" bestFit="1" customWidth="1"/>
    <col min="11020" max="11022" width="11.7109375" style="54" customWidth="1"/>
    <col min="11023" max="11264" width="11.42578125" style="54"/>
    <col min="11265" max="11265" width="75.28515625" style="54" customWidth="1"/>
    <col min="11266" max="11275" width="11.7109375" style="54" bestFit="1" customWidth="1"/>
    <col min="11276" max="11278" width="11.7109375" style="54" customWidth="1"/>
    <col min="11279" max="11520" width="11.42578125" style="54"/>
    <col min="11521" max="11521" width="75.28515625" style="54" customWidth="1"/>
    <col min="11522" max="11531" width="11.7109375" style="54" bestFit="1" customWidth="1"/>
    <col min="11532" max="11534" width="11.7109375" style="54" customWidth="1"/>
    <col min="11535" max="11776" width="11.42578125" style="54"/>
    <col min="11777" max="11777" width="75.28515625" style="54" customWidth="1"/>
    <col min="11778" max="11787" width="11.7109375" style="54" bestFit="1" customWidth="1"/>
    <col min="11788" max="11790" width="11.7109375" style="54" customWidth="1"/>
    <col min="11791" max="12032" width="11.42578125" style="54"/>
    <col min="12033" max="12033" width="75.28515625" style="54" customWidth="1"/>
    <col min="12034" max="12043" width="11.7109375" style="54" bestFit="1" customWidth="1"/>
    <col min="12044" max="12046" width="11.7109375" style="54" customWidth="1"/>
    <col min="12047" max="12288" width="11.42578125" style="54"/>
    <col min="12289" max="12289" width="75.28515625" style="54" customWidth="1"/>
    <col min="12290" max="12299" width="11.7109375" style="54" bestFit="1" customWidth="1"/>
    <col min="12300" max="12302" width="11.7109375" style="54" customWidth="1"/>
    <col min="12303" max="12544" width="11.42578125" style="54"/>
    <col min="12545" max="12545" width="75.28515625" style="54" customWidth="1"/>
    <col min="12546" max="12555" width="11.7109375" style="54" bestFit="1" customWidth="1"/>
    <col min="12556" max="12558" width="11.7109375" style="54" customWidth="1"/>
    <col min="12559" max="12800" width="11.42578125" style="54"/>
    <col min="12801" max="12801" width="75.28515625" style="54" customWidth="1"/>
    <col min="12802" max="12811" width="11.7109375" style="54" bestFit="1" customWidth="1"/>
    <col min="12812" max="12814" width="11.7109375" style="54" customWidth="1"/>
    <col min="12815" max="13056" width="11.42578125" style="54"/>
    <col min="13057" max="13057" width="75.28515625" style="54" customWidth="1"/>
    <col min="13058" max="13067" width="11.7109375" style="54" bestFit="1" customWidth="1"/>
    <col min="13068" max="13070" width="11.7109375" style="54" customWidth="1"/>
    <col min="13071" max="13312" width="11.42578125" style="54"/>
    <col min="13313" max="13313" width="75.28515625" style="54" customWidth="1"/>
    <col min="13314" max="13323" width="11.7109375" style="54" bestFit="1" customWidth="1"/>
    <col min="13324" max="13326" width="11.7109375" style="54" customWidth="1"/>
    <col min="13327" max="13568" width="11.42578125" style="54"/>
    <col min="13569" max="13569" width="75.28515625" style="54" customWidth="1"/>
    <col min="13570" max="13579" width="11.7109375" style="54" bestFit="1" customWidth="1"/>
    <col min="13580" max="13582" width="11.7109375" style="54" customWidth="1"/>
    <col min="13583" max="13824" width="11.42578125" style="54"/>
    <col min="13825" max="13825" width="75.28515625" style="54" customWidth="1"/>
    <col min="13826" max="13835" width="11.7109375" style="54" bestFit="1" customWidth="1"/>
    <col min="13836" max="13838" width="11.7109375" style="54" customWidth="1"/>
    <col min="13839" max="14080" width="11.42578125" style="54"/>
    <col min="14081" max="14081" width="75.28515625" style="54" customWidth="1"/>
    <col min="14082" max="14091" width="11.7109375" style="54" bestFit="1" customWidth="1"/>
    <col min="14092" max="14094" width="11.7109375" style="54" customWidth="1"/>
    <col min="14095" max="14336" width="11.42578125" style="54"/>
    <col min="14337" max="14337" width="75.28515625" style="54" customWidth="1"/>
    <col min="14338" max="14347" width="11.7109375" style="54" bestFit="1" customWidth="1"/>
    <col min="14348" max="14350" width="11.7109375" style="54" customWidth="1"/>
    <col min="14351" max="14592" width="11.42578125" style="54"/>
    <col min="14593" max="14593" width="75.28515625" style="54" customWidth="1"/>
    <col min="14594" max="14603" width="11.7109375" style="54" bestFit="1" customWidth="1"/>
    <col min="14604" max="14606" width="11.7109375" style="54" customWidth="1"/>
    <col min="14607" max="14848" width="11.42578125" style="54"/>
    <col min="14849" max="14849" width="75.28515625" style="54" customWidth="1"/>
    <col min="14850" max="14859" width="11.7109375" style="54" bestFit="1" customWidth="1"/>
    <col min="14860" max="14862" width="11.7109375" style="54" customWidth="1"/>
    <col min="14863" max="15104" width="11.42578125" style="54"/>
    <col min="15105" max="15105" width="75.28515625" style="54" customWidth="1"/>
    <col min="15106" max="15115" width="11.7109375" style="54" bestFit="1" customWidth="1"/>
    <col min="15116" max="15118" width="11.7109375" style="54" customWidth="1"/>
    <col min="15119" max="15360" width="11.42578125" style="54"/>
    <col min="15361" max="15361" width="75.28515625" style="54" customWidth="1"/>
    <col min="15362" max="15371" width="11.7109375" style="54" bestFit="1" customWidth="1"/>
    <col min="15372" max="15374" width="11.7109375" style="54" customWidth="1"/>
    <col min="15375" max="15616" width="11.42578125" style="54"/>
    <col min="15617" max="15617" width="75.28515625" style="54" customWidth="1"/>
    <col min="15618" max="15627" width="11.7109375" style="54" bestFit="1" customWidth="1"/>
    <col min="15628" max="15630" width="11.7109375" style="54" customWidth="1"/>
    <col min="15631" max="15872" width="11.42578125" style="54"/>
    <col min="15873" max="15873" width="75.28515625" style="54" customWidth="1"/>
    <col min="15874" max="15883" width="11.7109375" style="54" bestFit="1" customWidth="1"/>
    <col min="15884" max="15886" width="11.7109375" style="54" customWidth="1"/>
    <col min="15887" max="16128" width="11.42578125" style="54"/>
    <col min="16129" max="16129" width="75.28515625" style="54" customWidth="1"/>
    <col min="16130" max="16139" width="11.7109375" style="54" bestFit="1" customWidth="1"/>
    <col min="16140" max="16142" width="11.7109375" style="54" customWidth="1"/>
    <col min="16143" max="16384" width="11.42578125" style="54"/>
  </cols>
  <sheetData>
    <row r="1" spans="1:15" ht="30" customHeight="1" x14ac:dyDescent="0.25">
      <c r="A1" s="753" t="s">
        <v>0</v>
      </c>
      <c r="B1" s="753"/>
      <c r="C1" s="753"/>
      <c r="D1" s="753"/>
      <c r="E1" s="753"/>
      <c r="F1" s="753"/>
      <c r="G1" s="753"/>
      <c r="H1" s="753"/>
      <c r="I1" s="753"/>
      <c r="J1" s="753"/>
      <c r="K1" s="753"/>
      <c r="L1" s="703"/>
      <c r="M1" s="703"/>
      <c r="N1" s="703"/>
      <c r="O1" s="53"/>
    </row>
    <row r="2" spans="1:15" ht="15" customHeight="1" x14ac:dyDescent="0.25">
      <c r="A2" s="754" t="s">
        <v>446</v>
      </c>
      <c r="B2" s="754"/>
      <c r="C2" s="754"/>
      <c r="D2" s="754"/>
      <c r="E2" s="754"/>
      <c r="F2" s="754"/>
      <c r="G2" s="754"/>
      <c r="H2" s="754"/>
      <c r="I2" s="754"/>
      <c r="J2" s="754"/>
      <c r="K2" s="754"/>
      <c r="L2" s="704"/>
      <c r="M2" s="704"/>
      <c r="N2" s="704"/>
      <c r="O2" s="53"/>
    </row>
    <row r="3" spans="1:15" ht="30" customHeight="1" x14ac:dyDescent="0.25">
      <c r="A3" s="755" t="s">
        <v>3</v>
      </c>
      <c r="B3" s="755"/>
      <c r="C3" s="755"/>
      <c r="D3" s="755"/>
      <c r="E3" s="755"/>
      <c r="F3" s="755"/>
      <c r="G3" s="755"/>
      <c r="H3" s="755"/>
      <c r="I3" s="755"/>
      <c r="J3" s="755"/>
      <c r="K3" s="755"/>
      <c r="L3" s="705"/>
      <c r="M3" s="705"/>
      <c r="N3" s="705"/>
      <c r="O3" s="53"/>
    </row>
    <row r="4" spans="1:15" ht="3.75" customHeight="1" thickBot="1" x14ac:dyDescent="0.3">
      <c r="A4" s="53"/>
      <c r="B4" s="53"/>
      <c r="C4" s="53"/>
      <c r="D4" s="53"/>
      <c r="E4" s="53"/>
      <c r="F4" s="53"/>
      <c r="G4" s="53"/>
      <c r="H4" s="53"/>
      <c r="I4" s="53"/>
      <c r="J4" s="53"/>
      <c r="K4" s="53"/>
      <c r="L4" s="53"/>
      <c r="M4" s="53"/>
      <c r="N4" s="53"/>
      <c r="O4" s="53"/>
    </row>
    <row r="5" spans="1:15" s="57" customFormat="1" ht="30" customHeight="1" thickTop="1" thickBot="1" x14ac:dyDescent="0.3">
      <c r="A5" s="110"/>
      <c r="B5" s="111" t="s">
        <v>447</v>
      </c>
      <c r="C5" s="111" t="s">
        <v>448</v>
      </c>
      <c r="D5" s="111" t="s">
        <v>449</v>
      </c>
      <c r="E5" s="111" t="s">
        <v>450</v>
      </c>
      <c r="F5" s="111" t="s">
        <v>451</v>
      </c>
      <c r="G5" s="111" t="s">
        <v>452</v>
      </c>
      <c r="H5" s="111" t="s">
        <v>453</v>
      </c>
      <c r="I5" s="111" t="s">
        <v>454</v>
      </c>
      <c r="J5" s="111" t="s">
        <v>455</v>
      </c>
      <c r="K5" s="111" t="s">
        <v>456</v>
      </c>
      <c r="L5" s="111" t="s">
        <v>457</v>
      </c>
      <c r="M5" s="111" t="s">
        <v>458</v>
      </c>
      <c r="N5" s="111" t="s">
        <v>459</v>
      </c>
      <c r="O5" s="56"/>
    </row>
    <row r="6" spans="1:15" ht="15" customHeight="1" thickTop="1" thickBot="1" x14ac:dyDescent="0.3">
      <c r="A6" s="112" t="s">
        <v>460</v>
      </c>
      <c r="B6" s="113">
        <v>136033481.74836999</v>
      </c>
      <c r="C6" s="113">
        <v>163268075.16991001</v>
      </c>
      <c r="D6" s="113">
        <v>173014679.93849999</v>
      </c>
      <c r="E6" s="113">
        <v>200119078.48065999</v>
      </c>
      <c r="F6" s="113">
        <v>214158560.66694</v>
      </c>
      <c r="G6" s="113">
        <v>226269995.32492998</v>
      </c>
      <c r="H6" s="113">
        <v>254730032.84283999</v>
      </c>
      <c r="I6" s="113">
        <v>271304127.78318</v>
      </c>
      <c r="J6" s="113">
        <v>286086123.96108001</v>
      </c>
      <c r="K6" s="113">
        <v>279987611.24868</v>
      </c>
      <c r="L6" s="113">
        <v>278297254.58340001</v>
      </c>
      <c r="M6" s="113">
        <v>289881683.1348601</v>
      </c>
      <c r="N6" s="113">
        <v>288828460.10282004</v>
      </c>
      <c r="O6" s="53"/>
    </row>
    <row r="7" spans="1:15" s="64" customFormat="1" ht="15" customHeight="1" thickTop="1" x14ac:dyDescent="0.25">
      <c r="A7" s="61" t="s">
        <v>10</v>
      </c>
      <c r="B7" s="62">
        <v>21522545.19286</v>
      </c>
      <c r="C7" s="62">
        <v>32278204.516349997</v>
      </c>
      <c r="D7" s="62">
        <v>23210853.775320001</v>
      </c>
      <c r="E7" s="62">
        <v>25361860.242119998</v>
      </c>
      <c r="F7" s="62">
        <v>24110339.546730001</v>
      </c>
      <c r="G7" s="62">
        <v>22896678.391550001</v>
      </c>
      <c r="H7" s="62">
        <v>30243952.276310001</v>
      </c>
      <c r="I7" s="62">
        <v>29594726.126320001</v>
      </c>
      <c r="J7" s="62">
        <v>30487524.617339998</v>
      </c>
      <c r="K7" s="62">
        <v>34740729.317550004</v>
      </c>
      <c r="L7" s="62">
        <v>29687364.65399</v>
      </c>
      <c r="M7" s="62">
        <v>33765575.911370002</v>
      </c>
      <c r="N7" s="62">
        <v>29422087.846879996</v>
      </c>
      <c r="O7" s="53"/>
    </row>
    <row r="8" spans="1:15" s="64" customFormat="1" ht="15" customHeight="1" x14ac:dyDescent="0.25">
      <c r="A8" s="61" t="s">
        <v>19</v>
      </c>
      <c r="B8" s="62">
        <v>27185800.72126</v>
      </c>
      <c r="C8" s="62">
        <v>26468152.464930002</v>
      </c>
      <c r="D8" s="62">
        <v>27962733.582619999</v>
      </c>
      <c r="E8" s="62">
        <v>31698507.016540002</v>
      </c>
      <c r="F8" s="62">
        <v>28911586.392610002</v>
      </c>
      <c r="G8" s="62">
        <v>25575836.342549998</v>
      </c>
      <c r="H8" s="62">
        <v>26462235.142990001</v>
      </c>
      <c r="I8" s="62">
        <v>30419285.398910001</v>
      </c>
      <c r="J8" s="62">
        <v>29642926.332380001</v>
      </c>
      <c r="K8" s="62">
        <v>31851793.694800001</v>
      </c>
      <c r="L8" s="62">
        <v>35590175.202930003</v>
      </c>
      <c r="M8" s="62">
        <v>37559065.276479997</v>
      </c>
      <c r="N8" s="62">
        <v>37628774.919820003</v>
      </c>
      <c r="O8" s="53"/>
    </row>
    <row r="9" spans="1:15" s="64" customFormat="1" ht="15" customHeight="1" x14ac:dyDescent="0.25">
      <c r="A9" s="61" t="s">
        <v>28</v>
      </c>
      <c r="B9" s="62">
        <v>80615313.354649991</v>
      </c>
      <c r="C9" s="62">
        <v>96617671.524880007</v>
      </c>
      <c r="D9" s="62">
        <v>112970388.37172</v>
      </c>
      <c r="E9" s="62">
        <v>132373806.90180001</v>
      </c>
      <c r="F9" s="62">
        <v>148385510.24917999</v>
      </c>
      <c r="G9" s="62">
        <v>159469159.53617001</v>
      </c>
      <c r="H9" s="62">
        <v>171997029.39067999</v>
      </c>
      <c r="I9" s="62">
        <v>180713268.35398999</v>
      </c>
      <c r="J9" s="62">
        <v>192141356.63710999</v>
      </c>
      <c r="K9" s="62">
        <v>187357344.02820998</v>
      </c>
      <c r="L9" s="62">
        <v>187587711.18399999</v>
      </c>
      <c r="M9" s="62">
        <v>194004520.61672997</v>
      </c>
      <c r="N9" s="62">
        <v>196954035.54411003</v>
      </c>
      <c r="O9" s="53"/>
    </row>
    <row r="10" spans="1:15" s="64" customFormat="1" ht="15" customHeight="1" x14ac:dyDescent="0.25">
      <c r="A10" s="65" t="s">
        <v>461</v>
      </c>
      <c r="B10" s="62">
        <v>81017493.941249996</v>
      </c>
      <c r="C10" s="62">
        <v>96931715.502850011</v>
      </c>
      <c r="D10" s="62">
        <v>113162072.22272</v>
      </c>
      <c r="E10" s="62">
        <v>132510769.02185</v>
      </c>
      <c r="F10" s="62">
        <v>148422097.56263</v>
      </c>
      <c r="G10" s="62">
        <v>159266306.15702999</v>
      </c>
      <c r="H10" s="62">
        <v>166673397.83564001</v>
      </c>
      <c r="I10" s="62">
        <v>173424784.21318001</v>
      </c>
      <c r="J10" s="62">
        <v>184905224.77207002</v>
      </c>
      <c r="K10" s="62">
        <v>181950514.06678</v>
      </c>
      <c r="L10" s="62">
        <v>182258581.76798999</v>
      </c>
      <c r="M10" s="62">
        <v>189847778.70812997</v>
      </c>
      <c r="N10" s="62">
        <v>193246198.76955003</v>
      </c>
      <c r="O10" s="53"/>
    </row>
    <row r="11" spans="1:15" s="64" customFormat="1" ht="15" customHeight="1" x14ac:dyDescent="0.25">
      <c r="A11" s="65" t="s">
        <v>462</v>
      </c>
      <c r="B11" s="62">
        <v>80285499.772719994</v>
      </c>
      <c r="C11" s="62">
        <v>95850682.265070006</v>
      </c>
      <c r="D11" s="62">
        <v>111464063.88201</v>
      </c>
      <c r="E11" s="62">
        <v>130122016.95177001</v>
      </c>
      <c r="F11" s="62">
        <v>144653412.97931001</v>
      </c>
      <c r="G11" s="62">
        <v>153555214.86144</v>
      </c>
      <c r="H11" s="62">
        <v>159540842.65904999</v>
      </c>
      <c r="I11" s="62">
        <v>135624441.58680001</v>
      </c>
      <c r="J11" s="62">
        <v>151026736.64817998</v>
      </c>
      <c r="K11" s="62">
        <v>152314153.96443</v>
      </c>
      <c r="L11" s="62">
        <v>154115214.92175001</v>
      </c>
      <c r="M11" s="62">
        <v>163354673.46526998</v>
      </c>
      <c r="N11" s="62">
        <v>167152086.36594003</v>
      </c>
      <c r="O11" s="53"/>
    </row>
    <row r="12" spans="1:15" s="64" customFormat="1" ht="15" customHeight="1" x14ac:dyDescent="0.25">
      <c r="A12" s="65" t="s">
        <v>463</v>
      </c>
      <c r="B12" s="62">
        <v>731994.16853000002</v>
      </c>
      <c r="C12" s="62">
        <v>1081033.2377800001</v>
      </c>
      <c r="D12" s="62">
        <v>1698008.3407100001</v>
      </c>
      <c r="E12" s="62">
        <v>2388752.07008</v>
      </c>
      <c r="F12" s="62">
        <v>3768684.5833200002</v>
      </c>
      <c r="G12" s="62">
        <v>5711091.2955900002</v>
      </c>
      <c r="H12" s="62">
        <v>7132555.1765900003</v>
      </c>
      <c r="I12" s="62">
        <v>37800342.626379997</v>
      </c>
      <c r="J12" s="62">
        <v>33878488.123889998</v>
      </c>
      <c r="K12" s="62">
        <v>29636360.10235</v>
      </c>
      <c r="L12" s="62">
        <v>28143366.846240003</v>
      </c>
      <c r="M12" s="62">
        <v>26493105.242859997</v>
      </c>
      <c r="N12" s="62">
        <v>26094112.403609999</v>
      </c>
      <c r="O12" s="53"/>
    </row>
    <row r="13" spans="1:15" s="64" customFormat="1" ht="15" customHeight="1" x14ac:dyDescent="0.25">
      <c r="A13" s="65" t="s">
        <v>464</v>
      </c>
      <c r="B13" s="62">
        <v>380684.40444000001</v>
      </c>
      <c r="C13" s="62">
        <v>448753.43556999997</v>
      </c>
      <c r="D13" s="62">
        <v>547044.36848000006</v>
      </c>
      <c r="E13" s="62">
        <v>643207.87985000003</v>
      </c>
      <c r="F13" s="62">
        <v>674225.55794000009</v>
      </c>
      <c r="G13" s="62">
        <v>677106.40136000002</v>
      </c>
      <c r="H13" s="62">
        <v>179947.50213000001</v>
      </c>
      <c r="I13" s="62">
        <v>619731.63228999998</v>
      </c>
      <c r="J13" s="62">
        <v>1217103.30113</v>
      </c>
      <c r="K13" s="62">
        <v>1546082.21795</v>
      </c>
      <c r="L13" s="62">
        <v>1859492.95747</v>
      </c>
      <c r="M13" s="62">
        <v>1525588.5761299999</v>
      </c>
      <c r="N13" s="62">
        <v>1643394.2122899997</v>
      </c>
      <c r="O13" s="53"/>
    </row>
    <row r="14" spans="1:15" s="64" customFormat="1" ht="15" customHeight="1" x14ac:dyDescent="0.25">
      <c r="A14" s="65" t="s">
        <v>465</v>
      </c>
      <c r="B14" s="62">
        <v>363225.97944000002</v>
      </c>
      <c r="C14" s="62">
        <v>424351.74252999999</v>
      </c>
      <c r="D14" s="62">
        <v>486630.66687000002</v>
      </c>
      <c r="E14" s="62">
        <v>576556.10198000004</v>
      </c>
      <c r="F14" s="62">
        <v>591803.66873999999</v>
      </c>
      <c r="G14" s="62">
        <v>573842.58882000006</v>
      </c>
      <c r="H14" s="62">
        <v>146340.10990000001</v>
      </c>
      <c r="I14" s="62">
        <v>334268.42801999999</v>
      </c>
      <c r="J14" s="62">
        <v>407771.21714999998</v>
      </c>
      <c r="K14" s="62">
        <v>638224.50777000003</v>
      </c>
      <c r="L14" s="62">
        <v>777538.58610000007</v>
      </c>
      <c r="M14" s="62">
        <v>707567.19144000008</v>
      </c>
      <c r="N14" s="62">
        <v>741470.78258999984</v>
      </c>
      <c r="O14" s="53"/>
    </row>
    <row r="15" spans="1:15" s="64" customFormat="1" ht="15" customHeight="1" x14ac:dyDescent="0.25">
      <c r="A15" s="65" t="s">
        <v>466</v>
      </c>
      <c r="B15" s="62">
        <v>17458.424999999999</v>
      </c>
      <c r="C15" s="62">
        <v>24401.693039999998</v>
      </c>
      <c r="D15" s="62">
        <v>60413.701609999996</v>
      </c>
      <c r="E15" s="62">
        <v>66651.777869999991</v>
      </c>
      <c r="F15" s="62">
        <v>82421.889200000005</v>
      </c>
      <c r="G15" s="62">
        <v>103263.81254000001</v>
      </c>
      <c r="H15" s="62">
        <v>33607.392229999998</v>
      </c>
      <c r="I15" s="62">
        <v>285463.20426999999</v>
      </c>
      <c r="J15" s="62">
        <v>809332.08398</v>
      </c>
      <c r="K15" s="62">
        <v>907857.71017999994</v>
      </c>
      <c r="L15" s="62">
        <v>1081954.3713699998</v>
      </c>
      <c r="M15" s="62">
        <v>818021.38468999998</v>
      </c>
      <c r="N15" s="62">
        <v>901923.42969999998</v>
      </c>
      <c r="O15" s="53"/>
    </row>
    <row r="16" spans="1:15" s="64" customFormat="1" ht="15" customHeight="1" x14ac:dyDescent="0.25">
      <c r="A16" s="65" t="s">
        <v>467</v>
      </c>
      <c r="B16" s="62">
        <v>837444.99578999996</v>
      </c>
      <c r="C16" s="62">
        <v>993613.37585000007</v>
      </c>
      <c r="D16" s="62">
        <v>1197544.118</v>
      </c>
      <c r="E16" s="62">
        <v>1568924.8147799999</v>
      </c>
      <c r="F16" s="62">
        <v>1848801.8540899998</v>
      </c>
      <c r="G16" s="62">
        <v>2219458.1409800001</v>
      </c>
      <c r="H16" s="62">
        <v>2282527.8578300001</v>
      </c>
      <c r="I16" s="62">
        <v>2004710.1585299999</v>
      </c>
      <c r="J16" s="62">
        <v>2783430.35616</v>
      </c>
      <c r="K16" s="62">
        <v>3731093.1497499999</v>
      </c>
      <c r="L16" s="62">
        <v>4360674.8704799991</v>
      </c>
      <c r="M16" s="62">
        <v>4585189.29782</v>
      </c>
      <c r="N16" s="62">
        <v>4692340.6449800003</v>
      </c>
      <c r="O16" s="53"/>
    </row>
    <row r="17" spans="1:15" s="64" customFormat="1" ht="15" customHeight="1" x14ac:dyDescent="0.25">
      <c r="A17" s="65" t="s">
        <v>468</v>
      </c>
      <c r="B17" s="62">
        <v>640307.03163999994</v>
      </c>
      <c r="C17" s="62">
        <v>811530.84753000003</v>
      </c>
      <c r="D17" s="62">
        <v>1003172.65363</v>
      </c>
      <c r="E17" s="62">
        <v>1303903.9646700001</v>
      </c>
      <c r="F17" s="62">
        <v>1520492.22025</v>
      </c>
      <c r="G17" s="62">
        <v>1676594.8624800001</v>
      </c>
      <c r="H17" s="62">
        <v>1646657.65078</v>
      </c>
      <c r="I17" s="62">
        <v>1439639.2452799999</v>
      </c>
      <c r="J17" s="62">
        <v>1367425.3200300001</v>
      </c>
      <c r="K17" s="62">
        <v>1437591.7024400001</v>
      </c>
      <c r="L17" s="62">
        <v>1559066.04098</v>
      </c>
      <c r="M17" s="62">
        <v>1612138.0273000002</v>
      </c>
      <c r="N17" s="62">
        <v>1636775.9516400001</v>
      </c>
      <c r="O17" s="53"/>
    </row>
    <row r="18" spans="1:15" s="64" customFormat="1" ht="15" customHeight="1" x14ac:dyDescent="0.25">
      <c r="A18" s="65" t="s">
        <v>469</v>
      </c>
      <c r="B18" s="62">
        <v>197137.96415000001</v>
      </c>
      <c r="C18" s="62">
        <v>182082.52831999998</v>
      </c>
      <c r="D18" s="62">
        <v>194371.46437</v>
      </c>
      <c r="E18" s="62">
        <v>265020.85011</v>
      </c>
      <c r="F18" s="62">
        <v>328309.63383999997</v>
      </c>
      <c r="G18" s="62">
        <v>542863.27850000001</v>
      </c>
      <c r="H18" s="62">
        <v>635870.20704999997</v>
      </c>
      <c r="I18" s="62">
        <v>565070.91324999998</v>
      </c>
      <c r="J18" s="62">
        <v>1416005.0361300001</v>
      </c>
      <c r="K18" s="62">
        <v>2293501.4473099997</v>
      </c>
      <c r="L18" s="62">
        <v>2801608.8295</v>
      </c>
      <c r="M18" s="62">
        <v>2973051.2705199993</v>
      </c>
      <c r="N18" s="62">
        <v>3055564.6933399998</v>
      </c>
      <c r="O18" s="53"/>
    </row>
    <row r="19" spans="1:15" s="64" customFormat="1" ht="15" customHeight="1" x14ac:dyDescent="0.25">
      <c r="A19" s="65" t="s">
        <v>38</v>
      </c>
      <c r="B19" s="62">
        <v>745081.75219000003</v>
      </c>
      <c r="C19" s="62">
        <v>849462.72996000003</v>
      </c>
      <c r="D19" s="62">
        <v>961395.52714000002</v>
      </c>
      <c r="E19" s="62">
        <v>1152457.9117399999</v>
      </c>
      <c r="F19" s="62">
        <v>1272963.8525</v>
      </c>
      <c r="G19" s="62">
        <v>1431731.85225</v>
      </c>
      <c r="H19" s="62">
        <v>8121010.2862999998</v>
      </c>
      <c r="I19" s="62">
        <v>9952803.7348100003</v>
      </c>
      <c r="J19" s="62">
        <v>8808792.0035400018</v>
      </c>
      <c r="K19" s="62">
        <v>6911909.3313699998</v>
      </c>
      <c r="L19" s="62">
        <v>6462327.6451199995</v>
      </c>
      <c r="M19" s="62">
        <v>5702495.3368600002</v>
      </c>
      <c r="N19" s="62">
        <v>5423417.9686200004</v>
      </c>
      <c r="O19" s="53"/>
    </row>
    <row r="20" spans="1:15" s="64" customFormat="1" ht="15" customHeight="1" x14ac:dyDescent="0.25">
      <c r="A20" s="65" t="s">
        <v>470</v>
      </c>
      <c r="B20" s="62">
        <v>-2365391.7390200002</v>
      </c>
      <c r="C20" s="62">
        <v>-2605873.5193499997</v>
      </c>
      <c r="D20" s="62">
        <v>-2897667.8646199997</v>
      </c>
      <c r="E20" s="62">
        <v>-3501552.7264200002</v>
      </c>
      <c r="F20" s="62">
        <v>-3832578.5779800001</v>
      </c>
      <c r="G20" s="62">
        <v>-4125443.0154499998</v>
      </c>
      <c r="H20" s="62">
        <v>-5259854.0912199998</v>
      </c>
      <c r="I20" s="62">
        <v>-5288761.3848199993</v>
      </c>
      <c r="J20" s="62">
        <v>-5573193.7957899999</v>
      </c>
      <c r="K20" s="62">
        <v>-6782254.7376399999</v>
      </c>
      <c r="L20" s="62">
        <v>-7353366.0570600005</v>
      </c>
      <c r="M20" s="62">
        <v>-7656531.3022100013</v>
      </c>
      <c r="N20" s="62">
        <v>-8051316.0513300002</v>
      </c>
      <c r="O20" s="53"/>
    </row>
    <row r="21" spans="1:15" s="64" customFormat="1" ht="15" customHeight="1" x14ac:dyDescent="0.25">
      <c r="A21" s="61" t="s">
        <v>68</v>
      </c>
      <c r="B21" s="62">
        <v>787394.26301999995</v>
      </c>
      <c r="C21" s="62">
        <v>1033391.2116799999</v>
      </c>
      <c r="D21" s="62">
        <v>1016091.28435</v>
      </c>
      <c r="E21" s="62">
        <v>1213648.7130999998</v>
      </c>
      <c r="F21" s="62">
        <v>1054752.5761499999</v>
      </c>
      <c r="G21" s="62">
        <v>1155265.4898599999</v>
      </c>
      <c r="H21" s="62">
        <v>1960731.35216</v>
      </c>
      <c r="I21" s="62">
        <v>2102633.6418399997</v>
      </c>
      <c r="J21" s="62">
        <v>2382098.9395100004</v>
      </c>
      <c r="K21" s="62">
        <v>2033019.3834200001</v>
      </c>
      <c r="L21" s="62">
        <v>2082745.8817400001</v>
      </c>
      <c r="M21" s="62">
        <v>2073524.0783299999</v>
      </c>
      <c r="N21" s="62">
        <v>2303913.0861300002</v>
      </c>
      <c r="O21" s="53"/>
    </row>
    <row r="22" spans="1:15" s="64" customFormat="1" ht="15" customHeight="1" x14ac:dyDescent="0.25">
      <c r="A22" s="61" t="s">
        <v>74</v>
      </c>
      <c r="B22" s="62">
        <v>24119.243269999999</v>
      </c>
      <c r="C22" s="62">
        <v>20079.360230000002</v>
      </c>
      <c r="D22" s="62">
        <v>44959.405159999995</v>
      </c>
      <c r="E22" s="62">
        <v>68415.916089999999</v>
      </c>
      <c r="F22" s="62">
        <v>150854.93374000001</v>
      </c>
      <c r="G22" s="62">
        <v>112098.84074</v>
      </c>
      <c r="H22" s="62">
        <v>89925.908159999992</v>
      </c>
      <c r="I22" s="62">
        <v>136281.86922999998</v>
      </c>
      <c r="J22" s="62">
        <v>155217.98243999999</v>
      </c>
      <c r="K22" s="62">
        <v>256121.78091</v>
      </c>
      <c r="L22" s="62">
        <v>257763.44437000001</v>
      </c>
      <c r="M22" s="62">
        <v>263918.10978999996</v>
      </c>
      <c r="N22" s="62">
        <v>268147.62323999987</v>
      </c>
      <c r="O22" s="53"/>
    </row>
    <row r="23" spans="1:15" s="64" customFormat="1" ht="15" customHeight="1" x14ac:dyDescent="0.25">
      <c r="A23" s="61" t="s">
        <v>471</v>
      </c>
      <c r="B23" s="62">
        <v>3444433.83311</v>
      </c>
      <c r="C23" s="62">
        <v>4154153.4528899998</v>
      </c>
      <c r="D23" s="62">
        <v>4930158.1161599997</v>
      </c>
      <c r="E23" s="62">
        <v>5713390.9197299993</v>
      </c>
      <c r="F23" s="62">
        <v>7272308.4060000004</v>
      </c>
      <c r="G23" s="62">
        <v>12265597.71991</v>
      </c>
      <c r="H23" s="62">
        <v>18822016.15546</v>
      </c>
      <c r="I23" s="62">
        <v>23122874.44853</v>
      </c>
      <c r="J23" s="62">
        <v>25927235.969330002</v>
      </c>
      <c r="K23" s="62">
        <v>19576722.523419999</v>
      </c>
      <c r="L23" s="62">
        <v>18882346.612300001</v>
      </c>
      <c r="M23" s="62">
        <v>17411534.412430003</v>
      </c>
      <c r="N23" s="62">
        <v>17287331.381269999</v>
      </c>
      <c r="O23" s="53"/>
    </row>
    <row r="24" spans="1:15" s="64" customFormat="1" ht="15" customHeight="1" x14ac:dyDescent="0.25">
      <c r="A24" s="61" t="s">
        <v>84</v>
      </c>
      <c r="B24" s="62">
        <v>2089008.9753599998</v>
      </c>
      <c r="C24" s="62">
        <v>2279954.4595900001</v>
      </c>
      <c r="D24" s="62">
        <v>2358817.0700900001</v>
      </c>
      <c r="E24" s="62">
        <v>2839093.7908800002</v>
      </c>
      <c r="F24" s="62">
        <v>3352362.7329899999</v>
      </c>
      <c r="G24" s="62">
        <v>4007810.8222099999</v>
      </c>
      <c r="H24" s="62">
        <v>4247780.1772800004</v>
      </c>
      <c r="I24" s="62">
        <v>4256609.2513699997</v>
      </c>
      <c r="J24" s="62">
        <v>4388571.3803699994</v>
      </c>
      <c r="K24" s="62">
        <v>3318342.2128600003</v>
      </c>
      <c r="L24" s="62">
        <v>3391710.3847500002</v>
      </c>
      <c r="M24" s="62">
        <v>3991507.5028099995</v>
      </c>
      <c r="N24" s="62">
        <v>4147801.9935799995</v>
      </c>
      <c r="O24" s="53"/>
    </row>
    <row r="25" spans="1:15" s="64" customFormat="1" ht="15" customHeight="1" x14ac:dyDescent="0.25">
      <c r="A25" s="61" t="s">
        <v>472</v>
      </c>
      <c r="B25" s="62">
        <v>364866.16483999998</v>
      </c>
      <c r="C25" s="62">
        <v>416468.17936000001</v>
      </c>
      <c r="D25" s="62">
        <v>520678.33308000001</v>
      </c>
      <c r="E25" s="62">
        <v>755229.13771000004</v>
      </c>
      <c r="F25" s="62">
        <v>825719.98684999999</v>
      </c>
      <c r="G25" s="62">
        <v>787548.18194000004</v>
      </c>
      <c r="H25" s="62">
        <v>906362.43979999993</v>
      </c>
      <c r="I25" s="62">
        <v>958448.69299000001</v>
      </c>
      <c r="J25" s="62">
        <v>961192.10259999998</v>
      </c>
      <c r="K25" s="62">
        <v>853538.30750999996</v>
      </c>
      <c r="L25" s="62">
        <v>817437.21932000003</v>
      </c>
      <c r="M25" s="62">
        <v>812037.22691999993</v>
      </c>
      <c r="N25" s="62">
        <v>816367.70779000001</v>
      </c>
      <c r="O25" s="53"/>
    </row>
    <row r="26" spans="1:15" s="66" customFormat="1" ht="15" customHeight="1" thickBot="1" x14ac:dyDescent="0.3">
      <c r="A26" s="61" t="s">
        <v>100</v>
      </c>
      <c r="B26" s="62">
        <v>0</v>
      </c>
      <c r="C26" s="62">
        <v>0</v>
      </c>
      <c r="D26" s="62">
        <v>0</v>
      </c>
      <c r="E26" s="62">
        <v>95125.84268999999</v>
      </c>
      <c r="F26" s="62">
        <v>95125.84268999999</v>
      </c>
      <c r="G26" s="62">
        <v>0</v>
      </c>
      <c r="H26" s="62">
        <v>0</v>
      </c>
      <c r="I26" s="62">
        <v>0</v>
      </c>
      <c r="J26" s="62">
        <v>0</v>
      </c>
      <c r="K26" s="62">
        <v>0</v>
      </c>
      <c r="L26" s="62">
        <v>0</v>
      </c>
      <c r="M26" s="62">
        <v>0</v>
      </c>
      <c r="N26" s="62">
        <v>0</v>
      </c>
      <c r="O26" s="53"/>
    </row>
    <row r="27" spans="1:15" ht="15" customHeight="1" thickTop="1" thickBot="1" x14ac:dyDescent="0.3">
      <c r="A27" s="112" t="s">
        <v>473</v>
      </c>
      <c r="B27" s="113">
        <v>125231515.01099001</v>
      </c>
      <c r="C27" s="113">
        <v>151221336.08014002</v>
      </c>
      <c r="D27" s="113">
        <v>159397680.83421999</v>
      </c>
      <c r="E27" s="113">
        <v>185861743.93444002</v>
      </c>
      <c r="F27" s="113">
        <v>198933507.28595999</v>
      </c>
      <c r="G27" s="113">
        <v>209609321.95313001</v>
      </c>
      <c r="H27" s="113">
        <v>238077067.78069001</v>
      </c>
      <c r="I27" s="113">
        <v>253227562.29579002</v>
      </c>
      <c r="J27" s="113">
        <v>266679784.33552</v>
      </c>
      <c r="K27" s="113">
        <v>260710128.78007001</v>
      </c>
      <c r="L27" s="113">
        <v>259151044.50835001</v>
      </c>
      <c r="M27" s="113">
        <v>268703043.20356989</v>
      </c>
      <c r="N27" s="113">
        <v>267794846.18977004</v>
      </c>
      <c r="O27" s="53"/>
    </row>
    <row r="28" spans="1:15" s="64" customFormat="1" ht="15" customHeight="1" thickTop="1" x14ac:dyDescent="0.25">
      <c r="A28" s="61" t="s">
        <v>474</v>
      </c>
      <c r="B28" s="62">
        <v>107500779.49492</v>
      </c>
      <c r="C28" s="62">
        <v>131019185.50766</v>
      </c>
      <c r="D28" s="62">
        <v>135426273.91997001</v>
      </c>
      <c r="E28" s="62">
        <v>154147230.37922001</v>
      </c>
      <c r="F28" s="62">
        <v>161638463.76628</v>
      </c>
      <c r="G28" s="62">
        <v>157409598.70846</v>
      </c>
      <c r="H28" s="62">
        <v>173595869.81370002</v>
      </c>
      <c r="I28" s="62">
        <v>186048624.22277999</v>
      </c>
      <c r="J28" s="62">
        <v>197828104.77060002</v>
      </c>
      <c r="K28" s="62">
        <v>112443499.19658001</v>
      </c>
      <c r="L28" s="62">
        <v>180602564.63358</v>
      </c>
      <c r="M28" s="62">
        <v>198827756.98665002</v>
      </c>
      <c r="N28" s="62">
        <v>198360297.63429001</v>
      </c>
      <c r="O28" s="53"/>
    </row>
    <row r="29" spans="1:15" s="64" customFormat="1" ht="15" customHeight="1" x14ac:dyDescent="0.25">
      <c r="A29" s="65" t="s">
        <v>475</v>
      </c>
      <c r="B29" s="62">
        <v>26259147.962250002</v>
      </c>
      <c r="C29" s="62">
        <v>30048308.85055</v>
      </c>
      <c r="D29" s="62">
        <v>29802707.111759998</v>
      </c>
      <c r="E29" s="62">
        <v>29805454.02679</v>
      </c>
      <c r="F29" s="62">
        <v>28527246.78669</v>
      </c>
      <c r="G29" s="62">
        <v>25221909.018959999</v>
      </c>
      <c r="H29" s="62">
        <v>28919096.715180002</v>
      </c>
      <c r="I29" s="62">
        <v>31258324.62985</v>
      </c>
      <c r="J29" s="62">
        <v>31953907.71142</v>
      </c>
      <c r="K29" s="62">
        <v>28595505.953580003</v>
      </c>
      <c r="L29" s="62">
        <v>28180741.97617</v>
      </c>
      <c r="M29" s="62">
        <v>32508744.833560005</v>
      </c>
      <c r="N29" s="62">
        <v>31165618.410860002</v>
      </c>
      <c r="O29" s="53"/>
    </row>
    <row r="30" spans="1:15" s="64" customFormat="1" ht="15" customHeight="1" x14ac:dyDescent="0.25">
      <c r="A30" s="65" t="s">
        <v>476</v>
      </c>
      <c r="B30" s="62">
        <v>36761744.1373</v>
      </c>
      <c r="C30" s="62">
        <v>47601698.228260003</v>
      </c>
      <c r="D30" s="62">
        <v>43891533.118639998</v>
      </c>
      <c r="E30" s="62">
        <v>47920359.177170001</v>
      </c>
      <c r="F30" s="62">
        <v>51336022.047849998</v>
      </c>
      <c r="G30" s="62">
        <v>47708281.856580004</v>
      </c>
      <c r="H30" s="62">
        <v>52480729.409209996</v>
      </c>
      <c r="I30" s="62">
        <v>57233904.781120002</v>
      </c>
      <c r="J30" s="62">
        <v>61184296.515110001</v>
      </c>
      <c r="K30" s="62">
        <v>58438241.733279996</v>
      </c>
      <c r="L30" s="62">
        <v>59677076.29998</v>
      </c>
      <c r="M30" s="62">
        <v>62728095.306000002</v>
      </c>
      <c r="N30" s="62">
        <v>63391098.970080003</v>
      </c>
      <c r="O30" s="53"/>
    </row>
    <row r="31" spans="1:15" s="64" customFormat="1" ht="15" customHeight="1" x14ac:dyDescent="0.25">
      <c r="A31" s="65" t="s">
        <v>477</v>
      </c>
      <c r="B31" s="62">
        <v>3674676.9889600002</v>
      </c>
      <c r="C31" s="62">
        <v>2383644.6945799999</v>
      </c>
      <c r="D31" s="62">
        <v>802007.39145</v>
      </c>
      <c r="E31" s="62">
        <v>608029.32820000011</v>
      </c>
      <c r="F31" s="62">
        <v>486583.58577999996</v>
      </c>
      <c r="G31" s="62">
        <v>285971.39663999999</v>
      </c>
      <c r="H31" s="62">
        <v>290574.55593000003</v>
      </c>
      <c r="I31" s="62">
        <v>422703.82511999999</v>
      </c>
      <c r="J31" s="62">
        <v>116644.63640999999</v>
      </c>
      <c r="K31" s="62">
        <v>49461.86363</v>
      </c>
      <c r="L31" s="62">
        <v>36101.316049999994</v>
      </c>
      <c r="M31" s="62">
        <v>57028.019459999989</v>
      </c>
      <c r="N31" s="62">
        <v>49278.21759</v>
      </c>
      <c r="O31" s="53"/>
    </row>
    <row r="32" spans="1:15" s="64" customFormat="1" ht="15" customHeight="1" x14ac:dyDescent="0.25">
      <c r="A32" s="65" t="s">
        <v>478</v>
      </c>
      <c r="B32" s="62">
        <v>4294946.5777599998</v>
      </c>
      <c r="C32" s="62">
        <v>4348898.8077299995</v>
      </c>
      <c r="D32" s="62">
        <v>4373255.216</v>
      </c>
      <c r="E32" s="62">
        <v>5070419.5684399996</v>
      </c>
      <c r="F32" s="62">
        <v>3715942.8083699998</v>
      </c>
      <c r="G32" s="62">
        <v>3952117.2222899999</v>
      </c>
      <c r="H32" s="62">
        <v>3144796.71582</v>
      </c>
      <c r="I32" s="62">
        <v>4109528.2781799999</v>
      </c>
      <c r="J32" s="62">
        <v>3792560.4055400002</v>
      </c>
      <c r="K32" s="62">
        <v>3197244.59871</v>
      </c>
      <c r="L32" s="62">
        <v>3361269.4826599997</v>
      </c>
      <c r="M32" s="62">
        <v>3441706.8739700001</v>
      </c>
      <c r="N32" s="62">
        <v>3619675.9282399998</v>
      </c>
      <c r="O32" s="53"/>
    </row>
    <row r="33" spans="1:15" s="64" customFormat="1" ht="15" customHeight="1" x14ac:dyDescent="0.25">
      <c r="A33" s="65" t="s">
        <v>479</v>
      </c>
      <c r="B33" s="62">
        <v>34128615.657130003</v>
      </c>
      <c r="C33" s="62">
        <v>43373413.711370006</v>
      </c>
      <c r="D33" s="62">
        <v>52421842.970919997</v>
      </c>
      <c r="E33" s="62">
        <v>65219490.453510001</v>
      </c>
      <c r="F33" s="62">
        <v>70755430.536270007</v>
      </c>
      <c r="G33" s="62">
        <v>72297337.143279999</v>
      </c>
      <c r="H33" s="62">
        <v>79380372.684820011</v>
      </c>
      <c r="I33" s="62">
        <v>82631530.217570007</v>
      </c>
      <c r="J33" s="62">
        <v>89188544.847429991</v>
      </c>
      <c r="K33" s="62">
        <v>21100433.08735</v>
      </c>
      <c r="L33" s="62">
        <v>79415295.736589998</v>
      </c>
      <c r="M33" s="62">
        <v>87888421.966680005</v>
      </c>
      <c r="N33" s="62">
        <v>87619192.80314</v>
      </c>
      <c r="O33" s="53"/>
    </row>
    <row r="34" spans="1:15" s="64" customFormat="1" ht="15" customHeight="1" x14ac:dyDescent="0.25">
      <c r="A34" s="65" t="s">
        <v>480</v>
      </c>
      <c r="B34" s="62">
        <v>2381648.1715199999</v>
      </c>
      <c r="C34" s="62">
        <v>3263221.2151700002</v>
      </c>
      <c r="D34" s="62">
        <v>4134928.1111999997</v>
      </c>
      <c r="E34" s="62">
        <v>5523477.8251099996</v>
      </c>
      <c r="F34" s="62">
        <v>6817238.0013199998</v>
      </c>
      <c r="G34" s="62">
        <v>7943982.0707099997</v>
      </c>
      <c r="H34" s="62">
        <v>9380299.7327399999</v>
      </c>
      <c r="I34" s="62">
        <v>10392632.490940001</v>
      </c>
      <c r="J34" s="62">
        <v>11592150.654690001</v>
      </c>
      <c r="K34" s="62">
        <v>1062611.96003</v>
      </c>
      <c r="L34" s="62">
        <v>9932079.8221299984</v>
      </c>
      <c r="M34" s="62">
        <v>12203759.986979999</v>
      </c>
      <c r="N34" s="62">
        <v>12515433.30438</v>
      </c>
      <c r="O34" s="53"/>
    </row>
    <row r="35" spans="1:15" s="64" customFormat="1" ht="15" customHeight="1" x14ac:dyDescent="0.25">
      <c r="A35" s="61" t="s">
        <v>481</v>
      </c>
      <c r="B35" s="62">
        <v>144088.87340000001</v>
      </c>
      <c r="C35" s="62">
        <v>234884.22842</v>
      </c>
      <c r="D35" s="62">
        <v>151549.21575999999</v>
      </c>
      <c r="E35" s="62">
        <v>101807.20009999999</v>
      </c>
      <c r="F35" s="62">
        <v>144321.29655999999</v>
      </c>
      <c r="G35" s="62">
        <v>129607.05386</v>
      </c>
      <c r="H35" s="62">
        <v>362478.75060000003</v>
      </c>
      <c r="I35" s="62">
        <v>240474.35581000001</v>
      </c>
      <c r="J35" s="62">
        <v>228904.70439</v>
      </c>
      <c r="K35" s="62">
        <v>302419.78055000002</v>
      </c>
      <c r="L35" s="62">
        <v>222151.29871</v>
      </c>
      <c r="M35" s="62">
        <v>198344.63843000002</v>
      </c>
      <c r="N35" s="62">
        <v>866456.69106999994</v>
      </c>
      <c r="O35" s="53"/>
    </row>
    <row r="36" spans="1:15" s="64" customFormat="1" ht="15" customHeight="1" x14ac:dyDescent="0.25">
      <c r="A36" s="61" t="s">
        <v>482</v>
      </c>
      <c r="B36" s="62">
        <v>4337370.8877799995</v>
      </c>
      <c r="C36" s="62">
        <v>5422966.1756699998</v>
      </c>
      <c r="D36" s="62">
        <v>7624676.29067</v>
      </c>
      <c r="E36" s="62">
        <v>12867562.1096</v>
      </c>
      <c r="F36" s="62">
        <v>16467510.18685</v>
      </c>
      <c r="G36" s="62">
        <v>25291022.044160001</v>
      </c>
      <c r="H36" s="62">
        <v>33449203.23429</v>
      </c>
      <c r="I36" s="62">
        <v>34962421.880339995</v>
      </c>
      <c r="J36" s="62">
        <v>35677153.29676</v>
      </c>
      <c r="K36" s="62">
        <v>34477597.175279997</v>
      </c>
      <c r="L36" s="62">
        <v>32953920.173330002</v>
      </c>
      <c r="M36" s="62">
        <v>30568093.017889995</v>
      </c>
      <c r="N36" s="62">
        <v>32403150.214310005</v>
      </c>
      <c r="O36" s="53"/>
    </row>
    <row r="37" spans="1:15" s="64" customFormat="1" ht="15" customHeight="1" x14ac:dyDescent="0.25">
      <c r="A37" s="61" t="s">
        <v>483</v>
      </c>
      <c r="B37" s="62">
        <v>2796198.3475799998</v>
      </c>
      <c r="C37" s="62">
        <v>2753766.3094099998</v>
      </c>
      <c r="D37" s="62">
        <v>3358739.0953099998</v>
      </c>
      <c r="E37" s="62">
        <v>3778661.1630300004</v>
      </c>
      <c r="F37" s="62">
        <v>3610625.6594199999</v>
      </c>
      <c r="G37" s="62">
        <v>4097111.3125700001</v>
      </c>
      <c r="H37" s="62">
        <v>4414429.1060899999</v>
      </c>
      <c r="I37" s="62">
        <v>5065166.2878900003</v>
      </c>
      <c r="J37" s="62">
        <v>5692080.23912</v>
      </c>
      <c r="K37" s="62">
        <v>5569066.1096800007</v>
      </c>
      <c r="L37" s="62">
        <v>4529932.7060399996</v>
      </c>
      <c r="M37" s="62">
        <v>5569975.24364</v>
      </c>
      <c r="N37" s="62">
        <v>5126777.9714599997</v>
      </c>
      <c r="O37" s="53"/>
    </row>
    <row r="38" spans="1:15" s="64" customFormat="1" ht="15" customHeight="1" x14ac:dyDescent="0.25">
      <c r="A38" s="61" t="s">
        <v>145</v>
      </c>
      <c r="B38" s="62">
        <v>1695871.4385200001</v>
      </c>
      <c r="C38" s="62">
        <v>1803604.24028</v>
      </c>
      <c r="D38" s="62">
        <v>1839390.5435599999</v>
      </c>
      <c r="E38" s="62">
        <v>2037668.9649700001</v>
      </c>
      <c r="F38" s="62">
        <v>2154853.4890700001</v>
      </c>
      <c r="G38" s="62">
        <v>2409830.3072199998</v>
      </c>
      <c r="H38" s="62">
        <v>2441944.2260199999</v>
      </c>
      <c r="I38" s="62">
        <v>2719642.6953199999</v>
      </c>
      <c r="J38" s="62">
        <v>2887271.10745</v>
      </c>
      <c r="K38" s="62">
        <v>2713868.3401799998</v>
      </c>
      <c r="L38" s="62">
        <v>2757474.5304899998</v>
      </c>
      <c r="M38" s="62">
        <v>2818810.8065300002</v>
      </c>
      <c r="N38" s="62">
        <v>2900437.6729200003</v>
      </c>
      <c r="O38" s="53"/>
    </row>
    <row r="39" spans="1:15" s="64" customFormat="1" ht="15" customHeight="1" x14ac:dyDescent="0.25">
      <c r="A39" s="61" t="s">
        <v>152</v>
      </c>
      <c r="B39" s="62">
        <v>1696855.34344</v>
      </c>
      <c r="C39" s="62">
        <v>2039392.1688699999</v>
      </c>
      <c r="D39" s="62">
        <v>2648311.8169699996</v>
      </c>
      <c r="E39" s="62">
        <v>2830457.1137299999</v>
      </c>
      <c r="F39" s="62">
        <v>2705067.6034499998</v>
      </c>
      <c r="G39" s="62">
        <v>2633663.0578400004</v>
      </c>
      <c r="H39" s="62">
        <v>3576780.0863399999</v>
      </c>
      <c r="I39" s="62">
        <v>3328936.89163</v>
      </c>
      <c r="J39" s="62">
        <v>3202005.5244100001</v>
      </c>
      <c r="K39" s="62">
        <v>3277956.73318</v>
      </c>
      <c r="L39" s="62">
        <v>3269724.7580399998</v>
      </c>
      <c r="M39" s="62">
        <v>3436114.4780000001</v>
      </c>
      <c r="N39" s="62">
        <v>3331643.2752000005</v>
      </c>
      <c r="O39" s="53"/>
    </row>
    <row r="40" spans="1:15" s="64" customFormat="1" ht="15" customHeight="1" x14ac:dyDescent="0.25">
      <c r="A40" s="61" t="s">
        <v>484</v>
      </c>
      <c r="B40" s="62">
        <v>1416508.0696400001</v>
      </c>
      <c r="C40" s="62">
        <v>1717452.61671</v>
      </c>
      <c r="D40" s="62">
        <v>2465203.2340600002</v>
      </c>
      <c r="E40" s="62">
        <v>2617260.7224699999</v>
      </c>
      <c r="F40" s="62">
        <v>2549268.1711900001</v>
      </c>
      <c r="G40" s="62">
        <v>2746468.5641300003</v>
      </c>
      <c r="H40" s="62">
        <v>2804632.7594299996</v>
      </c>
      <c r="I40" s="62">
        <v>2623885.0717699998</v>
      </c>
      <c r="J40" s="62">
        <v>2530693.2975100004</v>
      </c>
      <c r="K40" s="62">
        <v>2666538.3383899997</v>
      </c>
      <c r="L40" s="62">
        <v>2720952.76535</v>
      </c>
      <c r="M40" s="62">
        <v>2645461.9556700001</v>
      </c>
      <c r="N40" s="62">
        <v>2539021.5852199998</v>
      </c>
      <c r="O40" s="53"/>
    </row>
    <row r="41" spans="1:15" s="66" customFormat="1" ht="15" customHeight="1" thickBot="1" x14ac:dyDescent="0.3">
      <c r="A41" s="61" t="s">
        <v>126</v>
      </c>
      <c r="B41" s="62">
        <v>5643842.55571</v>
      </c>
      <c r="C41" s="62">
        <v>6230084.8331199996</v>
      </c>
      <c r="D41" s="62">
        <v>5883536.7179199997</v>
      </c>
      <c r="E41" s="62">
        <v>7481096.2813200001</v>
      </c>
      <c r="F41" s="62">
        <v>9663397.11314</v>
      </c>
      <c r="G41" s="62">
        <v>14892020.904889999</v>
      </c>
      <c r="H41" s="62">
        <v>17431729.804220002</v>
      </c>
      <c r="I41" s="62">
        <v>18238410.890250001</v>
      </c>
      <c r="J41" s="62">
        <v>18633571.39528</v>
      </c>
      <c r="K41" s="62">
        <v>99259183.106229991</v>
      </c>
      <c r="L41" s="62">
        <v>32094323.642810002</v>
      </c>
      <c r="M41" s="62">
        <v>24638486.076760001</v>
      </c>
      <c r="N41" s="62">
        <v>22267061.145299997</v>
      </c>
      <c r="O41" s="53"/>
    </row>
    <row r="42" spans="1:15" ht="15" customHeight="1" thickTop="1" thickBot="1" x14ac:dyDescent="0.3">
      <c r="A42" s="112" t="s">
        <v>485</v>
      </c>
      <c r="B42" s="113">
        <v>10801966.7347</v>
      </c>
      <c r="C42" s="113">
        <v>12046739.089030001</v>
      </c>
      <c r="D42" s="113">
        <v>13616999.10238</v>
      </c>
      <c r="E42" s="113">
        <v>14257334.54775</v>
      </c>
      <c r="F42" s="113">
        <v>15225053.382690001</v>
      </c>
      <c r="G42" s="113">
        <v>16660673.37084</v>
      </c>
      <c r="H42" s="113">
        <v>16652965.061299998</v>
      </c>
      <c r="I42" s="113">
        <v>18076565.487369999</v>
      </c>
      <c r="J42" s="113">
        <v>19406339.626029998</v>
      </c>
      <c r="K42" s="113">
        <v>19277482.467769999</v>
      </c>
      <c r="L42" s="113">
        <v>19146210.07491</v>
      </c>
      <c r="M42" s="113">
        <v>21178639.932109997</v>
      </c>
      <c r="N42" s="113">
        <v>21033613.9135</v>
      </c>
      <c r="O42" s="53"/>
    </row>
    <row r="43" spans="1:15" s="64" customFormat="1" ht="15" customHeight="1" thickTop="1" x14ac:dyDescent="0.25">
      <c r="A43" s="61" t="s">
        <v>167</v>
      </c>
      <c r="B43" s="62">
        <v>6452976.6267200001</v>
      </c>
      <c r="C43" s="62">
        <v>7916336.6106099999</v>
      </c>
      <c r="D43" s="62">
        <v>9431317.9006099999</v>
      </c>
      <c r="E43" s="62">
        <v>10046163.910610002</v>
      </c>
      <c r="F43" s="62">
        <v>11030322.580610001</v>
      </c>
      <c r="G43" s="62">
        <v>11884303.24061</v>
      </c>
      <c r="H43" s="62">
        <v>12747373.666549999</v>
      </c>
      <c r="I43" s="62">
        <v>13455645.656549999</v>
      </c>
      <c r="J43" s="62">
        <v>14440394.266549999</v>
      </c>
      <c r="K43" s="62">
        <v>13919266.866549999</v>
      </c>
      <c r="L43" s="62">
        <v>14686416.686549999</v>
      </c>
      <c r="M43" s="62">
        <v>14849907.526549999</v>
      </c>
      <c r="N43" s="62">
        <v>16174406.54655</v>
      </c>
      <c r="O43" s="53"/>
    </row>
    <row r="44" spans="1:15" s="64" customFormat="1" ht="15" customHeight="1" x14ac:dyDescent="0.25">
      <c r="A44" s="61" t="s">
        <v>171</v>
      </c>
      <c r="B44" s="62">
        <v>626257.29934000003</v>
      </c>
      <c r="C44" s="62">
        <v>440452.23038999998</v>
      </c>
      <c r="D44" s="62">
        <v>521727.56848000002</v>
      </c>
      <c r="E44" s="62">
        <v>142453.66538999998</v>
      </c>
      <c r="F44" s="62">
        <v>122786.06948000001</v>
      </c>
      <c r="G44" s="62">
        <v>135134.53461999999</v>
      </c>
      <c r="H44" s="62">
        <v>236108.21138999998</v>
      </c>
      <c r="I44" s="62">
        <v>298883.27038999996</v>
      </c>
      <c r="J44" s="62">
        <v>170968.33228</v>
      </c>
      <c r="K44" s="62">
        <v>86399.894180000003</v>
      </c>
      <c r="L44" s="62">
        <v>115705.21834000001</v>
      </c>
      <c r="M44" s="62">
        <v>207918.12134000001</v>
      </c>
      <c r="N44" s="62">
        <v>80162.630420000001</v>
      </c>
      <c r="O44" s="53"/>
    </row>
    <row r="45" spans="1:15" s="64" customFormat="1" ht="15" customHeight="1" x14ac:dyDescent="0.25">
      <c r="A45" s="61" t="s">
        <v>175</v>
      </c>
      <c r="B45" s="62">
        <v>0</v>
      </c>
      <c r="C45" s="62">
        <v>0</v>
      </c>
      <c r="D45" s="62">
        <v>0</v>
      </c>
      <c r="E45" s="62">
        <v>0</v>
      </c>
      <c r="F45" s="62">
        <v>0</v>
      </c>
      <c r="G45" s="62">
        <v>0</v>
      </c>
      <c r="H45" s="62">
        <v>0</v>
      </c>
      <c r="I45" s="62">
        <v>0</v>
      </c>
      <c r="J45" s="62">
        <v>0</v>
      </c>
      <c r="K45" s="62">
        <v>0</v>
      </c>
      <c r="L45" s="62">
        <v>0</v>
      </c>
      <c r="M45" s="62">
        <v>0</v>
      </c>
      <c r="N45" s="62">
        <v>0</v>
      </c>
      <c r="O45" s="53"/>
    </row>
    <row r="46" spans="1:15" s="64" customFormat="1" ht="15" customHeight="1" x14ac:dyDescent="0.25">
      <c r="A46" s="61" t="s">
        <v>486</v>
      </c>
      <c r="B46" s="62">
        <v>1983823.31388</v>
      </c>
      <c r="C46" s="62">
        <v>1960109.2246600001</v>
      </c>
      <c r="D46" s="62">
        <v>1687372.9091700001</v>
      </c>
      <c r="E46" s="62">
        <v>2015543.19178</v>
      </c>
      <c r="F46" s="62">
        <v>2236918.8634200003</v>
      </c>
      <c r="G46" s="62">
        <v>2500623.7864000001</v>
      </c>
      <c r="H46" s="62">
        <v>2817848.0044</v>
      </c>
      <c r="I46" s="62">
        <v>2899877.5660700002</v>
      </c>
      <c r="J46" s="62">
        <v>3052739.1123899999</v>
      </c>
      <c r="K46" s="62">
        <v>3245971.1649799999</v>
      </c>
      <c r="L46" s="62">
        <v>3494322.4644400002</v>
      </c>
      <c r="M46" s="62">
        <v>3494322.4644400002</v>
      </c>
      <c r="N46" s="62">
        <v>3792733.9247699995</v>
      </c>
      <c r="O46" s="53"/>
    </row>
    <row r="47" spans="1:15" s="64" customFormat="1" ht="15" customHeight="1" x14ac:dyDescent="0.25">
      <c r="A47" s="61" t="s">
        <v>181</v>
      </c>
      <c r="B47" s="62">
        <v>1738909.4947599999</v>
      </c>
      <c r="C47" s="62">
        <v>1729841.0233699998</v>
      </c>
      <c r="D47" s="62">
        <v>1976580.7241199999</v>
      </c>
      <c r="E47" s="62">
        <v>2053173.77997</v>
      </c>
      <c r="F47" s="62">
        <v>1835025.8691800002</v>
      </c>
      <c r="G47" s="62">
        <v>2140611.8092100001</v>
      </c>
      <c r="H47" s="62">
        <v>851635.17896000005</v>
      </c>
      <c r="I47" s="62">
        <v>1422158.9943599999</v>
      </c>
      <c r="J47" s="62">
        <v>1742237.91481</v>
      </c>
      <c r="K47" s="62">
        <v>2025844.5420599999</v>
      </c>
      <c r="L47" s="62">
        <v>849765.70558000007</v>
      </c>
      <c r="M47" s="62">
        <v>2626491.81978</v>
      </c>
      <c r="N47" s="62">
        <v>986310.81176000007</v>
      </c>
      <c r="O47" s="53"/>
    </row>
    <row r="48" spans="1:15" s="64" customFormat="1" ht="15" customHeight="1" x14ac:dyDescent="0.25">
      <c r="A48" s="65" t="s">
        <v>487</v>
      </c>
      <c r="B48" s="62">
        <v>-8191.4995699999999</v>
      </c>
      <c r="C48" s="62">
        <v>39.443930000000002</v>
      </c>
      <c r="D48" s="62">
        <v>10680.81897</v>
      </c>
      <c r="E48" s="62">
        <v>32467.953289999998</v>
      </c>
      <c r="F48" s="62">
        <v>58722.066749999998</v>
      </c>
      <c r="G48" s="62">
        <v>70985.071790000002</v>
      </c>
      <c r="H48" s="62">
        <v>56810.831250000003</v>
      </c>
      <c r="I48" s="62">
        <v>2971.0108100000002</v>
      </c>
      <c r="J48" s="62">
        <v>-19042.784540000001</v>
      </c>
      <c r="K48" s="62">
        <v>-6198.6943499999998</v>
      </c>
      <c r="L48" s="62">
        <v>280848.01512</v>
      </c>
      <c r="M48" s="62">
        <v>27456.008259999999</v>
      </c>
      <c r="N48" s="62">
        <v>324047.24494</v>
      </c>
      <c r="O48" s="53"/>
    </row>
    <row r="49" spans="1:15" s="66" customFormat="1" ht="15" customHeight="1" thickBot="1" x14ac:dyDescent="0.3">
      <c r="A49" s="65" t="s">
        <v>488</v>
      </c>
      <c r="B49" s="62">
        <v>1747100.9943299999</v>
      </c>
      <c r="C49" s="62">
        <v>1729801.57944</v>
      </c>
      <c r="D49" s="62">
        <v>1965899.90515</v>
      </c>
      <c r="E49" s="62">
        <v>2020705.8266800002</v>
      </c>
      <c r="F49" s="62">
        <v>1776303.8024300002</v>
      </c>
      <c r="G49" s="62">
        <v>2069626.7374200001</v>
      </c>
      <c r="H49" s="62">
        <v>794824.34771</v>
      </c>
      <c r="I49" s="62">
        <v>1419187.98355</v>
      </c>
      <c r="J49" s="62">
        <v>1761280.6993499999</v>
      </c>
      <c r="K49" s="62">
        <v>2032043.2364100001</v>
      </c>
      <c r="L49" s="62">
        <v>568917.69046000007</v>
      </c>
      <c r="M49" s="62">
        <v>2599035.81152</v>
      </c>
      <c r="N49" s="62">
        <v>662263.56682000007</v>
      </c>
      <c r="O49" s="53"/>
    </row>
    <row r="50" spans="1:15" ht="15" customHeight="1" thickTop="1" thickBot="1" x14ac:dyDescent="0.3">
      <c r="A50" s="112" t="s">
        <v>489</v>
      </c>
      <c r="B50" s="113">
        <v>136033481.74568999</v>
      </c>
      <c r="C50" s="113">
        <v>163268075.16917002</v>
      </c>
      <c r="D50" s="113">
        <v>173014679.9366</v>
      </c>
      <c r="E50" s="113">
        <v>200119078.48219001</v>
      </c>
      <c r="F50" s="113">
        <v>214158560.66865</v>
      </c>
      <c r="G50" s="113">
        <v>226269995.32396999</v>
      </c>
      <c r="H50" s="113">
        <v>254730032.84198999</v>
      </c>
      <c r="I50" s="113">
        <v>271304127.78316003</v>
      </c>
      <c r="J50" s="113">
        <v>286086123.96155</v>
      </c>
      <c r="K50" s="113">
        <v>279987611.24784005</v>
      </c>
      <c r="L50" s="113">
        <v>278297254.58326</v>
      </c>
      <c r="M50" s="113">
        <v>289881683.1356799</v>
      </c>
      <c r="N50" s="113">
        <v>288828460.10327005</v>
      </c>
      <c r="O50" s="53"/>
    </row>
    <row r="51" spans="1:15" s="64" customFormat="1" ht="15" customHeight="1" thickTop="1" x14ac:dyDescent="0.25">
      <c r="A51" s="67" t="s">
        <v>490</v>
      </c>
      <c r="B51" s="62">
        <v>14694168.35413</v>
      </c>
      <c r="C51" s="62">
        <v>18672350.202689998</v>
      </c>
      <c r="D51" s="62">
        <v>22558357.576439999</v>
      </c>
      <c r="E51" s="62">
        <v>21343440.376709998</v>
      </c>
      <c r="F51" s="62">
        <v>20933808.35069</v>
      </c>
      <c r="G51" s="62">
        <v>20177207.637499999</v>
      </c>
      <c r="H51" s="62">
        <v>16247720.32464</v>
      </c>
      <c r="I51" s="62">
        <v>15670702.75622</v>
      </c>
      <c r="J51" s="62">
        <v>16904787.152879998</v>
      </c>
      <c r="K51" s="62">
        <v>15436648.83932</v>
      </c>
      <c r="L51" s="62">
        <v>14896019.652829999</v>
      </c>
      <c r="M51" s="62">
        <v>17011790.869919997</v>
      </c>
      <c r="N51" s="62">
        <v>17052893.134439997</v>
      </c>
      <c r="O51" s="53"/>
    </row>
    <row r="52" spans="1:15" s="66" customFormat="1" ht="15" customHeight="1" x14ac:dyDescent="0.25">
      <c r="A52" s="65" t="s">
        <v>491</v>
      </c>
      <c r="B52" s="62">
        <v>1005919.30885</v>
      </c>
      <c r="C52" s="62">
        <v>1010809.3816900001</v>
      </c>
      <c r="D52" s="62">
        <v>945846.39601000003</v>
      </c>
      <c r="E52" s="62">
        <v>982547.81171000004</v>
      </c>
      <c r="F52" s="62">
        <v>1831450.2881199999</v>
      </c>
      <c r="G52" s="62">
        <v>1684050.82351</v>
      </c>
      <c r="H52" s="62">
        <v>915482.90255999996</v>
      </c>
      <c r="I52" s="62">
        <v>1695221.02942</v>
      </c>
      <c r="J52" s="62">
        <v>2393925.3559499998</v>
      </c>
      <c r="K52" s="62">
        <v>1384380.3602499999</v>
      </c>
      <c r="L52" s="62">
        <v>910838.49122000008</v>
      </c>
      <c r="M52" s="62">
        <v>832935.37144000013</v>
      </c>
      <c r="N52" s="62">
        <v>863216.79200999998</v>
      </c>
      <c r="O52" s="53"/>
    </row>
    <row r="53" spans="1:15" s="66" customFormat="1" ht="15" customHeight="1" x14ac:dyDescent="0.25">
      <c r="A53" s="65" t="s">
        <v>492</v>
      </c>
      <c r="B53" s="62">
        <v>12598057.44936</v>
      </c>
      <c r="C53" s="62">
        <v>16438036.709719999</v>
      </c>
      <c r="D53" s="62">
        <v>20217031.44875</v>
      </c>
      <c r="E53" s="62">
        <v>18789386.458220001</v>
      </c>
      <c r="F53" s="62">
        <v>17445336.25945</v>
      </c>
      <c r="G53" s="62">
        <v>16591272.93691</v>
      </c>
      <c r="H53" s="62">
        <v>13408308.665280001</v>
      </c>
      <c r="I53" s="62">
        <v>11920799.28967</v>
      </c>
      <c r="J53" s="62">
        <v>12272346.549620001</v>
      </c>
      <c r="K53" s="62">
        <v>11862529.236569999</v>
      </c>
      <c r="L53" s="62">
        <v>11914674.56899</v>
      </c>
      <c r="M53" s="62">
        <v>13879808.562099999</v>
      </c>
      <c r="N53" s="62">
        <v>13923614.577960001</v>
      </c>
      <c r="O53" s="53"/>
    </row>
    <row r="54" spans="1:15" s="66" customFormat="1" ht="15" customHeight="1" x14ac:dyDescent="0.25">
      <c r="A54" s="65" t="s">
        <v>493</v>
      </c>
      <c r="B54" s="62">
        <v>0</v>
      </c>
      <c r="C54" s="62">
        <v>0</v>
      </c>
      <c r="D54" s="62">
        <v>0</v>
      </c>
      <c r="E54" s="62">
        <v>0</v>
      </c>
      <c r="F54" s="62">
        <v>0</v>
      </c>
      <c r="G54" s="62">
        <v>0</v>
      </c>
      <c r="H54" s="62">
        <v>0</v>
      </c>
      <c r="I54" s="62">
        <v>0</v>
      </c>
      <c r="J54" s="62">
        <v>0</v>
      </c>
      <c r="K54" s="62">
        <v>0</v>
      </c>
      <c r="L54" s="62">
        <v>0</v>
      </c>
      <c r="M54" s="62">
        <v>0</v>
      </c>
      <c r="N54" s="62">
        <v>0</v>
      </c>
      <c r="O54" s="53"/>
    </row>
    <row r="55" spans="1:15" s="66" customFormat="1" ht="15" customHeight="1" x14ac:dyDescent="0.25">
      <c r="A55" s="65" t="s">
        <v>494</v>
      </c>
      <c r="B55" s="62">
        <v>1050166.45383</v>
      </c>
      <c r="C55" s="62">
        <v>1166081.6492399999</v>
      </c>
      <c r="D55" s="62">
        <v>1332505.18401</v>
      </c>
      <c r="E55" s="62">
        <v>1451526.7543299999</v>
      </c>
      <c r="F55" s="62">
        <v>1594848.31406</v>
      </c>
      <c r="G55" s="62">
        <v>1867082.98602</v>
      </c>
      <c r="H55" s="62">
        <v>1896342.4883599998</v>
      </c>
      <c r="I55" s="62">
        <v>2000491.36151</v>
      </c>
      <c r="J55" s="62">
        <v>2180379.8599200002</v>
      </c>
      <c r="K55" s="62">
        <v>2141223.7480600001</v>
      </c>
      <c r="L55" s="62">
        <v>2021991.09818</v>
      </c>
      <c r="M55" s="62">
        <v>2243918.8503100001</v>
      </c>
      <c r="N55" s="62">
        <v>2210933.6783999996</v>
      </c>
      <c r="O55" s="53"/>
    </row>
    <row r="56" spans="1:15" s="66" customFormat="1" ht="15" customHeight="1" x14ac:dyDescent="0.25">
      <c r="A56" s="65" t="s">
        <v>495</v>
      </c>
      <c r="B56" s="62">
        <v>40025.142090000001</v>
      </c>
      <c r="C56" s="62">
        <v>57422.462039999999</v>
      </c>
      <c r="D56" s="62">
        <v>62974.54767</v>
      </c>
      <c r="E56" s="62">
        <v>119979.35245000001</v>
      </c>
      <c r="F56" s="62">
        <v>62173.48906</v>
      </c>
      <c r="G56" s="62">
        <v>34800.891060000002</v>
      </c>
      <c r="H56" s="62">
        <v>27586.26844</v>
      </c>
      <c r="I56" s="62">
        <v>54191.075619999996</v>
      </c>
      <c r="J56" s="62">
        <v>58135.387390000004</v>
      </c>
      <c r="K56" s="62">
        <v>48515.494439999995</v>
      </c>
      <c r="L56" s="62">
        <v>48515.494439999995</v>
      </c>
      <c r="M56" s="62">
        <v>55128.086069999998</v>
      </c>
      <c r="N56" s="62">
        <v>55128.086070000005</v>
      </c>
      <c r="O56" s="53"/>
    </row>
    <row r="57" spans="1:15" s="66" customFormat="1" ht="15" customHeight="1" x14ac:dyDescent="0.25">
      <c r="A57" s="61" t="s">
        <v>496</v>
      </c>
      <c r="B57" s="62">
        <v>245127270.49967</v>
      </c>
      <c r="C57" s="62">
        <v>281382719.25924999</v>
      </c>
      <c r="D57" s="62">
        <v>326833230.66571999</v>
      </c>
      <c r="E57" s="62">
        <v>382401461.50637001</v>
      </c>
      <c r="F57" s="62">
        <v>409888883.80158001</v>
      </c>
      <c r="G57" s="62">
        <v>404644877.44440997</v>
      </c>
      <c r="H57" s="62">
        <v>425891846.51699001</v>
      </c>
      <c r="I57" s="62">
        <v>427605734.37605</v>
      </c>
      <c r="J57" s="62">
        <v>448488674.80162001</v>
      </c>
      <c r="K57" s="62">
        <v>464860335.70706999</v>
      </c>
      <c r="L57" s="62">
        <v>481231092.21165997</v>
      </c>
      <c r="M57" s="62">
        <v>483014460.63409007</v>
      </c>
      <c r="N57" s="62">
        <v>489219572.45257986</v>
      </c>
      <c r="O57" s="53"/>
    </row>
    <row r="58" spans="1:15" x14ac:dyDescent="0.25">
      <c r="A58" s="114" t="s">
        <v>497</v>
      </c>
      <c r="B58" s="115">
        <v>9545925.0615599994</v>
      </c>
      <c r="C58" s="115">
        <v>10266713.848610001</v>
      </c>
      <c r="D58" s="115">
        <v>11297949.863739999</v>
      </c>
      <c r="E58" s="115">
        <v>12951822.868319999</v>
      </c>
      <c r="F58" s="115">
        <v>14341240.852399999</v>
      </c>
      <c r="G58" s="115">
        <v>15499130.078569999</v>
      </c>
      <c r="H58" s="115">
        <v>15530831.664110001</v>
      </c>
      <c r="I58" s="115">
        <v>15537277.767129999</v>
      </c>
      <c r="J58" s="115">
        <v>16832338.60698</v>
      </c>
      <c r="K58" s="115">
        <v>16833533.857489999</v>
      </c>
      <c r="L58" s="115">
        <v>5999972.69778</v>
      </c>
      <c r="M58" s="115">
        <v>19671723.164909996</v>
      </c>
      <c r="N58" s="115">
        <v>7559824.1874999991</v>
      </c>
      <c r="O58" s="53"/>
    </row>
    <row r="59" spans="1:15" ht="15" customHeight="1" x14ac:dyDescent="0.25">
      <c r="A59" s="65" t="s">
        <v>498</v>
      </c>
      <c r="B59" s="62">
        <v>-1859899.6868800002</v>
      </c>
      <c r="C59" s="62">
        <v>-2318819.9094400001</v>
      </c>
      <c r="D59" s="62">
        <v>-2565931.6907199998</v>
      </c>
      <c r="E59" s="62">
        <v>-3264257.5603200002</v>
      </c>
      <c r="F59" s="62">
        <v>-4259887.2069100002</v>
      </c>
      <c r="G59" s="62">
        <v>-4891234.0106199998</v>
      </c>
      <c r="H59" s="62">
        <v>-5660614.4021499995</v>
      </c>
      <c r="I59" s="62">
        <v>-6338717.2719399994</v>
      </c>
      <c r="J59" s="62">
        <v>-6795657.28938</v>
      </c>
      <c r="K59" s="62">
        <v>-6521465.5658999998</v>
      </c>
      <c r="L59" s="62">
        <v>-2333855.4277600003</v>
      </c>
      <c r="M59" s="62">
        <v>7174572.7932199994</v>
      </c>
      <c r="N59" s="62">
        <v>-2440167.3579300004</v>
      </c>
      <c r="O59" s="53"/>
    </row>
    <row r="60" spans="1:15" ht="15" customHeight="1" x14ac:dyDescent="0.25">
      <c r="A60" s="61" t="s">
        <v>499</v>
      </c>
      <c r="B60" s="62">
        <v>7686025.3746800004</v>
      </c>
      <c r="C60" s="62">
        <v>7947893.9391700001</v>
      </c>
      <c r="D60" s="62">
        <v>8732018.1730199996</v>
      </c>
      <c r="E60" s="62">
        <v>9687565.3080000002</v>
      </c>
      <c r="F60" s="62">
        <v>10081353.64549</v>
      </c>
      <c r="G60" s="62">
        <v>10607896.067950001</v>
      </c>
      <c r="H60" s="62">
        <v>9870217.2619599998</v>
      </c>
      <c r="I60" s="62">
        <v>9198560.4951900002</v>
      </c>
      <c r="J60" s="62">
        <v>10036681.317600001</v>
      </c>
      <c r="K60" s="62">
        <v>10312068.29159</v>
      </c>
      <c r="L60" s="62">
        <v>3666117.2700200002</v>
      </c>
      <c r="M60" s="62">
        <v>12497150.371689998</v>
      </c>
      <c r="N60" s="62">
        <v>5119656.8295699991</v>
      </c>
      <c r="O60" s="53"/>
    </row>
    <row r="61" spans="1:15" ht="15" customHeight="1" x14ac:dyDescent="0.25">
      <c r="A61" s="71" t="s">
        <v>500</v>
      </c>
      <c r="B61" s="62">
        <v>2476224.29978</v>
      </c>
      <c r="C61" s="62">
        <v>2663937.2284599999</v>
      </c>
      <c r="D61" s="62">
        <v>3587822.4102800004</v>
      </c>
      <c r="E61" s="62">
        <v>4045111.2816599999</v>
      </c>
      <c r="F61" s="62">
        <v>3891120.40833</v>
      </c>
      <c r="G61" s="62">
        <v>4380431.6363999993</v>
      </c>
      <c r="H61" s="62">
        <v>3689145.5747699998</v>
      </c>
      <c r="I61" s="62">
        <v>4300385.07333</v>
      </c>
      <c r="J61" s="62">
        <v>4390421.0072799996</v>
      </c>
      <c r="K61" s="62">
        <v>7310906.2671499997</v>
      </c>
      <c r="L61" s="62">
        <v>3310680.1744499998</v>
      </c>
      <c r="M61" s="62">
        <v>13705259.298340002</v>
      </c>
      <c r="N61" s="62">
        <v>7640888.3486200012</v>
      </c>
      <c r="O61" s="53"/>
    </row>
    <row r="62" spans="1:15" ht="15" customHeight="1" x14ac:dyDescent="0.25">
      <c r="A62" s="65" t="s">
        <v>501</v>
      </c>
      <c r="B62" s="62">
        <v>-700786.79061000003</v>
      </c>
      <c r="C62" s="62">
        <v>-1000202.38987</v>
      </c>
      <c r="D62" s="62">
        <v>-1799122.9833399998</v>
      </c>
      <c r="E62" s="62">
        <v>-2282509.1033200002</v>
      </c>
      <c r="F62" s="62">
        <v>-2490174.0078199999</v>
      </c>
      <c r="G62" s="62">
        <v>-2927738.9087800002</v>
      </c>
      <c r="H62" s="62">
        <v>-2451262.1805500002</v>
      </c>
      <c r="I62" s="62">
        <v>-2273552.2204499999</v>
      </c>
      <c r="J62" s="62">
        <v>-1992911.2801900001</v>
      </c>
      <c r="K62" s="62">
        <v>-4543069.2744899997</v>
      </c>
      <c r="L62" s="62">
        <v>-2285796.41787</v>
      </c>
      <c r="M62" s="62">
        <v>11112944.602159999</v>
      </c>
      <c r="N62" s="62">
        <v>-7728510.8364700004</v>
      </c>
      <c r="O62" s="53"/>
    </row>
    <row r="63" spans="1:15" ht="15" customHeight="1" x14ac:dyDescent="0.25">
      <c r="A63" s="72" t="s">
        <v>502</v>
      </c>
      <c r="B63" s="62">
        <v>9461462.8838500008</v>
      </c>
      <c r="C63" s="62">
        <v>9611628.7777600009</v>
      </c>
      <c r="D63" s="62">
        <v>10520717.599959999</v>
      </c>
      <c r="E63" s="62">
        <v>11450167.486339999</v>
      </c>
      <c r="F63" s="62">
        <v>11482300.046</v>
      </c>
      <c r="G63" s="62">
        <v>12060588.795569999</v>
      </c>
      <c r="H63" s="62">
        <v>11108100.65618</v>
      </c>
      <c r="I63" s="62">
        <v>11225393.348069999</v>
      </c>
      <c r="J63" s="62">
        <v>12434191.04469</v>
      </c>
      <c r="K63" s="62">
        <v>13079905.28425</v>
      </c>
      <c r="L63" s="62">
        <v>4691001.0266000004</v>
      </c>
      <c r="M63" s="62">
        <v>15089465.067869999</v>
      </c>
      <c r="N63" s="62">
        <v>5032034.3417199999</v>
      </c>
      <c r="O63" s="53"/>
    </row>
    <row r="64" spans="1:15" ht="15" customHeight="1" x14ac:dyDescent="0.25">
      <c r="A64" s="71" t="s">
        <v>503</v>
      </c>
      <c r="B64" s="62">
        <v>1724352.2065099999</v>
      </c>
      <c r="C64" s="62">
        <v>1772184.47633</v>
      </c>
      <c r="D64" s="62">
        <v>1966592.9776600001</v>
      </c>
      <c r="E64" s="62">
        <v>2278020.8902800004</v>
      </c>
      <c r="F64" s="62">
        <v>2219995.7315599998</v>
      </c>
      <c r="G64" s="62">
        <v>2207495.4247499998</v>
      </c>
      <c r="H64" s="62">
        <v>2227398.7173099997</v>
      </c>
      <c r="I64" s="62">
        <v>3359161.0576200001</v>
      </c>
      <c r="J64" s="62">
        <v>3496297.5199099998</v>
      </c>
      <c r="K64" s="62">
        <v>3421804.3908899999</v>
      </c>
      <c r="L64" s="62">
        <v>1003941.43624</v>
      </c>
      <c r="M64" s="62">
        <v>3906422.3434500005</v>
      </c>
      <c r="N64" s="62">
        <v>1054309.82733</v>
      </c>
      <c r="O64" s="53"/>
    </row>
    <row r="65" spans="1:15" ht="15" customHeight="1" x14ac:dyDescent="0.25">
      <c r="A65" s="71" t="s">
        <v>504</v>
      </c>
      <c r="B65" s="62">
        <v>-2565909.0573</v>
      </c>
      <c r="C65" s="62">
        <v>-2418887.9800500004</v>
      </c>
      <c r="D65" s="62">
        <v>-2812558.2714800001</v>
      </c>
      <c r="E65" s="62">
        <v>-3466554.8563800002</v>
      </c>
      <c r="F65" s="62">
        <v>-3326740.4852100001</v>
      </c>
      <c r="G65" s="62">
        <v>-3275177.67894</v>
      </c>
      <c r="H65" s="62">
        <v>-4175304.3477099999</v>
      </c>
      <c r="I65" s="62">
        <v>-4570959.7150699999</v>
      </c>
      <c r="J65" s="62">
        <v>-5010196.98489</v>
      </c>
      <c r="K65" s="62">
        <v>-5674005.65032</v>
      </c>
      <c r="L65" s="62">
        <v>-2000015.1654999999</v>
      </c>
      <c r="M65" s="62">
        <v>6621639.2078799987</v>
      </c>
      <c r="N65" s="62">
        <v>-1882942.08427</v>
      </c>
      <c r="O65" s="53"/>
    </row>
    <row r="66" spans="1:15" ht="15" customHeight="1" x14ac:dyDescent="0.25">
      <c r="A66" s="61" t="s">
        <v>505</v>
      </c>
      <c r="B66" s="62">
        <v>8619906.0330599993</v>
      </c>
      <c r="C66" s="62">
        <v>8964925.2740400005</v>
      </c>
      <c r="D66" s="62">
        <v>9674752.30614</v>
      </c>
      <c r="E66" s="62">
        <v>10261633.52024</v>
      </c>
      <c r="F66" s="62">
        <v>10375555.29235</v>
      </c>
      <c r="G66" s="62">
        <v>10992906.541379999</v>
      </c>
      <c r="H66" s="62">
        <v>9160195.0257799998</v>
      </c>
      <c r="I66" s="62">
        <v>10013594.690620001</v>
      </c>
      <c r="J66" s="62">
        <v>10920291.579709999</v>
      </c>
      <c r="K66" s="62">
        <v>10827704.02482</v>
      </c>
      <c r="L66" s="62">
        <v>3694927.29734</v>
      </c>
      <c r="M66" s="62">
        <v>12374248.203440003</v>
      </c>
      <c r="N66" s="62">
        <v>4203402.0847800002</v>
      </c>
      <c r="O66" s="53"/>
    </row>
    <row r="67" spans="1:15" ht="15" customHeight="1" x14ac:dyDescent="0.25">
      <c r="A67" s="65" t="s">
        <v>506</v>
      </c>
      <c r="B67" s="62">
        <v>-5949914.3874599999</v>
      </c>
      <c r="C67" s="62">
        <v>-6572908.1644700002</v>
      </c>
      <c r="D67" s="62">
        <v>-6691104.6613800004</v>
      </c>
      <c r="E67" s="62">
        <v>-7117956.51119</v>
      </c>
      <c r="F67" s="62">
        <v>-7606865.4986999994</v>
      </c>
      <c r="G67" s="62">
        <v>-7405396.0778999999</v>
      </c>
      <c r="H67" s="62">
        <v>-7174367.6634799996</v>
      </c>
      <c r="I67" s="62">
        <v>-7403417.3297799993</v>
      </c>
      <c r="J67" s="62">
        <v>-7886019.0373200001</v>
      </c>
      <c r="K67" s="62">
        <v>-7489691.0179399997</v>
      </c>
      <c r="L67" s="62">
        <v>-2649994.1994600003</v>
      </c>
      <c r="M67" s="62">
        <v>8305161.144799999</v>
      </c>
      <c r="N67" s="62">
        <v>-3128629.4722000002</v>
      </c>
      <c r="O67" s="53"/>
    </row>
    <row r="68" spans="1:15" ht="15" customHeight="1" x14ac:dyDescent="0.25">
      <c r="A68" s="72" t="s">
        <v>507</v>
      </c>
      <c r="B68" s="62">
        <v>2669991.6455999999</v>
      </c>
      <c r="C68" s="62">
        <v>2392017.1095700003</v>
      </c>
      <c r="D68" s="62">
        <v>2983647.6447600001</v>
      </c>
      <c r="E68" s="62">
        <v>3143677.00905</v>
      </c>
      <c r="F68" s="62">
        <v>2768689.7936499999</v>
      </c>
      <c r="G68" s="62">
        <v>3587510.4634799999</v>
      </c>
      <c r="H68" s="62">
        <v>1985827.3622999999</v>
      </c>
      <c r="I68" s="62">
        <v>2610177.3608400002</v>
      </c>
      <c r="J68" s="62">
        <v>3034272.5423900001</v>
      </c>
      <c r="K68" s="62">
        <v>3338013.0068800002</v>
      </c>
      <c r="L68" s="62">
        <v>1044933.09788</v>
      </c>
      <c r="M68" s="62">
        <v>4069087.0586400041</v>
      </c>
      <c r="N68" s="62">
        <v>1074772.61258</v>
      </c>
      <c r="O68" s="53"/>
    </row>
    <row r="69" spans="1:15" ht="15" customHeight="1" x14ac:dyDescent="0.25">
      <c r="A69" s="72" t="s">
        <v>508</v>
      </c>
      <c r="B69" s="62">
        <v>-54934.329359999996</v>
      </c>
      <c r="C69" s="62">
        <v>-63982.779240000003</v>
      </c>
      <c r="D69" s="62">
        <v>5299.2937000000002</v>
      </c>
      <c r="E69" s="62">
        <v>232328.30074000001</v>
      </c>
      <c r="F69" s="62">
        <v>-14909.384699999999</v>
      </c>
      <c r="G69" s="62">
        <v>-76913.278030000001</v>
      </c>
      <c r="H69" s="62">
        <v>115146.03971</v>
      </c>
      <c r="I69" s="62">
        <v>-231849.58103999999</v>
      </c>
      <c r="J69" s="62">
        <v>39066.9876</v>
      </c>
      <c r="K69" s="62">
        <v>-93054.946819999997</v>
      </c>
      <c r="L69" s="62">
        <v>-46074.376369999998</v>
      </c>
      <c r="M69" s="62">
        <v>-61717.852770000005</v>
      </c>
      <c r="N69" s="62">
        <v>151422.65114000003</v>
      </c>
      <c r="O69" s="53"/>
    </row>
    <row r="70" spans="1:15" ht="15" customHeight="1" x14ac:dyDescent="0.25">
      <c r="A70" s="73" t="s">
        <v>509</v>
      </c>
      <c r="B70" s="62">
        <v>-60321.133049999997</v>
      </c>
      <c r="C70" s="62">
        <v>-66760.648239999995</v>
      </c>
      <c r="D70" s="62">
        <v>1693.1347800000001</v>
      </c>
      <c r="E70" s="62">
        <v>227598.16545</v>
      </c>
      <c r="F70" s="62">
        <v>-17694.064100000003</v>
      </c>
      <c r="G70" s="62">
        <v>-78977.314590000009</v>
      </c>
      <c r="H70" s="62">
        <v>113902.86012</v>
      </c>
      <c r="I70" s="62">
        <v>-232581.89869</v>
      </c>
      <c r="J70" s="62">
        <v>37319.261500000001</v>
      </c>
      <c r="K70" s="62">
        <v>-96332.513439999995</v>
      </c>
      <c r="L70" s="62">
        <v>-47020.144979999997</v>
      </c>
      <c r="M70" s="62">
        <v>7632.4243099999994</v>
      </c>
      <c r="N70" s="62">
        <v>72095.996400000004</v>
      </c>
      <c r="O70" s="53"/>
    </row>
    <row r="71" spans="1:15" ht="15" customHeight="1" x14ac:dyDescent="0.25">
      <c r="A71" s="73" t="s">
        <v>510</v>
      </c>
      <c r="B71" s="62">
        <v>5386.8036900000006</v>
      </c>
      <c r="C71" s="62">
        <v>2777.8690000000001</v>
      </c>
      <c r="D71" s="62">
        <v>3606.1589199999999</v>
      </c>
      <c r="E71" s="62">
        <v>4730.1352900000002</v>
      </c>
      <c r="F71" s="62">
        <v>2784.6794</v>
      </c>
      <c r="G71" s="62">
        <v>2064.03656</v>
      </c>
      <c r="H71" s="62">
        <v>1243.1795900000002</v>
      </c>
      <c r="I71" s="62">
        <v>732.31765000000007</v>
      </c>
      <c r="J71" s="62">
        <v>1747.7261000000001</v>
      </c>
      <c r="K71" s="62">
        <v>3277.5666200000001</v>
      </c>
      <c r="L71" s="62">
        <v>945.76860999999997</v>
      </c>
      <c r="M71" s="62">
        <v>-69350.27708</v>
      </c>
      <c r="N71" s="62">
        <v>79326.654739999998</v>
      </c>
      <c r="O71" s="53"/>
    </row>
    <row r="72" spans="1:15" ht="15" customHeight="1" x14ac:dyDescent="0.25">
      <c r="A72" s="61" t="s">
        <v>511</v>
      </c>
      <c r="B72" s="62">
        <v>55228.270130000004</v>
      </c>
      <c r="C72" s="62">
        <v>61286.126750000003</v>
      </c>
      <c r="D72" s="62">
        <v>-8107.4235599999993</v>
      </c>
      <c r="E72" s="62">
        <v>-232706.11621000001</v>
      </c>
      <c r="F72" s="62">
        <v>12012.833289999999</v>
      </c>
      <c r="G72" s="62">
        <v>77291.382530000003</v>
      </c>
      <c r="H72" s="62">
        <v>-115458.13348</v>
      </c>
      <c r="I72" s="62">
        <v>230400.84849999999</v>
      </c>
      <c r="J72" s="62">
        <v>-40286.425929999998</v>
      </c>
      <c r="K72" s="62">
        <v>96226.145250000001</v>
      </c>
      <c r="L72" s="62">
        <v>41542.107490000002</v>
      </c>
      <c r="M72" s="62">
        <v>-77875.82504999997</v>
      </c>
      <c r="N72" s="62">
        <v>-66270.640779999987</v>
      </c>
      <c r="O72" s="53"/>
    </row>
    <row r="73" spans="1:15" ht="15" customHeight="1" x14ac:dyDescent="0.25">
      <c r="A73" s="61" t="s">
        <v>512</v>
      </c>
      <c r="B73" s="62">
        <v>57436.759749999997</v>
      </c>
      <c r="C73" s="62">
        <v>63278.092939999995</v>
      </c>
      <c r="D73" s="62">
        <v>-6296.7914199999996</v>
      </c>
      <c r="E73" s="62">
        <v>-229772.79177000001</v>
      </c>
      <c r="F73" s="62">
        <v>13200.45508</v>
      </c>
      <c r="G73" s="62">
        <v>78003.090159999992</v>
      </c>
      <c r="H73" s="62">
        <v>-114975.79109</v>
      </c>
      <c r="I73" s="62">
        <v>230716.03237999999</v>
      </c>
      <c r="J73" s="62">
        <v>-39581.271509999999</v>
      </c>
      <c r="K73" s="62">
        <v>97298.823969999998</v>
      </c>
      <c r="L73" s="62">
        <v>41886.00189</v>
      </c>
      <c r="M73" s="62">
        <v>-79948.388049999994</v>
      </c>
      <c r="N73" s="62">
        <v>-65766.054929999998</v>
      </c>
      <c r="O73" s="53"/>
    </row>
    <row r="74" spans="1:15" ht="15" customHeight="1" x14ac:dyDescent="0.25">
      <c r="A74" s="65" t="s">
        <v>513</v>
      </c>
      <c r="B74" s="62">
        <v>-2208.4896200000003</v>
      </c>
      <c r="C74" s="62">
        <v>-1991.9661899999999</v>
      </c>
      <c r="D74" s="62">
        <v>-1810.6321399999999</v>
      </c>
      <c r="E74" s="62">
        <v>-2933.3244399999999</v>
      </c>
      <c r="F74" s="62">
        <v>-1187.6217900000001</v>
      </c>
      <c r="G74" s="62">
        <v>-711.70762999999999</v>
      </c>
      <c r="H74" s="62">
        <v>-482.34239000000002</v>
      </c>
      <c r="I74" s="62">
        <v>-315.18387999999999</v>
      </c>
      <c r="J74" s="62">
        <v>-705.15442000000007</v>
      </c>
      <c r="K74" s="62">
        <v>-1072.6787199999999</v>
      </c>
      <c r="L74" s="62">
        <v>-343.89440000000002</v>
      </c>
      <c r="M74" s="62">
        <v>2072.5630000000001</v>
      </c>
      <c r="N74" s="62">
        <v>-504.58584999999999</v>
      </c>
      <c r="O74" s="53"/>
    </row>
    <row r="75" spans="1:15" ht="15" customHeight="1" x14ac:dyDescent="0.25">
      <c r="A75" s="61" t="s">
        <v>514</v>
      </c>
      <c r="B75" s="62">
        <v>2670285.5863699997</v>
      </c>
      <c r="C75" s="62">
        <v>2389320.4570800001</v>
      </c>
      <c r="D75" s="62">
        <v>2980839.5149000003</v>
      </c>
      <c r="E75" s="62">
        <v>3143299.1935799997</v>
      </c>
      <c r="F75" s="62">
        <v>2765793.2422399996</v>
      </c>
      <c r="G75" s="62">
        <v>3587888.5679799998</v>
      </c>
      <c r="H75" s="62">
        <v>1985515.26853</v>
      </c>
      <c r="I75" s="62">
        <v>2608728.6283</v>
      </c>
      <c r="J75" s="62">
        <v>3033053.1040599998</v>
      </c>
      <c r="K75" s="62">
        <v>3341184.2053100001</v>
      </c>
      <c r="L75" s="62">
        <v>1040400.829</v>
      </c>
      <c r="M75" s="62">
        <v>4085245.030920004</v>
      </c>
      <c r="N75" s="62">
        <v>1159924.6229399999</v>
      </c>
      <c r="O75" s="53"/>
    </row>
    <row r="76" spans="1:15" ht="15" customHeight="1" x14ac:dyDescent="0.25">
      <c r="A76" s="74" t="s">
        <v>515</v>
      </c>
      <c r="B76" s="62">
        <v>8682.3909000000003</v>
      </c>
      <c r="C76" s="62">
        <v>17958.311289999998</v>
      </c>
      <c r="D76" s="62">
        <v>32874.75389</v>
      </c>
      <c r="E76" s="62">
        <v>38247.219250000002</v>
      </c>
      <c r="F76" s="62">
        <v>62643.668659999996</v>
      </c>
      <c r="G76" s="62">
        <v>20594.910550000001</v>
      </c>
      <c r="H76" s="62">
        <v>29882.921979999999</v>
      </c>
      <c r="I76" s="62">
        <v>16681.11836</v>
      </c>
      <c r="J76" s="62">
        <v>15366.964910000001</v>
      </c>
      <c r="K76" s="62">
        <v>14596.286</v>
      </c>
      <c r="L76" s="62">
        <v>12261.177119999998</v>
      </c>
      <c r="M76" s="62">
        <v>47728.07368999999</v>
      </c>
      <c r="N76" s="62">
        <v>11155.047500000001</v>
      </c>
      <c r="O76" s="53"/>
    </row>
    <row r="77" spans="1:15" ht="15" customHeight="1" x14ac:dyDescent="0.25">
      <c r="A77" s="72" t="s">
        <v>516</v>
      </c>
      <c r="B77" s="62">
        <v>2678967.9772700001</v>
      </c>
      <c r="C77" s="62">
        <v>2407278.7683699997</v>
      </c>
      <c r="D77" s="62">
        <v>3013714.2687900001</v>
      </c>
      <c r="E77" s="62">
        <v>3181546.4128299998</v>
      </c>
      <c r="F77" s="62">
        <v>2828436.9109</v>
      </c>
      <c r="G77" s="62">
        <v>3608483.4785300004</v>
      </c>
      <c r="H77" s="62">
        <v>2015398.1905100001</v>
      </c>
      <c r="I77" s="62">
        <v>2625409.7466599997</v>
      </c>
      <c r="J77" s="62">
        <v>3048420.0689699999</v>
      </c>
      <c r="K77" s="62">
        <v>3355780.49131</v>
      </c>
      <c r="L77" s="62">
        <v>1052662.00612</v>
      </c>
      <c r="M77" s="62">
        <v>4132973.104610004</v>
      </c>
      <c r="N77" s="62">
        <v>1171079.67044</v>
      </c>
      <c r="O77" s="53"/>
    </row>
    <row r="78" spans="1:15" ht="15" customHeight="1" x14ac:dyDescent="0.25">
      <c r="A78" s="71" t="s">
        <v>517</v>
      </c>
      <c r="B78" s="62">
        <v>-23479.058860000001</v>
      </c>
      <c r="C78" s="62">
        <v>9197.2765099999997</v>
      </c>
      <c r="D78" s="62">
        <v>1251.25757</v>
      </c>
      <c r="E78" s="62">
        <v>10208.583359999999</v>
      </c>
      <c r="F78" s="62">
        <v>39154.177380000001</v>
      </c>
      <c r="G78" s="62">
        <v>-12251.294</v>
      </c>
      <c r="H78" s="62">
        <v>31765.49912</v>
      </c>
      <c r="I78" s="62">
        <v>31110.47724</v>
      </c>
      <c r="J78" s="62">
        <v>3121.6348399999997</v>
      </c>
      <c r="K78" s="62">
        <v>34691.124640000002</v>
      </c>
      <c r="L78" s="62">
        <v>41425.451810000006</v>
      </c>
      <c r="M78" s="62">
        <v>70593.531870000006</v>
      </c>
      <c r="N78" s="62">
        <v>36313.520659999995</v>
      </c>
      <c r="O78" s="53"/>
    </row>
    <row r="79" spans="1:15" ht="15" customHeight="1" x14ac:dyDescent="0.25">
      <c r="A79" s="61" t="s">
        <v>518</v>
      </c>
      <c r="B79" s="62">
        <v>2655488.9184099999</v>
      </c>
      <c r="C79" s="62">
        <v>2416476.0448799999</v>
      </c>
      <c r="D79" s="62">
        <v>3014965.52636</v>
      </c>
      <c r="E79" s="62">
        <v>3191754.9961899999</v>
      </c>
      <c r="F79" s="62">
        <v>2867591.0882800003</v>
      </c>
      <c r="G79" s="62">
        <v>3596232.1845300002</v>
      </c>
      <c r="H79" s="62">
        <v>2047163.6896300002</v>
      </c>
      <c r="I79" s="62">
        <v>2656520.2239000001</v>
      </c>
      <c r="J79" s="62">
        <v>3051541.7038099999</v>
      </c>
      <c r="K79" s="62">
        <v>3390471.61595</v>
      </c>
      <c r="L79" s="62">
        <v>1094087.45793</v>
      </c>
      <c r="M79" s="62">
        <v>4203566.6364800036</v>
      </c>
      <c r="N79" s="62">
        <v>1207393.1911000002</v>
      </c>
      <c r="O79" s="53"/>
    </row>
    <row r="80" spans="1:15" ht="15" customHeight="1" x14ac:dyDescent="0.25">
      <c r="A80" s="71" t="s">
        <v>519</v>
      </c>
      <c r="B80" s="62">
        <v>0</v>
      </c>
      <c r="C80" s="62">
        <v>0</v>
      </c>
      <c r="D80" s="62">
        <v>0</v>
      </c>
      <c r="E80" s="62">
        <v>4.0000000000000003E-5</v>
      </c>
      <c r="F80" s="62">
        <v>0</v>
      </c>
      <c r="G80" s="62">
        <v>-4.0000000000000003E-5</v>
      </c>
      <c r="H80" s="62">
        <v>1.0000000000000001E-5</v>
      </c>
      <c r="I80" s="62">
        <v>-5.9999999999999995E-5</v>
      </c>
      <c r="J80" s="62">
        <v>0</v>
      </c>
      <c r="K80" s="62">
        <v>0.31857000000000002</v>
      </c>
      <c r="L80" s="62">
        <v>0</v>
      </c>
      <c r="M80" s="62">
        <v>-2.9999999999999997E-5</v>
      </c>
      <c r="N80" s="62">
        <v>5.4000000000000001E-4</v>
      </c>
      <c r="O80" s="53"/>
    </row>
    <row r="81" spans="1:15" ht="15" customHeight="1" x14ac:dyDescent="0.25">
      <c r="A81" s="61" t="s">
        <v>520</v>
      </c>
      <c r="B81" s="62">
        <v>2655488.9184099999</v>
      </c>
      <c r="C81" s="62">
        <v>2416476.0448799999</v>
      </c>
      <c r="D81" s="62">
        <v>3014965.52636</v>
      </c>
      <c r="E81" s="62">
        <v>3191754.9962300002</v>
      </c>
      <c r="F81" s="62">
        <v>2867591.0882800003</v>
      </c>
      <c r="G81" s="62">
        <v>3596232.1844899999</v>
      </c>
      <c r="H81" s="62">
        <v>2047163.68964</v>
      </c>
      <c r="I81" s="62">
        <v>2656520.2238400001</v>
      </c>
      <c r="J81" s="62">
        <v>3051541.7038099999</v>
      </c>
      <c r="K81" s="62">
        <v>3390471.9345200001</v>
      </c>
      <c r="L81" s="62">
        <v>1094087.45793</v>
      </c>
      <c r="M81" s="62">
        <v>4203566.6365100034</v>
      </c>
      <c r="N81" s="62">
        <v>1207393.1916400001</v>
      </c>
      <c r="O81" s="53"/>
    </row>
    <row r="82" spans="1:15" ht="15" customHeight="1" thickBot="1" x14ac:dyDescent="0.3">
      <c r="A82" s="71" t="s">
        <v>521</v>
      </c>
      <c r="B82" s="62">
        <v>-908387.92430999991</v>
      </c>
      <c r="C82" s="62">
        <v>-686674.46519000002</v>
      </c>
      <c r="D82" s="62">
        <v>-1049065.62157</v>
      </c>
      <c r="E82" s="62">
        <v>-1171049.1696199998</v>
      </c>
      <c r="F82" s="62">
        <v>-1091287.2861500001</v>
      </c>
      <c r="G82" s="62">
        <v>-1526605.44777</v>
      </c>
      <c r="H82" s="62">
        <v>-1252339.34243</v>
      </c>
      <c r="I82" s="62">
        <v>-1237332.2402599999</v>
      </c>
      <c r="J82" s="62">
        <v>-1290261.00468</v>
      </c>
      <c r="K82" s="62">
        <v>-1358428.6976099999</v>
      </c>
      <c r="L82" s="62">
        <v>-525169.76742000005</v>
      </c>
      <c r="M82" s="62">
        <v>1604530.8250299999</v>
      </c>
      <c r="N82" s="62">
        <v>-545129.62488000002</v>
      </c>
      <c r="O82" s="53"/>
    </row>
    <row r="83" spans="1:15" ht="15" customHeight="1" thickTop="1" thickBot="1" x14ac:dyDescent="0.3">
      <c r="A83" s="112" t="s">
        <v>522</v>
      </c>
      <c r="B83" s="113">
        <v>1747100.9941</v>
      </c>
      <c r="C83" s="113">
        <v>1729801.57969</v>
      </c>
      <c r="D83" s="113">
        <v>1965899.9047900001</v>
      </c>
      <c r="E83" s="113">
        <v>2020705.8266099999</v>
      </c>
      <c r="F83" s="113">
        <v>1776303.8021300002</v>
      </c>
      <c r="G83" s="113">
        <v>2069626.7367199999</v>
      </c>
      <c r="H83" s="113">
        <v>794824.34721000004</v>
      </c>
      <c r="I83" s="113">
        <v>1419187.98358</v>
      </c>
      <c r="J83" s="113">
        <v>1761280.6991300001</v>
      </c>
      <c r="K83" s="113">
        <v>2032043.23691</v>
      </c>
      <c r="L83" s="113">
        <v>568917.69050999999</v>
      </c>
      <c r="M83" s="113">
        <v>2599035.8114800034</v>
      </c>
      <c r="N83" s="113">
        <v>662263.56676000007</v>
      </c>
      <c r="O83" s="53"/>
    </row>
    <row r="84" spans="1:15" ht="3.75" customHeight="1" thickTop="1" thickBot="1" x14ac:dyDescent="0.3">
      <c r="A84" s="75"/>
      <c r="B84" s="76"/>
      <c r="C84" s="76"/>
      <c r="D84" s="76"/>
      <c r="E84" s="76"/>
      <c r="F84" s="76"/>
      <c r="G84" s="76"/>
      <c r="H84" s="76"/>
      <c r="I84" s="76"/>
      <c r="J84" s="76"/>
      <c r="K84" s="76"/>
      <c r="L84" s="76"/>
      <c r="M84" s="76"/>
      <c r="N84" s="76"/>
      <c r="O84" s="53"/>
    </row>
    <row r="85" spans="1:15" ht="15" customHeight="1" thickTop="1" x14ac:dyDescent="0.25">
      <c r="A85" s="77"/>
      <c r="B85" s="53"/>
      <c r="C85" s="53"/>
      <c r="D85" s="53"/>
      <c r="E85" s="53"/>
      <c r="F85" s="53"/>
      <c r="G85" s="53"/>
      <c r="H85" s="53"/>
      <c r="I85" s="53"/>
      <c r="J85" s="53"/>
      <c r="K85" s="53"/>
      <c r="L85" s="53"/>
      <c r="M85" s="53"/>
      <c r="N85" s="53"/>
      <c r="O85" s="53"/>
    </row>
    <row r="86" spans="1:15" ht="15" customHeight="1" x14ac:dyDescent="0.25">
      <c r="A86" s="706"/>
      <c r="B86" s="53"/>
      <c r="C86" s="53"/>
      <c r="D86" s="53"/>
      <c r="E86" s="53"/>
      <c r="F86" s="53"/>
      <c r="G86" s="53"/>
      <c r="H86" s="53"/>
      <c r="I86" s="53"/>
      <c r="J86" s="53"/>
      <c r="K86" s="53"/>
      <c r="L86" s="53"/>
      <c r="M86" s="53"/>
      <c r="N86" s="53"/>
      <c r="O86" s="53"/>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695043-4AFA-4FAB-9A82-4285E29BE464}">
  <sheetPr>
    <pageSetUpPr fitToPage="1"/>
  </sheetPr>
  <dimension ref="A1:P58"/>
  <sheetViews>
    <sheetView topLeftCell="C1" zoomScaleNormal="100" workbookViewId="0">
      <selection activeCell="F19" sqref="F19"/>
    </sheetView>
  </sheetViews>
  <sheetFormatPr baseColWidth="10" defaultColWidth="9.140625" defaultRowHeight="12.75" x14ac:dyDescent="0.2"/>
  <cols>
    <col min="1" max="1" width="3" style="79" hidden="1" customWidth="1"/>
    <col min="2" max="2" width="6" style="79" hidden="1" customWidth="1"/>
    <col min="3" max="3" width="81.5703125" style="79" customWidth="1"/>
    <col min="4" max="10" width="8.28515625" style="79" bestFit="1" customWidth="1"/>
    <col min="11" max="11" width="8.28515625" style="79" customWidth="1"/>
    <col min="12" max="12" width="8.28515625" style="79" bestFit="1" customWidth="1"/>
    <col min="13" max="15" width="8.28515625" style="79" customWidth="1"/>
    <col min="16" max="16" width="8.28515625" style="79" bestFit="1" customWidth="1"/>
    <col min="17" max="256" width="9.140625" style="79"/>
    <col min="257" max="258" width="0" style="79" hidden="1" customWidth="1"/>
    <col min="259" max="259" width="81.5703125" style="79" customWidth="1"/>
    <col min="260" max="266" width="8.28515625" style="79" bestFit="1" customWidth="1"/>
    <col min="267" max="267" width="8.28515625" style="79" customWidth="1"/>
    <col min="268" max="268" width="8.28515625" style="79" bestFit="1" customWidth="1"/>
    <col min="269" max="271" width="8.28515625" style="79" customWidth="1"/>
    <col min="272" max="272" width="8.28515625" style="79" bestFit="1" customWidth="1"/>
    <col min="273" max="512" width="9.140625" style="79"/>
    <col min="513" max="514" width="0" style="79" hidden="1" customWidth="1"/>
    <col min="515" max="515" width="81.5703125" style="79" customWidth="1"/>
    <col min="516" max="522" width="8.28515625" style="79" bestFit="1" customWidth="1"/>
    <col min="523" max="523" width="8.28515625" style="79" customWidth="1"/>
    <col min="524" max="524" width="8.28515625" style="79" bestFit="1" customWidth="1"/>
    <col min="525" max="527" width="8.28515625" style="79" customWidth="1"/>
    <col min="528" max="528" width="8.28515625" style="79" bestFit="1" customWidth="1"/>
    <col min="529" max="768" width="9.140625" style="79"/>
    <col min="769" max="770" width="0" style="79" hidden="1" customWidth="1"/>
    <col min="771" max="771" width="81.5703125" style="79" customWidth="1"/>
    <col min="772" max="778" width="8.28515625" style="79" bestFit="1" customWidth="1"/>
    <col min="779" max="779" width="8.28515625" style="79" customWidth="1"/>
    <col min="780" max="780" width="8.28515625" style="79" bestFit="1" customWidth="1"/>
    <col min="781" max="783" width="8.28515625" style="79" customWidth="1"/>
    <col min="784" max="784" width="8.28515625" style="79" bestFit="1" customWidth="1"/>
    <col min="785" max="1024" width="9.140625" style="79"/>
    <col min="1025" max="1026" width="0" style="79" hidden="1" customWidth="1"/>
    <col min="1027" max="1027" width="81.5703125" style="79" customWidth="1"/>
    <col min="1028" max="1034" width="8.28515625" style="79" bestFit="1" customWidth="1"/>
    <col min="1035" max="1035" width="8.28515625" style="79" customWidth="1"/>
    <col min="1036" max="1036" width="8.28515625" style="79" bestFit="1" customWidth="1"/>
    <col min="1037" max="1039" width="8.28515625" style="79" customWidth="1"/>
    <col min="1040" max="1040" width="8.28515625" style="79" bestFit="1" customWidth="1"/>
    <col min="1041" max="1280" width="9.140625" style="79"/>
    <col min="1281" max="1282" width="0" style="79" hidden="1" customWidth="1"/>
    <col min="1283" max="1283" width="81.5703125" style="79" customWidth="1"/>
    <col min="1284" max="1290" width="8.28515625" style="79" bestFit="1" customWidth="1"/>
    <col min="1291" max="1291" width="8.28515625" style="79" customWidth="1"/>
    <col min="1292" max="1292" width="8.28515625" style="79" bestFit="1" customWidth="1"/>
    <col min="1293" max="1295" width="8.28515625" style="79" customWidth="1"/>
    <col min="1296" max="1296" width="8.28515625" style="79" bestFit="1" customWidth="1"/>
    <col min="1297" max="1536" width="9.140625" style="79"/>
    <col min="1537" max="1538" width="0" style="79" hidden="1" customWidth="1"/>
    <col min="1539" max="1539" width="81.5703125" style="79" customWidth="1"/>
    <col min="1540" max="1546" width="8.28515625" style="79" bestFit="1" customWidth="1"/>
    <col min="1547" max="1547" width="8.28515625" style="79" customWidth="1"/>
    <col min="1548" max="1548" width="8.28515625" style="79" bestFit="1" customWidth="1"/>
    <col min="1549" max="1551" width="8.28515625" style="79" customWidth="1"/>
    <col min="1552" max="1552" width="8.28515625" style="79" bestFit="1" customWidth="1"/>
    <col min="1553" max="1792" width="9.140625" style="79"/>
    <col min="1793" max="1794" width="0" style="79" hidden="1" customWidth="1"/>
    <col min="1795" max="1795" width="81.5703125" style="79" customWidth="1"/>
    <col min="1796" max="1802" width="8.28515625" style="79" bestFit="1" customWidth="1"/>
    <col min="1803" max="1803" width="8.28515625" style="79" customWidth="1"/>
    <col min="1804" max="1804" width="8.28515625" style="79" bestFit="1" customWidth="1"/>
    <col min="1805" max="1807" width="8.28515625" style="79" customWidth="1"/>
    <col min="1808" max="1808" width="8.28515625" style="79" bestFit="1" customWidth="1"/>
    <col min="1809" max="2048" width="9.140625" style="79"/>
    <col min="2049" max="2050" width="0" style="79" hidden="1" customWidth="1"/>
    <col min="2051" max="2051" width="81.5703125" style="79" customWidth="1"/>
    <col min="2052" max="2058" width="8.28515625" style="79" bestFit="1" customWidth="1"/>
    <col min="2059" max="2059" width="8.28515625" style="79" customWidth="1"/>
    <col min="2060" max="2060" width="8.28515625" style="79" bestFit="1" customWidth="1"/>
    <col min="2061" max="2063" width="8.28515625" style="79" customWidth="1"/>
    <col min="2064" max="2064" width="8.28515625" style="79" bestFit="1" customWidth="1"/>
    <col min="2065" max="2304" width="9.140625" style="79"/>
    <col min="2305" max="2306" width="0" style="79" hidden="1" customWidth="1"/>
    <col min="2307" max="2307" width="81.5703125" style="79" customWidth="1"/>
    <col min="2308" max="2314" width="8.28515625" style="79" bestFit="1" customWidth="1"/>
    <col min="2315" max="2315" width="8.28515625" style="79" customWidth="1"/>
    <col min="2316" max="2316" width="8.28515625" style="79" bestFit="1" customWidth="1"/>
    <col min="2317" max="2319" width="8.28515625" style="79" customWidth="1"/>
    <col min="2320" max="2320" width="8.28515625" style="79" bestFit="1" customWidth="1"/>
    <col min="2321" max="2560" width="9.140625" style="79"/>
    <col min="2561" max="2562" width="0" style="79" hidden="1" customWidth="1"/>
    <col min="2563" max="2563" width="81.5703125" style="79" customWidth="1"/>
    <col min="2564" max="2570" width="8.28515625" style="79" bestFit="1" customWidth="1"/>
    <col min="2571" max="2571" width="8.28515625" style="79" customWidth="1"/>
    <col min="2572" max="2572" width="8.28515625" style="79" bestFit="1" customWidth="1"/>
    <col min="2573" max="2575" width="8.28515625" style="79" customWidth="1"/>
    <col min="2576" max="2576" width="8.28515625" style="79" bestFit="1" customWidth="1"/>
    <col min="2577" max="2816" width="9.140625" style="79"/>
    <col min="2817" max="2818" width="0" style="79" hidden="1" customWidth="1"/>
    <col min="2819" max="2819" width="81.5703125" style="79" customWidth="1"/>
    <col min="2820" max="2826" width="8.28515625" style="79" bestFit="1" customWidth="1"/>
    <col min="2827" max="2827" width="8.28515625" style="79" customWidth="1"/>
    <col min="2828" max="2828" width="8.28515625" style="79" bestFit="1" customWidth="1"/>
    <col min="2829" max="2831" width="8.28515625" style="79" customWidth="1"/>
    <col min="2832" max="2832" width="8.28515625" style="79" bestFit="1" customWidth="1"/>
    <col min="2833" max="3072" width="9.140625" style="79"/>
    <col min="3073" max="3074" width="0" style="79" hidden="1" customWidth="1"/>
    <col min="3075" max="3075" width="81.5703125" style="79" customWidth="1"/>
    <col min="3076" max="3082" width="8.28515625" style="79" bestFit="1" customWidth="1"/>
    <col min="3083" max="3083" width="8.28515625" style="79" customWidth="1"/>
    <col min="3084" max="3084" width="8.28515625" style="79" bestFit="1" customWidth="1"/>
    <col min="3085" max="3087" width="8.28515625" style="79" customWidth="1"/>
    <col min="3088" max="3088" width="8.28515625" style="79" bestFit="1" customWidth="1"/>
    <col min="3089" max="3328" width="9.140625" style="79"/>
    <col min="3329" max="3330" width="0" style="79" hidden="1" customWidth="1"/>
    <col min="3331" max="3331" width="81.5703125" style="79" customWidth="1"/>
    <col min="3332" max="3338" width="8.28515625" style="79" bestFit="1" customWidth="1"/>
    <col min="3339" max="3339" width="8.28515625" style="79" customWidth="1"/>
    <col min="3340" max="3340" width="8.28515625" style="79" bestFit="1" customWidth="1"/>
    <col min="3341" max="3343" width="8.28515625" style="79" customWidth="1"/>
    <col min="3344" max="3344" width="8.28515625" style="79" bestFit="1" customWidth="1"/>
    <col min="3345" max="3584" width="9.140625" style="79"/>
    <col min="3585" max="3586" width="0" style="79" hidden="1" customWidth="1"/>
    <col min="3587" max="3587" width="81.5703125" style="79" customWidth="1"/>
    <col min="3588" max="3594" width="8.28515625" style="79" bestFit="1" customWidth="1"/>
    <col min="3595" max="3595" width="8.28515625" style="79" customWidth="1"/>
    <col min="3596" max="3596" width="8.28515625" style="79" bestFit="1" customWidth="1"/>
    <col min="3597" max="3599" width="8.28515625" style="79" customWidth="1"/>
    <col min="3600" max="3600" width="8.28515625" style="79" bestFit="1" customWidth="1"/>
    <col min="3601" max="3840" width="9.140625" style="79"/>
    <col min="3841" max="3842" width="0" style="79" hidden="1" customWidth="1"/>
    <col min="3843" max="3843" width="81.5703125" style="79" customWidth="1"/>
    <col min="3844" max="3850" width="8.28515625" style="79" bestFit="1" customWidth="1"/>
    <col min="3851" max="3851" width="8.28515625" style="79" customWidth="1"/>
    <col min="3852" max="3852" width="8.28515625" style="79" bestFit="1" customWidth="1"/>
    <col min="3853" max="3855" width="8.28515625" style="79" customWidth="1"/>
    <col min="3856" max="3856" width="8.28515625" style="79" bestFit="1" customWidth="1"/>
    <col min="3857" max="4096" width="9.140625" style="79"/>
    <col min="4097" max="4098" width="0" style="79" hidden="1" customWidth="1"/>
    <col min="4099" max="4099" width="81.5703125" style="79" customWidth="1"/>
    <col min="4100" max="4106" width="8.28515625" style="79" bestFit="1" customWidth="1"/>
    <col min="4107" max="4107" width="8.28515625" style="79" customWidth="1"/>
    <col min="4108" max="4108" width="8.28515625" style="79" bestFit="1" customWidth="1"/>
    <col min="4109" max="4111" width="8.28515625" style="79" customWidth="1"/>
    <col min="4112" max="4112" width="8.28515625" style="79" bestFit="1" customWidth="1"/>
    <col min="4113" max="4352" width="9.140625" style="79"/>
    <col min="4353" max="4354" width="0" style="79" hidden="1" customWidth="1"/>
    <col min="4355" max="4355" width="81.5703125" style="79" customWidth="1"/>
    <col min="4356" max="4362" width="8.28515625" style="79" bestFit="1" customWidth="1"/>
    <col min="4363" max="4363" width="8.28515625" style="79" customWidth="1"/>
    <col min="4364" max="4364" width="8.28515625" style="79" bestFit="1" customWidth="1"/>
    <col min="4365" max="4367" width="8.28515625" style="79" customWidth="1"/>
    <col min="4368" max="4368" width="8.28515625" style="79" bestFit="1" customWidth="1"/>
    <col min="4369" max="4608" width="9.140625" style="79"/>
    <col min="4609" max="4610" width="0" style="79" hidden="1" customWidth="1"/>
    <col min="4611" max="4611" width="81.5703125" style="79" customWidth="1"/>
    <col min="4612" max="4618" width="8.28515625" style="79" bestFit="1" customWidth="1"/>
    <col min="4619" max="4619" width="8.28515625" style="79" customWidth="1"/>
    <col min="4620" max="4620" width="8.28515625" style="79" bestFit="1" customWidth="1"/>
    <col min="4621" max="4623" width="8.28515625" style="79" customWidth="1"/>
    <col min="4624" max="4624" width="8.28515625" style="79" bestFit="1" customWidth="1"/>
    <col min="4625" max="4864" width="9.140625" style="79"/>
    <col min="4865" max="4866" width="0" style="79" hidden="1" customWidth="1"/>
    <col min="4867" max="4867" width="81.5703125" style="79" customWidth="1"/>
    <col min="4868" max="4874" width="8.28515625" style="79" bestFit="1" customWidth="1"/>
    <col min="4875" max="4875" width="8.28515625" style="79" customWidth="1"/>
    <col min="4876" max="4876" width="8.28515625" style="79" bestFit="1" customWidth="1"/>
    <col min="4877" max="4879" width="8.28515625" style="79" customWidth="1"/>
    <col min="4880" max="4880" width="8.28515625" style="79" bestFit="1" customWidth="1"/>
    <col min="4881" max="5120" width="9.140625" style="79"/>
    <col min="5121" max="5122" width="0" style="79" hidden="1" customWidth="1"/>
    <col min="5123" max="5123" width="81.5703125" style="79" customWidth="1"/>
    <col min="5124" max="5130" width="8.28515625" style="79" bestFit="1" customWidth="1"/>
    <col min="5131" max="5131" width="8.28515625" style="79" customWidth="1"/>
    <col min="5132" max="5132" width="8.28515625" style="79" bestFit="1" customWidth="1"/>
    <col min="5133" max="5135" width="8.28515625" style="79" customWidth="1"/>
    <col min="5136" max="5136" width="8.28515625" style="79" bestFit="1" customWidth="1"/>
    <col min="5137" max="5376" width="9.140625" style="79"/>
    <col min="5377" max="5378" width="0" style="79" hidden="1" customWidth="1"/>
    <col min="5379" max="5379" width="81.5703125" style="79" customWidth="1"/>
    <col min="5380" max="5386" width="8.28515625" style="79" bestFit="1" customWidth="1"/>
    <col min="5387" max="5387" width="8.28515625" style="79" customWidth="1"/>
    <col min="5388" max="5388" width="8.28515625" style="79" bestFit="1" customWidth="1"/>
    <col min="5389" max="5391" width="8.28515625" style="79" customWidth="1"/>
    <col min="5392" max="5392" width="8.28515625" style="79" bestFit="1" customWidth="1"/>
    <col min="5393" max="5632" width="9.140625" style="79"/>
    <col min="5633" max="5634" width="0" style="79" hidden="1" customWidth="1"/>
    <col min="5635" max="5635" width="81.5703125" style="79" customWidth="1"/>
    <col min="5636" max="5642" width="8.28515625" style="79" bestFit="1" customWidth="1"/>
    <col min="5643" max="5643" width="8.28515625" style="79" customWidth="1"/>
    <col min="5644" max="5644" width="8.28515625" style="79" bestFit="1" customWidth="1"/>
    <col min="5645" max="5647" width="8.28515625" style="79" customWidth="1"/>
    <col min="5648" max="5648" width="8.28515625" style="79" bestFit="1" customWidth="1"/>
    <col min="5649" max="5888" width="9.140625" style="79"/>
    <col min="5889" max="5890" width="0" style="79" hidden="1" customWidth="1"/>
    <col min="5891" max="5891" width="81.5703125" style="79" customWidth="1"/>
    <col min="5892" max="5898" width="8.28515625" style="79" bestFit="1" customWidth="1"/>
    <col min="5899" max="5899" width="8.28515625" style="79" customWidth="1"/>
    <col min="5900" max="5900" width="8.28515625" style="79" bestFit="1" customWidth="1"/>
    <col min="5901" max="5903" width="8.28515625" style="79" customWidth="1"/>
    <col min="5904" max="5904" width="8.28515625" style="79" bestFit="1" customWidth="1"/>
    <col min="5905" max="6144" width="9.140625" style="79"/>
    <col min="6145" max="6146" width="0" style="79" hidden="1" customWidth="1"/>
    <col min="6147" max="6147" width="81.5703125" style="79" customWidth="1"/>
    <col min="6148" max="6154" width="8.28515625" style="79" bestFit="1" customWidth="1"/>
    <col min="6155" max="6155" width="8.28515625" style="79" customWidth="1"/>
    <col min="6156" max="6156" width="8.28515625" style="79" bestFit="1" customWidth="1"/>
    <col min="6157" max="6159" width="8.28515625" style="79" customWidth="1"/>
    <col min="6160" max="6160" width="8.28515625" style="79" bestFit="1" customWidth="1"/>
    <col min="6161" max="6400" width="9.140625" style="79"/>
    <col min="6401" max="6402" width="0" style="79" hidden="1" customWidth="1"/>
    <col min="6403" max="6403" width="81.5703125" style="79" customWidth="1"/>
    <col min="6404" max="6410" width="8.28515625" style="79" bestFit="1" customWidth="1"/>
    <col min="6411" max="6411" width="8.28515625" style="79" customWidth="1"/>
    <col min="6412" max="6412" width="8.28515625" style="79" bestFit="1" customWidth="1"/>
    <col min="6413" max="6415" width="8.28515625" style="79" customWidth="1"/>
    <col min="6416" max="6416" width="8.28515625" style="79" bestFit="1" customWidth="1"/>
    <col min="6417" max="6656" width="9.140625" style="79"/>
    <col min="6657" max="6658" width="0" style="79" hidden="1" customWidth="1"/>
    <col min="6659" max="6659" width="81.5703125" style="79" customWidth="1"/>
    <col min="6660" max="6666" width="8.28515625" style="79" bestFit="1" customWidth="1"/>
    <col min="6667" max="6667" width="8.28515625" style="79" customWidth="1"/>
    <col min="6668" max="6668" width="8.28515625" style="79" bestFit="1" customWidth="1"/>
    <col min="6669" max="6671" width="8.28515625" style="79" customWidth="1"/>
    <col min="6672" max="6672" width="8.28515625" style="79" bestFit="1" customWidth="1"/>
    <col min="6673" max="6912" width="9.140625" style="79"/>
    <col min="6913" max="6914" width="0" style="79" hidden="1" customWidth="1"/>
    <col min="6915" max="6915" width="81.5703125" style="79" customWidth="1"/>
    <col min="6916" max="6922" width="8.28515625" style="79" bestFit="1" customWidth="1"/>
    <col min="6923" max="6923" width="8.28515625" style="79" customWidth="1"/>
    <col min="6924" max="6924" width="8.28515625" style="79" bestFit="1" customWidth="1"/>
    <col min="6925" max="6927" width="8.28515625" style="79" customWidth="1"/>
    <col min="6928" max="6928" width="8.28515625" style="79" bestFit="1" customWidth="1"/>
    <col min="6929" max="7168" width="9.140625" style="79"/>
    <col min="7169" max="7170" width="0" style="79" hidden="1" customWidth="1"/>
    <col min="7171" max="7171" width="81.5703125" style="79" customWidth="1"/>
    <col min="7172" max="7178" width="8.28515625" style="79" bestFit="1" customWidth="1"/>
    <col min="7179" max="7179" width="8.28515625" style="79" customWidth="1"/>
    <col min="7180" max="7180" width="8.28515625" style="79" bestFit="1" customWidth="1"/>
    <col min="7181" max="7183" width="8.28515625" style="79" customWidth="1"/>
    <col min="7184" max="7184" width="8.28515625" style="79" bestFit="1" customWidth="1"/>
    <col min="7185" max="7424" width="9.140625" style="79"/>
    <col min="7425" max="7426" width="0" style="79" hidden="1" customWidth="1"/>
    <col min="7427" max="7427" width="81.5703125" style="79" customWidth="1"/>
    <col min="7428" max="7434" width="8.28515625" style="79" bestFit="1" customWidth="1"/>
    <col min="7435" max="7435" width="8.28515625" style="79" customWidth="1"/>
    <col min="7436" max="7436" width="8.28515625" style="79" bestFit="1" customWidth="1"/>
    <col min="7437" max="7439" width="8.28515625" style="79" customWidth="1"/>
    <col min="7440" max="7440" width="8.28515625" style="79" bestFit="1" customWidth="1"/>
    <col min="7441" max="7680" width="9.140625" style="79"/>
    <col min="7681" max="7682" width="0" style="79" hidden="1" customWidth="1"/>
    <col min="7683" max="7683" width="81.5703125" style="79" customWidth="1"/>
    <col min="7684" max="7690" width="8.28515625" style="79" bestFit="1" customWidth="1"/>
    <col min="7691" max="7691" width="8.28515625" style="79" customWidth="1"/>
    <col min="7692" max="7692" width="8.28515625" style="79" bestFit="1" customWidth="1"/>
    <col min="7693" max="7695" width="8.28515625" style="79" customWidth="1"/>
    <col min="7696" max="7696" width="8.28515625" style="79" bestFit="1" customWidth="1"/>
    <col min="7697" max="7936" width="9.140625" style="79"/>
    <col min="7937" max="7938" width="0" style="79" hidden="1" customWidth="1"/>
    <col min="7939" max="7939" width="81.5703125" style="79" customWidth="1"/>
    <col min="7940" max="7946" width="8.28515625" style="79" bestFit="1" customWidth="1"/>
    <col min="7947" max="7947" width="8.28515625" style="79" customWidth="1"/>
    <col min="7948" max="7948" width="8.28515625" style="79" bestFit="1" customWidth="1"/>
    <col min="7949" max="7951" width="8.28515625" style="79" customWidth="1"/>
    <col min="7952" max="7952" width="8.28515625" style="79" bestFit="1" customWidth="1"/>
    <col min="7953" max="8192" width="9.140625" style="79"/>
    <col min="8193" max="8194" width="0" style="79" hidden="1" customWidth="1"/>
    <col min="8195" max="8195" width="81.5703125" style="79" customWidth="1"/>
    <col min="8196" max="8202" width="8.28515625" style="79" bestFit="1" customWidth="1"/>
    <col min="8203" max="8203" width="8.28515625" style="79" customWidth="1"/>
    <col min="8204" max="8204" width="8.28515625" style="79" bestFit="1" customWidth="1"/>
    <col min="8205" max="8207" width="8.28515625" style="79" customWidth="1"/>
    <col min="8208" max="8208" width="8.28515625" style="79" bestFit="1" customWidth="1"/>
    <col min="8209" max="8448" width="9.140625" style="79"/>
    <col min="8449" max="8450" width="0" style="79" hidden="1" customWidth="1"/>
    <col min="8451" max="8451" width="81.5703125" style="79" customWidth="1"/>
    <col min="8452" max="8458" width="8.28515625" style="79" bestFit="1" customWidth="1"/>
    <col min="8459" max="8459" width="8.28515625" style="79" customWidth="1"/>
    <col min="8460" max="8460" width="8.28515625" style="79" bestFit="1" customWidth="1"/>
    <col min="8461" max="8463" width="8.28515625" style="79" customWidth="1"/>
    <col min="8464" max="8464" width="8.28515625" style="79" bestFit="1" customWidth="1"/>
    <col min="8465" max="8704" width="9.140625" style="79"/>
    <col min="8705" max="8706" width="0" style="79" hidden="1" customWidth="1"/>
    <col min="8707" max="8707" width="81.5703125" style="79" customWidth="1"/>
    <col min="8708" max="8714" width="8.28515625" style="79" bestFit="1" customWidth="1"/>
    <col min="8715" max="8715" width="8.28515625" style="79" customWidth="1"/>
    <col min="8716" max="8716" width="8.28515625" style="79" bestFit="1" customWidth="1"/>
    <col min="8717" max="8719" width="8.28515625" style="79" customWidth="1"/>
    <col min="8720" max="8720" width="8.28515625" style="79" bestFit="1" customWidth="1"/>
    <col min="8721" max="8960" width="9.140625" style="79"/>
    <col min="8961" max="8962" width="0" style="79" hidden="1" customWidth="1"/>
    <col min="8963" max="8963" width="81.5703125" style="79" customWidth="1"/>
    <col min="8964" max="8970" width="8.28515625" style="79" bestFit="1" customWidth="1"/>
    <col min="8971" max="8971" width="8.28515625" style="79" customWidth="1"/>
    <col min="8972" max="8972" width="8.28515625" style="79" bestFit="1" customWidth="1"/>
    <col min="8973" max="8975" width="8.28515625" style="79" customWidth="1"/>
    <col min="8976" max="8976" width="8.28515625" style="79" bestFit="1" customWidth="1"/>
    <col min="8977" max="9216" width="9.140625" style="79"/>
    <col min="9217" max="9218" width="0" style="79" hidden="1" customWidth="1"/>
    <col min="9219" max="9219" width="81.5703125" style="79" customWidth="1"/>
    <col min="9220" max="9226" width="8.28515625" style="79" bestFit="1" customWidth="1"/>
    <col min="9227" max="9227" width="8.28515625" style="79" customWidth="1"/>
    <col min="9228" max="9228" width="8.28515625" style="79" bestFit="1" customWidth="1"/>
    <col min="9229" max="9231" width="8.28515625" style="79" customWidth="1"/>
    <col min="9232" max="9232" width="8.28515625" style="79" bestFit="1" customWidth="1"/>
    <col min="9233" max="9472" width="9.140625" style="79"/>
    <col min="9473" max="9474" width="0" style="79" hidden="1" customWidth="1"/>
    <col min="9475" max="9475" width="81.5703125" style="79" customWidth="1"/>
    <col min="9476" max="9482" width="8.28515625" style="79" bestFit="1" customWidth="1"/>
    <col min="9483" max="9483" width="8.28515625" style="79" customWidth="1"/>
    <col min="9484" max="9484" width="8.28515625" style="79" bestFit="1" customWidth="1"/>
    <col min="9485" max="9487" width="8.28515625" style="79" customWidth="1"/>
    <col min="9488" max="9488" width="8.28515625" style="79" bestFit="1" customWidth="1"/>
    <col min="9489" max="9728" width="9.140625" style="79"/>
    <col min="9729" max="9730" width="0" style="79" hidden="1" customWidth="1"/>
    <col min="9731" max="9731" width="81.5703125" style="79" customWidth="1"/>
    <col min="9732" max="9738" width="8.28515625" style="79" bestFit="1" customWidth="1"/>
    <col min="9739" max="9739" width="8.28515625" style="79" customWidth="1"/>
    <col min="9740" max="9740" width="8.28515625" style="79" bestFit="1" customWidth="1"/>
    <col min="9741" max="9743" width="8.28515625" style="79" customWidth="1"/>
    <col min="9744" max="9744" width="8.28515625" style="79" bestFit="1" customWidth="1"/>
    <col min="9745" max="9984" width="9.140625" style="79"/>
    <col min="9985" max="9986" width="0" style="79" hidden="1" customWidth="1"/>
    <col min="9987" max="9987" width="81.5703125" style="79" customWidth="1"/>
    <col min="9988" max="9994" width="8.28515625" style="79" bestFit="1" customWidth="1"/>
    <col min="9995" max="9995" width="8.28515625" style="79" customWidth="1"/>
    <col min="9996" max="9996" width="8.28515625" style="79" bestFit="1" customWidth="1"/>
    <col min="9997" max="9999" width="8.28515625" style="79" customWidth="1"/>
    <col min="10000" max="10000" width="8.28515625" style="79" bestFit="1" customWidth="1"/>
    <col min="10001" max="10240" width="9.140625" style="79"/>
    <col min="10241" max="10242" width="0" style="79" hidden="1" customWidth="1"/>
    <col min="10243" max="10243" width="81.5703125" style="79" customWidth="1"/>
    <col min="10244" max="10250" width="8.28515625" style="79" bestFit="1" customWidth="1"/>
    <col min="10251" max="10251" width="8.28515625" style="79" customWidth="1"/>
    <col min="10252" max="10252" width="8.28515625" style="79" bestFit="1" customWidth="1"/>
    <col min="10253" max="10255" width="8.28515625" style="79" customWidth="1"/>
    <col min="10256" max="10256" width="8.28515625" style="79" bestFit="1" customWidth="1"/>
    <col min="10257" max="10496" width="9.140625" style="79"/>
    <col min="10497" max="10498" width="0" style="79" hidden="1" customWidth="1"/>
    <col min="10499" max="10499" width="81.5703125" style="79" customWidth="1"/>
    <col min="10500" max="10506" width="8.28515625" style="79" bestFit="1" customWidth="1"/>
    <col min="10507" max="10507" width="8.28515625" style="79" customWidth="1"/>
    <col min="10508" max="10508" width="8.28515625" style="79" bestFit="1" customWidth="1"/>
    <col min="10509" max="10511" width="8.28515625" style="79" customWidth="1"/>
    <col min="10512" max="10512" width="8.28515625" style="79" bestFit="1" customWidth="1"/>
    <col min="10513" max="10752" width="9.140625" style="79"/>
    <col min="10753" max="10754" width="0" style="79" hidden="1" customWidth="1"/>
    <col min="10755" max="10755" width="81.5703125" style="79" customWidth="1"/>
    <col min="10756" max="10762" width="8.28515625" style="79" bestFit="1" customWidth="1"/>
    <col min="10763" max="10763" width="8.28515625" style="79" customWidth="1"/>
    <col min="10764" max="10764" width="8.28515625" style="79" bestFit="1" customWidth="1"/>
    <col min="10765" max="10767" width="8.28515625" style="79" customWidth="1"/>
    <col min="10768" max="10768" width="8.28515625" style="79" bestFit="1" customWidth="1"/>
    <col min="10769" max="11008" width="9.140625" style="79"/>
    <col min="11009" max="11010" width="0" style="79" hidden="1" customWidth="1"/>
    <col min="11011" max="11011" width="81.5703125" style="79" customWidth="1"/>
    <col min="11012" max="11018" width="8.28515625" style="79" bestFit="1" customWidth="1"/>
    <col min="11019" max="11019" width="8.28515625" style="79" customWidth="1"/>
    <col min="11020" max="11020" width="8.28515625" style="79" bestFit="1" customWidth="1"/>
    <col min="11021" max="11023" width="8.28515625" style="79" customWidth="1"/>
    <col min="11024" max="11024" width="8.28515625" style="79" bestFit="1" customWidth="1"/>
    <col min="11025" max="11264" width="9.140625" style="79"/>
    <col min="11265" max="11266" width="0" style="79" hidden="1" customWidth="1"/>
    <col min="11267" max="11267" width="81.5703125" style="79" customWidth="1"/>
    <col min="11268" max="11274" width="8.28515625" style="79" bestFit="1" customWidth="1"/>
    <col min="11275" max="11275" width="8.28515625" style="79" customWidth="1"/>
    <col min="11276" max="11276" width="8.28515625" style="79" bestFit="1" customWidth="1"/>
    <col min="11277" max="11279" width="8.28515625" style="79" customWidth="1"/>
    <col min="11280" max="11280" width="8.28515625" style="79" bestFit="1" customWidth="1"/>
    <col min="11281" max="11520" width="9.140625" style="79"/>
    <col min="11521" max="11522" width="0" style="79" hidden="1" customWidth="1"/>
    <col min="11523" max="11523" width="81.5703125" style="79" customWidth="1"/>
    <col min="11524" max="11530" width="8.28515625" style="79" bestFit="1" customWidth="1"/>
    <col min="11531" max="11531" width="8.28515625" style="79" customWidth="1"/>
    <col min="11532" max="11532" width="8.28515625" style="79" bestFit="1" customWidth="1"/>
    <col min="11533" max="11535" width="8.28515625" style="79" customWidth="1"/>
    <col min="11536" max="11536" width="8.28515625" style="79" bestFit="1" customWidth="1"/>
    <col min="11537" max="11776" width="9.140625" style="79"/>
    <col min="11777" max="11778" width="0" style="79" hidden="1" customWidth="1"/>
    <col min="11779" max="11779" width="81.5703125" style="79" customWidth="1"/>
    <col min="11780" max="11786" width="8.28515625" style="79" bestFit="1" customWidth="1"/>
    <col min="11787" max="11787" width="8.28515625" style="79" customWidth="1"/>
    <col min="11788" max="11788" width="8.28515625" style="79" bestFit="1" customWidth="1"/>
    <col min="11789" max="11791" width="8.28515625" style="79" customWidth="1"/>
    <col min="11792" max="11792" width="8.28515625" style="79" bestFit="1" customWidth="1"/>
    <col min="11793" max="12032" width="9.140625" style="79"/>
    <col min="12033" max="12034" width="0" style="79" hidden="1" customWidth="1"/>
    <col min="12035" max="12035" width="81.5703125" style="79" customWidth="1"/>
    <col min="12036" max="12042" width="8.28515625" style="79" bestFit="1" customWidth="1"/>
    <col min="12043" max="12043" width="8.28515625" style="79" customWidth="1"/>
    <col min="12044" max="12044" width="8.28515625" style="79" bestFit="1" customWidth="1"/>
    <col min="12045" max="12047" width="8.28515625" style="79" customWidth="1"/>
    <col min="12048" max="12048" width="8.28515625" style="79" bestFit="1" customWidth="1"/>
    <col min="12049" max="12288" width="9.140625" style="79"/>
    <col min="12289" max="12290" width="0" style="79" hidden="1" customWidth="1"/>
    <col min="12291" max="12291" width="81.5703125" style="79" customWidth="1"/>
    <col min="12292" max="12298" width="8.28515625" style="79" bestFit="1" customWidth="1"/>
    <col min="12299" max="12299" width="8.28515625" style="79" customWidth="1"/>
    <col min="12300" max="12300" width="8.28515625" style="79" bestFit="1" customWidth="1"/>
    <col min="12301" max="12303" width="8.28515625" style="79" customWidth="1"/>
    <col min="12304" max="12304" width="8.28515625" style="79" bestFit="1" customWidth="1"/>
    <col min="12305" max="12544" width="9.140625" style="79"/>
    <col min="12545" max="12546" width="0" style="79" hidden="1" customWidth="1"/>
    <col min="12547" max="12547" width="81.5703125" style="79" customWidth="1"/>
    <col min="12548" max="12554" width="8.28515625" style="79" bestFit="1" customWidth="1"/>
    <col min="12555" max="12555" width="8.28515625" style="79" customWidth="1"/>
    <col min="12556" max="12556" width="8.28515625" style="79" bestFit="1" customWidth="1"/>
    <col min="12557" max="12559" width="8.28515625" style="79" customWidth="1"/>
    <col min="12560" max="12560" width="8.28515625" style="79" bestFit="1" customWidth="1"/>
    <col min="12561" max="12800" width="9.140625" style="79"/>
    <col min="12801" max="12802" width="0" style="79" hidden="1" customWidth="1"/>
    <col min="12803" max="12803" width="81.5703125" style="79" customWidth="1"/>
    <col min="12804" max="12810" width="8.28515625" style="79" bestFit="1" customWidth="1"/>
    <col min="12811" max="12811" width="8.28515625" style="79" customWidth="1"/>
    <col min="12812" max="12812" width="8.28515625" style="79" bestFit="1" customWidth="1"/>
    <col min="12813" max="12815" width="8.28515625" style="79" customWidth="1"/>
    <col min="12816" max="12816" width="8.28515625" style="79" bestFit="1" customWidth="1"/>
    <col min="12817" max="13056" width="9.140625" style="79"/>
    <col min="13057" max="13058" width="0" style="79" hidden="1" customWidth="1"/>
    <col min="13059" max="13059" width="81.5703125" style="79" customWidth="1"/>
    <col min="13060" max="13066" width="8.28515625" style="79" bestFit="1" customWidth="1"/>
    <col min="13067" max="13067" width="8.28515625" style="79" customWidth="1"/>
    <col min="13068" max="13068" width="8.28515625" style="79" bestFit="1" customWidth="1"/>
    <col min="13069" max="13071" width="8.28515625" style="79" customWidth="1"/>
    <col min="13072" max="13072" width="8.28515625" style="79" bestFit="1" customWidth="1"/>
    <col min="13073" max="13312" width="9.140625" style="79"/>
    <col min="13313" max="13314" width="0" style="79" hidden="1" customWidth="1"/>
    <col min="13315" max="13315" width="81.5703125" style="79" customWidth="1"/>
    <col min="13316" max="13322" width="8.28515625" style="79" bestFit="1" customWidth="1"/>
    <col min="13323" max="13323" width="8.28515625" style="79" customWidth="1"/>
    <col min="13324" max="13324" width="8.28515625" style="79" bestFit="1" customWidth="1"/>
    <col min="13325" max="13327" width="8.28515625" style="79" customWidth="1"/>
    <col min="13328" max="13328" width="8.28515625" style="79" bestFit="1" customWidth="1"/>
    <col min="13329" max="13568" width="9.140625" style="79"/>
    <col min="13569" max="13570" width="0" style="79" hidden="1" customWidth="1"/>
    <col min="13571" max="13571" width="81.5703125" style="79" customWidth="1"/>
    <col min="13572" max="13578" width="8.28515625" style="79" bestFit="1" customWidth="1"/>
    <col min="13579" max="13579" width="8.28515625" style="79" customWidth="1"/>
    <col min="13580" max="13580" width="8.28515625" style="79" bestFit="1" customWidth="1"/>
    <col min="13581" max="13583" width="8.28515625" style="79" customWidth="1"/>
    <col min="13584" max="13584" width="8.28515625" style="79" bestFit="1" customWidth="1"/>
    <col min="13585" max="13824" width="9.140625" style="79"/>
    <col min="13825" max="13826" width="0" style="79" hidden="1" customWidth="1"/>
    <col min="13827" max="13827" width="81.5703125" style="79" customWidth="1"/>
    <col min="13828" max="13834" width="8.28515625" style="79" bestFit="1" customWidth="1"/>
    <col min="13835" max="13835" width="8.28515625" style="79" customWidth="1"/>
    <col min="13836" max="13836" width="8.28515625" style="79" bestFit="1" customWidth="1"/>
    <col min="13837" max="13839" width="8.28515625" style="79" customWidth="1"/>
    <col min="13840" max="13840" width="8.28515625" style="79" bestFit="1" customWidth="1"/>
    <col min="13841" max="14080" width="9.140625" style="79"/>
    <col min="14081" max="14082" width="0" style="79" hidden="1" customWidth="1"/>
    <col min="14083" max="14083" width="81.5703125" style="79" customWidth="1"/>
    <col min="14084" max="14090" width="8.28515625" style="79" bestFit="1" customWidth="1"/>
    <col min="14091" max="14091" width="8.28515625" style="79" customWidth="1"/>
    <col min="14092" max="14092" width="8.28515625" style="79" bestFit="1" customWidth="1"/>
    <col min="14093" max="14095" width="8.28515625" style="79" customWidth="1"/>
    <col min="14096" max="14096" width="8.28515625" style="79" bestFit="1" customWidth="1"/>
    <col min="14097" max="14336" width="9.140625" style="79"/>
    <col min="14337" max="14338" width="0" style="79" hidden="1" customWidth="1"/>
    <col min="14339" max="14339" width="81.5703125" style="79" customWidth="1"/>
    <col min="14340" max="14346" width="8.28515625" style="79" bestFit="1" customWidth="1"/>
    <col min="14347" max="14347" width="8.28515625" style="79" customWidth="1"/>
    <col min="14348" max="14348" width="8.28515625" style="79" bestFit="1" customWidth="1"/>
    <col min="14349" max="14351" width="8.28515625" style="79" customWidth="1"/>
    <col min="14352" max="14352" width="8.28515625" style="79" bestFit="1" customWidth="1"/>
    <col min="14353" max="14592" width="9.140625" style="79"/>
    <col min="14593" max="14594" width="0" style="79" hidden="1" customWidth="1"/>
    <col min="14595" max="14595" width="81.5703125" style="79" customWidth="1"/>
    <col min="14596" max="14602" width="8.28515625" style="79" bestFit="1" customWidth="1"/>
    <col min="14603" max="14603" width="8.28515625" style="79" customWidth="1"/>
    <col min="14604" max="14604" width="8.28515625" style="79" bestFit="1" customWidth="1"/>
    <col min="14605" max="14607" width="8.28515625" style="79" customWidth="1"/>
    <col min="14608" max="14608" width="8.28515625" style="79" bestFit="1" customWidth="1"/>
    <col min="14609" max="14848" width="9.140625" style="79"/>
    <col min="14849" max="14850" width="0" style="79" hidden="1" customWidth="1"/>
    <col min="14851" max="14851" width="81.5703125" style="79" customWidth="1"/>
    <col min="14852" max="14858" width="8.28515625" style="79" bestFit="1" customWidth="1"/>
    <col min="14859" max="14859" width="8.28515625" style="79" customWidth="1"/>
    <col min="14860" max="14860" width="8.28515625" style="79" bestFit="1" customWidth="1"/>
    <col min="14861" max="14863" width="8.28515625" style="79" customWidth="1"/>
    <col min="14864" max="14864" width="8.28515625" style="79" bestFit="1" customWidth="1"/>
    <col min="14865" max="15104" width="9.140625" style="79"/>
    <col min="15105" max="15106" width="0" style="79" hidden="1" customWidth="1"/>
    <col min="15107" max="15107" width="81.5703125" style="79" customWidth="1"/>
    <col min="15108" max="15114" width="8.28515625" style="79" bestFit="1" customWidth="1"/>
    <col min="15115" max="15115" width="8.28515625" style="79" customWidth="1"/>
    <col min="15116" max="15116" width="8.28515625" style="79" bestFit="1" customWidth="1"/>
    <col min="15117" max="15119" width="8.28515625" style="79" customWidth="1"/>
    <col min="15120" max="15120" width="8.28515625" style="79" bestFit="1" customWidth="1"/>
    <col min="15121" max="15360" width="9.140625" style="79"/>
    <col min="15361" max="15362" width="0" style="79" hidden="1" customWidth="1"/>
    <col min="15363" max="15363" width="81.5703125" style="79" customWidth="1"/>
    <col min="15364" max="15370" width="8.28515625" style="79" bestFit="1" customWidth="1"/>
    <col min="15371" max="15371" width="8.28515625" style="79" customWidth="1"/>
    <col min="15372" max="15372" width="8.28515625" style="79" bestFit="1" customWidth="1"/>
    <col min="15373" max="15375" width="8.28515625" style="79" customWidth="1"/>
    <col min="15376" max="15376" width="8.28515625" style="79" bestFit="1" customWidth="1"/>
    <col min="15377" max="15616" width="9.140625" style="79"/>
    <col min="15617" max="15618" width="0" style="79" hidden="1" customWidth="1"/>
    <col min="15619" max="15619" width="81.5703125" style="79" customWidth="1"/>
    <col min="15620" max="15626" width="8.28515625" style="79" bestFit="1" customWidth="1"/>
    <col min="15627" max="15627" width="8.28515625" style="79" customWidth="1"/>
    <col min="15628" max="15628" width="8.28515625" style="79" bestFit="1" customWidth="1"/>
    <col min="15629" max="15631" width="8.28515625" style="79" customWidth="1"/>
    <col min="15632" max="15632" width="8.28515625" style="79" bestFit="1" customWidth="1"/>
    <col min="15633" max="15872" width="9.140625" style="79"/>
    <col min="15873" max="15874" width="0" style="79" hidden="1" customWidth="1"/>
    <col min="15875" max="15875" width="81.5703125" style="79" customWidth="1"/>
    <col min="15876" max="15882" width="8.28515625" style="79" bestFit="1" customWidth="1"/>
    <col min="15883" max="15883" width="8.28515625" style="79" customWidth="1"/>
    <col min="15884" max="15884" width="8.28515625" style="79" bestFit="1" customWidth="1"/>
    <col min="15885" max="15887" width="8.28515625" style="79" customWidth="1"/>
    <col min="15888" max="15888" width="8.28515625" style="79" bestFit="1" customWidth="1"/>
    <col min="15889" max="16128" width="9.140625" style="79"/>
    <col min="16129" max="16130" width="0" style="79" hidden="1" customWidth="1"/>
    <col min="16131" max="16131" width="81.5703125" style="79" customWidth="1"/>
    <col min="16132" max="16138" width="8.28515625" style="79" bestFit="1" customWidth="1"/>
    <col min="16139" max="16139" width="8.28515625" style="79" customWidth="1"/>
    <col min="16140" max="16140" width="8.28515625" style="79" bestFit="1" customWidth="1"/>
    <col min="16141" max="16143" width="8.28515625" style="79" customWidth="1"/>
    <col min="16144" max="16144" width="8.28515625" style="79" bestFit="1" customWidth="1"/>
    <col min="16145" max="16384" width="9.140625" style="79"/>
  </cols>
  <sheetData>
    <row r="1" spans="1:16" ht="15" customHeight="1" x14ac:dyDescent="0.2">
      <c r="A1" s="107"/>
      <c r="B1" s="107"/>
      <c r="C1" s="759"/>
      <c r="D1" s="759"/>
      <c r="E1" s="759"/>
      <c r="F1" s="759"/>
      <c r="G1" s="759"/>
      <c r="H1" s="759"/>
      <c r="I1" s="759"/>
      <c r="J1" s="759"/>
      <c r="K1" s="759"/>
      <c r="L1" s="759"/>
      <c r="M1" s="759"/>
      <c r="N1" s="759"/>
      <c r="O1" s="759"/>
      <c r="P1" s="759"/>
    </row>
    <row r="2" spans="1:16" ht="18" x14ac:dyDescent="0.2">
      <c r="A2" s="754" t="s">
        <v>0</v>
      </c>
      <c r="B2" s="754"/>
      <c r="C2" s="754"/>
      <c r="D2" s="754"/>
      <c r="E2" s="754"/>
      <c r="F2" s="754"/>
      <c r="G2" s="754"/>
      <c r="H2" s="754"/>
      <c r="I2" s="754"/>
      <c r="J2" s="754"/>
      <c r="K2" s="754"/>
      <c r="L2" s="754"/>
      <c r="M2" s="754"/>
      <c r="N2" s="754"/>
      <c r="O2" s="754"/>
      <c r="P2" s="754"/>
    </row>
    <row r="3" spans="1:16" ht="15" customHeight="1" x14ac:dyDescent="0.2">
      <c r="A3" s="107"/>
      <c r="B3" s="107"/>
      <c r="C3" s="754" t="s">
        <v>523</v>
      </c>
      <c r="D3" s="754"/>
      <c r="E3" s="754"/>
      <c r="F3" s="754"/>
      <c r="G3" s="754"/>
      <c r="H3" s="754"/>
      <c r="I3" s="754"/>
      <c r="J3" s="754"/>
      <c r="K3" s="754"/>
      <c r="L3" s="754"/>
      <c r="M3" s="754"/>
      <c r="N3" s="754"/>
      <c r="O3" s="754"/>
      <c r="P3" s="754"/>
    </row>
    <row r="4" spans="1:16" ht="15" customHeight="1" x14ac:dyDescent="0.2">
      <c r="A4" s="760"/>
      <c r="B4" s="754"/>
      <c r="C4" s="754"/>
      <c r="D4" s="754"/>
      <c r="E4" s="754"/>
      <c r="F4" s="754"/>
      <c r="G4" s="754"/>
      <c r="H4" s="754"/>
      <c r="I4" s="754"/>
      <c r="J4" s="754"/>
      <c r="K4" s="754"/>
      <c r="L4" s="754"/>
      <c r="M4" s="754"/>
      <c r="N4" s="754"/>
      <c r="O4" s="754"/>
      <c r="P4" s="754"/>
    </row>
    <row r="5" spans="1:16" s="82" customFormat="1" ht="15" customHeight="1" thickBot="1" x14ac:dyDescent="0.25">
      <c r="A5" s="80"/>
      <c r="B5" s="81"/>
      <c r="C5" s="81"/>
      <c r="D5" s="81"/>
      <c r="E5" s="81"/>
      <c r="F5" s="81"/>
      <c r="G5" s="81"/>
      <c r="H5" s="81"/>
      <c r="I5" s="81"/>
      <c r="J5" s="81"/>
      <c r="K5" s="81"/>
      <c r="L5" s="81"/>
      <c r="M5" s="81"/>
      <c r="N5" s="81"/>
      <c r="O5" s="81"/>
      <c r="P5" s="81"/>
    </row>
    <row r="6" spans="1:16" s="83" customFormat="1" ht="30" customHeight="1" thickTop="1" thickBot="1" x14ac:dyDescent="0.3">
      <c r="A6" s="53"/>
      <c r="B6" s="53"/>
      <c r="C6" s="116"/>
      <c r="D6" s="111" t="s">
        <v>447</v>
      </c>
      <c r="E6" s="111" t="s">
        <v>448</v>
      </c>
      <c r="F6" s="111" t="s">
        <v>449</v>
      </c>
      <c r="G6" s="111" t="s">
        <v>450</v>
      </c>
      <c r="H6" s="111" t="s">
        <v>451</v>
      </c>
      <c r="I6" s="117" t="s">
        <v>452</v>
      </c>
      <c r="J6" s="117" t="s">
        <v>453</v>
      </c>
      <c r="K6" s="117" t="s">
        <v>454</v>
      </c>
      <c r="L6" s="117" t="s">
        <v>455</v>
      </c>
      <c r="M6" s="117" t="s">
        <v>456</v>
      </c>
      <c r="N6" s="117" t="s">
        <v>457</v>
      </c>
      <c r="O6" s="117" t="s">
        <v>458</v>
      </c>
      <c r="P6" s="117" t="s">
        <v>459</v>
      </c>
    </row>
    <row r="7" spans="1:16" ht="15" customHeight="1" thickTop="1" thickBot="1" x14ac:dyDescent="0.25">
      <c r="A7" s="53"/>
      <c r="B7" s="53"/>
      <c r="C7" s="53"/>
      <c r="D7" s="53"/>
      <c r="E7" s="53"/>
      <c r="F7" s="53"/>
      <c r="G7" s="53"/>
      <c r="H7" s="53"/>
      <c r="I7" s="53"/>
      <c r="J7" s="53"/>
      <c r="K7" s="53"/>
      <c r="L7" s="53"/>
      <c r="M7" s="53"/>
      <c r="N7" s="53"/>
      <c r="O7" s="53"/>
      <c r="P7" s="53"/>
    </row>
    <row r="8" spans="1:16" s="85" customFormat="1" ht="15" customHeight="1" thickTop="1" thickBot="1" x14ac:dyDescent="0.3">
      <c r="A8" s="53"/>
      <c r="B8" s="84"/>
      <c r="C8" s="118" t="s">
        <v>331</v>
      </c>
      <c r="D8" s="119"/>
      <c r="E8" s="119"/>
      <c r="F8" s="119"/>
      <c r="G8" s="119"/>
      <c r="H8" s="119"/>
      <c r="I8" s="120"/>
      <c r="J8" s="120"/>
      <c r="K8" s="120"/>
      <c r="L8" s="120"/>
      <c r="M8" s="120"/>
      <c r="N8" s="120"/>
      <c r="O8" s="120"/>
      <c r="P8" s="120"/>
    </row>
    <row r="9" spans="1:16" ht="15" customHeight="1" thickTop="1" x14ac:dyDescent="0.2">
      <c r="A9" s="53" t="s">
        <v>524</v>
      </c>
      <c r="B9" s="86" t="s">
        <v>525</v>
      </c>
      <c r="C9" s="87" t="s">
        <v>526</v>
      </c>
      <c r="D9" s="88">
        <v>0.15820000000000001</v>
      </c>
      <c r="E9" s="88">
        <v>0.19769999999999999</v>
      </c>
      <c r="F9" s="88">
        <v>0.13420000000000001</v>
      </c>
      <c r="G9" s="88">
        <v>0.12670000000000001</v>
      </c>
      <c r="H9" s="88">
        <v>0.11260000000000001</v>
      </c>
      <c r="I9" s="88">
        <v>0.1012</v>
      </c>
      <c r="J9" s="88">
        <v>0.1187</v>
      </c>
      <c r="K9" s="88">
        <v>0.1091</v>
      </c>
      <c r="L9" s="88">
        <v>0.1066</v>
      </c>
      <c r="M9" s="88">
        <v>0.1241</v>
      </c>
      <c r="N9" s="88">
        <v>0.1067</v>
      </c>
      <c r="O9" s="88">
        <v>0.11648054318651599</v>
      </c>
      <c r="P9" s="88">
        <v>0.10186699688944786</v>
      </c>
    </row>
    <row r="10" spans="1:16" ht="15" customHeight="1" thickBot="1" x14ac:dyDescent="0.25">
      <c r="A10" s="53" t="s">
        <v>524</v>
      </c>
      <c r="B10" s="86" t="s">
        <v>527</v>
      </c>
      <c r="C10" s="87" t="s">
        <v>528</v>
      </c>
      <c r="D10" s="88">
        <v>0.59260000000000002</v>
      </c>
      <c r="E10" s="88">
        <v>0.59179999999999999</v>
      </c>
      <c r="F10" s="88">
        <v>0.65300000000000002</v>
      </c>
      <c r="G10" s="88">
        <v>0.66149999999999998</v>
      </c>
      <c r="H10" s="88">
        <v>0.69289999999999996</v>
      </c>
      <c r="I10" s="88">
        <v>0.70479999999999998</v>
      </c>
      <c r="J10" s="88">
        <v>0.67520000000000002</v>
      </c>
      <c r="K10" s="88">
        <v>0.66610000000000003</v>
      </c>
      <c r="L10" s="88">
        <v>0.67159999999999997</v>
      </c>
      <c r="M10" s="88">
        <v>0.66920000000000002</v>
      </c>
      <c r="N10" s="88">
        <v>0.67410000000000003</v>
      </c>
      <c r="O10" s="88">
        <v>0.66925415403523258</v>
      </c>
      <c r="P10" s="88">
        <v>0.68190660807457359</v>
      </c>
    </row>
    <row r="11" spans="1:16" s="89" customFormat="1" ht="15" customHeight="1" thickTop="1" thickBot="1" x14ac:dyDescent="0.25">
      <c r="A11" s="53"/>
      <c r="B11" s="84"/>
      <c r="C11" s="118" t="s">
        <v>334</v>
      </c>
      <c r="D11" s="119"/>
      <c r="E11" s="119"/>
      <c r="F11" s="119"/>
      <c r="G11" s="119"/>
      <c r="H11" s="119"/>
      <c r="I11" s="120"/>
      <c r="J11" s="120"/>
      <c r="K11" s="120"/>
      <c r="L11" s="120"/>
      <c r="M11" s="120"/>
      <c r="N11" s="120"/>
      <c r="O11" s="121"/>
      <c r="P11" s="121"/>
    </row>
    <row r="12" spans="1:16" s="83" customFormat="1" ht="15" customHeight="1" thickTop="1" x14ac:dyDescent="0.25">
      <c r="A12" s="53" t="s">
        <v>524</v>
      </c>
      <c r="B12" s="86" t="s">
        <v>529</v>
      </c>
      <c r="C12" s="87" t="s">
        <v>530</v>
      </c>
      <c r="D12" s="88">
        <v>0.7903</v>
      </c>
      <c r="E12" s="88">
        <v>0.80249999999999999</v>
      </c>
      <c r="F12" s="88">
        <v>0.78269999999999995</v>
      </c>
      <c r="G12" s="88">
        <v>0.77029999999999998</v>
      </c>
      <c r="H12" s="88">
        <v>0.75480000000000003</v>
      </c>
      <c r="I12" s="88">
        <v>0.69569999999999999</v>
      </c>
      <c r="J12" s="88">
        <v>0.68149999999999999</v>
      </c>
      <c r="K12" s="88">
        <v>0.68579999999999997</v>
      </c>
      <c r="L12" s="88">
        <v>0.6915</v>
      </c>
      <c r="M12" s="88">
        <v>0.40160000000000001</v>
      </c>
      <c r="N12" s="88">
        <v>0.64900000000000002</v>
      </c>
      <c r="O12" s="88">
        <v>0.68589279196915687</v>
      </c>
      <c r="P12" s="88">
        <v>0.68773656165331942</v>
      </c>
    </row>
    <row r="13" spans="1:16" s="91" customFormat="1" ht="15" customHeight="1" x14ac:dyDescent="0.25">
      <c r="A13" s="53" t="s">
        <v>524</v>
      </c>
      <c r="B13" s="86" t="s">
        <v>531</v>
      </c>
      <c r="C13" s="87" t="s">
        <v>532</v>
      </c>
      <c r="D13" s="90">
        <v>0.83169999999999999</v>
      </c>
      <c r="E13" s="88">
        <v>0.84060000000000001</v>
      </c>
      <c r="F13" s="88">
        <v>0.81679999999999997</v>
      </c>
      <c r="G13" s="88">
        <v>0.80769999999999997</v>
      </c>
      <c r="H13" s="88">
        <v>0.79990000000000006</v>
      </c>
      <c r="I13" s="88">
        <v>0.76149999999999995</v>
      </c>
      <c r="J13" s="88">
        <v>0.74990000000000001</v>
      </c>
      <c r="K13" s="88">
        <v>0.753</v>
      </c>
      <c r="L13" s="88">
        <v>0.75660000000000005</v>
      </c>
      <c r="M13" s="88">
        <v>0.75609999999999999</v>
      </c>
      <c r="N13" s="88">
        <v>0.76429999999999998</v>
      </c>
      <c r="O13" s="88">
        <v>0.77088776581587592</v>
      </c>
      <c r="P13" s="88">
        <v>0.76493886600974104</v>
      </c>
    </row>
    <row r="14" spans="1:16" s="91" customFormat="1" ht="15" customHeight="1" x14ac:dyDescent="0.25">
      <c r="A14" s="53"/>
      <c r="B14" s="86"/>
      <c r="C14" s="87" t="s">
        <v>533</v>
      </c>
      <c r="D14" s="88">
        <v>3.1899999999999998E-2</v>
      </c>
      <c r="E14" s="88">
        <v>3.32E-2</v>
      </c>
      <c r="F14" s="88">
        <v>4.41E-2</v>
      </c>
      <c r="G14" s="88">
        <v>6.4299999999999996E-2</v>
      </c>
      <c r="H14" s="88">
        <v>7.6899999999999996E-2</v>
      </c>
      <c r="I14" s="88">
        <v>0.1118</v>
      </c>
      <c r="J14" s="88">
        <v>0.1313</v>
      </c>
      <c r="K14" s="88">
        <v>0.12889999999999999</v>
      </c>
      <c r="L14" s="88">
        <v>0.12470000000000001</v>
      </c>
      <c r="M14" s="88">
        <v>0.1231</v>
      </c>
      <c r="N14" s="88">
        <v>0.11840000000000001</v>
      </c>
      <c r="O14" s="88">
        <v>0.10545023986073149</v>
      </c>
      <c r="P14" s="88">
        <v>0.1109832124667199</v>
      </c>
    </row>
    <row r="15" spans="1:16" s="91" customFormat="1" ht="15" customHeight="1" thickBot="1" x14ac:dyDescent="0.3">
      <c r="A15" s="53" t="s">
        <v>524</v>
      </c>
      <c r="B15" s="86" t="s">
        <v>534</v>
      </c>
      <c r="C15" s="87" t="s">
        <v>535</v>
      </c>
      <c r="D15" s="88">
        <v>1.04E-2</v>
      </c>
      <c r="E15" s="88">
        <v>1.0500000000000001E-2</v>
      </c>
      <c r="F15" s="88">
        <v>1.4200000000000001E-2</v>
      </c>
      <c r="G15" s="88">
        <v>1.3100000000000001E-2</v>
      </c>
      <c r="H15" s="88">
        <v>1.1900000000000001E-2</v>
      </c>
      <c r="I15" s="88">
        <v>1.21E-2</v>
      </c>
      <c r="J15" s="88">
        <v>1.0999999999999999E-2</v>
      </c>
      <c r="K15" s="88">
        <v>9.7000000000000003E-3</v>
      </c>
      <c r="L15" s="88">
        <v>8.8000000000000005E-3</v>
      </c>
      <c r="M15" s="88">
        <v>9.4999999999999998E-3</v>
      </c>
      <c r="N15" s="88">
        <v>9.7999999999999997E-3</v>
      </c>
      <c r="O15" s="88">
        <v>9.1260059174962938E-3</v>
      </c>
      <c r="P15" s="88">
        <v>8.8030618818798669E-3</v>
      </c>
    </row>
    <row r="16" spans="1:16" s="89" customFormat="1" ht="15" customHeight="1" thickTop="1" thickBot="1" x14ac:dyDescent="0.25">
      <c r="A16" s="53"/>
      <c r="B16" s="84"/>
      <c r="C16" s="118" t="s">
        <v>536</v>
      </c>
      <c r="D16" s="119"/>
      <c r="E16" s="119"/>
      <c r="F16" s="119"/>
      <c r="G16" s="119"/>
      <c r="H16" s="119"/>
      <c r="I16" s="120"/>
      <c r="J16" s="120"/>
      <c r="K16" s="120"/>
      <c r="L16" s="120"/>
      <c r="M16" s="120"/>
      <c r="N16" s="120"/>
      <c r="O16" s="121"/>
      <c r="P16" s="121"/>
    </row>
    <row r="17" spans="1:16" s="83" customFormat="1" ht="15" customHeight="1" thickTop="1" x14ac:dyDescent="0.25">
      <c r="A17" s="53" t="s">
        <v>524</v>
      </c>
      <c r="B17" s="86" t="s">
        <v>537</v>
      </c>
      <c r="C17" s="87" t="s">
        <v>538</v>
      </c>
      <c r="D17" s="88">
        <v>0.627</v>
      </c>
      <c r="E17" s="88">
        <v>0.64900000000000002</v>
      </c>
      <c r="F17" s="88">
        <v>0.6583</v>
      </c>
      <c r="G17" s="88">
        <v>0.66920000000000002</v>
      </c>
      <c r="H17" s="88">
        <v>0.66339999999999999</v>
      </c>
      <c r="I17" s="88">
        <v>0.66700000000000004</v>
      </c>
      <c r="J17" s="88">
        <v>0.66420000000000001</v>
      </c>
      <c r="K17" s="88">
        <v>0.64239999999999997</v>
      </c>
      <c r="L17" s="88">
        <v>0.64849999999999997</v>
      </c>
      <c r="M17" s="88">
        <v>0.64290000000000003</v>
      </c>
      <c r="N17" s="88">
        <v>0.65159999999999996</v>
      </c>
      <c r="O17" s="88">
        <v>0.64640136966527728</v>
      </c>
      <c r="P17" s="88">
        <v>0.63519348902190698</v>
      </c>
    </row>
    <row r="18" spans="1:16" s="91" customFormat="1" ht="15" customHeight="1" x14ac:dyDescent="0.25">
      <c r="A18" s="53" t="s">
        <v>524</v>
      </c>
      <c r="B18" s="86" t="s">
        <v>539</v>
      </c>
      <c r="C18" s="87" t="s">
        <v>540</v>
      </c>
      <c r="D18" s="88">
        <v>0.373</v>
      </c>
      <c r="E18" s="88">
        <v>0.35099999999999998</v>
      </c>
      <c r="F18" s="88">
        <v>0.3417</v>
      </c>
      <c r="G18" s="88">
        <v>0.33079999999999998</v>
      </c>
      <c r="H18" s="88">
        <v>0.33660000000000001</v>
      </c>
      <c r="I18" s="88">
        <v>0.33300000000000002</v>
      </c>
      <c r="J18" s="88">
        <v>0.33579999999999999</v>
      </c>
      <c r="K18" s="88">
        <v>0.35759999999999997</v>
      </c>
      <c r="L18" s="88">
        <v>0.35149999999999998</v>
      </c>
      <c r="M18" s="88">
        <v>0.35709999999999997</v>
      </c>
      <c r="N18" s="88">
        <v>0.34839999999999999</v>
      </c>
      <c r="O18" s="88">
        <v>0.35359863033472283</v>
      </c>
      <c r="P18" s="88">
        <v>0.36480651097809308</v>
      </c>
    </row>
    <row r="19" spans="1:16" s="91" customFormat="1" ht="15" customHeight="1" thickBot="1" x14ac:dyDescent="0.3">
      <c r="A19" s="53" t="s">
        <v>524</v>
      </c>
      <c r="B19" s="86" t="s">
        <v>541</v>
      </c>
      <c r="C19" s="87" t="s">
        <v>542</v>
      </c>
      <c r="D19" s="92">
        <v>766.24950000000001</v>
      </c>
      <c r="E19" s="92">
        <v>865.5412</v>
      </c>
      <c r="F19" s="92">
        <v>609.94619999999998</v>
      </c>
      <c r="G19" s="92">
        <v>707.55370000000005</v>
      </c>
      <c r="H19" s="92">
        <v>983.17790000000002</v>
      </c>
      <c r="I19" s="92">
        <v>1005.6419</v>
      </c>
      <c r="J19" s="92">
        <v>989.57100000000003</v>
      </c>
      <c r="K19" s="92">
        <v>961.28790000000004</v>
      </c>
      <c r="L19" s="92">
        <v>951.07349999999997</v>
      </c>
      <c r="M19" s="92">
        <v>635.4873</v>
      </c>
      <c r="N19" s="92">
        <v>956</v>
      </c>
      <c r="O19" s="93">
        <v>968.65335374072731</v>
      </c>
      <c r="P19" s="93">
        <v>971.75289218508681</v>
      </c>
    </row>
    <row r="20" spans="1:16" s="89" customFormat="1" ht="15" customHeight="1" thickTop="1" thickBot="1" x14ac:dyDescent="0.25">
      <c r="A20" s="53"/>
      <c r="B20" s="84"/>
      <c r="C20" s="118" t="s">
        <v>543</v>
      </c>
      <c r="D20" s="119"/>
      <c r="E20" s="119"/>
      <c r="F20" s="119"/>
      <c r="G20" s="119"/>
      <c r="H20" s="119"/>
      <c r="I20" s="120"/>
      <c r="J20" s="120"/>
      <c r="K20" s="120"/>
      <c r="L20" s="120"/>
      <c r="M20" s="120"/>
      <c r="N20" s="120"/>
      <c r="O20" s="122"/>
      <c r="P20" s="122"/>
    </row>
    <row r="21" spans="1:16" s="83" customFormat="1" ht="15" customHeight="1" thickTop="1" x14ac:dyDescent="0.25">
      <c r="A21" s="53" t="s">
        <v>524</v>
      </c>
      <c r="B21" s="86" t="s">
        <v>544</v>
      </c>
      <c r="C21" s="87" t="s">
        <v>545</v>
      </c>
      <c r="D21" s="88">
        <v>0.98519999999999996</v>
      </c>
      <c r="E21" s="88">
        <v>0.98529999999999995</v>
      </c>
      <c r="F21" s="88">
        <v>0.98480000000000001</v>
      </c>
      <c r="G21" s="88">
        <v>0.98360000000000003</v>
      </c>
      <c r="H21" s="88">
        <v>0.98329999999999995</v>
      </c>
      <c r="I21" s="88">
        <v>0.98209999999999997</v>
      </c>
      <c r="J21" s="88">
        <v>0.98540000000000005</v>
      </c>
      <c r="K21" s="88">
        <v>0.98509999999999998</v>
      </c>
      <c r="L21" s="88">
        <v>0.9788</v>
      </c>
      <c r="M21" s="88">
        <v>0.9718</v>
      </c>
      <c r="N21" s="88">
        <v>0.96699999999999997</v>
      </c>
      <c r="O21" s="88">
        <v>0.96881596812849313</v>
      </c>
      <c r="P21" s="88">
        <v>0.968254968061809</v>
      </c>
    </row>
    <row r="22" spans="1:16" s="91" customFormat="1" ht="15" customHeight="1" x14ac:dyDescent="0.25">
      <c r="A22" s="53" t="s">
        <v>524</v>
      </c>
      <c r="B22" s="86" t="s">
        <v>546</v>
      </c>
      <c r="C22" s="87" t="s">
        <v>547</v>
      </c>
      <c r="D22" s="88">
        <v>1.15E-2</v>
      </c>
      <c r="E22" s="88">
        <v>1.3100000000000001E-2</v>
      </c>
      <c r="F22" s="88">
        <v>1.7000000000000001E-2</v>
      </c>
      <c r="G22" s="88">
        <v>2.0199999999999999E-2</v>
      </c>
      <c r="H22" s="88">
        <v>2.7699999999999999E-2</v>
      </c>
      <c r="I22" s="88">
        <v>3.9199999999999999E-2</v>
      </c>
      <c r="J22" s="88">
        <v>4.6100000000000002E-2</v>
      </c>
      <c r="K22" s="88">
        <v>0.2195</v>
      </c>
      <c r="L22" s="88">
        <v>0.19109999999999999</v>
      </c>
      <c r="M22" s="88">
        <v>0.1754</v>
      </c>
      <c r="N22" s="88">
        <v>0.1699</v>
      </c>
      <c r="O22" s="88">
        <v>0.15454378939245264</v>
      </c>
      <c r="P22" s="88">
        <v>0.15057274964996448</v>
      </c>
    </row>
    <row r="23" spans="1:16" s="91" customFormat="1" ht="15" customHeight="1" x14ac:dyDescent="0.25">
      <c r="A23" s="53" t="s">
        <v>524</v>
      </c>
      <c r="B23" s="86" t="s">
        <v>548</v>
      </c>
      <c r="C23" s="87" t="s">
        <v>549</v>
      </c>
      <c r="D23" s="88">
        <v>1.4800000000000001E-2</v>
      </c>
      <c r="E23" s="88">
        <v>1.47E-2</v>
      </c>
      <c r="F23" s="88">
        <v>1.52E-2</v>
      </c>
      <c r="G23" s="88">
        <v>1.6400000000000001E-2</v>
      </c>
      <c r="H23" s="88">
        <v>1.67E-2</v>
      </c>
      <c r="I23" s="88">
        <v>1.7899999999999999E-2</v>
      </c>
      <c r="J23" s="88">
        <v>1.46E-2</v>
      </c>
      <c r="K23" s="88">
        <v>1.49E-2</v>
      </c>
      <c r="L23" s="88">
        <v>2.12E-2</v>
      </c>
      <c r="M23" s="88">
        <v>2.8199999999999999E-2</v>
      </c>
      <c r="N23" s="88">
        <v>3.3000000000000002E-2</v>
      </c>
      <c r="O23" s="88">
        <v>3.1184031871506524E-2</v>
      </c>
      <c r="P23" s="88">
        <v>3.1745031938191261E-2</v>
      </c>
    </row>
    <row r="24" spans="1:16" s="91" customFormat="1" ht="15" customHeight="1" x14ac:dyDescent="0.25">
      <c r="A24" s="53" t="s">
        <v>524</v>
      </c>
      <c r="B24" s="86" t="s">
        <v>550</v>
      </c>
      <c r="C24" s="87" t="s">
        <v>551</v>
      </c>
      <c r="D24" s="88">
        <v>8.9999999999999993E-3</v>
      </c>
      <c r="E24" s="88">
        <v>1.12E-2</v>
      </c>
      <c r="F24" s="88">
        <v>1.4999999999999999E-2</v>
      </c>
      <c r="G24" s="88">
        <v>1.7999999999999999E-2</v>
      </c>
      <c r="H24" s="88">
        <v>2.5399999999999999E-2</v>
      </c>
      <c r="I24" s="88">
        <v>3.5900000000000001E-2</v>
      </c>
      <c r="J24" s="88">
        <v>4.2799999999999998E-2</v>
      </c>
      <c r="K24" s="88">
        <v>0.218</v>
      </c>
      <c r="L24" s="88">
        <v>0.1832</v>
      </c>
      <c r="M24" s="88">
        <v>0.16289999999999999</v>
      </c>
      <c r="N24" s="88">
        <v>0.15440000000000001</v>
      </c>
      <c r="O24" s="88">
        <v>0.13954919790549786</v>
      </c>
      <c r="P24" s="88">
        <v>0.13503040458107568</v>
      </c>
    </row>
    <row r="25" spans="1:16" s="91" customFormat="1" ht="15" customHeight="1" x14ac:dyDescent="0.25">
      <c r="A25" s="53" t="s">
        <v>524</v>
      </c>
      <c r="B25" s="86" t="s">
        <v>552</v>
      </c>
      <c r="C25" s="87" t="s">
        <v>553</v>
      </c>
      <c r="D25" s="88">
        <v>0.22670000000000001</v>
      </c>
      <c r="E25" s="88">
        <v>0.16039999999999999</v>
      </c>
      <c r="F25" s="88">
        <v>0.1305</v>
      </c>
      <c r="G25" s="88">
        <v>0.12189999999999999</v>
      </c>
      <c r="H25" s="88">
        <v>9.8299999999999998E-2</v>
      </c>
      <c r="I25" s="88">
        <v>0.1016</v>
      </c>
      <c r="J25" s="88">
        <v>8.5800000000000001E-2</v>
      </c>
      <c r="K25" s="88">
        <v>2.1999999999999999E-2</v>
      </c>
      <c r="L25" s="88">
        <v>6.1600000000000002E-2</v>
      </c>
      <c r="M25" s="88">
        <v>9.7500000000000003E-2</v>
      </c>
      <c r="N25" s="88">
        <v>0.12130000000000001</v>
      </c>
      <c r="O25" s="88">
        <v>0.12518327781490163</v>
      </c>
      <c r="P25" s="88">
        <v>0.13168976206543373</v>
      </c>
    </row>
    <row r="26" spans="1:16" s="91" customFormat="1" ht="15" customHeight="1" x14ac:dyDescent="0.25">
      <c r="A26" s="53" t="s">
        <v>524</v>
      </c>
      <c r="B26" s="86" t="s">
        <v>554</v>
      </c>
      <c r="C26" s="87" t="s">
        <v>555</v>
      </c>
      <c r="D26" s="88">
        <v>9.1000000000000004E-3</v>
      </c>
      <c r="E26" s="88">
        <v>8.6E-3</v>
      </c>
      <c r="F26" s="88">
        <v>8.3999999999999995E-3</v>
      </c>
      <c r="G26" s="88">
        <v>8.6E-3</v>
      </c>
      <c r="H26" s="88">
        <v>8.3999999999999995E-3</v>
      </c>
      <c r="I26" s="88">
        <v>8.8000000000000005E-3</v>
      </c>
      <c r="J26" s="88">
        <v>4.8000000000000001E-2</v>
      </c>
      <c r="K26" s="88">
        <v>5.6500000000000002E-2</v>
      </c>
      <c r="L26" s="88">
        <v>4.6600000000000003E-2</v>
      </c>
      <c r="M26" s="88">
        <v>3.6900000000000002E-2</v>
      </c>
      <c r="N26" s="88">
        <v>3.4299999999999997E-2</v>
      </c>
      <c r="O26" s="88">
        <v>2.9100517151806168E-2</v>
      </c>
      <c r="P26" s="88">
        <v>2.7173892296084329E-2</v>
      </c>
    </row>
    <row r="27" spans="1:16" s="91" customFormat="1" ht="15" customHeight="1" x14ac:dyDescent="0.25">
      <c r="A27" s="53" t="s">
        <v>524</v>
      </c>
      <c r="B27" s="86" t="s">
        <v>556</v>
      </c>
      <c r="C27" s="87" t="s">
        <v>557</v>
      </c>
      <c r="D27" s="88">
        <v>3.8899999999999997E-2</v>
      </c>
      <c r="E27" s="88">
        <v>3.49E-2</v>
      </c>
      <c r="F27" s="88">
        <v>3.3099999999999997E-2</v>
      </c>
      <c r="G27" s="88">
        <v>3.39E-2</v>
      </c>
      <c r="H27" s="88">
        <v>3.3099999999999997E-2</v>
      </c>
      <c r="I27" s="88">
        <v>3.3700000000000001E-2</v>
      </c>
      <c r="J27" s="88">
        <v>3.8600000000000002E-2</v>
      </c>
      <c r="K27" s="88">
        <v>3.8100000000000002E-2</v>
      </c>
      <c r="L27" s="88">
        <v>3.7600000000000001E-2</v>
      </c>
      <c r="M27" s="88">
        <v>4.3499999999999997E-2</v>
      </c>
      <c r="N27" s="88">
        <v>4.6300000000000001E-2</v>
      </c>
      <c r="O27" s="88">
        <v>4.6186265495372879E-2</v>
      </c>
      <c r="P27" s="88">
        <v>4.7430092441728799E-2</v>
      </c>
    </row>
    <row r="28" spans="1:16" s="91" customFormat="1" ht="15" customHeight="1" x14ac:dyDescent="0.25">
      <c r="A28" s="53" t="s">
        <v>524</v>
      </c>
      <c r="B28" s="86" t="s">
        <v>558</v>
      </c>
      <c r="C28" s="87" t="s">
        <v>559</v>
      </c>
      <c r="D28" s="88">
        <v>0.97019999999999995</v>
      </c>
      <c r="E28" s="88">
        <v>0.97050000000000003</v>
      </c>
      <c r="F28" s="88">
        <v>0.97340000000000004</v>
      </c>
      <c r="G28" s="88">
        <v>0.96760000000000002</v>
      </c>
      <c r="H28" s="88">
        <v>0.96679999999999999</v>
      </c>
      <c r="I28" s="88">
        <v>0.96589999999999998</v>
      </c>
      <c r="J28" s="88">
        <v>0.96899999999999997</v>
      </c>
      <c r="K28" s="88">
        <v>0.96640000000000004</v>
      </c>
      <c r="L28" s="88">
        <v>0.96109999999999995</v>
      </c>
      <c r="M28" s="88">
        <v>0.94810000000000005</v>
      </c>
      <c r="N28" s="88">
        <v>0.94350000000000001</v>
      </c>
      <c r="O28" s="88">
        <v>0.94322897808350969</v>
      </c>
      <c r="P28" s="88">
        <v>0.94278882113277407</v>
      </c>
    </row>
    <row r="29" spans="1:16" s="91" customFormat="1" ht="15" customHeight="1" x14ac:dyDescent="0.25">
      <c r="A29" s="53" t="s">
        <v>524</v>
      </c>
      <c r="B29" s="86" t="s">
        <v>560</v>
      </c>
      <c r="C29" s="87" t="s">
        <v>561</v>
      </c>
      <c r="D29" s="88">
        <v>1.21E-2</v>
      </c>
      <c r="E29" s="88">
        <v>1.18E-2</v>
      </c>
      <c r="F29" s="88">
        <v>9.2999999999999992E-3</v>
      </c>
      <c r="G29" s="88">
        <v>1.1299999999999999E-2</v>
      </c>
      <c r="H29" s="88">
        <v>1.29E-2</v>
      </c>
      <c r="I29" s="88">
        <v>1.14E-2</v>
      </c>
      <c r="J29" s="88">
        <v>8.0000000000000002E-3</v>
      </c>
      <c r="K29" s="88">
        <v>1.0800000000000001E-2</v>
      </c>
      <c r="L29" s="88">
        <v>1.17E-2</v>
      </c>
      <c r="M29" s="88">
        <v>1.7299999999999999E-2</v>
      </c>
      <c r="N29" s="88">
        <v>1.8700000000000001E-2</v>
      </c>
      <c r="O29" s="88">
        <v>1.4870044639964549E-2</v>
      </c>
      <c r="P29" s="88">
        <v>1.5878166622306004E-2</v>
      </c>
    </row>
    <row r="30" spans="1:16" s="91" customFormat="1" ht="15" customHeight="1" x14ac:dyDescent="0.25">
      <c r="A30" s="53" t="s">
        <v>524</v>
      </c>
      <c r="B30" s="86" t="s">
        <v>562</v>
      </c>
      <c r="C30" s="87" t="s">
        <v>563</v>
      </c>
      <c r="D30" s="88">
        <v>2.5999999999999999E-3</v>
      </c>
      <c r="E30" s="88">
        <v>2.5999999999999999E-3</v>
      </c>
      <c r="F30" s="88">
        <v>3.0999999999999999E-3</v>
      </c>
      <c r="G30" s="88">
        <v>4.5999999999999999E-3</v>
      </c>
      <c r="H30" s="88">
        <v>3.8999999999999998E-3</v>
      </c>
      <c r="I30" s="88">
        <v>5.4999999999999997E-3</v>
      </c>
      <c r="J30" s="88">
        <v>1.5E-3</v>
      </c>
      <c r="K30" s="88">
        <v>3.0999999999999999E-3</v>
      </c>
      <c r="L30" s="88">
        <v>4.7999999999999996E-3</v>
      </c>
      <c r="M30" s="88">
        <v>6.4999999999999997E-3</v>
      </c>
      <c r="N30" s="88">
        <v>6.0000000000000001E-3</v>
      </c>
      <c r="O30" s="88">
        <v>7.8412195104596814E-3</v>
      </c>
      <c r="P30" s="88">
        <v>7.4563980702880761E-3</v>
      </c>
    </row>
    <row r="31" spans="1:16" s="91" customFormat="1" ht="15" customHeight="1" x14ac:dyDescent="0.25">
      <c r="A31" s="53" t="s">
        <v>524</v>
      </c>
      <c r="B31" s="86" t="s">
        <v>564</v>
      </c>
      <c r="C31" s="87" t="s">
        <v>565</v>
      </c>
      <c r="D31" s="88">
        <v>2.3E-3</v>
      </c>
      <c r="E31" s="88">
        <v>2.8E-3</v>
      </c>
      <c r="F31" s="88">
        <v>2.2000000000000001E-3</v>
      </c>
      <c r="G31" s="88">
        <v>2.0999999999999999E-3</v>
      </c>
      <c r="H31" s="88">
        <v>3.2000000000000002E-3</v>
      </c>
      <c r="I31" s="88">
        <v>2.5999999999999999E-3</v>
      </c>
      <c r="J31" s="88">
        <v>3.8E-3</v>
      </c>
      <c r="K31" s="88">
        <v>3.7000000000000002E-3</v>
      </c>
      <c r="L31" s="88">
        <v>3.5999999999999999E-3</v>
      </c>
      <c r="M31" s="88">
        <v>3.3E-3</v>
      </c>
      <c r="N31" s="88">
        <v>4.0000000000000001E-3</v>
      </c>
      <c r="O31" s="88">
        <v>4.9487202639209599E-3</v>
      </c>
      <c r="P31" s="88">
        <v>4.3217200363249121E-3</v>
      </c>
    </row>
    <row r="32" spans="1:16" s="91" customFormat="1" ht="15" customHeight="1" x14ac:dyDescent="0.25">
      <c r="A32" s="53" t="s">
        <v>524</v>
      </c>
      <c r="B32" s="86" t="s">
        <v>566</v>
      </c>
      <c r="C32" s="87" t="s">
        <v>567</v>
      </c>
      <c r="D32" s="88">
        <v>2.0999999999999999E-3</v>
      </c>
      <c r="E32" s="88">
        <v>1.6000000000000001E-3</v>
      </c>
      <c r="F32" s="88">
        <v>1.8E-3</v>
      </c>
      <c r="G32" s="88">
        <v>2.8E-3</v>
      </c>
      <c r="H32" s="88">
        <v>2.0999999999999999E-3</v>
      </c>
      <c r="I32" s="88">
        <v>3.0000000000000001E-3</v>
      </c>
      <c r="J32" s="88">
        <v>4.1000000000000003E-3</v>
      </c>
      <c r="K32" s="88">
        <v>2.3999999999999998E-3</v>
      </c>
      <c r="L32" s="88">
        <v>4.1999999999999997E-3</v>
      </c>
      <c r="M32" s="88">
        <v>7.3000000000000001E-3</v>
      </c>
      <c r="N32" s="88">
        <v>8.5000000000000006E-3</v>
      </c>
      <c r="O32" s="88">
        <v>9.0447856850782889E-3</v>
      </c>
      <c r="P32" s="88">
        <v>8.2656486537742886E-3</v>
      </c>
    </row>
    <row r="33" spans="1:16" s="91" customFormat="1" ht="15" customHeight="1" thickBot="1" x14ac:dyDescent="0.3">
      <c r="A33" s="53" t="s">
        <v>524</v>
      </c>
      <c r="B33" s="87" t="s">
        <v>568</v>
      </c>
      <c r="C33" s="87" t="s">
        <v>569</v>
      </c>
      <c r="D33" s="88">
        <v>1.03E-2</v>
      </c>
      <c r="E33" s="88">
        <v>1.01E-2</v>
      </c>
      <c r="F33" s="88">
        <v>9.7999999999999997E-3</v>
      </c>
      <c r="G33" s="88">
        <v>1.0699999999999999E-2</v>
      </c>
      <c r="H33" s="88">
        <v>1.0699999999999999E-2</v>
      </c>
      <c r="I33" s="88">
        <v>1.1299999999999999E-2</v>
      </c>
      <c r="J33" s="88">
        <v>1.34E-2</v>
      </c>
      <c r="K33" s="88">
        <v>1.3299999999999999E-2</v>
      </c>
      <c r="L33" s="88">
        <v>1.43E-2</v>
      </c>
      <c r="M33" s="88">
        <v>1.7399999999999999E-2</v>
      </c>
      <c r="N33" s="88">
        <v>1.9E-2</v>
      </c>
      <c r="O33" s="88">
        <v>1.9807398479550088E-2</v>
      </c>
      <c r="P33" s="88">
        <v>2.1034770773082669E-2</v>
      </c>
    </row>
    <row r="34" spans="1:16" s="89" customFormat="1" ht="15" customHeight="1" thickTop="1" thickBot="1" x14ac:dyDescent="0.25">
      <c r="A34" s="53"/>
      <c r="B34" s="84"/>
      <c r="C34" s="118" t="s">
        <v>357</v>
      </c>
      <c r="D34" s="119"/>
      <c r="E34" s="119"/>
      <c r="F34" s="119"/>
      <c r="G34" s="119"/>
      <c r="H34" s="119"/>
      <c r="I34" s="120"/>
      <c r="J34" s="120"/>
      <c r="K34" s="120"/>
      <c r="L34" s="120"/>
      <c r="M34" s="120"/>
      <c r="N34" s="120"/>
      <c r="O34" s="121"/>
      <c r="P34" s="121"/>
    </row>
    <row r="35" spans="1:16" s="83" customFormat="1" ht="15" customHeight="1" thickTop="1" x14ac:dyDescent="0.25">
      <c r="A35" s="53" t="s">
        <v>524</v>
      </c>
      <c r="B35" s="86" t="s">
        <v>570</v>
      </c>
      <c r="C35" s="87" t="s">
        <v>571</v>
      </c>
      <c r="D35" s="88">
        <v>0.31059999999999999</v>
      </c>
      <c r="E35" s="88">
        <v>0.37790000000000001</v>
      </c>
      <c r="F35" s="88">
        <v>0.28689999999999999</v>
      </c>
      <c r="G35" s="88">
        <v>0.2949</v>
      </c>
      <c r="H35" s="88">
        <v>0.26900000000000002</v>
      </c>
      <c r="I35" s="88">
        <v>0.27900000000000003</v>
      </c>
      <c r="J35" s="88">
        <v>0.31929999999999997</v>
      </c>
      <c r="K35" s="88">
        <v>0.29499999999999998</v>
      </c>
      <c r="L35" s="88">
        <v>0.2918</v>
      </c>
      <c r="M35" s="88">
        <v>0.33560000000000001</v>
      </c>
      <c r="N35" s="88">
        <v>0.2858</v>
      </c>
      <c r="O35" s="88">
        <v>0.29955325975712493</v>
      </c>
      <c r="P35" s="88">
        <v>0.26357247466286587</v>
      </c>
    </row>
    <row r="36" spans="1:16" s="91" customFormat="1" ht="15" customHeight="1" x14ac:dyDescent="0.25">
      <c r="A36" s="53" t="s">
        <v>524</v>
      </c>
      <c r="B36" s="86" t="s">
        <v>572</v>
      </c>
      <c r="C36" s="87" t="s">
        <v>573</v>
      </c>
      <c r="D36" s="88">
        <v>0.70289999999999997</v>
      </c>
      <c r="E36" s="88">
        <v>0.68769999999999998</v>
      </c>
      <c r="F36" s="88">
        <v>0.63249999999999995</v>
      </c>
      <c r="G36" s="88">
        <v>0.66339999999999999</v>
      </c>
      <c r="H36" s="88">
        <v>0.59150000000000003</v>
      </c>
      <c r="I36" s="88">
        <v>0.5907</v>
      </c>
      <c r="J36" s="88">
        <v>0.59860000000000002</v>
      </c>
      <c r="K36" s="88">
        <v>0.59830000000000005</v>
      </c>
      <c r="L36" s="88">
        <v>0.57550000000000001</v>
      </c>
      <c r="M36" s="88">
        <v>0.64319999999999999</v>
      </c>
      <c r="N36" s="88">
        <v>0.62829999999999997</v>
      </c>
      <c r="O36" s="88">
        <v>0.63276067983881989</v>
      </c>
      <c r="P36" s="88">
        <v>0.60066307733403757</v>
      </c>
    </row>
    <row r="37" spans="1:16" s="91" customFormat="1" ht="15" customHeight="1" x14ac:dyDescent="0.25">
      <c r="A37" s="53" t="s">
        <v>524</v>
      </c>
      <c r="B37" s="86" t="s">
        <v>574</v>
      </c>
      <c r="C37" s="87" t="s">
        <v>575</v>
      </c>
      <c r="D37" s="88">
        <v>0.38890000000000002</v>
      </c>
      <c r="E37" s="88">
        <v>0.38850000000000001</v>
      </c>
      <c r="F37" s="88">
        <v>0.32100000000000001</v>
      </c>
      <c r="G37" s="88">
        <v>0.307</v>
      </c>
      <c r="H37" s="88">
        <v>0.26650000000000001</v>
      </c>
      <c r="I37" s="88">
        <v>0.23130000000000001</v>
      </c>
      <c r="J37" s="88">
        <v>0.2382</v>
      </c>
      <c r="K37" s="88">
        <v>0.23699999999999999</v>
      </c>
      <c r="L37" s="88">
        <v>0.22550000000000001</v>
      </c>
      <c r="M37" s="88">
        <v>0.2555</v>
      </c>
      <c r="N37" s="88">
        <v>0.252</v>
      </c>
      <c r="O37" s="88">
        <v>0.26556887592694173</v>
      </c>
      <c r="P37" s="88">
        <v>0.25083445779792135</v>
      </c>
    </row>
    <row r="38" spans="1:16" s="91" customFormat="1" ht="15" customHeight="1" x14ac:dyDescent="0.25">
      <c r="A38" s="53" t="s">
        <v>524</v>
      </c>
      <c r="B38" s="86" t="s">
        <v>576</v>
      </c>
      <c r="C38" s="87" t="s">
        <v>577</v>
      </c>
      <c r="D38" s="88">
        <v>0.35809999999999997</v>
      </c>
      <c r="E38" s="88">
        <v>0.35980000000000001</v>
      </c>
      <c r="F38" s="88">
        <v>0.29580000000000001</v>
      </c>
      <c r="G38" s="88">
        <v>0.28510000000000002</v>
      </c>
      <c r="H38" s="88">
        <v>0.24759999999999999</v>
      </c>
      <c r="I38" s="88">
        <v>0.2142</v>
      </c>
      <c r="J38" s="88">
        <v>0.22259999999999999</v>
      </c>
      <c r="K38" s="88">
        <v>0.22120000000000001</v>
      </c>
      <c r="L38" s="88">
        <v>0.2102</v>
      </c>
      <c r="M38" s="88">
        <v>0.23780000000000001</v>
      </c>
      <c r="N38" s="88">
        <v>0.2346</v>
      </c>
      <c r="O38" s="88">
        <v>0.24604742326774767</v>
      </c>
      <c r="P38" s="88">
        <v>0.23214770020525666</v>
      </c>
    </row>
    <row r="39" spans="1:16" s="91" customFormat="1" ht="15" customHeight="1" thickBot="1" x14ac:dyDescent="0.3">
      <c r="A39" s="53" t="s">
        <v>524</v>
      </c>
      <c r="B39" s="86" t="s">
        <v>578</v>
      </c>
      <c r="C39" s="13" t="s">
        <v>579</v>
      </c>
      <c r="D39" s="88">
        <v>0.64071235319503184</v>
      </c>
      <c r="E39" s="88">
        <v>0.57018982552360753</v>
      </c>
      <c r="F39" s="88">
        <v>0.55072434718144692</v>
      </c>
      <c r="G39" s="88">
        <v>0.27139999999999997</v>
      </c>
      <c r="H39" s="88">
        <v>0.49340000000000001</v>
      </c>
      <c r="I39" s="88">
        <v>0.4173</v>
      </c>
      <c r="J39" s="88">
        <v>0.44450000000000001</v>
      </c>
      <c r="K39" s="88">
        <v>0.45450000000000002</v>
      </c>
      <c r="L39" s="88">
        <v>0.43709999999999999</v>
      </c>
      <c r="M39" s="88">
        <v>0.55459999999999998</v>
      </c>
      <c r="N39" s="88">
        <v>0.54190000000000005</v>
      </c>
      <c r="O39" s="88">
        <v>0.55977774774417022</v>
      </c>
      <c r="P39" s="88">
        <v>0.51783169000362417</v>
      </c>
    </row>
    <row r="40" spans="1:16" s="89" customFormat="1" ht="15" customHeight="1" thickTop="1" thickBot="1" x14ac:dyDescent="0.25">
      <c r="A40" s="53"/>
      <c r="B40" s="84"/>
      <c r="C40" s="118" t="s">
        <v>363</v>
      </c>
      <c r="D40" s="119"/>
      <c r="E40" s="119"/>
      <c r="F40" s="119"/>
      <c r="G40" s="119"/>
      <c r="H40" s="119"/>
      <c r="I40" s="120"/>
      <c r="J40" s="120"/>
      <c r="K40" s="120"/>
      <c r="L40" s="120"/>
      <c r="M40" s="120"/>
      <c r="N40" s="120"/>
      <c r="O40" s="121"/>
      <c r="P40" s="121"/>
    </row>
    <row r="41" spans="1:16" s="83" customFormat="1" ht="15" customHeight="1" thickTop="1" x14ac:dyDescent="0.25">
      <c r="A41" s="53" t="s">
        <v>524</v>
      </c>
      <c r="B41" s="86" t="s">
        <v>580</v>
      </c>
      <c r="C41" s="87" t="s">
        <v>581</v>
      </c>
      <c r="D41" s="88">
        <v>7.9399999999999998E-2</v>
      </c>
      <c r="E41" s="88">
        <v>7.3800000000000004E-2</v>
      </c>
      <c r="F41" s="88">
        <v>7.8700000000000006E-2</v>
      </c>
      <c r="G41" s="88">
        <v>7.1199999999999999E-2</v>
      </c>
      <c r="H41" s="88">
        <v>7.1099999999999997E-2</v>
      </c>
      <c r="I41" s="88">
        <v>7.3599999999999999E-2</v>
      </c>
      <c r="J41" s="88">
        <v>6.54E-2</v>
      </c>
      <c r="K41" s="88">
        <v>6.6600000000000006E-2</v>
      </c>
      <c r="L41" s="88">
        <v>6.7799999999999999E-2</v>
      </c>
      <c r="M41" s="88">
        <v>6.9199999999999998E-2</v>
      </c>
      <c r="N41" s="88">
        <v>6.93E-2</v>
      </c>
      <c r="O41" s="88">
        <v>7.3059600396542385E-2</v>
      </c>
      <c r="P41" s="88">
        <v>7.2823896599423732E-2</v>
      </c>
    </row>
    <row r="42" spans="1:16" s="91" customFormat="1" ht="15" customHeight="1" x14ac:dyDescent="0.25">
      <c r="A42" s="53" t="s">
        <v>524</v>
      </c>
      <c r="B42" s="86" t="s">
        <v>582</v>
      </c>
      <c r="C42" s="87" t="s">
        <v>583</v>
      </c>
      <c r="D42" s="88">
        <v>7.17E-2</v>
      </c>
      <c r="E42" s="88">
        <v>6.6199999999999995E-2</v>
      </c>
      <c r="F42" s="88">
        <v>6.9599999999999995E-2</v>
      </c>
      <c r="G42" s="88">
        <v>6.4399999999999999E-2</v>
      </c>
      <c r="H42" s="88">
        <v>6.4799999999999996E-2</v>
      </c>
      <c r="I42" s="88">
        <v>6.7599999999999993E-2</v>
      </c>
      <c r="J42" s="88">
        <v>6.1499999999999999E-2</v>
      </c>
      <c r="K42" s="88">
        <v>6.3E-2</v>
      </c>
      <c r="L42" s="88">
        <v>6.4000000000000001E-2</v>
      </c>
      <c r="M42" s="88">
        <v>6.5600000000000006E-2</v>
      </c>
      <c r="N42" s="88">
        <v>6.5799999999999997E-2</v>
      </c>
      <c r="O42" s="88">
        <v>6.9009743530030643E-2</v>
      </c>
      <c r="P42" s="88">
        <v>6.8763962532831124E-2</v>
      </c>
    </row>
    <row r="43" spans="1:16" s="91" customFormat="1" ht="15" customHeight="1" x14ac:dyDescent="0.25">
      <c r="A43" s="53" t="s">
        <v>524</v>
      </c>
      <c r="B43" s="86" t="s">
        <v>584</v>
      </c>
      <c r="C43" s="87" t="s">
        <v>585</v>
      </c>
      <c r="D43" s="88">
        <v>0.1128</v>
      </c>
      <c r="E43" s="88">
        <v>0.1197</v>
      </c>
      <c r="F43" s="88">
        <v>0.12809999999999999</v>
      </c>
      <c r="G43" s="88">
        <v>0.1552</v>
      </c>
      <c r="H43" s="88">
        <v>0.16569999999999999</v>
      </c>
      <c r="I43" s="88">
        <v>0.1739</v>
      </c>
      <c r="J43" s="88">
        <v>0.1479</v>
      </c>
      <c r="K43" s="88">
        <v>0.1452</v>
      </c>
      <c r="L43" s="88">
        <v>0.20610000000000001</v>
      </c>
      <c r="M43" s="88">
        <v>0.27229999999999999</v>
      </c>
      <c r="N43" s="88">
        <v>0.32240000000000002</v>
      </c>
      <c r="O43" s="88">
        <v>0.28853495283637848</v>
      </c>
      <c r="P43" s="88">
        <v>0.30121950908319839</v>
      </c>
    </row>
    <row r="44" spans="1:16" s="91" customFormat="1" ht="15" customHeight="1" x14ac:dyDescent="0.25">
      <c r="A44" s="53" t="s">
        <v>524</v>
      </c>
      <c r="B44" s="86" t="s">
        <v>586</v>
      </c>
      <c r="C44" s="87" t="s">
        <v>587</v>
      </c>
      <c r="D44" s="88">
        <v>1.9900000000000001E-2</v>
      </c>
      <c r="E44" s="88">
        <v>1.7100000000000001E-2</v>
      </c>
      <c r="F44" s="88">
        <v>1.8700000000000001E-2</v>
      </c>
      <c r="G44" s="88">
        <v>2.3300000000000001E-2</v>
      </c>
      <c r="H44" s="88">
        <v>2.7E-2</v>
      </c>
      <c r="I44" s="88">
        <v>3.8800000000000001E-2</v>
      </c>
      <c r="J44" s="88">
        <v>4.02E-2</v>
      </c>
      <c r="K44" s="88">
        <v>4.7100000000000003E-2</v>
      </c>
      <c r="L44" s="88">
        <v>0.1147</v>
      </c>
      <c r="M44" s="88">
        <v>0.16520000000000001</v>
      </c>
      <c r="N44" s="88">
        <v>0.20130000000000001</v>
      </c>
      <c r="O44" s="88">
        <v>0.1790045379383482</v>
      </c>
      <c r="P44" s="88">
        <v>0.18815064968459688</v>
      </c>
    </row>
    <row r="45" spans="1:16" s="91" customFormat="1" ht="15" customHeight="1" x14ac:dyDescent="0.25">
      <c r="A45" s="53" t="s">
        <v>524</v>
      </c>
      <c r="B45" s="86" t="s">
        <v>588</v>
      </c>
      <c r="C45" s="87" t="s">
        <v>589</v>
      </c>
      <c r="D45" s="88">
        <v>3.8300000000000001E-2</v>
      </c>
      <c r="E45" s="88">
        <v>3.8800000000000001E-2</v>
      </c>
      <c r="F45" s="88">
        <v>4.4299999999999999E-2</v>
      </c>
      <c r="G45" s="88">
        <v>5.5800000000000002E-2</v>
      </c>
      <c r="H45" s="88">
        <v>6.3299999999999995E-2</v>
      </c>
      <c r="I45" s="88">
        <v>7.2599999999999998E-2</v>
      </c>
      <c r="J45" s="88">
        <v>4.5999999999999999E-2</v>
      </c>
      <c r="K45" s="88">
        <v>5.8000000000000003E-2</v>
      </c>
      <c r="L45" s="88">
        <v>0.10050000000000001</v>
      </c>
      <c r="M45" s="88">
        <v>0.13669999999999999</v>
      </c>
      <c r="N45" s="88">
        <v>0.16420000000000001</v>
      </c>
      <c r="O45" s="88">
        <v>0.1268492366880874</v>
      </c>
      <c r="P45" s="88">
        <v>0.13109705676874622</v>
      </c>
    </row>
    <row r="46" spans="1:16" s="91" customFormat="1" ht="15" customHeight="1" thickBot="1" x14ac:dyDescent="0.3">
      <c r="A46" s="53" t="s">
        <v>524</v>
      </c>
      <c r="B46" s="86" t="s">
        <v>590</v>
      </c>
      <c r="C46" s="87" t="s">
        <v>591</v>
      </c>
      <c r="D46" s="88">
        <v>0.1231</v>
      </c>
      <c r="E46" s="88">
        <v>0.1201</v>
      </c>
      <c r="F46" s="88">
        <v>0.12089999999999999</v>
      </c>
      <c r="G46" s="88">
        <v>0.11890000000000001</v>
      </c>
      <c r="H46" s="88">
        <v>0.1191</v>
      </c>
      <c r="I46" s="88">
        <v>0.1229</v>
      </c>
      <c r="J46" s="88">
        <v>0.12189999999999999</v>
      </c>
      <c r="K46" s="88">
        <v>0.11990000000000001</v>
      </c>
      <c r="L46" s="88">
        <v>0.1182</v>
      </c>
      <c r="M46" s="88">
        <v>0.1237</v>
      </c>
      <c r="N46" s="88">
        <v>0.12939999999999999</v>
      </c>
      <c r="O46" s="88">
        <v>0.12504888899858854</v>
      </c>
      <c r="P46" s="88">
        <v>0.13533893517028889</v>
      </c>
    </row>
    <row r="47" spans="1:16" s="85" customFormat="1" ht="15" customHeight="1" thickTop="1" thickBot="1" x14ac:dyDescent="0.3">
      <c r="A47" s="123"/>
      <c r="B47" s="124"/>
      <c r="C47" s="118" t="s">
        <v>592</v>
      </c>
      <c r="D47" s="119"/>
      <c r="E47" s="119"/>
      <c r="F47" s="119"/>
      <c r="G47" s="119"/>
      <c r="H47" s="119"/>
      <c r="I47" s="120"/>
      <c r="J47" s="120"/>
      <c r="K47" s="120"/>
      <c r="L47" s="120"/>
      <c r="M47" s="120"/>
      <c r="N47" s="120"/>
      <c r="O47" s="121"/>
      <c r="P47" s="121"/>
    </row>
    <row r="48" spans="1:16" s="83" customFormat="1" ht="15" customHeight="1" thickTop="1" x14ac:dyDescent="0.25">
      <c r="A48" s="53" t="s">
        <v>524</v>
      </c>
      <c r="B48" s="86" t="s">
        <v>593</v>
      </c>
      <c r="C48" s="87" t="s">
        <v>594</v>
      </c>
      <c r="D48" s="88">
        <v>0.83209999999999995</v>
      </c>
      <c r="E48" s="88">
        <v>0.79869999999999997</v>
      </c>
      <c r="F48" s="88">
        <v>0.8569</v>
      </c>
      <c r="G48" s="88">
        <v>0.85750000000000004</v>
      </c>
      <c r="H48" s="88">
        <v>0.86839999999999995</v>
      </c>
      <c r="I48" s="88">
        <v>0.87450000000000006</v>
      </c>
      <c r="J48" s="88">
        <v>0.83479999999999999</v>
      </c>
      <c r="K48" s="88">
        <v>0.83789999999999998</v>
      </c>
      <c r="L48" s="88">
        <v>0.84199999999999997</v>
      </c>
      <c r="M48" s="88">
        <v>0.83430000000000004</v>
      </c>
      <c r="N48" s="88">
        <v>0.85009999999999997</v>
      </c>
      <c r="O48" s="88">
        <v>0.84464135007277019</v>
      </c>
      <c r="P48" s="88">
        <v>0.85882016962279217</v>
      </c>
    </row>
    <row r="49" spans="1:16" s="91" customFormat="1" ht="15" customHeight="1" x14ac:dyDescent="0.25">
      <c r="A49" s="53" t="s">
        <v>524</v>
      </c>
      <c r="B49" s="86" t="s">
        <v>595</v>
      </c>
      <c r="C49" s="87" t="s">
        <v>596</v>
      </c>
      <c r="D49" s="88">
        <v>0.61380000000000001</v>
      </c>
      <c r="E49" s="88">
        <v>0.63</v>
      </c>
      <c r="F49" s="88">
        <v>0.625</v>
      </c>
      <c r="G49" s="88">
        <v>0.66369999999999996</v>
      </c>
      <c r="H49" s="88">
        <v>0.68120000000000003</v>
      </c>
      <c r="I49" s="88">
        <v>0.69510000000000005</v>
      </c>
      <c r="J49" s="88">
        <v>0.71599999999999997</v>
      </c>
      <c r="K49" s="88">
        <v>0.71589999999999998</v>
      </c>
      <c r="L49" s="88">
        <v>0.71899999999999997</v>
      </c>
      <c r="M49" s="88">
        <v>0.71819999999999995</v>
      </c>
      <c r="N49" s="88">
        <v>0.7198</v>
      </c>
      <c r="O49" s="88">
        <v>0.70020353359074139</v>
      </c>
      <c r="P49" s="88">
        <v>0.70388655862012084</v>
      </c>
    </row>
    <row r="50" spans="1:16" s="91" customFormat="1" ht="15" customHeight="1" x14ac:dyDescent="0.25">
      <c r="A50" s="53" t="s">
        <v>524</v>
      </c>
      <c r="B50" s="86" t="s">
        <v>597</v>
      </c>
      <c r="C50" s="87" t="s">
        <v>598</v>
      </c>
      <c r="D50" s="88">
        <v>0.46039999999999998</v>
      </c>
      <c r="E50" s="88">
        <v>0.35759999999999997</v>
      </c>
      <c r="F50" s="88">
        <v>0.47360000000000002</v>
      </c>
      <c r="G50" s="88">
        <v>0.38100000000000001</v>
      </c>
      <c r="H50" s="88">
        <v>0.36320000000000002</v>
      </c>
      <c r="I50" s="88">
        <v>0.34939999999999999</v>
      </c>
      <c r="J50" s="88">
        <v>0.2422</v>
      </c>
      <c r="K50" s="88">
        <v>0.24909999999999999</v>
      </c>
      <c r="L50" s="88">
        <v>0.25130000000000002</v>
      </c>
      <c r="M50" s="88">
        <v>0.2427</v>
      </c>
      <c r="N50" s="88">
        <v>0.2636</v>
      </c>
      <c r="O50" s="88">
        <v>0.29569536423530757</v>
      </c>
      <c r="P50" s="88">
        <v>0.31206584226758671</v>
      </c>
    </row>
    <row r="51" spans="1:16" s="91" customFormat="1" ht="15" customHeight="1" x14ac:dyDescent="0.25">
      <c r="A51" s="53" t="s">
        <v>524</v>
      </c>
      <c r="B51" s="86" t="s">
        <v>599</v>
      </c>
      <c r="C51" s="87" t="s">
        <v>600</v>
      </c>
      <c r="D51" s="88">
        <v>2.3424999999999998</v>
      </c>
      <c r="E51" s="88">
        <v>3.0400999999999998</v>
      </c>
      <c r="F51" s="88">
        <v>2.0558000000000001</v>
      </c>
      <c r="G51" s="88">
        <v>2.2130999999999998</v>
      </c>
      <c r="H51" s="88">
        <v>2.0322</v>
      </c>
      <c r="I51" s="88">
        <v>1.8559000000000001</v>
      </c>
      <c r="J51" s="88">
        <v>2.6886999999999999</v>
      </c>
      <c r="K51" s="88">
        <v>2.5731999999999999</v>
      </c>
      <c r="L51" s="88">
        <v>2.4662999999999999</v>
      </c>
      <c r="M51" s="88">
        <v>2.5257999999999998</v>
      </c>
      <c r="N51" s="88">
        <v>2.2768999999999999</v>
      </c>
      <c r="O51" s="88">
        <v>2.2512567353568427</v>
      </c>
      <c r="P51" s="88">
        <v>2.0531078369691391</v>
      </c>
    </row>
    <row r="52" spans="1:16" ht="3.75" customHeight="1" thickBot="1" x14ac:dyDescent="0.25">
      <c r="A52" s="53"/>
      <c r="B52" s="53"/>
      <c r="C52" s="75"/>
      <c r="D52" s="75"/>
      <c r="E52" s="75"/>
      <c r="F52" s="75"/>
      <c r="G52" s="75"/>
      <c r="H52" s="75"/>
      <c r="I52" s="75"/>
      <c r="J52" s="75"/>
      <c r="K52" s="75"/>
      <c r="L52" s="75"/>
      <c r="M52" s="75"/>
      <c r="N52" s="75"/>
      <c r="O52" s="75"/>
      <c r="P52" s="75"/>
    </row>
    <row r="53" spans="1:16" ht="15" customHeight="1" thickTop="1" x14ac:dyDescent="0.2">
      <c r="A53" s="53" t="s">
        <v>601</v>
      </c>
      <c r="B53" s="87" t="s">
        <v>601</v>
      </c>
      <c r="C53" s="761" t="s">
        <v>375</v>
      </c>
      <c r="D53" s="761"/>
      <c r="E53" s="761"/>
      <c r="F53" s="761"/>
      <c r="G53" s="761"/>
      <c r="H53" s="761"/>
      <c r="I53" s="761"/>
      <c r="J53" s="761"/>
      <c r="K53" s="761"/>
      <c r="L53" s="761"/>
      <c r="M53" s="761"/>
      <c r="N53" s="761"/>
      <c r="O53" s="761"/>
      <c r="P53" s="761"/>
    </row>
    <row r="54" spans="1:16" ht="51.75" customHeight="1" x14ac:dyDescent="0.2">
      <c r="A54" s="53"/>
      <c r="B54" s="53"/>
      <c r="C54" s="756" t="s">
        <v>602</v>
      </c>
      <c r="D54" s="756"/>
      <c r="E54" s="756"/>
      <c r="F54" s="756"/>
      <c r="G54" s="756"/>
      <c r="H54" s="756"/>
      <c r="I54" s="756"/>
      <c r="J54" s="756"/>
      <c r="K54" s="756"/>
      <c r="L54" s="756"/>
      <c r="M54" s="756"/>
      <c r="N54" s="756"/>
      <c r="O54" s="756"/>
      <c r="P54" s="756"/>
    </row>
    <row r="55" spans="1:16" ht="48" customHeight="1" x14ac:dyDescent="0.2">
      <c r="A55" s="53"/>
      <c r="B55" s="53"/>
      <c r="C55" s="756" t="s">
        <v>603</v>
      </c>
      <c r="D55" s="756"/>
      <c r="E55" s="756"/>
      <c r="F55" s="756"/>
      <c r="G55" s="756"/>
      <c r="H55" s="756"/>
      <c r="I55" s="756"/>
      <c r="J55" s="756"/>
      <c r="K55" s="756"/>
      <c r="L55" s="756"/>
      <c r="M55" s="756"/>
      <c r="N55" s="756"/>
      <c r="O55" s="756"/>
      <c r="P55" s="756"/>
    </row>
    <row r="56" spans="1:16" ht="15" customHeight="1" x14ac:dyDescent="0.2">
      <c r="A56" s="53"/>
      <c r="B56" s="53"/>
      <c r="C56" s="757" t="s">
        <v>604</v>
      </c>
      <c r="D56" s="757"/>
      <c r="E56" s="757"/>
      <c r="F56" s="757"/>
      <c r="G56" s="757"/>
      <c r="H56" s="757"/>
      <c r="I56" s="757"/>
      <c r="J56" s="757"/>
      <c r="K56" s="757"/>
      <c r="L56" s="757"/>
      <c r="M56" s="757"/>
      <c r="N56" s="757"/>
      <c r="O56" s="757"/>
      <c r="P56" s="757"/>
    </row>
    <row r="57" spans="1:16" ht="15" customHeight="1" x14ac:dyDescent="0.2">
      <c r="A57" s="53"/>
      <c r="B57" s="53"/>
      <c r="C57" s="757" t="s">
        <v>379</v>
      </c>
      <c r="D57" s="757"/>
      <c r="E57" s="757"/>
      <c r="F57" s="757"/>
      <c r="G57" s="757"/>
      <c r="H57" s="757"/>
      <c r="I57" s="757"/>
      <c r="J57" s="757"/>
      <c r="K57" s="757"/>
      <c r="L57" s="757"/>
      <c r="M57" s="757"/>
      <c r="N57" s="757"/>
      <c r="O57" s="757"/>
      <c r="P57" s="757"/>
    </row>
    <row r="58" spans="1:16" ht="29.25" customHeight="1" x14ac:dyDescent="0.2">
      <c r="A58" s="53"/>
      <c r="B58" s="53"/>
      <c r="C58" s="758" t="s">
        <v>605</v>
      </c>
      <c r="D58" s="758"/>
      <c r="E58" s="758"/>
      <c r="F58" s="758"/>
      <c r="G58" s="758"/>
      <c r="H58" s="758"/>
      <c r="I58" s="758"/>
      <c r="J58" s="758"/>
      <c r="K58" s="758"/>
      <c r="L58" s="758"/>
      <c r="M58" s="758"/>
      <c r="N58" s="758"/>
      <c r="O58" s="758"/>
      <c r="P58" s="758"/>
    </row>
  </sheetData>
  <mergeCells count="10">
    <mergeCell ref="C55:P55"/>
    <mergeCell ref="C56:P56"/>
    <mergeCell ref="C57:P57"/>
    <mergeCell ref="C58:P58"/>
    <mergeCell ref="C1:P1"/>
    <mergeCell ref="A2:P2"/>
    <mergeCell ref="C3:P3"/>
    <mergeCell ref="A4:P4"/>
    <mergeCell ref="C53:P53"/>
    <mergeCell ref="C54:P54"/>
  </mergeCells>
  <pageMargins left="0.93" right="0.62" top="0.77" bottom="0.56999999999999995" header="0.5" footer="0.5"/>
  <pageSetup scale="46"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FB3C90-B758-4039-82E1-48A03384188D}">
  <sheetPr>
    <pageSetUpPr fitToPage="1"/>
  </sheetPr>
  <dimension ref="A1:P75"/>
  <sheetViews>
    <sheetView topLeftCell="C1" zoomScaleNormal="100" workbookViewId="0">
      <selection activeCell="C49" sqref="C49"/>
    </sheetView>
  </sheetViews>
  <sheetFormatPr baseColWidth="10" defaultColWidth="9.140625" defaultRowHeight="12.75" x14ac:dyDescent="0.2"/>
  <cols>
    <col min="1" max="2" width="9.140625" style="79" hidden="1" customWidth="1"/>
    <col min="3" max="3" width="90.28515625" style="95" customWidth="1"/>
    <col min="4" max="10" width="7.28515625" style="95" bestFit="1" customWidth="1"/>
    <col min="11" max="11" width="7.28515625" style="95" customWidth="1"/>
    <col min="12" max="13" width="7.28515625" style="95" bestFit="1" customWidth="1"/>
    <col min="14" max="16" width="7.28515625" style="95" customWidth="1"/>
    <col min="17" max="256" width="9.140625" style="95"/>
    <col min="257" max="258" width="0" style="95" hidden="1" customWidth="1"/>
    <col min="259" max="259" width="90.28515625" style="95" customWidth="1"/>
    <col min="260" max="266" width="7.28515625" style="95" bestFit="1" customWidth="1"/>
    <col min="267" max="267" width="7.28515625" style="95" customWidth="1"/>
    <col min="268" max="269" width="7.28515625" style="95" bestFit="1" customWidth="1"/>
    <col min="270" max="272" width="7.28515625" style="95" customWidth="1"/>
    <col min="273" max="512" width="9.140625" style="95"/>
    <col min="513" max="514" width="0" style="95" hidden="1" customWidth="1"/>
    <col min="515" max="515" width="90.28515625" style="95" customWidth="1"/>
    <col min="516" max="522" width="7.28515625" style="95" bestFit="1" customWidth="1"/>
    <col min="523" max="523" width="7.28515625" style="95" customWidth="1"/>
    <col min="524" max="525" width="7.28515625" style="95" bestFit="1" customWidth="1"/>
    <col min="526" max="528" width="7.28515625" style="95" customWidth="1"/>
    <col min="529" max="768" width="9.140625" style="95"/>
    <col min="769" max="770" width="0" style="95" hidden="1" customWidth="1"/>
    <col min="771" max="771" width="90.28515625" style="95" customWidth="1"/>
    <col min="772" max="778" width="7.28515625" style="95" bestFit="1" customWidth="1"/>
    <col min="779" max="779" width="7.28515625" style="95" customWidth="1"/>
    <col min="780" max="781" width="7.28515625" style="95" bestFit="1" customWidth="1"/>
    <col min="782" max="784" width="7.28515625" style="95" customWidth="1"/>
    <col min="785" max="1024" width="9.140625" style="95"/>
    <col min="1025" max="1026" width="0" style="95" hidden="1" customWidth="1"/>
    <col min="1027" max="1027" width="90.28515625" style="95" customWidth="1"/>
    <col min="1028" max="1034" width="7.28515625" style="95" bestFit="1" customWidth="1"/>
    <col min="1035" max="1035" width="7.28515625" style="95" customWidth="1"/>
    <col min="1036" max="1037" width="7.28515625" style="95" bestFit="1" customWidth="1"/>
    <col min="1038" max="1040" width="7.28515625" style="95" customWidth="1"/>
    <col min="1041" max="1280" width="9.140625" style="95"/>
    <col min="1281" max="1282" width="0" style="95" hidden="1" customWidth="1"/>
    <col min="1283" max="1283" width="90.28515625" style="95" customWidth="1"/>
    <col min="1284" max="1290" width="7.28515625" style="95" bestFit="1" customWidth="1"/>
    <col min="1291" max="1291" width="7.28515625" style="95" customWidth="1"/>
    <col min="1292" max="1293" width="7.28515625" style="95" bestFit="1" customWidth="1"/>
    <col min="1294" max="1296" width="7.28515625" style="95" customWidth="1"/>
    <col min="1297" max="1536" width="9.140625" style="95"/>
    <col min="1537" max="1538" width="0" style="95" hidden="1" customWidth="1"/>
    <col min="1539" max="1539" width="90.28515625" style="95" customWidth="1"/>
    <col min="1540" max="1546" width="7.28515625" style="95" bestFit="1" customWidth="1"/>
    <col min="1547" max="1547" width="7.28515625" style="95" customWidth="1"/>
    <col min="1548" max="1549" width="7.28515625" style="95" bestFit="1" customWidth="1"/>
    <col min="1550" max="1552" width="7.28515625" style="95" customWidth="1"/>
    <col min="1553" max="1792" width="9.140625" style="95"/>
    <col min="1793" max="1794" width="0" style="95" hidden="1" customWidth="1"/>
    <col min="1795" max="1795" width="90.28515625" style="95" customWidth="1"/>
    <col min="1796" max="1802" width="7.28515625" style="95" bestFit="1" customWidth="1"/>
    <col min="1803" max="1803" width="7.28515625" style="95" customWidth="1"/>
    <col min="1804" max="1805" width="7.28515625" style="95" bestFit="1" customWidth="1"/>
    <col min="1806" max="1808" width="7.28515625" style="95" customWidth="1"/>
    <col min="1809" max="2048" width="9.140625" style="95"/>
    <col min="2049" max="2050" width="0" style="95" hidden="1" customWidth="1"/>
    <col min="2051" max="2051" width="90.28515625" style="95" customWidth="1"/>
    <col min="2052" max="2058" width="7.28515625" style="95" bestFit="1" customWidth="1"/>
    <col min="2059" max="2059" width="7.28515625" style="95" customWidth="1"/>
    <col min="2060" max="2061" width="7.28515625" style="95" bestFit="1" customWidth="1"/>
    <col min="2062" max="2064" width="7.28515625" style="95" customWidth="1"/>
    <col min="2065" max="2304" width="9.140625" style="95"/>
    <col min="2305" max="2306" width="0" style="95" hidden="1" customWidth="1"/>
    <col min="2307" max="2307" width="90.28515625" style="95" customWidth="1"/>
    <col min="2308" max="2314" width="7.28515625" style="95" bestFit="1" customWidth="1"/>
    <col min="2315" max="2315" width="7.28515625" style="95" customWidth="1"/>
    <col min="2316" max="2317" width="7.28515625" style="95" bestFit="1" customWidth="1"/>
    <col min="2318" max="2320" width="7.28515625" style="95" customWidth="1"/>
    <col min="2321" max="2560" width="9.140625" style="95"/>
    <col min="2561" max="2562" width="0" style="95" hidden="1" customWidth="1"/>
    <col min="2563" max="2563" width="90.28515625" style="95" customWidth="1"/>
    <col min="2564" max="2570" width="7.28515625" style="95" bestFit="1" customWidth="1"/>
    <col min="2571" max="2571" width="7.28515625" style="95" customWidth="1"/>
    <col min="2572" max="2573" width="7.28515625" style="95" bestFit="1" customWidth="1"/>
    <col min="2574" max="2576" width="7.28515625" style="95" customWidth="1"/>
    <col min="2577" max="2816" width="9.140625" style="95"/>
    <col min="2817" max="2818" width="0" style="95" hidden="1" customWidth="1"/>
    <col min="2819" max="2819" width="90.28515625" style="95" customWidth="1"/>
    <col min="2820" max="2826" width="7.28515625" style="95" bestFit="1" customWidth="1"/>
    <col min="2827" max="2827" width="7.28515625" style="95" customWidth="1"/>
    <col min="2828" max="2829" width="7.28515625" style="95" bestFit="1" customWidth="1"/>
    <col min="2830" max="2832" width="7.28515625" style="95" customWidth="1"/>
    <col min="2833" max="3072" width="9.140625" style="95"/>
    <col min="3073" max="3074" width="0" style="95" hidden="1" customWidth="1"/>
    <col min="3075" max="3075" width="90.28515625" style="95" customWidth="1"/>
    <col min="3076" max="3082" width="7.28515625" style="95" bestFit="1" customWidth="1"/>
    <col min="3083" max="3083" width="7.28515625" style="95" customWidth="1"/>
    <col min="3084" max="3085" width="7.28515625" style="95" bestFit="1" customWidth="1"/>
    <col min="3086" max="3088" width="7.28515625" style="95" customWidth="1"/>
    <col min="3089" max="3328" width="9.140625" style="95"/>
    <col min="3329" max="3330" width="0" style="95" hidden="1" customWidth="1"/>
    <col min="3331" max="3331" width="90.28515625" style="95" customWidth="1"/>
    <col min="3332" max="3338" width="7.28515625" style="95" bestFit="1" customWidth="1"/>
    <col min="3339" max="3339" width="7.28515625" style="95" customWidth="1"/>
    <col min="3340" max="3341" width="7.28515625" style="95" bestFit="1" customWidth="1"/>
    <col min="3342" max="3344" width="7.28515625" style="95" customWidth="1"/>
    <col min="3345" max="3584" width="9.140625" style="95"/>
    <col min="3585" max="3586" width="0" style="95" hidden="1" customWidth="1"/>
    <col min="3587" max="3587" width="90.28515625" style="95" customWidth="1"/>
    <col min="3588" max="3594" width="7.28515625" style="95" bestFit="1" customWidth="1"/>
    <col min="3595" max="3595" width="7.28515625" style="95" customWidth="1"/>
    <col min="3596" max="3597" width="7.28515625" style="95" bestFit="1" customWidth="1"/>
    <col min="3598" max="3600" width="7.28515625" style="95" customWidth="1"/>
    <col min="3601" max="3840" width="9.140625" style="95"/>
    <col min="3841" max="3842" width="0" style="95" hidden="1" customWidth="1"/>
    <col min="3843" max="3843" width="90.28515625" style="95" customWidth="1"/>
    <col min="3844" max="3850" width="7.28515625" style="95" bestFit="1" customWidth="1"/>
    <col min="3851" max="3851" width="7.28515625" style="95" customWidth="1"/>
    <col min="3852" max="3853" width="7.28515625" style="95" bestFit="1" customWidth="1"/>
    <col min="3854" max="3856" width="7.28515625" style="95" customWidth="1"/>
    <col min="3857" max="4096" width="9.140625" style="95"/>
    <col min="4097" max="4098" width="0" style="95" hidden="1" customWidth="1"/>
    <col min="4099" max="4099" width="90.28515625" style="95" customWidth="1"/>
    <col min="4100" max="4106" width="7.28515625" style="95" bestFit="1" customWidth="1"/>
    <col min="4107" max="4107" width="7.28515625" style="95" customWidth="1"/>
    <col min="4108" max="4109" width="7.28515625" style="95" bestFit="1" customWidth="1"/>
    <col min="4110" max="4112" width="7.28515625" style="95" customWidth="1"/>
    <col min="4113" max="4352" width="9.140625" style="95"/>
    <col min="4353" max="4354" width="0" style="95" hidden="1" customWidth="1"/>
    <col min="4355" max="4355" width="90.28515625" style="95" customWidth="1"/>
    <col min="4356" max="4362" width="7.28515625" style="95" bestFit="1" customWidth="1"/>
    <col min="4363" max="4363" width="7.28515625" style="95" customWidth="1"/>
    <col min="4364" max="4365" width="7.28515625" style="95" bestFit="1" customWidth="1"/>
    <col min="4366" max="4368" width="7.28515625" style="95" customWidth="1"/>
    <col min="4369" max="4608" width="9.140625" style="95"/>
    <col min="4609" max="4610" width="0" style="95" hidden="1" customWidth="1"/>
    <col min="4611" max="4611" width="90.28515625" style="95" customWidth="1"/>
    <col min="4612" max="4618" width="7.28515625" style="95" bestFit="1" customWidth="1"/>
    <col min="4619" max="4619" width="7.28515625" style="95" customWidth="1"/>
    <col min="4620" max="4621" width="7.28515625" style="95" bestFit="1" customWidth="1"/>
    <col min="4622" max="4624" width="7.28515625" style="95" customWidth="1"/>
    <col min="4625" max="4864" width="9.140625" style="95"/>
    <col min="4865" max="4866" width="0" style="95" hidden="1" customWidth="1"/>
    <col min="4867" max="4867" width="90.28515625" style="95" customWidth="1"/>
    <col min="4868" max="4874" width="7.28515625" style="95" bestFit="1" customWidth="1"/>
    <col min="4875" max="4875" width="7.28515625" style="95" customWidth="1"/>
    <col min="4876" max="4877" width="7.28515625" style="95" bestFit="1" customWidth="1"/>
    <col min="4878" max="4880" width="7.28515625" style="95" customWidth="1"/>
    <col min="4881" max="5120" width="9.140625" style="95"/>
    <col min="5121" max="5122" width="0" style="95" hidden="1" customWidth="1"/>
    <col min="5123" max="5123" width="90.28515625" style="95" customWidth="1"/>
    <col min="5124" max="5130" width="7.28515625" style="95" bestFit="1" customWidth="1"/>
    <col min="5131" max="5131" width="7.28515625" style="95" customWidth="1"/>
    <col min="5132" max="5133" width="7.28515625" style="95" bestFit="1" customWidth="1"/>
    <col min="5134" max="5136" width="7.28515625" style="95" customWidth="1"/>
    <col min="5137" max="5376" width="9.140625" style="95"/>
    <col min="5377" max="5378" width="0" style="95" hidden="1" customWidth="1"/>
    <col min="5379" max="5379" width="90.28515625" style="95" customWidth="1"/>
    <col min="5380" max="5386" width="7.28515625" style="95" bestFit="1" customWidth="1"/>
    <col min="5387" max="5387" width="7.28515625" style="95" customWidth="1"/>
    <col min="5388" max="5389" width="7.28515625" style="95" bestFit="1" customWidth="1"/>
    <col min="5390" max="5392" width="7.28515625" style="95" customWidth="1"/>
    <col min="5393" max="5632" width="9.140625" style="95"/>
    <col min="5633" max="5634" width="0" style="95" hidden="1" customWidth="1"/>
    <col min="5635" max="5635" width="90.28515625" style="95" customWidth="1"/>
    <col min="5636" max="5642" width="7.28515625" style="95" bestFit="1" customWidth="1"/>
    <col min="5643" max="5643" width="7.28515625" style="95" customWidth="1"/>
    <col min="5644" max="5645" width="7.28515625" style="95" bestFit="1" customWidth="1"/>
    <col min="5646" max="5648" width="7.28515625" style="95" customWidth="1"/>
    <col min="5649" max="5888" width="9.140625" style="95"/>
    <col min="5889" max="5890" width="0" style="95" hidden="1" customWidth="1"/>
    <col min="5891" max="5891" width="90.28515625" style="95" customWidth="1"/>
    <col min="5892" max="5898" width="7.28515625" style="95" bestFit="1" customWidth="1"/>
    <col min="5899" max="5899" width="7.28515625" style="95" customWidth="1"/>
    <col min="5900" max="5901" width="7.28515625" style="95" bestFit="1" customWidth="1"/>
    <col min="5902" max="5904" width="7.28515625" style="95" customWidth="1"/>
    <col min="5905" max="6144" width="9.140625" style="95"/>
    <col min="6145" max="6146" width="0" style="95" hidden="1" customWidth="1"/>
    <col min="6147" max="6147" width="90.28515625" style="95" customWidth="1"/>
    <col min="6148" max="6154" width="7.28515625" style="95" bestFit="1" customWidth="1"/>
    <col min="6155" max="6155" width="7.28515625" style="95" customWidth="1"/>
    <col min="6156" max="6157" width="7.28515625" style="95" bestFit="1" customWidth="1"/>
    <col min="6158" max="6160" width="7.28515625" style="95" customWidth="1"/>
    <col min="6161" max="6400" width="9.140625" style="95"/>
    <col min="6401" max="6402" width="0" style="95" hidden="1" customWidth="1"/>
    <col min="6403" max="6403" width="90.28515625" style="95" customWidth="1"/>
    <col min="6404" max="6410" width="7.28515625" style="95" bestFit="1" customWidth="1"/>
    <col min="6411" max="6411" width="7.28515625" style="95" customWidth="1"/>
    <col min="6412" max="6413" width="7.28515625" style="95" bestFit="1" customWidth="1"/>
    <col min="6414" max="6416" width="7.28515625" style="95" customWidth="1"/>
    <col min="6417" max="6656" width="9.140625" style="95"/>
    <col min="6657" max="6658" width="0" style="95" hidden="1" customWidth="1"/>
    <col min="6659" max="6659" width="90.28515625" style="95" customWidth="1"/>
    <col min="6660" max="6666" width="7.28515625" style="95" bestFit="1" customWidth="1"/>
    <col min="6667" max="6667" width="7.28515625" style="95" customWidth="1"/>
    <col min="6668" max="6669" width="7.28515625" style="95" bestFit="1" customWidth="1"/>
    <col min="6670" max="6672" width="7.28515625" style="95" customWidth="1"/>
    <col min="6673" max="6912" width="9.140625" style="95"/>
    <col min="6913" max="6914" width="0" style="95" hidden="1" customWidth="1"/>
    <col min="6915" max="6915" width="90.28515625" style="95" customWidth="1"/>
    <col min="6916" max="6922" width="7.28515625" style="95" bestFit="1" customWidth="1"/>
    <col min="6923" max="6923" width="7.28515625" style="95" customWidth="1"/>
    <col min="6924" max="6925" width="7.28515625" style="95" bestFit="1" customWidth="1"/>
    <col min="6926" max="6928" width="7.28515625" style="95" customWidth="1"/>
    <col min="6929" max="7168" width="9.140625" style="95"/>
    <col min="7169" max="7170" width="0" style="95" hidden="1" customWidth="1"/>
    <col min="7171" max="7171" width="90.28515625" style="95" customWidth="1"/>
    <col min="7172" max="7178" width="7.28515625" style="95" bestFit="1" customWidth="1"/>
    <col min="7179" max="7179" width="7.28515625" style="95" customWidth="1"/>
    <col min="7180" max="7181" width="7.28515625" style="95" bestFit="1" customWidth="1"/>
    <col min="7182" max="7184" width="7.28515625" style="95" customWidth="1"/>
    <col min="7185" max="7424" width="9.140625" style="95"/>
    <col min="7425" max="7426" width="0" style="95" hidden="1" customWidth="1"/>
    <col min="7427" max="7427" width="90.28515625" style="95" customWidth="1"/>
    <col min="7428" max="7434" width="7.28515625" style="95" bestFit="1" customWidth="1"/>
    <col min="7435" max="7435" width="7.28515625" style="95" customWidth="1"/>
    <col min="7436" max="7437" width="7.28515625" style="95" bestFit="1" customWidth="1"/>
    <col min="7438" max="7440" width="7.28515625" style="95" customWidth="1"/>
    <col min="7441" max="7680" width="9.140625" style="95"/>
    <col min="7681" max="7682" width="0" style="95" hidden="1" customWidth="1"/>
    <col min="7683" max="7683" width="90.28515625" style="95" customWidth="1"/>
    <col min="7684" max="7690" width="7.28515625" style="95" bestFit="1" customWidth="1"/>
    <col min="7691" max="7691" width="7.28515625" style="95" customWidth="1"/>
    <col min="7692" max="7693" width="7.28515625" style="95" bestFit="1" customWidth="1"/>
    <col min="7694" max="7696" width="7.28515625" style="95" customWidth="1"/>
    <col min="7697" max="7936" width="9.140625" style="95"/>
    <col min="7937" max="7938" width="0" style="95" hidden="1" customWidth="1"/>
    <col min="7939" max="7939" width="90.28515625" style="95" customWidth="1"/>
    <col min="7940" max="7946" width="7.28515625" style="95" bestFit="1" customWidth="1"/>
    <col min="7947" max="7947" width="7.28515625" style="95" customWidth="1"/>
    <col min="7948" max="7949" width="7.28515625" style="95" bestFit="1" customWidth="1"/>
    <col min="7950" max="7952" width="7.28515625" style="95" customWidth="1"/>
    <col min="7953" max="8192" width="9.140625" style="95"/>
    <col min="8193" max="8194" width="0" style="95" hidden="1" customWidth="1"/>
    <col min="8195" max="8195" width="90.28515625" style="95" customWidth="1"/>
    <col min="8196" max="8202" width="7.28515625" style="95" bestFit="1" customWidth="1"/>
    <col min="8203" max="8203" width="7.28515625" style="95" customWidth="1"/>
    <col min="8204" max="8205" width="7.28515625" style="95" bestFit="1" customWidth="1"/>
    <col min="8206" max="8208" width="7.28515625" style="95" customWidth="1"/>
    <col min="8209" max="8448" width="9.140625" style="95"/>
    <col min="8449" max="8450" width="0" style="95" hidden="1" customWidth="1"/>
    <col min="8451" max="8451" width="90.28515625" style="95" customWidth="1"/>
    <col min="8452" max="8458" width="7.28515625" style="95" bestFit="1" customWidth="1"/>
    <col min="8459" max="8459" width="7.28515625" style="95" customWidth="1"/>
    <col min="8460" max="8461" width="7.28515625" style="95" bestFit="1" customWidth="1"/>
    <col min="8462" max="8464" width="7.28515625" style="95" customWidth="1"/>
    <col min="8465" max="8704" width="9.140625" style="95"/>
    <col min="8705" max="8706" width="0" style="95" hidden="1" customWidth="1"/>
    <col min="8707" max="8707" width="90.28515625" style="95" customWidth="1"/>
    <col min="8708" max="8714" width="7.28515625" style="95" bestFit="1" customWidth="1"/>
    <col min="8715" max="8715" width="7.28515625" style="95" customWidth="1"/>
    <col min="8716" max="8717" width="7.28515625" style="95" bestFit="1" customWidth="1"/>
    <col min="8718" max="8720" width="7.28515625" style="95" customWidth="1"/>
    <col min="8721" max="8960" width="9.140625" style="95"/>
    <col min="8961" max="8962" width="0" style="95" hidden="1" customWidth="1"/>
    <col min="8963" max="8963" width="90.28515625" style="95" customWidth="1"/>
    <col min="8964" max="8970" width="7.28515625" style="95" bestFit="1" customWidth="1"/>
    <col min="8971" max="8971" width="7.28515625" style="95" customWidth="1"/>
    <col min="8972" max="8973" width="7.28515625" style="95" bestFit="1" customWidth="1"/>
    <col min="8974" max="8976" width="7.28515625" style="95" customWidth="1"/>
    <col min="8977" max="9216" width="9.140625" style="95"/>
    <col min="9217" max="9218" width="0" style="95" hidden="1" customWidth="1"/>
    <col min="9219" max="9219" width="90.28515625" style="95" customWidth="1"/>
    <col min="9220" max="9226" width="7.28515625" style="95" bestFit="1" customWidth="1"/>
    <col min="9227" max="9227" width="7.28515625" style="95" customWidth="1"/>
    <col min="9228" max="9229" width="7.28515625" style="95" bestFit="1" customWidth="1"/>
    <col min="9230" max="9232" width="7.28515625" style="95" customWidth="1"/>
    <col min="9233" max="9472" width="9.140625" style="95"/>
    <col min="9473" max="9474" width="0" style="95" hidden="1" customWidth="1"/>
    <col min="9475" max="9475" width="90.28515625" style="95" customWidth="1"/>
    <col min="9476" max="9482" width="7.28515625" style="95" bestFit="1" customWidth="1"/>
    <col min="9483" max="9483" width="7.28515625" style="95" customWidth="1"/>
    <col min="9484" max="9485" width="7.28515625" style="95" bestFit="1" customWidth="1"/>
    <col min="9486" max="9488" width="7.28515625" style="95" customWidth="1"/>
    <col min="9489" max="9728" width="9.140625" style="95"/>
    <col min="9729" max="9730" width="0" style="95" hidden="1" customWidth="1"/>
    <col min="9731" max="9731" width="90.28515625" style="95" customWidth="1"/>
    <col min="9732" max="9738" width="7.28515625" style="95" bestFit="1" customWidth="1"/>
    <col min="9739" max="9739" width="7.28515625" style="95" customWidth="1"/>
    <col min="9740" max="9741" width="7.28515625" style="95" bestFit="1" customWidth="1"/>
    <col min="9742" max="9744" width="7.28515625" style="95" customWidth="1"/>
    <col min="9745" max="9984" width="9.140625" style="95"/>
    <col min="9985" max="9986" width="0" style="95" hidden="1" customWidth="1"/>
    <col min="9987" max="9987" width="90.28515625" style="95" customWidth="1"/>
    <col min="9988" max="9994" width="7.28515625" style="95" bestFit="1" customWidth="1"/>
    <col min="9995" max="9995" width="7.28515625" style="95" customWidth="1"/>
    <col min="9996" max="9997" width="7.28515625" style="95" bestFit="1" customWidth="1"/>
    <col min="9998" max="10000" width="7.28515625" style="95" customWidth="1"/>
    <col min="10001" max="10240" width="9.140625" style="95"/>
    <col min="10241" max="10242" width="0" style="95" hidden="1" customWidth="1"/>
    <col min="10243" max="10243" width="90.28515625" style="95" customWidth="1"/>
    <col min="10244" max="10250" width="7.28515625" style="95" bestFit="1" customWidth="1"/>
    <col min="10251" max="10251" width="7.28515625" style="95" customWidth="1"/>
    <col min="10252" max="10253" width="7.28515625" style="95" bestFit="1" customWidth="1"/>
    <col min="10254" max="10256" width="7.28515625" style="95" customWidth="1"/>
    <col min="10257" max="10496" width="9.140625" style="95"/>
    <col min="10497" max="10498" width="0" style="95" hidden="1" customWidth="1"/>
    <col min="10499" max="10499" width="90.28515625" style="95" customWidth="1"/>
    <col min="10500" max="10506" width="7.28515625" style="95" bestFit="1" customWidth="1"/>
    <col min="10507" max="10507" width="7.28515625" style="95" customWidth="1"/>
    <col min="10508" max="10509" width="7.28515625" style="95" bestFit="1" customWidth="1"/>
    <col min="10510" max="10512" width="7.28515625" style="95" customWidth="1"/>
    <col min="10513" max="10752" width="9.140625" style="95"/>
    <col min="10753" max="10754" width="0" style="95" hidden="1" customWidth="1"/>
    <col min="10755" max="10755" width="90.28515625" style="95" customWidth="1"/>
    <col min="10756" max="10762" width="7.28515625" style="95" bestFit="1" customWidth="1"/>
    <col min="10763" max="10763" width="7.28515625" style="95" customWidth="1"/>
    <col min="10764" max="10765" width="7.28515625" style="95" bestFit="1" customWidth="1"/>
    <col min="10766" max="10768" width="7.28515625" style="95" customWidth="1"/>
    <col min="10769" max="11008" width="9.140625" style="95"/>
    <col min="11009" max="11010" width="0" style="95" hidden="1" customWidth="1"/>
    <col min="11011" max="11011" width="90.28515625" style="95" customWidth="1"/>
    <col min="11012" max="11018" width="7.28515625" style="95" bestFit="1" customWidth="1"/>
    <col min="11019" max="11019" width="7.28515625" style="95" customWidth="1"/>
    <col min="11020" max="11021" width="7.28515625" style="95" bestFit="1" customWidth="1"/>
    <col min="11022" max="11024" width="7.28515625" style="95" customWidth="1"/>
    <col min="11025" max="11264" width="9.140625" style="95"/>
    <col min="11265" max="11266" width="0" style="95" hidden="1" customWidth="1"/>
    <col min="11267" max="11267" width="90.28515625" style="95" customWidth="1"/>
    <col min="11268" max="11274" width="7.28515625" style="95" bestFit="1" customWidth="1"/>
    <col min="11275" max="11275" width="7.28515625" style="95" customWidth="1"/>
    <col min="11276" max="11277" width="7.28515625" style="95" bestFit="1" customWidth="1"/>
    <col min="11278" max="11280" width="7.28515625" style="95" customWidth="1"/>
    <col min="11281" max="11520" width="9.140625" style="95"/>
    <col min="11521" max="11522" width="0" style="95" hidden="1" customWidth="1"/>
    <col min="11523" max="11523" width="90.28515625" style="95" customWidth="1"/>
    <col min="11524" max="11530" width="7.28515625" style="95" bestFit="1" customWidth="1"/>
    <col min="11531" max="11531" width="7.28515625" style="95" customWidth="1"/>
    <col min="11532" max="11533" width="7.28515625" style="95" bestFit="1" customWidth="1"/>
    <col min="11534" max="11536" width="7.28515625" style="95" customWidth="1"/>
    <col min="11537" max="11776" width="9.140625" style="95"/>
    <col min="11777" max="11778" width="0" style="95" hidden="1" customWidth="1"/>
    <col min="11779" max="11779" width="90.28515625" style="95" customWidth="1"/>
    <col min="11780" max="11786" width="7.28515625" style="95" bestFit="1" customWidth="1"/>
    <col min="11787" max="11787" width="7.28515625" style="95" customWidth="1"/>
    <col min="11788" max="11789" width="7.28515625" style="95" bestFit="1" customWidth="1"/>
    <col min="11790" max="11792" width="7.28515625" style="95" customWidth="1"/>
    <col min="11793" max="12032" width="9.140625" style="95"/>
    <col min="12033" max="12034" width="0" style="95" hidden="1" customWidth="1"/>
    <col min="12035" max="12035" width="90.28515625" style="95" customWidth="1"/>
    <col min="12036" max="12042" width="7.28515625" style="95" bestFit="1" customWidth="1"/>
    <col min="12043" max="12043" width="7.28515625" style="95" customWidth="1"/>
    <col min="12044" max="12045" width="7.28515625" style="95" bestFit="1" customWidth="1"/>
    <col min="12046" max="12048" width="7.28515625" style="95" customWidth="1"/>
    <col min="12049" max="12288" width="9.140625" style="95"/>
    <col min="12289" max="12290" width="0" style="95" hidden="1" customWidth="1"/>
    <col min="12291" max="12291" width="90.28515625" style="95" customWidth="1"/>
    <col min="12292" max="12298" width="7.28515625" style="95" bestFit="1" customWidth="1"/>
    <col min="12299" max="12299" width="7.28515625" style="95" customWidth="1"/>
    <col min="12300" max="12301" width="7.28515625" style="95" bestFit="1" customWidth="1"/>
    <col min="12302" max="12304" width="7.28515625" style="95" customWidth="1"/>
    <col min="12305" max="12544" width="9.140625" style="95"/>
    <col min="12545" max="12546" width="0" style="95" hidden="1" customWidth="1"/>
    <col min="12547" max="12547" width="90.28515625" style="95" customWidth="1"/>
    <col min="12548" max="12554" width="7.28515625" style="95" bestFit="1" customWidth="1"/>
    <col min="12555" max="12555" width="7.28515625" style="95" customWidth="1"/>
    <col min="12556" max="12557" width="7.28515625" style="95" bestFit="1" customWidth="1"/>
    <col min="12558" max="12560" width="7.28515625" style="95" customWidth="1"/>
    <col min="12561" max="12800" width="9.140625" style="95"/>
    <col min="12801" max="12802" width="0" style="95" hidden="1" customWidth="1"/>
    <col min="12803" max="12803" width="90.28515625" style="95" customWidth="1"/>
    <col min="12804" max="12810" width="7.28515625" style="95" bestFit="1" customWidth="1"/>
    <col min="12811" max="12811" width="7.28515625" style="95" customWidth="1"/>
    <col min="12812" max="12813" width="7.28515625" style="95" bestFit="1" customWidth="1"/>
    <col min="12814" max="12816" width="7.28515625" style="95" customWidth="1"/>
    <col min="12817" max="13056" width="9.140625" style="95"/>
    <col min="13057" max="13058" width="0" style="95" hidden="1" customWidth="1"/>
    <col min="13059" max="13059" width="90.28515625" style="95" customWidth="1"/>
    <col min="13060" max="13066" width="7.28515625" style="95" bestFit="1" customWidth="1"/>
    <col min="13067" max="13067" width="7.28515625" style="95" customWidth="1"/>
    <col min="13068" max="13069" width="7.28515625" style="95" bestFit="1" customWidth="1"/>
    <col min="13070" max="13072" width="7.28515625" style="95" customWidth="1"/>
    <col min="13073" max="13312" width="9.140625" style="95"/>
    <col min="13313" max="13314" width="0" style="95" hidden="1" customWidth="1"/>
    <col min="13315" max="13315" width="90.28515625" style="95" customWidth="1"/>
    <col min="13316" max="13322" width="7.28515625" style="95" bestFit="1" customWidth="1"/>
    <col min="13323" max="13323" width="7.28515625" style="95" customWidth="1"/>
    <col min="13324" max="13325" width="7.28515625" style="95" bestFit="1" customWidth="1"/>
    <col min="13326" max="13328" width="7.28515625" style="95" customWidth="1"/>
    <col min="13329" max="13568" width="9.140625" style="95"/>
    <col min="13569" max="13570" width="0" style="95" hidden="1" customWidth="1"/>
    <col min="13571" max="13571" width="90.28515625" style="95" customWidth="1"/>
    <col min="13572" max="13578" width="7.28515625" style="95" bestFit="1" customWidth="1"/>
    <col min="13579" max="13579" width="7.28515625" style="95" customWidth="1"/>
    <col min="13580" max="13581" width="7.28515625" style="95" bestFit="1" customWidth="1"/>
    <col min="13582" max="13584" width="7.28515625" style="95" customWidth="1"/>
    <col min="13585" max="13824" width="9.140625" style="95"/>
    <col min="13825" max="13826" width="0" style="95" hidden="1" customWidth="1"/>
    <col min="13827" max="13827" width="90.28515625" style="95" customWidth="1"/>
    <col min="13828" max="13834" width="7.28515625" style="95" bestFit="1" customWidth="1"/>
    <col min="13835" max="13835" width="7.28515625" style="95" customWidth="1"/>
    <col min="13836" max="13837" width="7.28515625" style="95" bestFit="1" customWidth="1"/>
    <col min="13838" max="13840" width="7.28515625" style="95" customWidth="1"/>
    <col min="13841" max="14080" width="9.140625" style="95"/>
    <col min="14081" max="14082" width="0" style="95" hidden="1" customWidth="1"/>
    <col min="14083" max="14083" width="90.28515625" style="95" customWidth="1"/>
    <col min="14084" max="14090" width="7.28515625" style="95" bestFit="1" customWidth="1"/>
    <col min="14091" max="14091" width="7.28515625" style="95" customWidth="1"/>
    <col min="14092" max="14093" width="7.28515625" style="95" bestFit="1" customWidth="1"/>
    <col min="14094" max="14096" width="7.28515625" style="95" customWidth="1"/>
    <col min="14097" max="14336" width="9.140625" style="95"/>
    <col min="14337" max="14338" width="0" style="95" hidden="1" customWidth="1"/>
    <col min="14339" max="14339" width="90.28515625" style="95" customWidth="1"/>
    <col min="14340" max="14346" width="7.28515625" style="95" bestFit="1" customWidth="1"/>
    <col min="14347" max="14347" width="7.28515625" style="95" customWidth="1"/>
    <col min="14348" max="14349" width="7.28515625" style="95" bestFit="1" customWidth="1"/>
    <col min="14350" max="14352" width="7.28515625" style="95" customWidth="1"/>
    <col min="14353" max="14592" width="9.140625" style="95"/>
    <col min="14593" max="14594" width="0" style="95" hidden="1" customWidth="1"/>
    <col min="14595" max="14595" width="90.28515625" style="95" customWidth="1"/>
    <col min="14596" max="14602" width="7.28515625" style="95" bestFit="1" customWidth="1"/>
    <col min="14603" max="14603" width="7.28515625" style="95" customWidth="1"/>
    <col min="14604" max="14605" width="7.28515625" style="95" bestFit="1" customWidth="1"/>
    <col min="14606" max="14608" width="7.28515625" style="95" customWidth="1"/>
    <col min="14609" max="14848" width="9.140625" style="95"/>
    <col min="14849" max="14850" width="0" style="95" hidden="1" customWidth="1"/>
    <col min="14851" max="14851" width="90.28515625" style="95" customWidth="1"/>
    <col min="14852" max="14858" width="7.28515625" style="95" bestFit="1" customWidth="1"/>
    <col min="14859" max="14859" width="7.28515625" style="95" customWidth="1"/>
    <col min="14860" max="14861" width="7.28515625" style="95" bestFit="1" customWidth="1"/>
    <col min="14862" max="14864" width="7.28515625" style="95" customWidth="1"/>
    <col min="14865" max="15104" width="9.140625" style="95"/>
    <col min="15105" max="15106" width="0" style="95" hidden="1" customWidth="1"/>
    <col min="15107" max="15107" width="90.28515625" style="95" customWidth="1"/>
    <col min="15108" max="15114" width="7.28515625" style="95" bestFit="1" customWidth="1"/>
    <col min="15115" max="15115" width="7.28515625" style="95" customWidth="1"/>
    <col min="15116" max="15117" width="7.28515625" style="95" bestFit="1" customWidth="1"/>
    <col min="15118" max="15120" width="7.28515625" style="95" customWidth="1"/>
    <col min="15121" max="15360" width="9.140625" style="95"/>
    <col min="15361" max="15362" width="0" style="95" hidden="1" customWidth="1"/>
    <col min="15363" max="15363" width="90.28515625" style="95" customWidth="1"/>
    <col min="15364" max="15370" width="7.28515625" style="95" bestFit="1" customWidth="1"/>
    <col min="15371" max="15371" width="7.28515625" style="95" customWidth="1"/>
    <col min="15372" max="15373" width="7.28515625" style="95" bestFit="1" customWidth="1"/>
    <col min="15374" max="15376" width="7.28515625" style="95" customWidth="1"/>
    <col min="15377" max="15616" width="9.140625" style="95"/>
    <col min="15617" max="15618" width="0" style="95" hidden="1" customWidth="1"/>
    <col min="15619" max="15619" width="90.28515625" style="95" customWidth="1"/>
    <col min="15620" max="15626" width="7.28515625" style="95" bestFit="1" customWidth="1"/>
    <col min="15627" max="15627" width="7.28515625" style="95" customWidth="1"/>
    <col min="15628" max="15629" width="7.28515625" style="95" bestFit="1" customWidth="1"/>
    <col min="15630" max="15632" width="7.28515625" style="95" customWidth="1"/>
    <col min="15633" max="15872" width="9.140625" style="95"/>
    <col min="15873" max="15874" width="0" style="95" hidden="1" customWidth="1"/>
    <col min="15875" max="15875" width="90.28515625" style="95" customWidth="1"/>
    <col min="15876" max="15882" width="7.28515625" style="95" bestFit="1" customWidth="1"/>
    <col min="15883" max="15883" width="7.28515625" style="95" customWidth="1"/>
    <col min="15884" max="15885" width="7.28515625" style="95" bestFit="1" customWidth="1"/>
    <col min="15886" max="15888" width="7.28515625" style="95" customWidth="1"/>
    <col min="15889" max="16128" width="9.140625" style="95"/>
    <col min="16129" max="16130" width="0" style="95" hidden="1" customWidth="1"/>
    <col min="16131" max="16131" width="90.28515625" style="95" customWidth="1"/>
    <col min="16132" max="16138" width="7.28515625" style="95" bestFit="1" customWidth="1"/>
    <col min="16139" max="16139" width="7.28515625" style="95" customWidth="1"/>
    <col min="16140" max="16141" width="7.28515625" style="95" bestFit="1" customWidth="1"/>
    <col min="16142" max="16144" width="7.28515625" style="95" customWidth="1"/>
    <col min="16145" max="16384" width="9.140625" style="95"/>
  </cols>
  <sheetData>
    <row r="1" spans="1:16" ht="15" customHeight="1" x14ac:dyDescent="0.2">
      <c r="A1" s="108"/>
      <c r="B1" s="108"/>
      <c r="C1" s="763"/>
      <c r="D1" s="763"/>
      <c r="E1" s="763"/>
      <c r="F1" s="763"/>
      <c r="G1" s="763"/>
      <c r="H1" s="763"/>
      <c r="I1" s="763"/>
      <c r="J1" s="763"/>
      <c r="K1" s="763"/>
      <c r="L1" s="763"/>
      <c r="M1" s="763"/>
      <c r="N1" s="763"/>
      <c r="O1" s="763"/>
      <c r="P1" s="763"/>
    </row>
    <row r="2" spans="1:16" ht="18" x14ac:dyDescent="0.2">
      <c r="A2" s="754" t="s">
        <v>0</v>
      </c>
      <c r="B2" s="754"/>
      <c r="C2" s="754"/>
      <c r="D2" s="754"/>
      <c r="E2" s="754"/>
      <c r="F2" s="754"/>
      <c r="G2" s="754"/>
      <c r="H2" s="754"/>
      <c r="I2" s="754"/>
      <c r="J2" s="754"/>
      <c r="K2" s="754"/>
      <c r="L2" s="754"/>
      <c r="M2" s="754"/>
      <c r="N2" s="754"/>
      <c r="O2" s="754"/>
      <c r="P2" s="754"/>
    </row>
    <row r="3" spans="1:16" ht="15" customHeight="1" x14ac:dyDescent="0.2">
      <c r="A3" s="108"/>
      <c r="B3" s="108"/>
      <c r="C3" s="754" t="s">
        <v>523</v>
      </c>
      <c r="D3" s="754"/>
      <c r="E3" s="754"/>
      <c r="F3" s="754"/>
      <c r="G3" s="754"/>
      <c r="H3" s="754"/>
      <c r="I3" s="754"/>
      <c r="J3" s="754"/>
      <c r="K3" s="754"/>
      <c r="L3" s="754"/>
      <c r="M3" s="754"/>
      <c r="N3" s="754"/>
      <c r="O3" s="754"/>
      <c r="P3" s="754"/>
    </row>
    <row r="4" spans="1:16" s="96" customFormat="1" ht="15" customHeight="1" x14ac:dyDescent="0.25">
      <c r="A4" s="760"/>
      <c r="B4" s="754"/>
      <c r="C4" s="754"/>
      <c r="D4" s="754"/>
      <c r="E4" s="754"/>
      <c r="F4" s="754"/>
      <c r="G4" s="754"/>
      <c r="H4" s="754"/>
      <c r="I4" s="754"/>
      <c r="J4" s="754"/>
      <c r="K4" s="754"/>
      <c r="L4" s="754"/>
      <c r="M4" s="754"/>
      <c r="N4" s="108"/>
      <c r="O4" s="108"/>
      <c r="P4" s="108"/>
    </row>
    <row r="5" spans="1:16" s="98" customFormat="1" ht="15" customHeight="1" thickBot="1" x14ac:dyDescent="0.25">
      <c r="A5" s="97"/>
      <c r="B5" s="97"/>
      <c r="C5" s="81"/>
      <c r="D5" s="81"/>
      <c r="E5" s="81"/>
      <c r="F5" s="81"/>
      <c r="G5" s="81"/>
      <c r="H5" s="81"/>
      <c r="I5" s="81"/>
      <c r="J5" s="81"/>
      <c r="K5" s="81"/>
      <c r="L5" s="81"/>
      <c r="M5" s="81"/>
      <c r="N5" s="81"/>
      <c r="O5" s="81"/>
      <c r="P5" s="81"/>
    </row>
    <row r="6" spans="1:16" ht="30" customHeight="1" thickTop="1" thickBot="1" x14ac:dyDescent="0.25">
      <c r="A6" s="53"/>
      <c r="B6" s="99"/>
      <c r="C6" s="125"/>
      <c r="D6" s="111" t="s">
        <v>447</v>
      </c>
      <c r="E6" s="111" t="s">
        <v>448</v>
      </c>
      <c r="F6" s="111" t="s">
        <v>449</v>
      </c>
      <c r="G6" s="111" t="s">
        <v>450</v>
      </c>
      <c r="H6" s="111" t="s">
        <v>451</v>
      </c>
      <c r="I6" s="117" t="s">
        <v>452</v>
      </c>
      <c r="J6" s="117" t="s">
        <v>453</v>
      </c>
      <c r="K6" s="117" t="s">
        <v>454</v>
      </c>
      <c r="L6" s="117" t="s">
        <v>455</v>
      </c>
      <c r="M6" s="117" t="s">
        <v>456</v>
      </c>
      <c r="N6" s="117" t="s">
        <v>457</v>
      </c>
      <c r="O6" s="117" t="s">
        <v>458</v>
      </c>
      <c r="P6" s="117" t="s">
        <v>459</v>
      </c>
    </row>
    <row r="7" spans="1:16" ht="15" customHeight="1" thickTop="1" thickBot="1" x14ac:dyDescent="0.25">
      <c r="A7" s="53"/>
      <c r="B7" s="53"/>
      <c r="C7" s="53"/>
      <c r="D7" s="100"/>
      <c r="E7" s="100"/>
      <c r="F7" s="100"/>
      <c r="G7" s="100"/>
      <c r="H7" s="100"/>
      <c r="I7" s="100"/>
      <c r="J7" s="100"/>
      <c r="K7" s="100"/>
      <c r="L7" s="100"/>
      <c r="M7" s="100"/>
      <c r="N7" s="100"/>
      <c r="O7" s="100"/>
      <c r="P7" s="100"/>
    </row>
    <row r="8" spans="1:16" s="53" customFormat="1" ht="15" customHeight="1" thickTop="1" thickBot="1" x14ac:dyDescent="0.3">
      <c r="A8" s="123"/>
      <c r="B8" s="124"/>
      <c r="C8" s="126" t="s">
        <v>381</v>
      </c>
      <c r="D8" s="119"/>
      <c r="E8" s="119"/>
      <c r="F8" s="119"/>
      <c r="G8" s="119"/>
      <c r="H8" s="119"/>
      <c r="I8" s="120"/>
      <c r="J8" s="120"/>
      <c r="K8" s="120"/>
      <c r="L8" s="120"/>
      <c r="M8" s="120"/>
      <c r="N8" s="120"/>
      <c r="O8" s="120"/>
      <c r="P8" s="120"/>
    </row>
    <row r="9" spans="1:16" s="53" customFormat="1" ht="15" customHeight="1" thickTop="1" x14ac:dyDescent="0.25">
      <c r="A9" s="53" t="s">
        <v>524</v>
      </c>
      <c r="B9" s="86" t="s">
        <v>606</v>
      </c>
      <c r="C9" s="87" t="s">
        <v>382</v>
      </c>
      <c r="D9" s="88">
        <v>5.6500000000000002E-2</v>
      </c>
      <c r="E9" s="88">
        <v>4.7800000000000002E-2</v>
      </c>
      <c r="F9" s="88">
        <v>4.6300000000000001E-2</v>
      </c>
      <c r="G9" s="88">
        <v>4.65E-2</v>
      </c>
      <c r="H9" s="88">
        <v>4.4200000000000003E-2</v>
      </c>
      <c r="I9" s="88">
        <v>4.41E-2</v>
      </c>
      <c r="J9" s="88">
        <v>3.8199999999999998E-2</v>
      </c>
      <c r="K9" s="88">
        <v>3.3000000000000002E-2</v>
      </c>
      <c r="L9" s="88">
        <v>3.4000000000000002E-2</v>
      </c>
      <c r="M9" s="88">
        <v>3.4500000000000003E-2</v>
      </c>
      <c r="N9" s="88">
        <v>3.7400000000000003E-2</v>
      </c>
      <c r="O9" s="88">
        <v>4.14968700548504E-2</v>
      </c>
      <c r="P9" s="88">
        <v>5.0129247501359463E-2</v>
      </c>
    </row>
    <row r="10" spans="1:16" s="96" customFormat="1" ht="15" customHeight="1" x14ac:dyDescent="0.25">
      <c r="A10" s="53" t="s">
        <v>524</v>
      </c>
      <c r="B10" s="86" t="s">
        <v>607</v>
      </c>
      <c r="C10" s="87" t="s">
        <v>383</v>
      </c>
      <c r="D10" s="88">
        <v>6.9500000000000006E-2</v>
      </c>
      <c r="E10" s="88">
        <v>5.7799999999999997E-2</v>
      </c>
      <c r="F10" s="88">
        <v>5.57E-2</v>
      </c>
      <c r="G10" s="88">
        <v>5.4899999999999997E-2</v>
      </c>
      <c r="H10" s="88">
        <v>5.0299999999999997E-2</v>
      </c>
      <c r="I10" s="88">
        <v>5.0099999999999999E-2</v>
      </c>
      <c r="J10" s="88">
        <v>4.2900000000000001E-2</v>
      </c>
      <c r="K10" s="88">
        <v>4.02E-2</v>
      </c>
      <c r="L10" s="88">
        <v>4.2200000000000001E-2</v>
      </c>
      <c r="M10" s="88">
        <v>4.3700000000000003E-2</v>
      </c>
      <c r="N10" s="88">
        <v>4.7800000000000002E-2</v>
      </c>
      <c r="O10" s="88">
        <v>5.0104668063934696E-2</v>
      </c>
      <c r="P10" s="88">
        <v>4.9271289726778258E-2</v>
      </c>
    </row>
    <row r="11" spans="1:16" s="96" customFormat="1" ht="15" customHeight="1" x14ac:dyDescent="0.25">
      <c r="A11" s="53" t="s">
        <v>524</v>
      </c>
      <c r="B11" s="86" t="s">
        <v>608</v>
      </c>
      <c r="C11" s="87" t="s">
        <v>384</v>
      </c>
      <c r="D11" s="88">
        <v>6.3299999999999995E-2</v>
      </c>
      <c r="E11" s="88">
        <v>5.3900000000000003E-2</v>
      </c>
      <c r="F11" s="88">
        <v>5.1299999999999998E-2</v>
      </c>
      <c r="G11" s="88">
        <v>4.9200000000000001E-2</v>
      </c>
      <c r="H11" s="88">
        <v>4.5499999999999999E-2</v>
      </c>
      <c r="I11" s="88">
        <v>4.5699999999999998E-2</v>
      </c>
      <c r="J11" s="88">
        <v>3.5400000000000001E-2</v>
      </c>
      <c r="K11" s="88">
        <v>3.5900000000000001E-2</v>
      </c>
      <c r="L11" s="88">
        <v>3.6999999999999998E-2</v>
      </c>
      <c r="M11" s="88">
        <v>3.6200000000000003E-2</v>
      </c>
      <c r="N11" s="88">
        <v>3.7699999999999997E-2</v>
      </c>
      <c r="O11" s="88">
        <v>4.1088772596338342E-2</v>
      </c>
      <c r="P11" s="88">
        <v>4.115771632165529E-2</v>
      </c>
    </row>
    <row r="12" spans="1:16" s="96" customFormat="1" ht="15" customHeight="1" x14ac:dyDescent="0.25">
      <c r="A12" s="53" t="s">
        <v>524</v>
      </c>
      <c r="B12" s="86" t="s">
        <v>609</v>
      </c>
      <c r="C12" s="87" t="s">
        <v>385</v>
      </c>
      <c r="D12" s="88">
        <v>1.9599999999999999E-2</v>
      </c>
      <c r="E12" s="88">
        <v>1.44E-2</v>
      </c>
      <c r="F12" s="88">
        <v>1.5800000000000002E-2</v>
      </c>
      <c r="G12" s="88">
        <v>1.5100000000000001E-2</v>
      </c>
      <c r="H12" s="88">
        <v>1.21E-2</v>
      </c>
      <c r="I12" s="88">
        <v>1.49E-2</v>
      </c>
      <c r="J12" s="88">
        <v>7.7000000000000002E-3</v>
      </c>
      <c r="K12" s="88">
        <v>9.4000000000000004E-3</v>
      </c>
      <c r="L12" s="88">
        <v>1.03E-2</v>
      </c>
      <c r="M12" s="88">
        <v>1.12E-2</v>
      </c>
      <c r="N12" s="88">
        <v>1.0699999999999999E-2</v>
      </c>
      <c r="O12" s="88">
        <v>1.3511430357497056E-2</v>
      </c>
      <c r="P12" s="88">
        <v>1.0523662834688648E-2</v>
      </c>
    </row>
    <row r="13" spans="1:16" s="96" customFormat="1" ht="15" customHeight="1" x14ac:dyDescent="0.25">
      <c r="A13" s="53" t="s">
        <v>524</v>
      </c>
      <c r="B13" s="86" t="s">
        <v>610</v>
      </c>
      <c r="C13" s="87" t="s">
        <v>386</v>
      </c>
      <c r="D13" s="88">
        <v>1.95E-2</v>
      </c>
      <c r="E13" s="88">
        <v>1.4500000000000001E-2</v>
      </c>
      <c r="F13" s="88">
        <v>1.6E-2</v>
      </c>
      <c r="G13" s="88">
        <v>1.5299999999999999E-2</v>
      </c>
      <c r="H13" s="88">
        <v>1.26E-2</v>
      </c>
      <c r="I13" s="88">
        <v>1.49E-2</v>
      </c>
      <c r="J13" s="88">
        <v>7.9000000000000008E-3</v>
      </c>
      <c r="K13" s="88">
        <v>9.4999999999999998E-3</v>
      </c>
      <c r="L13" s="88">
        <v>1.03E-2</v>
      </c>
      <c r="M13" s="88">
        <v>1.1299999999999999E-2</v>
      </c>
      <c r="N13" s="88">
        <v>1.12E-2</v>
      </c>
      <c r="O13" s="88">
        <v>1.3957970680745401E-2</v>
      </c>
      <c r="P13" s="88">
        <v>1.1822220536057262E-2</v>
      </c>
    </row>
    <row r="14" spans="1:16" s="96" customFormat="1" ht="15" customHeight="1" x14ac:dyDescent="0.25">
      <c r="A14" s="53" t="s">
        <v>524</v>
      </c>
      <c r="B14" s="86" t="s">
        <v>611</v>
      </c>
      <c r="C14" s="87" t="s">
        <v>387</v>
      </c>
      <c r="D14" s="88">
        <v>1.2800000000000001E-2</v>
      </c>
      <c r="E14" s="88">
        <v>1.04E-2</v>
      </c>
      <c r="F14" s="88">
        <v>1.04E-2</v>
      </c>
      <c r="G14" s="88">
        <v>9.7000000000000003E-3</v>
      </c>
      <c r="H14" s="88">
        <v>7.7999999999999996E-3</v>
      </c>
      <c r="I14" s="88">
        <v>8.6E-3</v>
      </c>
      <c r="J14" s="88">
        <v>3.0999999999999999E-3</v>
      </c>
      <c r="K14" s="88">
        <v>5.1000000000000004E-3</v>
      </c>
      <c r="L14" s="88">
        <v>6.0000000000000001E-3</v>
      </c>
      <c r="M14" s="88">
        <v>6.7999999999999996E-3</v>
      </c>
      <c r="N14" s="88">
        <v>5.7999999999999996E-3</v>
      </c>
      <c r="O14" s="88">
        <v>8.6301155165710713E-3</v>
      </c>
      <c r="P14" s="88">
        <v>6.4845702216653998E-3</v>
      </c>
    </row>
    <row r="15" spans="1:16" s="96" customFormat="1" ht="15" customHeight="1" thickBot="1" x14ac:dyDescent="0.3">
      <c r="A15" s="53" t="s">
        <v>524</v>
      </c>
      <c r="B15" s="86" t="s">
        <v>612</v>
      </c>
      <c r="C15" s="87" t="s">
        <v>388</v>
      </c>
      <c r="D15" s="88">
        <v>0.17730000000000001</v>
      </c>
      <c r="E15" s="88">
        <v>0.15140000000000001</v>
      </c>
      <c r="F15" s="88">
        <v>0.1532</v>
      </c>
      <c r="G15" s="88">
        <v>0.14499999999999999</v>
      </c>
      <c r="H15" s="88">
        <v>0.1205</v>
      </c>
      <c r="I15" s="88">
        <v>0.1298</v>
      </c>
      <c r="J15" s="88">
        <v>4.7699999999999999E-2</v>
      </c>
      <c r="K15" s="88">
        <v>8.1699999999999995E-2</v>
      </c>
      <c r="L15" s="88">
        <v>9.4E-2</v>
      </c>
      <c r="M15" s="88">
        <v>0.1051</v>
      </c>
      <c r="N15" s="88">
        <v>8.8800000000000004E-2</v>
      </c>
      <c r="O15" s="88">
        <v>0.12848664959831763</v>
      </c>
      <c r="P15" s="88">
        <v>9.4133362597819875E-2</v>
      </c>
    </row>
    <row r="16" spans="1:16" ht="15" customHeight="1" thickTop="1" thickBot="1" x14ac:dyDescent="0.25">
      <c r="A16" s="53"/>
      <c r="B16" s="84"/>
      <c r="C16" s="126" t="s">
        <v>389</v>
      </c>
      <c r="D16" s="119"/>
      <c r="E16" s="119"/>
      <c r="F16" s="119"/>
      <c r="G16" s="119"/>
      <c r="H16" s="119"/>
      <c r="I16" s="120"/>
      <c r="J16" s="120"/>
      <c r="K16" s="120"/>
      <c r="L16" s="120"/>
      <c r="M16" s="120"/>
      <c r="N16" s="120"/>
      <c r="O16" s="120"/>
      <c r="P16" s="120"/>
    </row>
    <row r="17" spans="1:16" s="53" customFormat="1" ht="15" customHeight="1" thickTop="1" x14ac:dyDescent="0.25">
      <c r="A17" s="53" t="s">
        <v>524</v>
      </c>
      <c r="B17" s="86" t="s">
        <v>613</v>
      </c>
      <c r="C17" s="87" t="s">
        <v>390</v>
      </c>
      <c r="D17" s="88">
        <v>7.0099999999999996E-2</v>
      </c>
      <c r="E17" s="88">
        <v>6.1699999999999998E-2</v>
      </c>
      <c r="F17" s="88">
        <v>5.9900000000000002E-2</v>
      </c>
      <c r="G17" s="88">
        <v>6.2100000000000002E-2</v>
      </c>
      <c r="H17" s="88">
        <v>6.2799999999999995E-2</v>
      </c>
      <c r="I17" s="88">
        <v>6.4399999999999999E-2</v>
      </c>
      <c r="J17" s="88">
        <v>0.06</v>
      </c>
      <c r="K17" s="88">
        <v>5.57E-2</v>
      </c>
      <c r="L17" s="88">
        <v>5.7099999999999998E-2</v>
      </c>
      <c r="M17" s="88">
        <v>5.6300000000000003E-2</v>
      </c>
      <c r="N17" s="88">
        <v>6.1199999999999997E-2</v>
      </c>
      <c r="O17" s="88">
        <v>6.5320086231695815E-2</v>
      </c>
      <c r="P17" s="88">
        <v>7.4022207030188913E-2</v>
      </c>
    </row>
    <row r="18" spans="1:16" s="96" customFormat="1" ht="15" customHeight="1" x14ac:dyDescent="0.25">
      <c r="A18" s="53" t="s">
        <v>524</v>
      </c>
      <c r="B18" s="86" t="s">
        <v>614</v>
      </c>
      <c r="C18" s="87" t="s">
        <v>391</v>
      </c>
      <c r="D18" s="88">
        <v>-1.37E-2</v>
      </c>
      <c r="E18" s="88">
        <v>-1.3899999999999999E-2</v>
      </c>
      <c r="F18" s="88">
        <v>-1.3599999999999999E-2</v>
      </c>
      <c r="G18" s="88">
        <v>-1.5699999999999999E-2</v>
      </c>
      <c r="H18" s="88">
        <v>-1.8700000000000001E-2</v>
      </c>
      <c r="I18" s="88">
        <v>-2.0299999999999999E-2</v>
      </c>
      <c r="J18" s="88">
        <v>-2.1899999999999999E-2</v>
      </c>
      <c r="K18" s="88">
        <v>-2.2700000000000001E-2</v>
      </c>
      <c r="L18" s="88">
        <v>-2.3E-2</v>
      </c>
      <c r="M18" s="88">
        <v>-2.18E-2</v>
      </c>
      <c r="N18" s="88">
        <v>-2.3800000000000002E-2</v>
      </c>
      <c r="O18" s="88">
        <v>-2.3823216176845418E-2</v>
      </c>
      <c r="P18" s="88">
        <v>-2.3892959528829451E-2</v>
      </c>
    </row>
    <row r="19" spans="1:16" s="96" customFormat="1" ht="15" customHeight="1" x14ac:dyDescent="0.25">
      <c r="A19" s="53" t="s">
        <v>524</v>
      </c>
      <c r="B19" s="86" t="s">
        <v>615</v>
      </c>
      <c r="C19" s="87" t="s">
        <v>392</v>
      </c>
      <c r="D19" s="88">
        <v>2.41E-2</v>
      </c>
      <c r="E19" s="88">
        <v>2.4E-2</v>
      </c>
      <c r="F19" s="88">
        <v>2.3199999999999998E-2</v>
      </c>
      <c r="G19" s="88">
        <v>2.5999999999999999E-2</v>
      </c>
      <c r="H19" s="88">
        <v>2.9700000000000001E-2</v>
      </c>
      <c r="I19" s="88">
        <v>3.1600000000000003E-2</v>
      </c>
      <c r="J19" s="88">
        <v>3.3099999999999997E-2</v>
      </c>
      <c r="K19" s="88">
        <v>3.3799999999999997E-2</v>
      </c>
      <c r="L19" s="88">
        <v>3.4299999999999997E-2</v>
      </c>
      <c r="M19" s="88">
        <v>3.2399999999999998E-2</v>
      </c>
      <c r="N19" s="88">
        <v>3.5400000000000001E-2</v>
      </c>
      <c r="O19" s="88">
        <v>3.6017242771274098E-2</v>
      </c>
      <c r="P19" s="88">
        <v>3.6577370901472596E-2</v>
      </c>
    </row>
    <row r="20" spans="1:16" s="96" customFormat="1" ht="15" customHeight="1" x14ac:dyDescent="0.25">
      <c r="A20" s="53" t="s">
        <v>524</v>
      </c>
      <c r="B20" s="86" t="s">
        <v>616</v>
      </c>
      <c r="C20" s="87" t="s">
        <v>393</v>
      </c>
      <c r="D20" s="88">
        <v>0</v>
      </c>
      <c r="E20" s="88">
        <v>0</v>
      </c>
      <c r="F20" s="88">
        <v>0</v>
      </c>
      <c r="G20" s="88">
        <v>0</v>
      </c>
      <c r="H20" s="88">
        <v>0</v>
      </c>
      <c r="I20" s="88">
        <v>0</v>
      </c>
      <c r="J20" s="88">
        <v>0</v>
      </c>
      <c r="K20" s="88">
        <v>0</v>
      </c>
      <c r="L20" s="88">
        <v>0</v>
      </c>
      <c r="M20" s="88">
        <v>0</v>
      </c>
      <c r="N20" s="88">
        <v>0</v>
      </c>
      <c r="O20" s="88">
        <v>5.3652653194206061E-5</v>
      </c>
      <c r="P20" s="88">
        <v>8.3376803792590865E-4</v>
      </c>
    </row>
    <row r="21" spans="1:16" s="96" customFormat="1" ht="15" customHeight="1" x14ac:dyDescent="0.25">
      <c r="A21" s="53" t="s">
        <v>524</v>
      </c>
      <c r="B21" s="86" t="s">
        <v>617</v>
      </c>
      <c r="C21" s="87" t="s">
        <v>394</v>
      </c>
      <c r="D21" s="88">
        <v>-6.1999999999999998E-3</v>
      </c>
      <c r="E21" s="88">
        <v>-3.8999999999999998E-3</v>
      </c>
      <c r="F21" s="88">
        <v>-4.4999999999999997E-3</v>
      </c>
      <c r="G21" s="88">
        <v>-5.7000000000000002E-3</v>
      </c>
      <c r="H21" s="88">
        <v>-4.7999999999999996E-3</v>
      </c>
      <c r="I21" s="88">
        <v>-4.4000000000000003E-3</v>
      </c>
      <c r="J21" s="88">
        <v>-7.4999999999999997E-3</v>
      </c>
      <c r="K21" s="88">
        <v>-4.3E-3</v>
      </c>
      <c r="L21" s="88">
        <v>-5.1000000000000004E-3</v>
      </c>
      <c r="M21" s="88">
        <v>-7.4999999999999997E-3</v>
      </c>
      <c r="N21" s="88">
        <v>-1.0200000000000001E-2</v>
      </c>
      <c r="O21" s="88">
        <v>-9.01589546759635E-3</v>
      </c>
      <c r="P21" s="88">
        <v>-8.1135734051229636E-3</v>
      </c>
    </row>
    <row r="22" spans="1:16" s="96" customFormat="1" ht="15" customHeight="1" x14ac:dyDescent="0.25">
      <c r="A22" s="53" t="s">
        <v>524</v>
      </c>
      <c r="B22" s="86" t="s">
        <v>618</v>
      </c>
      <c r="C22" s="87" t="s">
        <v>395</v>
      </c>
      <c r="D22" s="88">
        <v>1.2999999999999999E-2</v>
      </c>
      <c r="E22" s="88">
        <v>0.01</v>
      </c>
      <c r="F22" s="88">
        <v>9.4999999999999998E-3</v>
      </c>
      <c r="G22" s="88">
        <v>8.5000000000000006E-3</v>
      </c>
      <c r="H22" s="88">
        <v>6.1000000000000004E-3</v>
      </c>
      <c r="I22" s="88">
        <v>6.0000000000000001E-3</v>
      </c>
      <c r="J22" s="88">
        <v>4.7999999999999996E-3</v>
      </c>
      <c r="K22" s="88">
        <v>7.3000000000000001E-3</v>
      </c>
      <c r="L22" s="88">
        <v>8.0999999999999996E-3</v>
      </c>
      <c r="M22" s="88">
        <v>9.2999999999999992E-3</v>
      </c>
      <c r="N22" s="88">
        <v>1.04E-2</v>
      </c>
      <c r="O22" s="88">
        <v>8.6077980090842957E-3</v>
      </c>
      <c r="P22" s="88">
        <v>-8.5795777458120388E-4</v>
      </c>
    </row>
    <row r="23" spans="1:16" s="96" customFormat="1" ht="15" customHeight="1" x14ac:dyDescent="0.25">
      <c r="A23" s="53" t="s">
        <v>524</v>
      </c>
      <c r="B23" s="86" t="s">
        <v>619</v>
      </c>
      <c r="C23" s="87" t="s">
        <v>396</v>
      </c>
      <c r="D23" s="88">
        <v>-4.3700000000000003E-2</v>
      </c>
      <c r="E23" s="88">
        <v>-3.95E-2</v>
      </c>
      <c r="F23" s="88">
        <v>-3.5400000000000001E-2</v>
      </c>
      <c r="G23" s="88">
        <v>-3.4099999999999998E-2</v>
      </c>
      <c r="H23" s="88">
        <v>-3.3300000000000003E-2</v>
      </c>
      <c r="I23" s="88">
        <v>-3.0800000000000001E-2</v>
      </c>
      <c r="J23" s="88">
        <v>-2.7699999999999999E-2</v>
      </c>
      <c r="K23" s="88">
        <v>-2.6499999999999999E-2</v>
      </c>
      <c r="L23" s="88">
        <v>-2.6700000000000002E-2</v>
      </c>
      <c r="M23" s="88">
        <v>-2.5000000000000001E-2</v>
      </c>
      <c r="N23" s="88">
        <v>-2.7E-2</v>
      </c>
      <c r="O23" s="88">
        <v>-2.7577342238841285E-2</v>
      </c>
      <c r="P23" s="88">
        <v>-3.0634053486966649E-2</v>
      </c>
    </row>
    <row r="24" spans="1:16" s="96" customFormat="1" ht="15" customHeight="1" x14ac:dyDescent="0.25">
      <c r="A24" s="53" t="s">
        <v>524</v>
      </c>
      <c r="B24" s="86" t="s">
        <v>620</v>
      </c>
      <c r="C24" s="87" t="s">
        <v>397</v>
      </c>
      <c r="D24" s="88">
        <v>-1E-4</v>
      </c>
      <c r="E24" s="88">
        <v>2.0000000000000001E-4</v>
      </c>
      <c r="F24" s="88">
        <v>2.0000000000000001E-4</v>
      </c>
      <c r="G24" s="88">
        <v>2.0000000000000001E-4</v>
      </c>
      <c r="H24" s="88">
        <v>4.0000000000000002E-4</v>
      </c>
      <c r="I24" s="88">
        <v>0</v>
      </c>
      <c r="J24" s="88">
        <v>2.0000000000000001E-4</v>
      </c>
      <c r="K24" s="88">
        <v>2.0000000000000001E-4</v>
      </c>
      <c r="L24" s="88">
        <v>1E-4</v>
      </c>
      <c r="M24" s="88">
        <v>2.0000000000000001E-4</v>
      </c>
      <c r="N24" s="88">
        <v>5.0000000000000001E-4</v>
      </c>
      <c r="O24" s="88">
        <v>3.9288766995452249E-4</v>
      </c>
      <c r="P24" s="88">
        <v>4.6478966873013047E-4</v>
      </c>
    </row>
    <row r="25" spans="1:16" s="96" customFormat="1" ht="15" customHeight="1" thickBot="1" x14ac:dyDescent="0.3">
      <c r="A25" s="53" t="s">
        <v>524</v>
      </c>
      <c r="B25" s="86" t="s">
        <v>621</v>
      </c>
      <c r="C25" s="87" t="s">
        <v>398</v>
      </c>
      <c r="D25" s="88">
        <v>0.17460000000000001</v>
      </c>
      <c r="E25" s="88">
        <v>0.18</v>
      </c>
      <c r="F25" s="88">
        <v>0.17530000000000001</v>
      </c>
      <c r="G25" s="88">
        <v>0.17180000000000001</v>
      </c>
      <c r="H25" s="88">
        <v>0.15140000000000001</v>
      </c>
      <c r="I25" s="88">
        <v>0.13039999999999999</v>
      </c>
      <c r="J25" s="88">
        <v>0.1182</v>
      </c>
      <c r="K25" s="88">
        <v>0.11119999999999999</v>
      </c>
      <c r="L25" s="88">
        <v>0.1055</v>
      </c>
      <c r="M25" s="88">
        <v>9.8799999999999999E-2</v>
      </c>
      <c r="N25" s="88">
        <v>0.1201</v>
      </c>
      <c r="O25" s="88">
        <v>0.11322410105356538</v>
      </c>
      <c r="P25" s="88">
        <v>0.10994492035684073</v>
      </c>
    </row>
    <row r="26" spans="1:16" ht="15" customHeight="1" thickTop="1" thickBot="1" x14ac:dyDescent="0.25">
      <c r="A26" s="53"/>
      <c r="B26" s="101"/>
      <c r="C26" s="126" t="s">
        <v>399</v>
      </c>
      <c r="D26" s="119"/>
      <c r="E26" s="119"/>
      <c r="F26" s="119"/>
      <c r="G26" s="119"/>
      <c r="H26" s="119"/>
      <c r="I26" s="120"/>
      <c r="J26" s="120"/>
      <c r="K26" s="120"/>
      <c r="L26" s="120"/>
      <c r="M26" s="120"/>
      <c r="N26" s="120"/>
      <c r="O26" s="120"/>
      <c r="P26" s="120"/>
    </row>
    <row r="27" spans="1:16" s="53" customFormat="1" ht="15" customHeight="1" thickTop="1" x14ac:dyDescent="0.25">
      <c r="A27" s="53" t="s">
        <v>524</v>
      </c>
      <c r="B27" s="86" t="s">
        <v>622</v>
      </c>
      <c r="C27" s="87" t="s">
        <v>400</v>
      </c>
      <c r="D27" s="88">
        <v>0.1105</v>
      </c>
      <c r="E27" s="88">
        <v>0.10050000000000001</v>
      </c>
      <c r="F27" s="88">
        <v>9.4600000000000004E-2</v>
      </c>
      <c r="G27" s="88">
        <v>9.4E-2</v>
      </c>
      <c r="H27" s="88">
        <v>9.0499999999999997E-2</v>
      </c>
      <c r="I27" s="88">
        <v>9.0800000000000006E-2</v>
      </c>
      <c r="J27" s="88">
        <v>8.6599999999999996E-2</v>
      </c>
      <c r="K27" s="88">
        <v>7.6600000000000001E-2</v>
      </c>
      <c r="L27" s="88">
        <v>8.7400000000000005E-2</v>
      </c>
      <c r="M27" s="88">
        <v>8.5999999999999993E-2</v>
      </c>
      <c r="N27" s="88">
        <v>9.1700000000000004E-2</v>
      </c>
      <c r="O27" s="88">
        <v>9.2844899791782523E-2</v>
      </c>
      <c r="P27" s="88">
        <v>9.2278652142104081E-2</v>
      </c>
    </row>
    <row r="28" spans="1:16" s="96" customFormat="1" ht="15" customHeight="1" x14ac:dyDescent="0.25">
      <c r="A28" s="53" t="s">
        <v>524</v>
      </c>
      <c r="B28" s="86" t="s">
        <v>623</v>
      </c>
      <c r="C28" s="87" t="s">
        <v>401</v>
      </c>
      <c r="D28" s="88">
        <v>0.10249999999999999</v>
      </c>
      <c r="E28" s="88">
        <v>0.1046</v>
      </c>
      <c r="F28" s="88">
        <v>9.3700000000000006E-2</v>
      </c>
      <c r="G28" s="88">
        <v>0.1129</v>
      </c>
      <c r="H28" s="88">
        <v>9.4500000000000001E-2</v>
      </c>
      <c r="I28" s="88">
        <v>7.4099999999999999E-2</v>
      </c>
      <c r="J28" s="88">
        <v>8.8200000000000001E-2</v>
      </c>
      <c r="K28" s="88">
        <v>0.1203</v>
      </c>
      <c r="L28" s="88">
        <v>7.2700000000000001E-2</v>
      </c>
      <c r="M28" s="88">
        <v>6.08E-2</v>
      </c>
      <c r="N28" s="88">
        <v>6.3700000000000007E-2</v>
      </c>
      <c r="O28" s="88">
        <v>6.3428644247077684E-2</v>
      </c>
      <c r="P28" s="88">
        <v>6.6388672728616052E-2</v>
      </c>
    </row>
    <row r="29" spans="1:16" s="96" customFormat="1" ht="15" customHeight="1" x14ac:dyDescent="0.25">
      <c r="A29" s="53" t="s">
        <v>524</v>
      </c>
      <c r="B29" s="86" t="s">
        <v>624</v>
      </c>
      <c r="C29" s="87" t="s">
        <v>402</v>
      </c>
      <c r="D29" s="88">
        <v>0.11890000000000001</v>
      </c>
      <c r="E29" s="88">
        <v>0.11260000000000001</v>
      </c>
      <c r="F29" s="88">
        <v>0.10780000000000001</v>
      </c>
      <c r="G29" s="88">
        <v>9.9900000000000003E-2</v>
      </c>
      <c r="H29" s="88">
        <v>9.69E-2</v>
      </c>
      <c r="I29" s="88">
        <v>8.9099999999999999E-2</v>
      </c>
      <c r="J29" s="88">
        <v>5.4699999999999999E-2</v>
      </c>
      <c r="K29" s="88">
        <v>0.11409999999999999</v>
      </c>
      <c r="L29" s="88">
        <v>8.9300000000000004E-2</v>
      </c>
      <c r="M29" s="88">
        <v>9.6100000000000005E-2</v>
      </c>
      <c r="N29" s="88">
        <v>9.4500000000000001E-2</v>
      </c>
      <c r="O29" s="88">
        <v>8.7169875154386053E-2</v>
      </c>
      <c r="P29" s="88">
        <v>6.8759619701045258E-2</v>
      </c>
    </row>
    <row r="30" spans="1:16" s="96" customFormat="1" ht="15" customHeight="1" x14ac:dyDescent="0.25">
      <c r="A30" s="53" t="s">
        <v>524</v>
      </c>
      <c r="B30" s="86" t="s">
        <v>625</v>
      </c>
      <c r="C30" s="87" t="s">
        <v>403</v>
      </c>
      <c r="D30" s="88">
        <v>3.73E-2</v>
      </c>
      <c r="E30" s="88">
        <v>7.7100000000000002E-2</v>
      </c>
      <c r="F30" s="88">
        <v>9.5299999999999996E-2</v>
      </c>
      <c r="G30" s="88">
        <v>0.11940000000000001</v>
      </c>
      <c r="H30" s="88">
        <v>9.5299999999999996E-2</v>
      </c>
      <c r="I30" s="88">
        <v>6.6600000000000006E-2</v>
      </c>
      <c r="J30" s="88">
        <v>2.93E-2</v>
      </c>
      <c r="K30" s="88">
        <v>6.59E-2</v>
      </c>
      <c r="L30" s="88">
        <v>9.8100000000000007E-2</v>
      </c>
      <c r="M30" s="88">
        <v>5.6500000000000002E-2</v>
      </c>
      <c r="N30" s="88">
        <v>3.95E-2</v>
      </c>
      <c r="O30" s="88">
        <v>3.6903544714061431E-2</v>
      </c>
      <c r="P30" s="88">
        <v>2.8774208165965362E-2</v>
      </c>
    </row>
    <row r="31" spans="1:16" s="96" customFormat="1" ht="15" customHeight="1" x14ac:dyDescent="0.25">
      <c r="A31" s="53" t="s">
        <v>524</v>
      </c>
      <c r="B31" s="86" t="s">
        <v>626</v>
      </c>
      <c r="C31" s="87" t="s">
        <v>404</v>
      </c>
      <c r="D31" s="88">
        <v>1.9199999999999998E-2</v>
      </c>
      <c r="E31" s="88">
        <v>9.4999999999999998E-3</v>
      </c>
      <c r="F31" s="88">
        <v>7.3000000000000001E-3</v>
      </c>
      <c r="G31" s="88">
        <v>1.11E-2</v>
      </c>
      <c r="H31" s="88">
        <v>1.15E-2</v>
      </c>
      <c r="I31" s="88">
        <v>9.9000000000000008E-3</v>
      </c>
      <c r="J31" s="88">
        <v>9.7999999999999997E-3</v>
      </c>
      <c r="K31" s="88">
        <v>1.2500000000000001E-2</v>
      </c>
      <c r="L31" s="88">
        <v>9.1000000000000004E-3</v>
      </c>
      <c r="M31" s="88">
        <v>1.29E-2</v>
      </c>
      <c r="N31" s="88">
        <v>1.23E-2</v>
      </c>
      <c r="O31" s="88">
        <v>1.9071213693163672E-2</v>
      </c>
      <c r="P31" s="88">
        <v>1.1999228754690382E-2</v>
      </c>
    </row>
    <row r="32" spans="1:16" s="96" customFormat="1" ht="15" customHeight="1" x14ac:dyDescent="0.25">
      <c r="A32" s="53" t="s">
        <v>524</v>
      </c>
      <c r="B32" s="86" t="s">
        <v>627</v>
      </c>
      <c r="C32" s="87" t="s">
        <v>405</v>
      </c>
      <c r="D32" s="88">
        <v>7.1999999999999998E-3</v>
      </c>
      <c r="E32" s="88">
        <v>5.5999999999999999E-3</v>
      </c>
      <c r="F32" s="88">
        <v>3.7000000000000002E-3</v>
      </c>
      <c r="G32" s="88">
        <v>7.1000000000000004E-3</v>
      </c>
      <c r="H32" s="88">
        <v>5.3E-3</v>
      </c>
      <c r="I32" s="88">
        <v>5.1000000000000004E-3</v>
      </c>
      <c r="J32" s="88">
        <v>8.9999999999999993E-3</v>
      </c>
      <c r="K32" s="88">
        <v>1.2999999999999999E-2</v>
      </c>
      <c r="L32" s="88">
        <v>0.25030000000000002</v>
      </c>
      <c r="M32" s="88">
        <v>0.11</v>
      </c>
      <c r="N32" s="88">
        <v>4.5999999999999999E-2</v>
      </c>
      <c r="O32" s="88">
        <v>2.4550812481747935E-2</v>
      </c>
      <c r="P32" s="88">
        <v>2.4644452736474212E-2</v>
      </c>
    </row>
    <row r="33" spans="1:16" s="96" customFormat="1" ht="15" customHeight="1" x14ac:dyDescent="0.25">
      <c r="A33" s="53" t="s">
        <v>524</v>
      </c>
      <c r="B33" s="86" t="s">
        <v>628</v>
      </c>
      <c r="C33" s="87" t="s">
        <v>406</v>
      </c>
      <c r="D33" s="88">
        <v>1.6500000000000001E-2</v>
      </c>
      <c r="E33" s="88">
        <v>8.5000000000000006E-3</v>
      </c>
      <c r="F33" s="88">
        <v>6.4999999999999997E-3</v>
      </c>
      <c r="G33" s="88">
        <v>1.0200000000000001E-2</v>
      </c>
      <c r="H33" s="88">
        <v>0.01</v>
      </c>
      <c r="I33" s="88">
        <v>8.8999999999999999E-3</v>
      </c>
      <c r="J33" s="88">
        <v>9.5999999999999992E-3</v>
      </c>
      <c r="K33" s="88">
        <v>1.26E-2</v>
      </c>
      <c r="L33" s="88">
        <v>5.8000000000000003E-2</v>
      </c>
      <c r="M33" s="88">
        <v>3.3399999999999999E-2</v>
      </c>
      <c r="N33" s="88">
        <v>1.7899999999999999E-2</v>
      </c>
      <c r="O33" s="88">
        <v>2.0193925476583593E-2</v>
      </c>
      <c r="P33" s="88">
        <v>1.5316097705809429E-2</v>
      </c>
    </row>
    <row r="34" spans="1:16" s="96" customFormat="1" ht="15" customHeight="1" x14ac:dyDescent="0.25">
      <c r="A34" s="53" t="s">
        <v>524</v>
      </c>
      <c r="B34" s="86" t="s">
        <v>629</v>
      </c>
      <c r="C34" s="87" t="s">
        <v>407</v>
      </c>
      <c r="D34" s="88">
        <v>2.2000000000000001E-3</v>
      </c>
      <c r="E34" s="88">
        <v>2.0999999999999999E-3</v>
      </c>
      <c r="F34" s="88">
        <v>1.9E-3</v>
      </c>
      <c r="G34" s="88">
        <v>4.0000000000000001E-3</v>
      </c>
      <c r="H34" s="88">
        <v>8.9999999999999993E-3</v>
      </c>
      <c r="I34" s="88">
        <v>1.01E-2</v>
      </c>
      <c r="J34" s="88">
        <v>1.17E-2</v>
      </c>
      <c r="K34" s="88">
        <v>1.21E-2</v>
      </c>
      <c r="L34" s="88">
        <v>1.18E-2</v>
      </c>
      <c r="M34" s="88">
        <v>9.1000000000000004E-3</v>
      </c>
      <c r="N34" s="88">
        <v>1.2200000000000001E-2</v>
      </c>
      <c r="O34" s="88">
        <v>1.1565221173887721E-2</v>
      </c>
      <c r="P34" s="88">
        <v>1.3805125958565229E-2</v>
      </c>
    </row>
    <row r="35" spans="1:16" s="96" customFormat="1" ht="15" customHeight="1" x14ac:dyDescent="0.25">
      <c r="A35" s="53" t="s">
        <v>524</v>
      </c>
      <c r="B35" s="86" t="s">
        <v>630</v>
      </c>
      <c r="C35" s="87" t="s">
        <v>408</v>
      </c>
      <c r="D35" s="88">
        <v>7.7000000000000002E-3</v>
      </c>
      <c r="E35" s="88">
        <v>9.4000000000000004E-3</v>
      </c>
      <c r="F35" s="88">
        <v>1.04E-2</v>
      </c>
      <c r="G35" s="88">
        <v>1.1599999999999999E-2</v>
      </c>
      <c r="H35" s="88">
        <v>1.35E-2</v>
      </c>
      <c r="I35" s="88">
        <v>1.4800000000000001E-2</v>
      </c>
      <c r="J35" s="88">
        <v>1.5900000000000001E-2</v>
      </c>
      <c r="K35" s="88">
        <v>1.6299999999999999E-2</v>
      </c>
      <c r="L35" s="88">
        <v>1.6199999999999999E-2</v>
      </c>
      <c r="M35" s="88">
        <v>1.5599999999999999E-2</v>
      </c>
      <c r="N35" s="88">
        <v>1.77E-2</v>
      </c>
      <c r="O35" s="88">
        <v>1.8702381702645432E-2</v>
      </c>
      <c r="P35" s="88">
        <v>1.9300470076041926E-2</v>
      </c>
    </row>
    <row r="36" spans="1:16" s="96" customFormat="1" ht="15" customHeight="1" x14ac:dyDescent="0.25">
      <c r="A36" s="53" t="s">
        <v>524</v>
      </c>
      <c r="B36" s="86" t="s">
        <v>631</v>
      </c>
      <c r="C36" s="87" t="s">
        <v>409</v>
      </c>
      <c r="D36" s="88">
        <v>3.5200000000000002E-2</v>
      </c>
      <c r="E36" s="88">
        <v>3.6400000000000002E-2</v>
      </c>
      <c r="F36" s="88">
        <v>3.2800000000000003E-2</v>
      </c>
      <c r="G36" s="88">
        <v>3.3799999999999997E-2</v>
      </c>
      <c r="H36" s="88">
        <v>3.6799999999999999E-2</v>
      </c>
      <c r="I36" s="88">
        <v>3.9E-2</v>
      </c>
      <c r="J36" s="88">
        <v>4.3299999999999998E-2</v>
      </c>
      <c r="K36" s="88">
        <v>4.4499999999999998E-2</v>
      </c>
      <c r="L36" s="88">
        <v>4.5499999999999999E-2</v>
      </c>
      <c r="M36" s="88">
        <v>3.9100000000000003E-2</v>
      </c>
      <c r="N36" s="88">
        <v>2.6200000000000001E-2</v>
      </c>
      <c r="O36" s="88">
        <v>5.7270272346644627E-2</v>
      </c>
      <c r="P36" s="88">
        <v>4.5878063369730347E-2</v>
      </c>
    </row>
    <row r="37" spans="1:16" s="96" customFormat="1" ht="15" customHeight="1" x14ac:dyDescent="0.25">
      <c r="A37" s="53"/>
      <c r="B37" s="86"/>
      <c r="C37" s="87" t="s">
        <v>410</v>
      </c>
      <c r="D37" s="88">
        <v>8.3000000000000001E-3</v>
      </c>
      <c r="E37" s="88">
        <v>8.2000000000000007E-3</v>
      </c>
      <c r="F37" s="88">
        <v>3.3999999999999998E-3</v>
      </c>
      <c r="G37" s="88">
        <v>8.6E-3</v>
      </c>
      <c r="H37" s="88">
        <v>1.4E-2</v>
      </c>
      <c r="I37" s="88">
        <v>2.3400000000000001E-2</v>
      </c>
      <c r="J37" s="88">
        <v>2.52E-2</v>
      </c>
      <c r="K37" s="88">
        <v>2.6599999999999999E-2</v>
      </c>
      <c r="L37" s="88">
        <v>3.1600000000000003E-2</v>
      </c>
      <c r="M37" s="88">
        <v>4.2999999999999997E-2</v>
      </c>
      <c r="N37" s="88">
        <v>0.14299999999999999</v>
      </c>
      <c r="O37" s="88">
        <v>2.7004597931471305E-2</v>
      </c>
      <c r="P37" s="88">
        <v>2.5852664861282921E-2</v>
      </c>
    </row>
    <row r="38" spans="1:16" s="96" customFormat="1" ht="15" customHeight="1" thickBot="1" x14ac:dyDescent="0.3">
      <c r="A38" s="53" t="s">
        <v>524</v>
      </c>
      <c r="B38" s="86" t="s">
        <v>632</v>
      </c>
      <c r="C38" s="87" t="s">
        <v>411</v>
      </c>
      <c r="D38" s="88">
        <v>0.28999999999999998</v>
      </c>
      <c r="E38" s="88">
        <v>1E-4</v>
      </c>
      <c r="F38" s="88">
        <v>1.1999999999999999E-3</v>
      </c>
      <c r="G38" s="88">
        <v>3.3E-3</v>
      </c>
      <c r="H38" s="88">
        <v>5.9999999999999995E-4</v>
      </c>
      <c r="I38" s="88">
        <v>1.6999999999999999E-3</v>
      </c>
      <c r="J38" s="88">
        <v>2.3E-3</v>
      </c>
      <c r="K38" s="88">
        <v>1.5E-3</v>
      </c>
      <c r="L38" s="88">
        <v>1.1999999999999999E-3</v>
      </c>
      <c r="M38" s="88">
        <v>2.5999999999999999E-3</v>
      </c>
      <c r="N38" s="88">
        <v>2.8E-3</v>
      </c>
      <c r="O38" s="88">
        <v>3.0879510162913119E-3</v>
      </c>
      <c r="P38" s="88">
        <v>3.7349623336132695E-3</v>
      </c>
    </row>
    <row r="39" spans="1:16" ht="15" customHeight="1" thickTop="1" thickBot="1" x14ac:dyDescent="0.25">
      <c r="A39" s="53"/>
      <c r="B39" s="102"/>
      <c r="C39" s="126" t="s">
        <v>412</v>
      </c>
      <c r="D39" s="119"/>
      <c r="E39" s="119"/>
      <c r="F39" s="119"/>
      <c r="G39" s="119"/>
      <c r="H39" s="119"/>
      <c r="I39" s="120"/>
      <c r="J39" s="120"/>
      <c r="K39" s="120"/>
      <c r="L39" s="120"/>
      <c r="M39" s="120"/>
      <c r="N39" s="120"/>
      <c r="O39" s="120"/>
      <c r="P39" s="120"/>
    </row>
    <row r="40" spans="1:16" ht="15" customHeight="1" thickTop="1" thickBot="1" x14ac:dyDescent="0.25">
      <c r="A40" s="123"/>
      <c r="B40" s="127"/>
      <c r="C40" s="126" t="s">
        <v>413</v>
      </c>
      <c r="D40" s="119"/>
      <c r="E40" s="119"/>
      <c r="F40" s="119"/>
      <c r="G40" s="119"/>
      <c r="H40" s="119"/>
      <c r="I40" s="120"/>
      <c r="J40" s="120"/>
      <c r="K40" s="120"/>
      <c r="L40" s="120"/>
      <c r="M40" s="120"/>
      <c r="N40" s="120"/>
      <c r="O40" s="120"/>
      <c r="P40" s="120"/>
    </row>
    <row r="41" spans="1:16" s="53" customFormat="1" ht="15" customHeight="1" thickTop="1" x14ac:dyDescent="0.25">
      <c r="A41" s="53" t="s">
        <v>524</v>
      </c>
      <c r="B41" s="86" t="s">
        <v>633</v>
      </c>
      <c r="C41" s="87" t="s">
        <v>414</v>
      </c>
      <c r="D41" s="88">
        <v>4.3700000000000003E-2</v>
      </c>
      <c r="E41" s="88">
        <v>3.95E-2</v>
      </c>
      <c r="F41" s="88">
        <v>3.5400000000000001E-2</v>
      </c>
      <c r="G41" s="88">
        <v>3.4099999999999998E-2</v>
      </c>
      <c r="H41" s="88">
        <v>3.3300000000000003E-2</v>
      </c>
      <c r="I41" s="88">
        <v>3.0800000000000001E-2</v>
      </c>
      <c r="J41" s="88">
        <v>2.7699999999999999E-2</v>
      </c>
      <c r="K41" s="88">
        <v>2.6499999999999999E-2</v>
      </c>
      <c r="L41" s="88">
        <v>2.6700000000000002E-2</v>
      </c>
      <c r="M41" s="88">
        <v>2.5000000000000001E-2</v>
      </c>
      <c r="N41" s="88">
        <v>2.7E-2</v>
      </c>
      <c r="O41" s="88">
        <v>2.7577342238841285E-2</v>
      </c>
      <c r="P41" s="88">
        <v>3.0634053486966649E-2</v>
      </c>
    </row>
    <row r="42" spans="1:16" s="96" customFormat="1" ht="15" customHeight="1" x14ac:dyDescent="0.25">
      <c r="A42" s="53" t="s">
        <v>524</v>
      </c>
      <c r="B42" s="86" t="s">
        <v>634</v>
      </c>
      <c r="C42" s="87" t="s">
        <v>415</v>
      </c>
      <c r="D42" s="88">
        <v>5.9700000000000003E-2</v>
      </c>
      <c r="E42" s="88">
        <v>5.5399999999999998E-2</v>
      </c>
      <c r="F42" s="88">
        <v>4.9200000000000001E-2</v>
      </c>
      <c r="G42" s="88">
        <v>4.5400000000000003E-2</v>
      </c>
      <c r="H42" s="88">
        <v>4.3200000000000002E-2</v>
      </c>
      <c r="I42" s="88">
        <v>3.9100000000000003E-2</v>
      </c>
      <c r="J42" s="88">
        <v>3.5400000000000001E-2</v>
      </c>
      <c r="K42" s="88">
        <v>3.4099999999999998E-2</v>
      </c>
      <c r="L42" s="88">
        <v>3.4099999999999998E-2</v>
      </c>
      <c r="M42" s="88">
        <v>3.1899999999999998E-2</v>
      </c>
      <c r="N42" s="88">
        <v>3.4200000000000001E-2</v>
      </c>
      <c r="O42" s="88">
        <v>3.5090887112557402E-2</v>
      </c>
      <c r="P42" s="88">
        <v>3.8470100966162768E-2</v>
      </c>
    </row>
    <row r="43" spans="1:16" s="96" customFormat="1" ht="15" customHeight="1" x14ac:dyDescent="0.25">
      <c r="A43" s="53" t="s">
        <v>524</v>
      </c>
      <c r="B43" s="86" t="s">
        <v>635</v>
      </c>
      <c r="C43" s="87" t="s">
        <v>416</v>
      </c>
      <c r="D43" s="88">
        <v>6.7500000000000004E-2</v>
      </c>
      <c r="E43" s="88">
        <v>6.1400000000000003E-2</v>
      </c>
      <c r="F43" s="88">
        <v>5.2600000000000001E-2</v>
      </c>
      <c r="G43" s="88">
        <v>4.8500000000000001E-2</v>
      </c>
      <c r="H43" s="88">
        <v>4.6399999999999997E-2</v>
      </c>
      <c r="I43" s="88">
        <v>4.1799999999999997E-2</v>
      </c>
      <c r="J43" s="88">
        <v>3.9E-2</v>
      </c>
      <c r="K43" s="88">
        <v>3.9300000000000002E-2</v>
      </c>
      <c r="L43" s="88">
        <v>3.9699999999999999E-2</v>
      </c>
      <c r="M43" s="88">
        <v>3.6700000000000003E-2</v>
      </c>
      <c r="N43" s="88">
        <v>3.9199999999999999E-2</v>
      </c>
      <c r="O43" s="88">
        <v>3.9963753892662504E-2</v>
      </c>
      <c r="P43" s="88">
        <v>4.3695416070293078E-2</v>
      </c>
    </row>
    <row r="44" spans="1:16" s="96" customFormat="1" ht="15" customHeight="1" thickBot="1" x14ac:dyDescent="0.3">
      <c r="A44" s="53" t="s">
        <v>524</v>
      </c>
      <c r="B44" s="86" t="s">
        <v>636</v>
      </c>
      <c r="C44" s="87" t="s">
        <v>417</v>
      </c>
      <c r="D44" s="88">
        <v>6.5799999999999997E-2</v>
      </c>
      <c r="E44" s="88">
        <v>5.91E-2</v>
      </c>
      <c r="F44" s="88">
        <v>5.3800000000000001E-2</v>
      </c>
      <c r="G44" s="88">
        <v>5.28E-2</v>
      </c>
      <c r="H44" s="88">
        <v>5.1799999999999999E-2</v>
      </c>
      <c r="I44" s="88">
        <v>5.0200000000000002E-2</v>
      </c>
      <c r="J44" s="88">
        <v>4.7100000000000003E-2</v>
      </c>
      <c r="K44" s="88">
        <v>4.4699999999999997E-2</v>
      </c>
      <c r="L44" s="88">
        <v>4.4699999999999997E-2</v>
      </c>
      <c r="M44" s="88">
        <v>5.1799999999999999E-2</v>
      </c>
      <c r="N44" s="88">
        <v>5.8200000000000002E-2</v>
      </c>
      <c r="O44" s="88">
        <v>5.7598526933087688E-2</v>
      </c>
      <c r="P44" s="88">
        <v>5.1911436690848536E-2</v>
      </c>
    </row>
    <row r="45" spans="1:16" ht="15" customHeight="1" thickTop="1" thickBot="1" x14ac:dyDescent="0.25">
      <c r="A45" s="53"/>
      <c r="B45" s="101"/>
      <c r="C45" s="126" t="s">
        <v>418</v>
      </c>
      <c r="D45" s="119"/>
      <c r="E45" s="119"/>
      <c r="F45" s="119"/>
      <c r="G45" s="119"/>
      <c r="H45" s="119"/>
      <c r="I45" s="120"/>
      <c r="J45" s="120"/>
      <c r="K45" s="120"/>
      <c r="L45" s="120"/>
      <c r="M45" s="120"/>
      <c r="N45" s="120"/>
      <c r="O45" s="120"/>
      <c r="P45" s="120"/>
    </row>
    <row r="46" spans="1:16" s="103" customFormat="1" ht="15" customHeight="1" thickTop="1" x14ac:dyDescent="0.25">
      <c r="A46" s="103" t="s">
        <v>524</v>
      </c>
      <c r="B46" s="86" t="s">
        <v>637</v>
      </c>
      <c r="C46" s="87" t="s">
        <v>419</v>
      </c>
      <c r="D46" s="88">
        <v>0.51180000000000003</v>
      </c>
      <c r="E46" s="88">
        <v>0.52239999999999998</v>
      </c>
      <c r="F46" s="88">
        <v>0.53390000000000004</v>
      </c>
      <c r="G46" s="88">
        <v>0.53349999999999997</v>
      </c>
      <c r="H46" s="88">
        <v>0.53359999999999996</v>
      </c>
      <c r="I46" s="88">
        <v>0.53029999999999999</v>
      </c>
      <c r="J46" s="88">
        <v>0.52110000000000001</v>
      </c>
      <c r="K46" s="88">
        <v>0.51290000000000002</v>
      </c>
      <c r="L46" s="88">
        <v>0.50860000000000005</v>
      </c>
      <c r="M46" s="88">
        <v>0.5272</v>
      </c>
      <c r="N46" s="88">
        <v>0.53500000000000003</v>
      </c>
      <c r="O46" s="88">
        <v>0.51363631903649554</v>
      </c>
      <c r="P46" s="88">
        <v>0.50359200500725854</v>
      </c>
    </row>
    <row r="47" spans="1:16" ht="15" customHeight="1" x14ac:dyDescent="0.2">
      <c r="A47" s="53" t="s">
        <v>524</v>
      </c>
      <c r="B47" s="86" t="s">
        <v>638</v>
      </c>
      <c r="C47" s="87" t="s">
        <v>420</v>
      </c>
      <c r="D47" s="88">
        <v>5.7000000000000002E-2</v>
      </c>
      <c r="E47" s="88">
        <v>5.8400000000000001E-2</v>
      </c>
      <c r="F47" s="88">
        <v>6.0299999999999999E-2</v>
      </c>
      <c r="G47" s="88">
        <v>6.0699999999999997E-2</v>
      </c>
      <c r="H47" s="88">
        <v>6.13E-2</v>
      </c>
      <c r="I47" s="88">
        <v>6.2899999999999998E-2</v>
      </c>
      <c r="J47" s="88">
        <v>6.5000000000000002E-2</v>
      </c>
      <c r="K47" s="88">
        <v>6.5100000000000005E-2</v>
      </c>
      <c r="L47" s="88">
        <v>5.9400000000000001E-2</v>
      </c>
      <c r="M47" s="88">
        <v>5.4199999999999998E-2</v>
      </c>
      <c r="N47" s="88">
        <v>5.45E-2</v>
      </c>
      <c r="O47" s="88">
        <v>5.4308470850370424E-2</v>
      </c>
      <c r="P47" s="88">
        <v>5.1603780234951116E-2</v>
      </c>
    </row>
    <row r="48" spans="1:16" ht="15" customHeight="1" x14ac:dyDescent="0.2">
      <c r="A48" s="53" t="s">
        <v>524</v>
      </c>
      <c r="B48" s="86" t="s">
        <v>639</v>
      </c>
      <c r="C48" s="87" t="s">
        <v>421</v>
      </c>
      <c r="D48" s="88">
        <v>0.43120000000000003</v>
      </c>
      <c r="E48" s="88">
        <v>0.41909999999999997</v>
      </c>
      <c r="F48" s="88">
        <v>0.40579999999999999</v>
      </c>
      <c r="G48" s="88">
        <v>0.40589999999999998</v>
      </c>
      <c r="H48" s="88">
        <v>0.40510000000000002</v>
      </c>
      <c r="I48" s="88">
        <v>0.40670000000000001</v>
      </c>
      <c r="J48" s="88">
        <v>0.41389999999999999</v>
      </c>
      <c r="K48" s="88">
        <v>0.42199999999999999</v>
      </c>
      <c r="L48" s="88">
        <v>0.432</v>
      </c>
      <c r="M48" s="88">
        <v>0.41860000000000003</v>
      </c>
      <c r="N48" s="88">
        <v>0.41049999999999998</v>
      </c>
      <c r="O48" s="88">
        <v>0.43205521011313403</v>
      </c>
      <c r="P48" s="88">
        <v>0.44480421475779042</v>
      </c>
    </row>
    <row r="49" spans="1:16" ht="15" customHeight="1" thickBot="1" x14ac:dyDescent="0.25">
      <c r="A49" s="53" t="s">
        <v>524</v>
      </c>
      <c r="B49" s="86" t="s">
        <v>640</v>
      </c>
      <c r="C49" s="87" t="s">
        <v>422</v>
      </c>
      <c r="D49" s="88">
        <v>0.49469999999999997</v>
      </c>
      <c r="E49" s="88">
        <v>0.50519999999999998</v>
      </c>
      <c r="F49" s="88">
        <v>0.44740000000000002</v>
      </c>
      <c r="G49" s="88">
        <v>0.4108</v>
      </c>
      <c r="H49" s="88">
        <v>0.4047</v>
      </c>
      <c r="I49" s="88">
        <v>0.36890000000000001</v>
      </c>
      <c r="J49" s="88">
        <v>0.34599999999999997</v>
      </c>
      <c r="K49" s="88">
        <v>0.33850000000000002</v>
      </c>
      <c r="L49" s="88">
        <v>0.3427</v>
      </c>
      <c r="M49" s="88">
        <v>0.29249999999999998</v>
      </c>
      <c r="N49" s="88">
        <v>0.27039999999999997</v>
      </c>
      <c r="O49" s="88">
        <v>0.23823584853585442</v>
      </c>
      <c r="P49" s="88">
        <v>0.19880771690317167</v>
      </c>
    </row>
    <row r="50" spans="1:16" s="53" customFormat="1" ht="15" customHeight="1" thickTop="1" thickBot="1" x14ac:dyDescent="0.3">
      <c r="B50" s="102"/>
      <c r="C50" s="126" t="s">
        <v>423</v>
      </c>
      <c r="D50" s="119"/>
      <c r="E50" s="119"/>
      <c r="F50" s="119"/>
      <c r="G50" s="119"/>
      <c r="H50" s="119"/>
      <c r="I50" s="120"/>
      <c r="J50" s="120"/>
      <c r="K50" s="120"/>
      <c r="L50" s="120"/>
      <c r="M50" s="120"/>
      <c r="N50" s="120"/>
      <c r="O50" s="120"/>
      <c r="P50" s="120"/>
    </row>
    <row r="51" spans="1:16" s="53" customFormat="1" ht="15" customHeight="1" thickTop="1" x14ac:dyDescent="0.25">
      <c r="A51" s="53" t="s">
        <v>524</v>
      </c>
      <c r="B51" s="86" t="s">
        <v>641</v>
      </c>
      <c r="C51" s="87" t="s">
        <v>424</v>
      </c>
      <c r="D51" s="88">
        <v>7.7100000000000002E-2</v>
      </c>
      <c r="E51" s="88">
        <v>6.4100000000000004E-2</v>
      </c>
      <c r="F51" s="88">
        <v>6.2300000000000001E-2</v>
      </c>
      <c r="G51" s="88">
        <v>6.0999999999999999E-2</v>
      </c>
      <c r="H51" s="88">
        <v>5.5100000000000003E-2</v>
      </c>
      <c r="I51" s="88">
        <v>5.4300000000000001E-2</v>
      </c>
      <c r="J51" s="88">
        <v>4.5699999999999998E-2</v>
      </c>
      <c r="K51" s="88">
        <v>4.1599999999999998E-2</v>
      </c>
      <c r="L51" s="88">
        <v>4.36E-2</v>
      </c>
      <c r="M51" s="88">
        <v>4.48E-2</v>
      </c>
      <c r="N51" s="88">
        <v>4.8800000000000003E-2</v>
      </c>
      <c r="O51" s="88">
        <v>5.1260739603456285E-2</v>
      </c>
      <c r="P51" s="88">
        <v>5.097835262991491E-2</v>
      </c>
    </row>
    <row r="52" spans="1:16" s="53" customFormat="1" ht="15" customHeight="1" x14ac:dyDescent="0.25">
      <c r="A52" s="53" t="s">
        <v>524</v>
      </c>
      <c r="B52" s="86" t="s">
        <v>642</v>
      </c>
      <c r="C52" s="87" t="s">
        <v>425</v>
      </c>
      <c r="D52" s="88">
        <v>6.0100000000000001E-2</v>
      </c>
      <c r="E52" s="88">
        <v>5.0599999999999999E-2</v>
      </c>
      <c r="F52" s="88">
        <v>4.9500000000000002E-2</v>
      </c>
      <c r="G52" s="88">
        <v>4.9799999999999997E-2</v>
      </c>
      <c r="H52" s="88">
        <v>4.6800000000000001E-2</v>
      </c>
      <c r="I52" s="88">
        <v>4.65E-2</v>
      </c>
      <c r="J52" s="88">
        <v>3.9899999999999998E-2</v>
      </c>
      <c r="K52" s="88">
        <v>3.3300000000000003E-2</v>
      </c>
      <c r="L52" s="88">
        <v>3.4299999999999997E-2</v>
      </c>
      <c r="M52" s="88">
        <v>3.44E-2</v>
      </c>
      <c r="N52" s="88">
        <v>3.7199999999999997E-2</v>
      </c>
      <c r="O52" s="88">
        <v>4.1454659769790125E-2</v>
      </c>
      <c r="P52" s="88">
        <v>5.1141971868019546E-2</v>
      </c>
    </row>
    <row r="53" spans="1:16" s="53" customFormat="1" ht="15" customHeight="1" x14ac:dyDescent="0.25">
      <c r="A53" s="53" t="s">
        <v>524</v>
      </c>
      <c r="B53" s="86" t="s">
        <v>643</v>
      </c>
      <c r="C53" s="87" t="s">
        <v>426</v>
      </c>
      <c r="D53" s="88">
        <v>7.6200000000000004E-2</v>
      </c>
      <c r="E53" s="88">
        <v>6.6600000000000006E-2</v>
      </c>
      <c r="F53" s="88">
        <v>6.3600000000000004E-2</v>
      </c>
      <c r="G53" s="88">
        <v>6.1100000000000002E-2</v>
      </c>
      <c r="H53" s="88">
        <v>5.74E-2</v>
      </c>
      <c r="I53" s="88">
        <v>5.6399999999999999E-2</v>
      </c>
      <c r="J53" s="88">
        <v>5.0999999999999997E-2</v>
      </c>
      <c r="K53" s="88">
        <v>4.3999999999999997E-2</v>
      </c>
      <c r="L53" s="88">
        <v>4.4900000000000002E-2</v>
      </c>
      <c r="M53" s="88">
        <v>4.4699999999999997E-2</v>
      </c>
      <c r="N53" s="88">
        <v>4.8000000000000001E-2</v>
      </c>
      <c r="O53" s="88">
        <v>5.3592836878482528E-2</v>
      </c>
      <c r="P53" s="88">
        <v>6.4160961077607354E-2</v>
      </c>
    </row>
    <row r="54" spans="1:16" s="53" customFormat="1" ht="15" customHeight="1" x14ac:dyDescent="0.25">
      <c r="A54" s="53" t="s">
        <v>524</v>
      </c>
      <c r="B54" s="86" t="s">
        <v>644</v>
      </c>
      <c r="C54" s="87" t="s">
        <v>427</v>
      </c>
      <c r="D54" s="88">
        <v>9.1399999999999995E-2</v>
      </c>
      <c r="E54" s="88">
        <v>8.2000000000000003E-2</v>
      </c>
      <c r="F54" s="88">
        <v>7.8799999999999995E-2</v>
      </c>
      <c r="G54" s="88">
        <v>7.85E-2</v>
      </c>
      <c r="H54" s="88">
        <v>7.7799999999999994E-2</v>
      </c>
      <c r="I54" s="88">
        <v>7.8399999999999997E-2</v>
      </c>
      <c r="J54" s="88">
        <v>7.4300000000000005E-2</v>
      </c>
      <c r="K54" s="88">
        <v>6.7900000000000002E-2</v>
      </c>
      <c r="L54" s="88">
        <v>6.9099999999999995E-2</v>
      </c>
      <c r="M54" s="88">
        <v>6.7500000000000004E-2</v>
      </c>
      <c r="N54" s="88">
        <v>7.2900000000000006E-2</v>
      </c>
      <c r="O54" s="88">
        <v>7.855919856436834E-2</v>
      </c>
      <c r="P54" s="88">
        <v>8.9224290862035274E-2</v>
      </c>
    </row>
    <row r="55" spans="1:16" s="53" customFormat="1" ht="15" customHeight="1" x14ac:dyDescent="0.25">
      <c r="A55" s="53" t="s">
        <v>524</v>
      </c>
      <c r="B55" s="86" t="s">
        <v>645</v>
      </c>
      <c r="C55" s="87" t="s">
        <v>428</v>
      </c>
      <c r="D55" s="88">
        <v>-1.52E-2</v>
      </c>
      <c r="E55" s="88">
        <v>-1.54E-2</v>
      </c>
      <c r="F55" s="88">
        <v>-1.52E-2</v>
      </c>
      <c r="G55" s="88">
        <v>-1.7299999999999999E-2</v>
      </c>
      <c r="H55" s="88">
        <v>-2.0400000000000001E-2</v>
      </c>
      <c r="I55" s="88">
        <v>-2.1999999999999999E-2</v>
      </c>
      <c r="J55" s="88">
        <v>-2.3300000000000001E-2</v>
      </c>
      <c r="K55" s="88">
        <v>-2.3900000000000001E-2</v>
      </c>
      <c r="L55" s="88">
        <v>-2.4199999999999999E-2</v>
      </c>
      <c r="M55" s="88">
        <v>-2.2800000000000001E-2</v>
      </c>
      <c r="N55" s="88">
        <v>-2.4899999999999999E-2</v>
      </c>
      <c r="O55" s="88">
        <v>-2.4966361685885813E-2</v>
      </c>
      <c r="P55" s="88">
        <v>-2.5063329784427924E-2</v>
      </c>
    </row>
    <row r="56" spans="1:16" s="53" customFormat="1" ht="15" customHeight="1" x14ac:dyDescent="0.25">
      <c r="A56" s="53" t="s">
        <v>524</v>
      </c>
      <c r="B56" s="86" t="s">
        <v>646</v>
      </c>
      <c r="C56" s="87" t="s">
        <v>429</v>
      </c>
      <c r="D56" s="88">
        <v>-1.61E-2</v>
      </c>
      <c r="E56" s="88">
        <v>-1.6E-2</v>
      </c>
      <c r="F56" s="88">
        <v>-1.41E-2</v>
      </c>
      <c r="G56" s="88">
        <v>-1.14E-2</v>
      </c>
      <c r="H56" s="88">
        <v>-1.06E-2</v>
      </c>
      <c r="I56" s="88">
        <v>-9.9000000000000008E-3</v>
      </c>
      <c r="J56" s="88">
        <v>-1.11E-2</v>
      </c>
      <c r="K56" s="88">
        <v>-1.0800000000000001E-2</v>
      </c>
      <c r="L56" s="88">
        <v>-1.0500000000000001E-2</v>
      </c>
      <c r="M56" s="88">
        <v>-1.03E-2</v>
      </c>
      <c r="N56" s="88">
        <v>-1.0800000000000001E-2</v>
      </c>
      <c r="O56" s="88">
        <v>-1.213817710869242E-2</v>
      </c>
      <c r="P56" s="88">
        <v>-1.3018989209587807E-2</v>
      </c>
    </row>
    <row r="57" spans="1:16" s="53" customFormat="1" ht="15" customHeight="1" thickBot="1" x14ac:dyDescent="0.3">
      <c r="A57" s="53" t="s">
        <v>524</v>
      </c>
      <c r="B57" s="86" t="s">
        <v>647</v>
      </c>
      <c r="C57" s="87" t="s">
        <v>430</v>
      </c>
      <c r="D57" s="88">
        <v>1.6899999999999998E-2</v>
      </c>
      <c r="E57" s="88">
        <v>1.34E-2</v>
      </c>
      <c r="F57" s="88">
        <v>1.2800000000000001E-2</v>
      </c>
      <c r="G57" s="88">
        <v>1.1299999999999999E-2</v>
      </c>
      <c r="H57" s="88">
        <v>8.2000000000000007E-3</v>
      </c>
      <c r="I57" s="88">
        <v>7.7999999999999996E-3</v>
      </c>
      <c r="J57" s="88">
        <v>5.7999999999999996E-3</v>
      </c>
      <c r="K57" s="88">
        <v>8.3000000000000001E-3</v>
      </c>
      <c r="L57" s="88">
        <v>9.1999999999999998E-3</v>
      </c>
      <c r="M57" s="88">
        <v>1.04E-2</v>
      </c>
      <c r="N57" s="88">
        <v>1.15E-2</v>
      </c>
      <c r="O57" s="88">
        <v>9.8060798336661592E-3</v>
      </c>
      <c r="P57" s="88">
        <v>-1.6361923810463981E-4</v>
      </c>
    </row>
    <row r="58" spans="1:16" ht="15" customHeight="1" thickTop="1" thickBot="1" x14ac:dyDescent="0.25">
      <c r="A58" s="53"/>
      <c r="B58" s="53"/>
      <c r="C58" s="126" t="s">
        <v>431</v>
      </c>
      <c r="D58" s="128"/>
      <c r="E58" s="128"/>
      <c r="F58" s="128"/>
      <c r="G58" s="128"/>
      <c r="H58" s="128"/>
      <c r="I58" s="128"/>
      <c r="J58" s="128"/>
      <c r="K58" s="128"/>
      <c r="L58" s="128"/>
      <c r="M58" s="128"/>
      <c r="N58" s="128"/>
      <c r="O58" s="117"/>
      <c r="P58" s="117"/>
    </row>
    <row r="59" spans="1:16" s="53" customFormat="1" ht="15" customHeight="1" thickTop="1" x14ac:dyDescent="0.25">
      <c r="A59" s="53" t="s">
        <v>524</v>
      </c>
      <c r="B59" s="86" t="s">
        <v>641</v>
      </c>
      <c r="C59" s="87" t="s">
        <v>424</v>
      </c>
      <c r="D59" s="88">
        <v>7.7100000000000002E-2</v>
      </c>
      <c r="E59" s="88">
        <v>6.4100000000000004E-2</v>
      </c>
      <c r="F59" s="88">
        <v>6.2300000000000001E-2</v>
      </c>
      <c r="G59" s="88">
        <v>6.0999999999999999E-2</v>
      </c>
      <c r="H59" s="88">
        <v>5.5100000000000003E-2</v>
      </c>
      <c r="I59" s="88">
        <v>5.4300000000000001E-2</v>
      </c>
      <c r="J59" s="88">
        <v>4.5699999999999998E-2</v>
      </c>
      <c r="K59" s="88">
        <v>4.1599999999999998E-2</v>
      </c>
      <c r="L59" s="88">
        <v>4.36E-2</v>
      </c>
      <c r="M59" s="88">
        <v>4.48E-2</v>
      </c>
      <c r="N59" s="88">
        <v>4.8800000000000003E-2</v>
      </c>
      <c r="O59" s="88">
        <v>5.1260739603456285E-2</v>
      </c>
      <c r="P59" s="88">
        <v>5.097835262991491E-2</v>
      </c>
    </row>
    <row r="60" spans="1:16" s="53" customFormat="1" ht="15" customHeight="1" x14ac:dyDescent="0.25">
      <c r="A60" s="53" t="s">
        <v>524</v>
      </c>
      <c r="B60" s="86" t="s">
        <v>648</v>
      </c>
      <c r="C60" s="87" t="s">
        <v>432</v>
      </c>
      <c r="D60" s="88">
        <v>-6.6E-3</v>
      </c>
      <c r="E60" s="88">
        <v>-4.1000000000000003E-3</v>
      </c>
      <c r="F60" s="88">
        <v>-4.7999999999999996E-3</v>
      </c>
      <c r="G60" s="88">
        <v>-6.0000000000000001E-3</v>
      </c>
      <c r="H60" s="88">
        <v>-5.0000000000000001E-3</v>
      </c>
      <c r="I60" s="88">
        <v>-4.4000000000000003E-3</v>
      </c>
      <c r="J60" s="88">
        <v>-7.6E-3</v>
      </c>
      <c r="K60" s="88">
        <v>-3.5000000000000001E-3</v>
      </c>
      <c r="L60" s="88">
        <v>-4.4000000000000003E-3</v>
      </c>
      <c r="M60" s="88">
        <v>-6.4999999999999997E-3</v>
      </c>
      <c r="N60" s="88">
        <v>-8.9999999999999993E-3</v>
      </c>
      <c r="O60" s="88">
        <v>-7.6960888081263074E-3</v>
      </c>
      <c r="P60" s="88">
        <v>-7.1879410749699337E-3</v>
      </c>
    </row>
    <row r="61" spans="1:16" s="96" customFormat="1" ht="15" customHeight="1" x14ac:dyDescent="0.25">
      <c r="A61" s="53" t="s">
        <v>524</v>
      </c>
      <c r="B61" s="86" t="s">
        <v>649</v>
      </c>
      <c r="C61" s="87" t="s">
        <v>433</v>
      </c>
      <c r="D61" s="88">
        <v>-4.8599999999999997E-2</v>
      </c>
      <c r="E61" s="88">
        <v>-4.3900000000000002E-2</v>
      </c>
      <c r="F61" s="88">
        <v>-3.9800000000000002E-2</v>
      </c>
      <c r="G61" s="88">
        <v>-3.8199999999999998E-2</v>
      </c>
      <c r="H61" s="88">
        <v>-3.6700000000000003E-2</v>
      </c>
      <c r="I61" s="88">
        <v>-3.3599999999999998E-2</v>
      </c>
      <c r="J61" s="88">
        <v>-2.98E-2</v>
      </c>
      <c r="K61" s="88">
        <v>-2.81E-2</v>
      </c>
      <c r="L61" s="88">
        <v>-2.8299999999999999E-2</v>
      </c>
      <c r="M61" s="88">
        <v>-2.6499999999999999E-2</v>
      </c>
      <c r="N61" s="88">
        <v>-2.8500000000000001E-2</v>
      </c>
      <c r="O61" s="88">
        <v>-2.9147600078309757E-2</v>
      </c>
      <c r="P61" s="88">
        <v>-3.2437269421575828E-2</v>
      </c>
    </row>
    <row r="62" spans="1:16" s="96" customFormat="1" ht="15" customHeight="1" x14ac:dyDescent="0.25">
      <c r="A62" s="53" t="s">
        <v>524</v>
      </c>
      <c r="B62" s="86" t="s">
        <v>650</v>
      </c>
      <c r="C62" s="87" t="s">
        <v>434</v>
      </c>
      <c r="D62" s="88">
        <v>1E-4</v>
      </c>
      <c r="E62" s="88">
        <v>1E-4</v>
      </c>
      <c r="F62" s="88">
        <v>2.0000000000000001E-4</v>
      </c>
      <c r="G62" s="88">
        <v>2.0000000000000001E-4</v>
      </c>
      <c r="H62" s="88">
        <v>2.9999999999999997E-4</v>
      </c>
      <c r="I62" s="88">
        <v>1E-4</v>
      </c>
      <c r="J62" s="88">
        <v>1E-4</v>
      </c>
      <c r="K62" s="88">
        <v>1E-4</v>
      </c>
      <c r="L62" s="88">
        <v>1E-4</v>
      </c>
      <c r="M62" s="88">
        <v>1E-4</v>
      </c>
      <c r="N62" s="88">
        <v>1E-4</v>
      </c>
      <c r="O62" s="88">
        <v>1.6750533555814811E-4</v>
      </c>
      <c r="P62" s="88">
        <v>1.1565424553567744E-4</v>
      </c>
    </row>
    <row r="63" spans="1:16" s="96" customFormat="1" ht="15" customHeight="1" x14ac:dyDescent="0.25">
      <c r="A63" s="53" t="s">
        <v>524</v>
      </c>
      <c r="B63" s="86" t="s">
        <v>651</v>
      </c>
      <c r="C63" s="87" t="s">
        <v>435</v>
      </c>
      <c r="D63" s="88">
        <v>-2.0000000000000001E-4</v>
      </c>
      <c r="E63" s="88">
        <v>1E-4</v>
      </c>
      <c r="F63" s="88">
        <v>0</v>
      </c>
      <c r="G63" s="88">
        <v>1E-4</v>
      </c>
      <c r="H63" s="88">
        <v>2.0000000000000001E-4</v>
      </c>
      <c r="I63" s="88">
        <v>-1E-4</v>
      </c>
      <c r="J63" s="88">
        <v>1E-4</v>
      </c>
      <c r="K63" s="88">
        <v>1E-4</v>
      </c>
      <c r="L63" s="88">
        <v>0</v>
      </c>
      <c r="M63" s="88">
        <v>1E-4</v>
      </c>
      <c r="N63" s="88">
        <v>4.0000000000000002E-4</v>
      </c>
      <c r="O63" s="88">
        <v>2.4775341491724002E-4</v>
      </c>
      <c r="P63" s="88">
        <v>3.7649439275597298E-4</v>
      </c>
    </row>
    <row r="64" spans="1:16" s="96" customFormat="1" ht="15" customHeight="1" thickBot="1" x14ac:dyDescent="0.3">
      <c r="A64" s="53"/>
      <c r="B64" s="86"/>
      <c r="C64" s="87" t="s">
        <v>436</v>
      </c>
      <c r="D64" s="88">
        <v>0</v>
      </c>
      <c r="E64" s="88">
        <v>0</v>
      </c>
      <c r="F64" s="88">
        <v>0</v>
      </c>
      <c r="G64" s="88">
        <v>0</v>
      </c>
      <c r="H64" s="88">
        <v>0</v>
      </c>
      <c r="I64" s="88">
        <v>0</v>
      </c>
      <c r="J64" s="88">
        <v>0</v>
      </c>
      <c r="K64" s="88">
        <v>0</v>
      </c>
      <c r="L64" s="88">
        <v>0</v>
      </c>
      <c r="M64" s="88">
        <v>0</v>
      </c>
      <c r="N64" s="88">
        <v>0</v>
      </c>
      <c r="O64" s="88">
        <v>5.3652653293821256E-5</v>
      </c>
      <c r="P64" s="88">
        <v>8.3376803263848515E-4</v>
      </c>
    </row>
    <row r="65" spans="1:16" s="53" customFormat="1" ht="15" customHeight="1" thickTop="1" thickBot="1" x14ac:dyDescent="0.3">
      <c r="A65" s="53" t="s">
        <v>524</v>
      </c>
      <c r="B65" s="86" t="s">
        <v>652</v>
      </c>
      <c r="C65" s="126" t="s">
        <v>653</v>
      </c>
      <c r="D65" s="119">
        <v>2.18E-2</v>
      </c>
      <c r="E65" s="119">
        <v>1.6199999999999999E-2</v>
      </c>
      <c r="F65" s="119">
        <v>1.8100000000000002E-2</v>
      </c>
      <c r="G65" s="119">
        <v>1.72E-2</v>
      </c>
      <c r="H65" s="119">
        <v>1.3899999999999999E-2</v>
      </c>
      <c r="I65" s="121">
        <v>1.6400000000000001E-2</v>
      </c>
      <c r="J65" s="121">
        <v>8.6E-3</v>
      </c>
      <c r="K65" s="121">
        <v>1.0200000000000001E-2</v>
      </c>
      <c r="L65" s="121">
        <v>1.0999999999999999E-2</v>
      </c>
      <c r="M65" s="121">
        <v>1.2E-2</v>
      </c>
      <c r="N65" s="121">
        <v>1.18E-2</v>
      </c>
      <c r="O65" s="121">
        <v>1.4812184408656623E-2</v>
      </c>
      <c r="P65" s="121">
        <v>1.2764933795891312E-2</v>
      </c>
    </row>
    <row r="66" spans="1:16" ht="3.75" customHeight="1" thickTop="1" thickBot="1" x14ac:dyDescent="0.25">
      <c r="A66" s="104"/>
      <c r="B66" s="104"/>
      <c r="C66" s="75"/>
      <c r="D66" s="75"/>
      <c r="E66" s="75"/>
      <c r="F66" s="75"/>
      <c r="G66" s="75"/>
      <c r="H66" s="75"/>
      <c r="I66" s="75"/>
      <c r="J66" s="75"/>
      <c r="K66" s="75"/>
      <c r="L66" s="75"/>
      <c r="M66" s="75"/>
      <c r="N66" s="75"/>
      <c r="O66" s="75"/>
      <c r="P66" s="75"/>
    </row>
    <row r="67" spans="1:16" ht="15" customHeight="1" x14ac:dyDescent="0.2">
      <c r="A67" s="53"/>
      <c r="B67" s="53"/>
      <c r="C67" s="105" t="s">
        <v>438</v>
      </c>
      <c r="D67" s="53"/>
      <c r="E67" s="53"/>
      <c r="F67" s="53"/>
      <c r="G67" s="53"/>
      <c r="H67" s="53"/>
      <c r="I67" s="53"/>
      <c r="J67" s="53"/>
      <c r="K67" s="53"/>
      <c r="L67" s="53"/>
      <c r="M67" s="53"/>
      <c r="N67" s="53"/>
      <c r="O67" s="53"/>
      <c r="P67" s="53"/>
    </row>
    <row r="68" spans="1:16" ht="15" customHeight="1" x14ac:dyDescent="0.2">
      <c r="A68" s="53"/>
      <c r="B68" s="53"/>
      <c r="C68" s="105" t="s">
        <v>654</v>
      </c>
      <c r="D68" s="53"/>
      <c r="E68" s="53"/>
      <c r="F68" s="53"/>
      <c r="G68" s="53"/>
      <c r="H68" s="53"/>
      <c r="I68" s="53"/>
      <c r="J68" s="53"/>
      <c r="K68" s="53"/>
      <c r="L68" s="53"/>
      <c r="M68" s="53"/>
      <c r="N68" s="53"/>
      <c r="O68" s="53"/>
      <c r="P68" s="53"/>
    </row>
    <row r="69" spans="1:16" ht="15" customHeight="1" x14ac:dyDescent="0.2">
      <c r="A69" s="53"/>
      <c r="B69" s="53"/>
      <c r="C69" s="105" t="s">
        <v>655</v>
      </c>
      <c r="D69" s="53"/>
      <c r="E69" s="53"/>
      <c r="F69" s="53"/>
      <c r="G69" s="53"/>
      <c r="H69" s="53"/>
      <c r="I69" s="53"/>
      <c r="J69" s="53"/>
      <c r="K69" s="53"/>
      <c r="L69" s="53"/>
      <c r="M69" s="53"/>
      <c r="N69" s="53"/>
      <c r="O69" s="53"/>
      <c r="P69" s="53"/>
    </row>
    <row r="70" spans="1:16" ht="15" customHeight="1" x14ac:dyDescent="0.2">
      <c r="A70" s="53"/>
      <c r="B70" s="53"/>
      <c r="C70" s="105" t="s">
        <v>441</v>
      </c>
      <c r="D70" s="53"/>
      <c r="E70" s="53"/>
      <c r="F70" s="53"/>
      <c r="G70" s="53"/>
      <c r="H70" s="53"/>
      <c r="I70" s="53"/>
      <c r="J70" s="53"/>
      <c r="K70" s="53"/>
      <c r="L70" s="53"/>
      <c r="M70" s="53"/>
      <c r="N70" s="53"/>
      <c r="O70" s="53"/>
      <c r="P70" s="53"/>
    </row>
    <row r="71" spans="1:16" ht="15" customHeight="1" x14ac:dyDescent="0.2">
      <c r="A71" s="53"/>
      <c r="B71" s="53"/>
      <c r="C71" s="105" t="s">
        <v>442</v>
      </c>
      <c r="D71" s="53"/>
      <c r="E71" s="53"/>
      <c r="F71" s="53"/>
      <c r="G71" s="53"/>
      <c r="H71" s="53"/>
      <c r="I71" s="53"/>
      <c r="J71" s="53"/>
      <c r="K71" s="53"/>
      <c r="L71" s="53"/>
      <c r="M71" s="53"/>
      <c r="N71" s="53"/>
      <c r="O71" s="53"/>
      <c r="P71" s="53"/>
    </row>
    <row r="72" spans="1:16" ht="30" customHeight="1" x14ac:dyDescent="0.2">
      <c r="A72" s="53"/>
      <c r="B72" s="53"/>
      <c r="C72" s="762" t="s">
        <v>443</v>
      </c>
      <c r="D72" s="762"/>
      <c r="E72" s="762"/>
      <c r="F72" s="762"/>
      <c r="G72" s="762"/>
      <c r="H72" s="762"/>
      <c r="I72" s="762"/>
      <c r="J72" s="762"/>
      <c r="K72" s="762"/>
      <c r="L72" s="762"/>
      <c r="M72" s="762"/>
      <c r="N72" s="106"/>
      <c r="O72" s="106"/>
      <c r="P72" s="106"/>
    </row>
    <row r="73" spans="1:16" ht="15" customHeight="1" x14ac:dyDescent="0.2">
      <c r="A73" s="53"/>
      <c r="B73" s="53"/>
      <c r="C73" s="105" t="s">
        <v>444</v>
      </c>
      <c r="D73" s="53"/>
      <c r="E73" s="53"/>
      <c r="F73" s="53"/>
      <c r="G73" s="53"/>
      <c r="H73" s="53"/>
      <c r="I73" s="53"/>
      <c r="J73" s="53"/>
      <c r="K73" s="53"/>
      <c r="L73" s="53"/>
      <c r="M73" s="53"/>
      <c r="N73" s="53"/>
      <c r="O73" s="53"/>
      <c r="P73" s="53"/>
    </row>
    <row r="74" spans="1:16" ht="30" customHeight="1" x14ac:dyDescent="0.2">
      <c r="A74" s="53"/>
      <c r="B74" s="53"/>
      <c r="C74" s="762" t="s">
        <v>445</v>
      </c>
      <c r="D74" s="762"/>
      <c r="E74" s="762"/>
      <c r="F74" s="762"/>
      <c r="G74" s="762"/>
      <c r="H74" s="762"/>
      <c r="I74" s="762"/>
      <c r="J74" s="762"/>
      <c r="K74" s="762"/>
      <c r="L74" s="762"/>
      <c r="M74" s="762"/>
      <c r="N74" s="106"/>
      <c r="O74" s="106"/>
      <c r="P74" s="106"/>
    </row>
    <row r="75" spans="1:16" ht="15" customHeight="1" x14ac:dyDescent="0.2">
      <c r="A75" s="53"/>
      <c r="B75" s="53"/>
      <c r="C75" s="78"/>
      <c r="D75" s="53"/>
      <c r="E75" s="53"/>
      <c r="F75" s="53"/>
      <c r="G75" s="53"/>
      <c r="H75" s="53"/>
      <c r="I75" s="53"/>
      <c r="J75" s="53"/>
      <c r="K75" s="53"/>
      <c r="L75" s="53"/>
      <c r="M75" s="53"/>
      <c r="N75" s="53"/>
      <c r="O75" s="53"/>
      <c r="P75" s="53"/>
    </row>
  </sheetData>
  <mergeCells count="6">
    <mergeCell ref="C74:M74"/>
    <mergeCell ref="C1:P1"/>
    <mergeCell ref="A2:P2"/>
    <mergeCell ref="C3:P3"/>
    <mergeCell ref="A4:M4"/>
    <mergeCell ref="C72:M72"/>
  </mergeCells>
  <pageMargins left="0.93" right="0.42" top="0.69" bottom="0.59" header="0.5" footer="0.5"/>
  <pageSetup scale="3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E38533-6BD6-405E-85B7-6FEE0E7FFE42}">
  <sheetPr>
    <pageSetUpPr fitToPage="1"/>
  </sheetPr>
  <dimension ref="A1:O87"/>
  <sheetViews>
    <sheetView zoomScaleNormal="100" workbookViewId="0">
      <pane xSplit="1" topLeftCell="B1" activePane="topRight" state="frozen"/>
      <selection pane="topRight" activeCell="F22" sqref="F22"/>
    </sheetView>
  </sheetViews>
  <sheetFormatPr baseColWidth="10" defaultColWidth="9.140625" defaultRowHeight="18" x14ac:dyDescent="0.25"/>
  <cols>
    <col min="1" max="1" width="89.85546875" style="54" bestFit="1" customWidth="1"/>
    <col min="2" max="8" width="10.7109375" style="54" bestFit="1" customWidth="1"/>
    <col min="9" max="9" width="10.7109375" style="54" customWidth="1"/>
    <col min="10" max="10" width="11.28515625" style="54" bestFit="1" customWidth="1"/>
    <col min="11" max="13" width="10.7109375" style="54" customWidth="1"/>
    <col min="14" max="14" width="10.7109375" style="54" bestFit="1" customWidth="1"/>
    <col min="15" max="256" width="9.140625" style="54"/>
    <col min="257" max="257" width="89.85546875" style="54" bestFit="1" customWidth="1"/>
    <col min="258" max="264" width="10.7109375" style="54" bestFit="1" customWidth="1"/>
    <col min="265" max="265" width="10.7109375" style="54" customWidth="1"/>
    <col min="266" max="266" width="11.28515625" style="54" bestFit="1" customWidth="1"/>
    <col min="267" max="269" width="10.7109375" style="54" customWidth="1"/>
    <col min="270" max="270" width="10.7109375" style="54" bestFit="1" customWidth="1"/>
    <col min="271" max="512" width="9.140625" style="54"/>
    <col min="513" max="513" width="89.85546875" style="54" bestFit="1" customWidth="1"/>
    <col min="514" max="520" width="10.7109375" style="54" bestFit="1" customWidth="1"/>
    <col min="521" max="521" width="10.7109375" style="54" customWidth="1"/>
    <col min="522" max="522" width="11.28515625" style="54" bestFit="1" customWidth="1"/>
    <col min="523" max="525" width="10.7109375" style="54" customWidth="1"/>
    <col min="526" max="526" width="10.7109375" style="54" bestFit="1" customWidth="1"/>
    <col min="527" max="768" width="9.140625" style="54"/>
    <col min="769" max="769" width="89.85546875" style="54" bestFit="1" customWidth="1"/>
    <col min="770" max="776" width="10.7109375" style="54" bestFit="1" customWidth="1"/>
    <col min="777" max="777" width="10.7109375" style="54" customWidth="1"/>
    <col min="778" max="778" width="11.28515625" style="54" bestFit="1" customWidth="1"/>
    <col min="779" max="781" width="10.7109375" style="54" customWidth="1"/>
    <col min="782" max="782" width="10.7109375" style="54" bestFit="1" customWidth="1"/>
    <col min="783" max="1024" width="9.140625" style="54"/>
    <col min="1025" max="1025" width="89.85546875" style="54" bestFit="1" customWidth="1"/>
    <col min="1026" max="1032" width="10.7109375" style="54" bestFit="1" customWidth="1"/>
    <col min="1033" max="1033" width="10.7109375" style="54" customWidth="1"/>
    <col min="1034" max="1034" width="11.28515625" style="54" bestFit="1" customWidth="1"/>
    <col min="1035" max="1037" width="10.7109375" style="54" customWidth="1"/>
    <col min="1038" max="1038" width="10.7109375" style="54" bestFit="1" customWidth="1"/>
    <col min="1039" max="1280" width="9.140625" style="54"/>
    <col min="1281" max="1281" width="89.85546875" style="54" bestFit="1" customWidth="1"/>
    <col min="1282" max="1288" width="10.7109375" style="54" bestFit="1" customWidth="1"/>
    <col min="1289" max="1289" width="10.7109375" style="54" customWidth="1"/>
    <col min="1290" max="1290" width="11.28515625" style="54" bestFit="1" customWidth="1"/>
    <col min="1291" max="1293" width="10.7109375" style="54" customWidth="1"/>
    <col min="1294" max="1294" width="10.7109375" style="54" bestFit="1" customWidth="1"/>
    <col min="1295" max="1536" width="9.140625" style="54"/>
    <col min="1537" max="1537" width="89.85546875" style="54" bestFit="1" customWidth="1"/>
    <col min="1538" max="1544" width="10.7109375" style="54" bestFit="1" customWidth="1"/>
    <col min="1545" max="1545" width="10.7109375" style="54" customWidth="1"/>
    <col min="1546" max="1546" width="11.28515625" style="54" bestFit="1" customWidth="1"/>
    <col min="1547" max="1549" width="10.7109375" style="54" customWidth="1"/>
    <col min="1550" max="1550" width="10.7109375" style="54" bestFit="1" customWidth="1"/>
    <col min="1551" max="1792" width="9.140625" style="54"/>
    <col min="1793" max="1793" width="89.85546875" style="54" bestFit="1" customWidth="1"/>
    <col min="1794" max="1800" width="10.7109375" style="54" bestFit="1" customWidth="1"/>
    <col min="1801" max="1801" width="10.7109375" style="54" customWidth="1"/>
    <col min="1802" max="1802" width="11.28515625" style="54" bestFit="1" customWidth="1"/>
    <col min="1803" max="1805" width="10.7109375" style="54" customWidth="1"/>
    <col min="1806" max="1806" width="10.7109375" style="54" bestFit="1" customWidth="1"/>
    <col min="1807" max="2048" width="9.140625" style="54"/>
    <col min="2049" max="2049" width="89.85546875" style="54" bestFit="1" customWidth="1"/>
    <col min="2050" max="2056" width="10.7109375" style="54" bestFit="1" customWidth="1"/>
    <col min="2057" max="2057" width="10.7109375" style="54" customWidth="1"/>
    <col min="2058" max="2058" width="11.28515625" style="54" bestFit="1" customWidth="1"/>
    <col min="2059" max="2061" width="10.7109375" style="54" customWidth="1"/>
    <col min="2062" max="2062" width="10.7109375" style="54" bestFit="1" customWidth="1"/>
    <col min="2063" max="2304" width="9.140625" style="54"/>
    <col min="2305" max="2305" width="89.85546875" style="54" bestFit="1" customWidth="1"/>
    <col min="2306" max="2312" width="10.7109375" style="54" bestFit="1" customWidth="1"/>
    <col min="2313" max="2313" width="10.7109375" style="54" customWidth="1"/>
    <col min="2314" max="2314" width="11.28515625" style="54" bestFit="1" customWidth="1"/>
    <col min="2315" max="2317" width="10.7109375" style="54" customWidth="1"/>
    <col min="2318" max="2318" width="10.7109375" style="54" bestFit="1" customWidth="1"/>
    <col min="2319" max="2560" width="9.140625" style="54"/>
    <col min="2561" max="2561" width="89.85546875" style="54" bestFit="1" customWidth="1"/>
    <col min="2562" max="2568" width="10.7109375" style="54" bestFit="1" customWidth="1"/>
    <col min="2569" max="2569" width="10.7109375" style="54" customWidth="1"/>
    <col min="2570" max="2570" width="11.28515625" style="54" bestFit="1" customWidth="1"/>
    <col min="2571" max="2573" width="10.7109375" style="54" customWidth="1"/>
    <col min="2574" max="2574" width="10.7109375" style="54" bestFit="1" customWidth="1"/>
    <col min="2575" max="2816" width="9.140625" style="54"/>
    <col min="2817" max="2817" width="89.85546875" style="54" bestFit="1" customWidth="1"/>
    <col min="2818" max="2824" width="10.7109375" style="54" bestFit="1" customWidth="1"/>
    <col min="2825" max="2825" width="10.7109375" style="54" customWidth="1"/>
    <col min="2826" max="2826" width="11.28515625" style="54" bestFit="1" customWidth="1"/>
    <col min="2827" max="2829" width="10.7109375" style="54" customWidth="1"/>
    <col min="2830" max="2830" width="10.7109375" style="54" bestFit="1" customWidth="1"/>
    <col min="2831" max="3072" width="9.140625" style="54"/>
    <col min="3073" max="3073" width="89.85546875" style="54" bestFit="1" customWidth="1"/>
    <col min="3074" max="3080" width="10.7109375" style="54" bestFit="1" customWidth="1"/>
    <col min="3081" max="3081" width="10.7109375" style="54" customWidth="1"/>
    <col min="3082" max="3082" width="11.28515625" style="54" bestFit="1" customWidth="1"/>
    <col min="3083" max="3085" width="10.7109375" style="54" customWidth="1"/>
    <col min="3086" max="3086" width="10.7109375" style="54" bestFit="1" customWidth="1"/>
    <col min="3087" max="3328" width="9.140625" style="54"/>
    <col min="3329" max="3329" width="89.85546875" style="54" bestFit="1" customWidth="1"/>
    <col min="3330" max="3336" width="10.7109375" style="54" bestFit="1" customWidth="1"/>
    <col min="3337" max="3337" width="10.7109375" style="54" customWidth="1"/>
    <col min="3338" max="3338" width="11.28515625" style="54" bestFit="1" customWidth="1"/>
    <col min="3339" max="3341" width="10.7109375" style="54" customWidth="1"/>
    <col min="3342" max="3342" width="10.7109375" style="54" bestFit="1" customWidth="1"/>
    <col min="3343" max="3584" width="9.140625" style="54"/>
    <col min="3585" max="3585" width="89.85546875" style="54" bestFit="1" customWidth="1"/>
    <col min="3586" max="3592" width="10.7109375" style="54" bestFit="1" customWidth="1"/>
    <col min="3593" max="3593" width="10.7109375" style="54" customWidth="1"/>
    <col min="3594" max="3594" width="11.28515625" style="54" bestFit="1" customWidth="1"/>
    <col min="3595" max="3597" width="10.7109375" style="54" customWidth="1"/>
    <col min="3598" max="3598" width="10.7109375" style="54" bestFit="1" customWidth="1"/>
    <col min="3599" max="3840" width="9.140625" style="54"/>
    <col min="3841" max="3841" width="89.85546875" style="54" bestFit="1" customWidth="1"/>
    <col min="3842" max="3848" width="10.7109375" style="54" bestFit="1" customWidth="1"/>
    <col min="3849" max="3849" width="10.7109375" style="54" customWidth="1"/>
    <col min="3850" max="3850" width="11.28515625" style="54" bestFit="1" customWidth="1"/>
    <col min="3851" max="3853" width="10.7109375" style="54" customWidth="1"/>
    <col min="3854" max="3854" width="10.7109375" style="54" bestFit="1" customWidth="1"/>
    <col min="3855" max="4096" width="9.140625" style="54"/>
    <col min="4097" max="4097" width="89.85546875" style="54" bestFit="1" customWidth="1"/>
    <col min="4098" max="4104" width="10.7109375" style="54" bestFit="1" customWidth="1"/>
    <col min="4105" max="4105" width="10.7109375" style="54" customWidth="1"/>
    <col min="4106" max="4106" width="11.28515625" style="54" bestFit="1" customWidth="1"/>
    <col min="4107" max="4109" width="10.7109375" style="54" customWidth="1"/>
    <col min="4110" max="4110" width="10.7109375" style="54" bestFit="1" customWidth="1"/>
    <col min="4111" max="4352" width="9.140625" style="54"/>
    <col min="4353" max="4353" width="89.85546875" style="54" bestFit="1" customWidth="1"/>
    <col min="4354" max="4360" width="10.7109375" style="54" bestFit="1" customWidth="1"/>
    <col min="4361" max="4361" width="10.7109375" style="54" customWidth="1"/>
    <col min="4362" max="4362" width="11.28515625" style="54" bestFit="1" customWidth="1"/>
    <col min="4363" max="4365" width="10.7109375" style="54" customWidth="1"/>
    <col min="4366" max="4366" width="10.7109375" style="54" bestFit="1" customWidth="1"/>
    <col min="4367" max="4608" width="9.140625" style="54"/>
    <col min="4609" max="4609" width="89.85546875" style="54" bestFit="1" customWidth="1"/>
    <col min="4610" max="4616" width="10.7109375" style="54" bestFit="1" customWidth="1"/>
    <col min="4617" max="4617" width="10.7109375" style="54" customWidth="1"/>
    <col min="4618" max="4618" width="11.28515625" style="54" bestFit="1" customWidth="1"/>
    <col min="4619" max="4621" width="10.7109375" style="54" customWidth="1"/>
    <col min="4622" max="4622" width="10.7109375" style="54" bestFit="1" customWidth="1"/>
    <col min="4623" max="4864" width="9.140625" style="54"/>
    <col min="4865" max="4865" width="89.85546875" style="54" bestFit="1" customWidth="1"/>
    <col min="4866" max="4872" width="10.7109375" style="54" bestFit="1" customWidth="1"/>
    <col min="4873" max="4873" width="10.7109375" style="54" customWidth="1"/>
    <col min="4874" max="4874" width="11.28515625" style="54" bestFit="1" customWidth="1"/>
    <col min="4875" max="4877" width="10.7109375" style="54" customWidth="1"/>
    <col min="4878" max="4878" width="10.7109375" style="54" bestFit="1" customWidth="1"/>
    <col min="4879" max="5120" width="9.140625" style="54"/>
    <col min="5121" max="5121" width="89.85546875" style="54" bestFit="1" customWidth="1"/>
    <col min="5122" max="5128" width="10.7109375" style="54" bestFit="1" customWidth="1"/>
    <col min="5129" max="5129" width="10.7109375" style="54" customWidth="1"/>
    <col min="5130" max="5130" width="11.28515625" style="54" bestFit="1" customWidth="1"/>
    <col min="5131" max="5133" width="10.7109375" style="54" customWidth="1"/>
    <col min="5134" max="5134" width="10.7109375" style="54" bestFit="1" customWidth="1"/>
    <col min="5135" max="5376" width="9.140625" style="54"/>
    <col min="5377" max="5377" width="89.85546875" style="54" bestFit="1" customWidth="1"/>
    <col min="5378" max="5384" width="10.7109375" style="54" bestFit="1" customWidth="1"/>
    <col min="5385" max="5385" width="10.7109375" style="54" customWidth="1"/>
    <col min="5386" max="5386" width="11.28515625" style="54" bestFit="1" customWidth="1"/>
    <col min="5387" max="5389" width="10.7109375" style="54" customWidth="1"/>
    <col min="5390" max="5390" width="10.7109375" style="54" bestFit="1" customWidth="1"/>
    <col min="5391" max="5632" width="9.140625" style="54"/>
    <col min="5633" max="5633" width="89.85546875" style="54" bestFit="1" customWidth="1"/>
    <col min="5634" max="5640" width="10.7109375" style="54" bestFit="1" customWidth="1"/>
    <col min="5641" max="5641" width="10.7109375" style="54" customWidth="1"/>
    <col min="5642" max="5642" width="11.28515625" style="54" bestFit="1" customWidth="1"/>
    <col min="5643" max="5645" width="10.7109375" style="54" customWidth="1"/>
    <col min="5646" max="5646" width="10.7109375" style="54" bestFit="1" customWidth="1"/>
    <col min="5647" max="5888" width="9.140625" style="54"/>
    <col min="5889" max="5889" width="89.85546875" style="54" bestFit="1" customWidth="1"/>
    <col min="5890" max="5896" width="10.7109375" style="54" bestFit="1" customWidth="1"/>
    <col min="5897" max="5897" width="10.7109375" style="54" customWidth="1"/>
    <col min="5898" max="5898" width="11.28515625" style="54" bestFit="1" customWidth="1"/>
    <col min="5899" max="5901" width="10.7109375" style="54" customWidth="1"/>
    <col min="5902" max="5902" width="10.7109375" style="54" bestFit="1" customWidth="1"/>
    <col min="5903" max="6144" width="9.140625" style="54"/>
    <col min="6145" max="6145" width="89.85546875" style="54" bestFit="1" customWidth="1"/>
    <col min="6146" max="6152" width="10.7109375" style="54" bestFit="1" customWidth="1"/>
    <col min="6153" max="6153" width="10.7109375" style="54" customWidth="1"/>
    <col min="6154" max="6154" width="11.28515625" style="54" bestFit="1" customWidth="1"/>
    <col min="6155" max="6157" width="10.7109375" style="54" customWidth="1"/>
    <col min="6158" max="6158" width="10.7109375" style="54" bestFit="1" customWidth="1"/>
    <col min="6159" max="6400" width="9.140625" style="54"/>
    <col min="6401" max="6401" width="89.85546875" style="54" bestFit="1" customWidth="1"/>
    <col min="6402" max="6408" width="10.7109375" style="54" bestFit="1" customWidth="1"/>
    <col min="6409" max="6409" width="10.7109375" style="54" customWidth="1"/>
    <col min="6410" max="6410" width="11.28515625" style="54" bestFit="1" customWidth="1"/>
    <col min="6411" max="6413" width="10.7109375" style="54" customWidth="1"/>
    <col min="6414" max="6414" width="10.7109375" style="54" bestFit="1" customWidth="1"/>
    <col min="6415" max="6656" width="9.140625" style="54"/>
    <col min="6657" max="6657" width="89.85546875" style="54" bestFit="1" customWidth="1"/>
    <col min="6658" max="6664" width="10.7109375" style="54" bestFit="1" customWidth="1"/>
    <col min="6665" max="6665" width="10.7109375" style="54" customWidth="1"/>
    <col min="6666" max="6666" width="11.28515625" style="54" bestFit="1" customWidth="1"/>
    <col min="6667" max="6669" width="10.7109375" style="54" customWidth="1"/>
    <col min="6670" max="6670" width="10.7109375" style="54" bestFit="1" customWidth="1"/>
    <col min="6671" max="6912" width="9.140625" style="54"/>
    <col min="6913" max="6913" width="89.85546875" style="54" bestFit="1" customWidth="1"/>
    <col min="6914" max="6920" width="10.7109375" style="54" bestFit="1" customWidth="1"/>
    <col min="6921" max="6921" width="10.7109375" style="54" customWidth="1"/>
    <col min="6922" max="6922" width="11.28515625" style="54" bestFit="1" customWidth="1"/>
    <col min="6923" max="6925" width="10.7109375" style="54" customWidth="1"/>
    <col min="6926" max="6926" width="10.7109375" style="54" bestFit="1" customWidth="1"/>
    <col min="6927" max="7168" width="9.140625" style="54"/>
    <col min="7169" max="7169" width="89.85546875" style="54" bestFit="1" customWidth="1"/>
    <col min="7170" max="7176" width="10.7109375" style="54" bestFit="1" customWidth="1"/>
    <col min="7177" max="7177" width="10.7109375" style="54" customWidth="1"/>
    <col min="7178" max="7178" width="11.28515625" style="54" bestFit="1" customWidth="1"/>
    <col min="7179" max="7181" width="10.7109375" style="54" customWidth="1"/>
    <col min="7182" max="7182" width="10.7109375" style="54" bestFit="1" customWidth="1"/>
    <col min="7183" max="7424" width="9.140625" style="54"/>
    <col min="7425" max="7425" width="89.85546875" style="54" bestFit="1" customWidth="1"/>
    <col min="7426" max="7432" width="10.7109375" style="54" bestFit="1" customWidth="1"/>
    <col min="7433" max="7433" width="10.7109375" style="54" customWidth="1"/>
    <col min="7434" max="7434" width="11.28515625" style="54" bestFit="1" customWidth="1"/>
    <col min="7435" max="7437" width="10.7109375" style="54" customWidth="1"/>
    <col min="7438" max="7438" width="10.7109375" style="54" bestFit="1" customWidth="1"/>
    <col min="7439" max="7680" width="9.140625" style="54"/>
    <col min="7681" max="7681" width="89.85546875" style="54" bestFit="1" customWidth="1"/>
    <col min="7682" max="7688" width="10.7109375" style="54" bestFit="1" customWidth="1"/>
    <col min="7689" max="7689" width="10.7109375" style="54" customWidth="1"/>
    <col min="7690" max="7690" width="11.28515625" style="54" bestFit="1" customWidth="1"/>
    <col min="7691" max="7693" width="10.7109375" style="54" customWidth="1"/>
    <col min="7694" max="7694" width="10.7109375" style="54" bestFit="1" customWidth="1"/>
    <col min="7695" max="7936" width="9.140625" style="54"/>
    <col min="7937" max="7937" width="89.85546875" style="54" bestFit="1" customWidth="1"/>
    <col min="7938" max="7944" width="10.7109375" style="54" bestFit="1" customWidth="1"/>
    <col min="7945" max="7945" width="10.7109375" style="54" customWidth="1"/>
    <col min="7946" max="7946" width="11.28515625" style="54" bestFit="1" customWidth="1"/>
    <col min="7947" max="7949" width="10.7109375" style="54" customWidth="1"/>
    <col min="7950" max="7950" width="10.7109375" style="54" bestFit="1" customWidth="1"/>
    <col min="7951" max="8192" width="9.140625" style="54"/>
    <col min="8193" max="8193" width="89.85546875" style="54" bestFit="1" customWidth="1"/>
    <col min="8194" max="8200" width="10.7109375" style="54" bestFit="1" customWidth="1"/>
    <col min="8201" max="8201" width="10.7109375" style="54" customWidth="1"/>
    <col min="8202" max="8202" width="11.28515625" style="54" bestFit="1" customWidth="1"/>
    <col min="8203" max="8205" width="10.7109375" style="54" customWidth="1"/>
    <col min="8206" max="8206" width="10.7109375" style="54" bestFit="1" customWidth="1"/>
    <col min="8207" max="8448" width="9.140625" style="54"/>
    <col min="8449" max="8449" width="89.85546875" style="54" bestFit="1" customWidth="1"/>
    <col min="8450" max="8456" width="10.7109375" style="54" bestFit="1" customWidth="1"/>
    <col min="8457" max="8457" width="10.7109375" style="54" customWidth="1"/>
    <col min="8458" max="8458" width="11.28515625" style="54" bestFit="1" customWidth="1"/>
    <col min="8459" max="8461" width="10.7109375" style="54" customWidth="1"/>
    <col min="8462" max="8462" width="10.7109375" style="54" bestFit="1" customWidth="1"/>
    <col min="8463" max="8704" width="9.140625" style="54"/>
    <col min="8705" max="8705" width="89.85546875" style="54" bestFit="1" customWidth="1"/>
    <col min="8706" max="8712" width="10.7109375" style="54" bestFit="1" customWidth="1"/>
    <col min="8713" max="8713" width="10.7109375" style="54" customWidth="1"/>
    <col min="8714" max="8714" width="11.28515625" style="54" bestFit="1" customWidth="1"/>
    <col min="8715" max="8717" width="10.7109375" style="54" customWidth="1"/>
    <col min="8718" max="8718" width="10.7109375" style="54" bestFit="1" customWidth="1"/>
    <col min="8719" max="8960" width="9.140625" style="54"/>
    <col min="8961" max="8961" width="89.85546875" style="54" bestFit="1" customWidth="1"/>
    <col min="8962" max="8968" width="10.7109375" style="54" bestFit="1" customWidth="1"/>
    <col min="8969" max="8969" width="10.7109375" style="54" customWidth="1"/>
    <col min="8970" max="8970" width="11.28515625" style="54" bestFit="1" customWidth="1"/>
    <col min="8971" max="8973" width="10.7109375" style="54" customWidth="1"/>
    <col min="8974" max="8974" width="10.7109375" style="54" bestFit="1" customWidth="1"/>
    <col min="8975" max="9216" width="9.140625" style="54"/>
    <col min="9217" max="9217" width="89.85546875" style="54" bestFit="1" customWidth="1"/>
    <col min="9218" max="9224" width="10.7109375" style="54" bestFit="1" customWidth="1"/>
    <col min="9225" max="9225" width="10.7109375" style="54" customWidth="1"/>
    <col min="9226" max="9226" width="11.28515625" style="54" bestFit="1" customWidth="1"/>
    <col min="9227" max="9229" width="10.7109375" style="54" customWidth="1"/>
    <col min="9230" max="9230" width="10.7109375" style="54" bestFit="1" customWidth="1"/>
    <col min="9231" max="9472" width="9.140625" style="54"/>
    <col min="9473" max="9473" width="89.85546875" style="54" bestFit="1" customWidth="1"/>
    <col min="9474" max="9480" width="10.7109375" style="54" bestFit="1" customWidth="1"/>
    <col min="9481" max="9481" width="10.7109375" style="54" customWidth="1"/>
    <col min="9482" max="9482" width="11.28515625" style="54" bestFit="1" customWidth="1"/>
    <col min="9483" max="9485" width="10.7109375" style="54" customWidth="1"/>
    <col min="9486" max="9486" width="10.7109375" style="54" bestFit="1" customWidth="1"/>
    <col min="9487" max="9728" width="9.140625" style="54"/>
    <col min="9729" max="9729" width="89.85546875" style="54" bestFit="1" customWidth="1"/>
    <col min="9730" max="9736" width="10.7109375" style="54" bestFit="1" customWidth="1"/>
    <col min="9737" max="9737" width="10.7109375" style="54" customWidth="1"/>
    <col min="9738" max="9738" width="11.28515625" style="54" bestFit="1" customWidth="1"/>
    <col min="9739" max="9741" width="10.7109375" style="54" customWidth="1"/>
    <col min="9742" max="9742" width="10.7109375" style="54" bestFit="1" customWidth="1"/>
    <col min="9743" max="9984" width="9.140625" style="54"/>
    <col min="9985" max="9985" width="89.85546875" style="54" bestFit="1" customWidth="1"/>
    <col min="9986" max="9992" width="10.7109375" style="54" bestFit="1" customWidth="1"/>
    <col min="9993" max="9993" width="10.7109375" style="54" customWidth="1"/>
    <col min="9994" max="9994" width="11.28515625" style="54" bestFit="1" customWidth="1"/>
    <col min="9995" max="9997" width="10.7109375" style="54" customWidth="1"/>
    <col min="9998" max="9998" width="10.7109375" style="54" bestFit="1" customWidth="1"/>
    <col min="9999" max="10240" width="9.140625" style="54"/>
    <col min="10241" max="10241" width="89.85546875" style="54" bestFit="1" customWidth="1"/>
    <col min="10242" max="10248" width="10.7109375" style="54" bestFit="1" customWidth="1"/>
    <col min="10249" max="10249" width="10.7109375" style="54" customWidth="1"/>
    <col min="10250" max="10250" width="11.28515625" style="54" bestFit="1" customWidth="1"/>
    <col min="10251" max="10253" width="10.7109375" style="54" customWidth="1"/>
    <col min="10254" max="10254" width="10.7109375" style="54" bestFit="1" customWidth="1"/>
    <col min="10255" max="10496" width="9.140625" style="54"/>
    <col min="10497" max="10497" width="89.85546875" style="54" bestFit="1" customWidth="1"/>
    <col min="10498" max="10504" width="10.7109375" style="54" bestFit="1" customWidth="1"/>
    <col min="10505" max="10505" width="10.7109375" style="54" customWidth="1"/>
    <col min="10506" max="10506" width="11.28515625" style="54" bestFit="1" customWidth="1"/>
    <col min="10507" max="10509" width="10.7109375" style="54" customWidth="1"/>
    <col min="10510" max="10510" width="10.7109375" style="54" bestFit="1" customWidth="1"/>
    <col min="10511" max="10752" width="9.140625" style="54"/>
    <col min="10753" max="10753" width="89.85546875" style="54" bestFit="1" customWidth="1"/>
    <col min="10754" max="10760" width="10.7109375" style="54" bestFit="1" customWidth="1"/>
    <col min="10761" max="10761" width="10.7109375" style="54" customWidth="1"/>
    <col min="10762" max="10762" width="11.28515625" style="54" bestFit="1" customWidth="1"/>
    <col min="10763" max="10765" width="10.7109375" style="54" customWidth="1"/>
    <col min="10766" max="10766" width="10.7109375" style="54" bestFit="1" customWidth="1"/>
    <col min="10767" max="11008" width="9.140625" style="54"/>
    <col min="11009" max="11009" width="89.85546875" style="54" bestFit="1" customWidth="1"/>
    <col min="11010" max="11016" width="10.7109375" style="54" bestFit="1" customWidth="1"/>
    <col min="11017" max="11017" width="10.7109375" style="54" customWidth="1"/>
    <col min="11018" max="11018" width="11.28515625" style="54" bestFit="1" customWidth="1"/>
    <col min="11019" max="11021" width="10.7109375" style="54" customWidth="1"/>
    <col min="11022" max="11022" width="10.7109375" style="54" bestFit="1" customWidth="1"/>
    <col min="11023" max="11264" width="9.140625" style="54"/>
    <col min="11265" max="11265" width="89.85546875" style="54" bestFit="1" customWidth="1"/>
    <col min="11266" max="11272" width="10.7109375" style="54" bestFit="1" customWidth="1"/>
    <col min="11273" max="11273" width="10.7109375" style="54" customWidth="1"/>
    <col min="11274" max="11274" width="11.28515625" style="54" bestFit="1" customWidth="1"/>
    <col min="11275" max="11277" width="10.7109375" style="54" customWidth="1"/>
    <col min="11278" max="11278" width="10.7109375" style="54" bestFit="1" customWidth="1"/>
    <col min="11279" max="11520" width="9.140625" style="54"/>
    <col min="11521" max="11521" width="89.85546875" style="54" bestFit="1" customWidth="1"/>
    <col min="11522" max="11528" width="10.7109375" style="54" bestFit="1" customWidth="1"/>
    <col min="11529" max="11529" width="10.7109375" style="54" customWidth="1"/>
    <col min="11530" max="11530" width="11.28515625" style="54" bestFit="1" customWidth="1"/>
    <col min="11531" max="11533" width="10.7109375" style="54" customWidth="1"/>
    <col min="11534" max="11534" width="10.7109375" style="54" bestFit="1" customWidth="1"/>
    <col min="11535" max="11776" width="9.140625" style="54"/>
    <col min="11777" max="11777" width="89.85546875" style="54" bestFit="1" customWidth="1"/>
    <col min="11778" max="11784" width="10.7109375" style="54" bestFit="1" customWidth="1"/>
    <col min="11785" max="11785" width="10.7109375" style="54" customWidth="1"/>
    <col min="11786" max="11786" width="11.28515625" style="54" bestFit="1" customWidth="1"/>
    <col min="11787" max="11789" width="10.7109375" style="54" customWidth="1"/>
    <col min="11790" max="11790" width="10.7109375" style="54" bestFit="1" customWidth="1"/>
    <col min="11791" max="12032" width="9.140625" style="54"/>
    <col min="12033" max="12033" width="89.85546875" style="54" bestFit="1" customWidth="1"/>
    <col min="12034" max="12040" width="10.7109375" style="54" bestFit="1" customWidth="1"/>
    <col min="12041" max="12041" width="10.7109375" style="54" customWidth="1"/>
    <col min="12042" max="12042" width="11.28515625" style="54" bestFit="1" customWidth="1"/>
    <col min="12043" max="12045" width="10.7109375" style="54" customWidth="1"/>
    <col min="12046" max="12046" width="10.7109375" style="54" bestFit="1" customWidth="1"/>
    <col min="12047" max="12288" width="9.140625" style="54"/>
    <col min="12289" max="12289" width="89.85546875" style="54" bestFit="1" customWidth="1"/>
    <col min="12290" max="12296" width="10.7109375" style="54" bestFit="1" customWidth="1"/>
    <col min="12297" max="12297" width="10.7109375" style="54" customWidth="1"/>
    <col min="12298" max="12298" width="11.28515625" style="54" bestFit="1" customWidth="1"/>
    <col min="12299" max="12301" width="10.7109375" style="54" customWidth="1"/>
    <col min="12302" max="12302" width="10.7109375" style="54" bestFit="1" customWidth="1"/>
    <col min="12303" max="12544" width="9.140625" style="54"/>
    <col min="12545" max="12545" width="89.85546875" style="54" bestFit="1" customWidth="1"/>
    <col min="12546" max="12552" width="10.7109375" style="54" bestFit="1" customWidth="1"/>
    <col min="12553" max="12553" width="10.7109375" style="54" customWidth="1"/>
    <col min="12554" max="12554" width="11.28515625" style="54" bestFit="1" customWidth="1"/>
    <col min="12555" max="12557" width="10.7109375" style="54" customWidth="1"/>
    <col min="12558" max="12558" width="10.7109375" style="54" bestFit="1" customWidth="1"/>
    <col min="12559" max="12800" width="9.140625" style="54"/>
    <col min="12801" max="12801" width="89.85546875" style="54" bestFit="1" customWidth="1"/>
    <col min="12802" max="12808" width="10.7109375" style="54" bestFit="1" customWidth="1"/>
    <col min="12809" max="12809" width="10.7109375" style="54" customWidth="1"/>
    <col min="12810" max="12810" width="11.28515625" style="54" bestFit="1" customWidth="1"/>
    <col min="12811" max="12813" width="10.7109375" style="54" customWidth="1"/>
    <col min="12814" max="12814" width="10.7109375" style="54" bestFit="1" customWidth="1"/>
    <col min="12815" max="13056" width="9.140625" style="54"/>
    <col min="13057" max="13057" width="89.85546875" style="54" bestFit="1" customWidth="1"/>
    <col min="13058" max="13064" width="10.7109375" style="54" bestFit="1" customWidth="1"/>
    <col min="13065" max="13065" width="10.7109375" style="54" customWidth="1"/>
    <col min="13066" max="13066" width="11.28515625" style="54" bestFit="1" customWidth="1"/>
    <col min="13067" max="13069" width="10.7109375" style="54" customWidth="1"/>
    <col min="13070" max="13070" width="10.7109375" style="54" bestFit="1" customWidth="1"/>
    <col min="13071" max="13312" width="9.140625" style="54"/>
    <col min="13313" max="13313" width="89.85546875" style="54" bestFit="1" customWidth="1"/>
    <col min="13314" max="13320" width="10.7109375" style="54" bestFit="1" customWidth="1"/>
    <col min="13321" max="13321" width="10.7109375" style="54" customWidth="1"/>
    <col min="13322" max="13322" width="11.28515625" style="54" bestFit="1" customWidth="1"/>
    <col min="13323" max="13325" width="10.7109375" style="54" customWidth="1"/>
    <col min="13326" max="13326" width="10.7109375" style="54" bestFit="1" customWidth="1"/>
    <col min="13327" max="13568" width="9.140625" style="54"/>
    <col min="13569" max="13569" width="89.85546875" style="54" bestFit="1" customWidth="1"/>
    <col min="13570" max="13576" width="10.7109375" style="54" bestFit="1" customWidth="1"/>
    <col min="13577" max="13577" width="10.7109375" style="54" customWidth="1"/>
    <col min="13578" max="13578" width="11.28515625" style="54" bestFit="1" customWidth="1"/>
    <col min="13579" max="13581" width="10.7109375" style="54" customWidth="1"/>
    <col min="13582" max="13582" width="10.7109375" style="54" bestFit="1" customWidth="1"/>
    <col min="13583" max="13824" width="9.140625" style="54"/>
    <col min="13825" max="13825" width="89.85546875" style="54" bestFit="1" customWidth="1"/>
    <col min="13826" max="13832" width="10.7109375" style="54" bestFit="1" customWidth="1"/>
    <col min="13833" max="13833" width="10.7109375" style="54" customWidth="1"/>
    <col min="13834" max="13834" width="11.28515625" style="54" bestFit="1" customWidth="1"/>
    <col min="13835" max="13837" width="10.7109375" style="54" customWidth="1"/>
    <col min="13838" max="13838" width="10.7109375" style="54" bestFit="1" customWidth="1"/>
    <col min="13839" max="14080" width="9.140625" style="54"/>
    <col min="14081" max="14081" width="89.85546875" style="54" bestFit="1" customWidth="1"/>
    <col min="14082" max="14088" width="10.7109375" style="54" bestFit="1" customWidth="1"/>
    <col min="14089" max="14089" width="10.7109375" style="54" customWidth="1"/>
    <col min="14090" max="14090" width="11.28515625" style="54" bestFit="1" customWidth="1"/>
    <col min="14091" max="14093" width="10.7109375" style="54" customWidth="1"/>
    <col min="14094" max="14094" width="10.7109375" style="54" bestFit="1" customWidth="1"/>
    <col min="14095" max="14336" width="9.140625" style="54"/>
    <col min="14337" max="14337" width="89.85546875" style="54" bestFit="1" customWidth="1"/>
    <col min="14338" max="14344" width="10.7109375" style="54" bestFit="1" customWidth="1"/>
    <col min="14345" max="14345" width="10.7109375" style="54" customWidth="1"/>
    <col min="14346" max="14346" width="11.28515625" style="54" bestFit="1" customWidth="1"/>
    <col min="14347" max="14349" width="10.7109375" style="54" customWidth="1"/>
    <col min="14350" max="14350" width="10.7109375" style="54" bestFit="1" customWidth="1"/>
    <col min="14351" max="14592" width="9.140625" style="54"/>
    <col min="14593" max="14593" width="89.85546875" style="54" bestFit="1" customWidth="1"/>
    <col min="14594" max="14600" width="10.7109375" style="54" bestFit="1" customWidth="1"/>
    <col min="14601" max="14601" width="10.7109375" style="54" customWidth="1"/>
    <col min="14602" max="14602" width="11.28515625" style="54" bestFit="1" customWidth="1"/>
    <col min="14603" max="14605" width="10.7109375" style="54" customWidth="1"/>
    <col min="14606" max="14606" width="10.7109375" style="54" bestFit="1" customWidth="1"/>
    <col min="14607" max="14848" width="9.140625" style="54"/>
    <col min="14849" max="14849" width="89.85546875" style="54" bestFit="1" customWidth="1"/>
    <col min="14850" max="14856" width="10.7109375" style="54" bestFit="1" customWidth="1"/>
    <col min="14857" max="14857" width="10.7109375" style="54" customWidth="1"/>
    <col min="14858" max="14858" width="11.28515625" style="54" bestFit="1" customWidth="1"/>
    <col min="14859" max="14861" width="10.7109375" style="54" customWidth="1"/>
    <col min="14862" max="14862" width="10.7109375" style="54" bestFit="1" customWidth="1"/>
    <col min="14863" max="15104" width="9.140625" style="54"/>
    <col min="15105" max="15105" width="89.85546875" style="54" bestFit="1" customWidth="1"/>
    <col min="15106" max="15112" width="10.7109375" style="54" bestFit="1" customWidth="1"/>
    <col min="15113" max="15113" width="10.7109375" style="54" customWidth="1"/>
    <col min="15114" max="15114" width="11.28515625" style="54" bestFit="1" customWidth="1"/>
    <col min="15115" max="15117" width="10.7109375" style="54" customWidth="1"/>
    <col min="15118" max="15118" width="10.7109375" style="54" bestFit="1" customWidth="1"/>
    <col min="15119" max="15360" width="9.140625" style="54"/>
    <col min="15361" max="15361" width="89.85546875" style="54" bestFit="1" customWidth="1"/>
    <col min="15362" max="15368" width="10.7109375" style="54" bestFit="1" customWidth="1"/>
    <col min="15369" max="15369" width="10.7109375" style="54" customWidth="1"/>
    <col min="15370" max="15370" width="11.28515625" style="54" bestFit="1" customWidth="1"/>
    <col min="15371" max="15373" width="10.7109375" style="54" customWidth="1"/>
    <col min="15374" max="15374" width="10.7109375" style="54" bestFit="1" customWidth="1"/>
    <col min="15375" max="15616" width="9.140625" style="54"/>
    <col min="15617" max="15617" width="89.85546875" style="54" bestFit="1" customWidth="1"/>
    <col min="15618" max="15624" width="10.7109375" style="54" bestFit="1" customWidth="1"/>
    <col min="15625" max="15625" width="10.7109375" style="54" customWidth="1"/>
    <col min="15626" max="15626" width="11.28515625" style="54" bestFit="1" customWidth="1"/>
    <col min="15627" max="15629" width="10.7109375" style="54" customWidth="1"/>
    <col min="15630" max="15630" width="10.7109375" style="54" bestFit="1" customWidth="1"/>
    <col min="15631" max="15872" width="9.140625" style="54"/>
    <col min="15873" max="15873" width="89.85546875" style="54" bestFit="1" customWidth="1"/>
    <col min="15874" max="15880" width="10.7109375" style="54" bestFit="1" customWidth="1"/>
    <col min="15881" max="15881" width="10.7109375" style="54" customWidth="1"/>
    <col min="15882" max="15882" width="11.28515625" style="54" bestFit="1" customWidth="1"/>
    <col min="15883" max="15885" width="10.7109375" style="54" customWidth="1"/>
    <col min="15886" max="15886" width="10.7109375" style="54" bestFit="1" customWidth="1"/>
    <col min="15887" max="16128" width="9.140625" style="54"/>
    <col min="16129" max="16129" width="89.85546875" style="54" bestFit="1" customWidth="1"/>
    <col min="16130" max="16136" width="10.7109375" style="54" bestFit="1" customWidth="1"/>
    <col min="16137" max="16137" width="10.7109375" style="54" customWidth="1"/>
    <col min="16138" max="16138" width="11.28515625" style="54" bestFit="1" customWidth="1"/>
    <col min="16139" max="16141" width="10.7109375" style="54" customWidth="1"/>
    <col min="16142" max="16142" width="10.7109375" style="54" bestFit="1" customWidth="1"/>
    <col min="16143" max="16384" width="9.140625" style="54"/>
  </cols>
  <sheetData>
    <row r="1" spans="1:15" ht="30" customHeight="1" x14ac:dyDescent="0.25">
      <c r="A1" s="753" t="s">
        <v>0</v>
      </c>
      <c r="B1" s="753"/>
      <c r="C1" s="753"/>
      <c r="D1" s="753"/>
      <c r="E1" s="753"/>
      <c r="F1" s="753"/>
      <c r="G1" s="753"/>
      <c r="H1" s="753"/>
      <c r="I1" s="753"/>
      <c r="J1" s="753"/>
      <c r="K1" s="753"/>
      <c r="L1" s="753"/>
      <c r="M1" s="753"/>
      <c r="N1" s="753"/>
      <c r="O1" s="53"/>
    </row>
    <row r="2" spans="1:15" ht="15" customHeight="1" x14ac:dyDescent="0.25">
      <c r="A2" s="754" t="s">
        <v>446</v>
      </c>
      <c r="B2" s="754"/>
      <c r="C2" s="754"/>
      <c r="D2" s="754"/>
      <c r="E2" s="754"/>
      <c r="F2" s="754"/>
      <c r="G2" s="754"/>
      <c r="H2" s="754"/>
      <c r="I2" s="754"/>
      <c r="J2" s="754"/>
      <c r="K2" s="754"/>
      <c r="L2" s="754"/>
      <c r="M2" s="754"/>
      <c r="N2" s="754"/>
      <c r="O2" s="53"/>
    </row>
    <row r="3" spans="1:15" ht="15" customHeight="1" x14ac:dyDescent="0.25">
      <c r="A3" s="754" t="s">
        <v>656</v>
      </c>
      <c r="B3" s="754"/>
      <c r="C3" s="754"/>
      <c r="D3" s="754"/>
      <c r="E3" s="754"/>
      <c r="F3" s="754"/>
      <c r="G3" s="754"/>
      <c r="H3" s="754"/>
      <c r="I3" s="754"/>
      <c r="J3" s="754"/>
      <c r="K3" s="754"/>
      <c r="L3" s="754"/>
      <c r="M3" s="754"/>
      <c r="N3" s="754"/>
      <c r="O3" s="53"/>
    </row>
    <row r="4" spans="1:15" ht="30" customHeight="1" x14ac:dyDescent="0.25">
      <c r="A4" s="755" t="s">
        <v>3</v>
      </c>
      <c r="B4" s="755"/>
      <c r="C4" s="755"/>
      <c r="D4" s="755"/>
      <c r="E4" s="755"/>
      <c r="F4" s="755"/>
      <c r="G4" s="755"/>
      <c r="H4" s="755"/>
      <c r="I4" s="755"/>
      <c r="J4" s="755"/>
      <c r="K4" s="755"/>
      <c r="L4" s="755"/>
      <c r="M4" s="755"/>
      <c r="N4" s="755"/>
      <c r="O4" s="53"/>
    </row>
    <row r="5" spans="1:15" ht="3.75" customHeight="1" thickBot="1" x14ac:dyDescent="0.3">
      <c r="A5" s="53"/>
      <c r="B5" s="53"/>
      <c r="C5" s="53"/>
      <c r="D5" s="53"/>
      <c r="E5" s="53"/>
      <c r="F5" s="53"/>
      <c r="G5" s="53"/>
      <c r="H5" s="53"/>
      <c r="I5" s="53"/>
      <c r="J5" s="53"/>
      <c r="K5" s="53"/>
      <c r="L5" s="53"/>
      <c r="M5" s="53"/>
      <c r="N5" s="53"/>
      <c r="O5" s="53"/>
    </row>
    <row r="6" spans="1:15" s="57" customFormat="1" ht="30" customHeight="1" thickTop="1" thickBot="1" x14ac:dyDescent="0.3">
      <c r="A6" s="110"/>
      <c r="B6" s="111" t="s">
        <v>447</v>
      </c>
      <c r="C6" s="111" t="s">
        <v>448</v>
      </c>
      <c r="D6" s="111" t="s">
        <v>449</v>
      </c>
      <c r="E6" s="111" t="s">
        <v>450</v>
      </c>
      <c r="F6" s="111" t="s">
        <v>451</v>
      </c>
      <c r="G6" s="111" t="s">
        <v>452</v>
      </c>
      <c r="H6" s="111" t="s">
        <v>453</v>
      </c>
      <c r="I6" s="111" t="s">
        <v>454</v>
      </c>
      <c r="J6" s="111" t="s">
        <v>455</v>
      </c>
      <c r="K6" s="111" t="s">
        <v>456</v>
      </c>
      <c r="L6" s="55" t="s">
        <v>457</v>
      </c>
      <c r="M6" s="111" t="s">
        <v>458</v>
      </c>
      <c r="N6" s="111" t="s">
        <v>459</v>
      </c>
      <c r="O6" s="56"/>
    </row>
    <row r="7" spans="1:15" ht="15" customHeight="1" thickTop="1" thickBot="1" x14ac:dyDescent="0.3">
      <c r="A7" s="112" t="s">
        <v>460</v>
      </c>
      <c r="B7" s="113">
        <v>18707588.974709999</v>
      </c>
      <c r="C7" s="113">
        <v>20056491.02172</v>
      </c>
      <c r="D7" s="113">
        <v>21982227.826269999</v>
      </c>
      <c r="E7" s="113">
        <v>25325902.376630001</v>
      </c>
      <c r="F7" s="113">
        <v>26429790.742869999</v>
      </c>
      <c r="G7" s="113">
        <v>28067116.098990001</v>
      </c>
      <c r="H7" s="113">
        <v>30536611.048860002</v>
      </c>
      <c r="I7" s="113">
        <v>31592654.18744</v>
      </c>
      <c r="J7" s="113">
        <v>32325818.927389998</v>
      </c>
      <c r="K7" s="113">
        <v>34676692.13679</v>
      </c>
      <c r="L7" s="60">
        <v>35010648.434870005</v>
      </c>
      <c r="M7" s="113">
        <v>35285943.984289996</v>
      </c>
      <c r="N7" s="113">
        <v>35118239.788839996</v>
      </c>
      <c r="O7" s="77"/>
    </row>
    <row r="8" spans="1:15" s="64" customFormat="1" ht="15" customHeight="1" thickTop="1" x14ac:dyDescent="0.25">
      <c r="A8" s="61" t="s">
        <v>10</v>
      </c>
      <c r="B8" s="62">
        <v>3695632.7010999997</v>
      </c>
      <c r="C8" s="62">
        <v>3683343.4373699999</v>
      </c>
      <c r="D8" s="62">
        <v>3288991.42662</v>
      </c>
      <c r="E8" s="62">
        <v>3992229.6861999999</v>
      </c>
      <c r="F8" s="62">
        <v>2958433.9348599999</v>
      </c>
      <c r="G8" s="62">
        <v>3472626.9432600001</v>
      </c>
      <c r="H8" s="62">
        <v>4156241.5425</v>
      </c>
      <c r="I8" s="62">
        <v>3750409.09785</v>
      </c>
      <c r="J8" s="62">
        <v>3131532.63864</v>
      </c>
      <c r="K8" s="62">
        <v>4112982.9418000001</v>
      </c>
      <c r="L8" s="63">
        <v>3997463.71398</v>
      </c>
      <c r="M8" s="62">
        <v>3877209.8112400002</v>
      </c>
      <c r="N8" s="62">
        <v>3517717.5189</v>
      </c>
      <c r="O8" s="77"/>
    </row>
    <row r="9" spans="1:15" s="64" customFormat="1" ht="15" customHeight="1" x14ac:dyDescent="0.25">
      <c r="A9" s="61" t="s">
        <v>19</v>
      </c>
      <c r="B9" s="62">
        <v>4185464.9424899998</v>
      </c>
      <c r="C9" s="62">
        <v>3773823.4758800003</v>
      </c>
      <c r="D9" s="62">
        <v>4578636.3033800004</v>
      </c>
      <c r="E9" s="62">
        <v>5512010.6951099997</v>
      </c>
      <c r="F9" s="62">
        <v>4582504.8181400001</v>
      </c>
      <c r="G9" s="62">
        <v>3817180.0004799999</v>
      </c>
      <c r="H9" s="62">
        <v>4114008.0157099999</v>
      </c>
      <c r="I9" s="62">
        <v>4540264.8784399992</v>
      </c>
      <c r="J9" s="62">
        <v>4268423.2406900004</v>
      </c>
      <c r="K9" s="62">
        <v>4271865.0422600005</v>
      </c>
      <c r="L9" s="63">
        <v>4844955.6962000001</v>
      </c>
      <c r="M9" s="62">
        <v>4814664.6357799992</v>
      </c>
      <c r="N9" s="62">
        <v>4993305.6693700003</v>
      </c>
      <c r="O9" s="77"/>
    </row>
    <row r="10" spans="1:15" s="64" customFormat="1" ht="15" customHeight="1" x14ac:dyDescent="0.25">
      <c r="A10" s="61" t="s">
        <v>28</v>
      </c>
      <c r="B10" s="62">
        <v>9726701.3621200006</v>
      </c>
      <c r="C10" s="62">
        <v>11511902.07855</v>
      </c>
      <c r="D10" s="62">
        <v>13045814.107530002</v>
      </c>
      <c r="E10" s="62">
        <v>14640417.47222</v>
      </c>
      <c r="F10" s="62">
        <v>17346454.611950003</v>
      </c>
      <c r="G10" s="62">
        <v>18700889.46731</v>
      </c>
      <c r="H10" s="62">
        <v>19647517.207849998</v>
      </c>
      <c r="I10" s="62">
        <v>19936037.08887</v>
      </c>
      <c r="J10" s="62">
        <v>20559956.40064</v>
      </c>
      <c r="K10" s="62">
        <v>22363491.94977</v>
      </c>
      <c r="L10" s="63">
        <v>22245481.255520001</v>
      </c>
      <c r="M10" s="62">
        <v>22785404.909380004</v>
      </c>
      <c r="N10" s="62">
        <v>22767312.845579997</v>
      </c>
      <c r="O10" s="77"/>
    </row>
    <row r="11" spans="1:15" s="64" customFormat="1" ht="15" customHeight="1" x14ac:dyDescent="0.25">
      <c r="A11" s="65" t="s">
        <v>461</v>
      </c>
      <c r="B11" s="62">
        <v>9769880.3050100002</v>
      </c>
      <c r="C11" s="62">
        <v>11522582.1569</v>
      </c>
      <c r="D11" s="62">
        <v>13041734.093499999</v>
      </c>
      <c r="E11" s="62">
        <v>14665411.11249</v>
      </c>
      <c r="F11" s="62">
        <v>17296215.372810002</v>
      </c>
      <c r="G11" s="62">
        <v>18628239.48996</v>
      </c>
      <c r="H11" s="62">
        <v>19212320.501259997</v>
      </c>
      <c r="I11" s="62">
        <v>19283152.842089999</v>
      </c>
      <c r="J11" s="62">
        <v>19893168.185349997</v>
      </c>
      <c r="K11" s="62">
        <v>21657445.72577</v>
      </c>
      <c r="L11" s="63">
        <v>21485952.066610001</v>
      </c>
      <c r="M11" s="62">
        <v>22109424.43685</v>
      </c>
      <c r="N11" s="62">
        <v>22197280.714529999</v>
      </c>
      <c r="O11" s="77"/>
    </row>
    <row r="12" spans="1:15" s="64" customFormat="1" ht="15" customHeight="1" x14ac:dyDescent="0.25">
      <c r="A12" s="65" t="s">
        <v>462</v>
      </c>
      <c r="B12" s="62">
        <v>9714966.8466800004</v>
      </c>
      <c r="C12" s="62">
        <v>11453065.618240001</v>
      </c>
      <c r="D12" s="62">
        <v>12931396.657950001</v>
      </c>
      <c r="E12" s="62">
        <v>14414582.9268</v>
      </c>
      <c r="F12" s="62">
        <v>16959928.550039999</v>
      </c>
      <c r="G12" s="62">
        <v>18148113.343589999</v>
      </c>
      <c r="H12" s="62">
        <v>18521546.442060001</v>
      </c>
      <c r="I12" s="62">
        <v>13939725.877049999</v>
      </c>
      <c r="J12" s="62">
        <v>15317841.91935</v>
      </c>
      <c r="K12" s="62">
        <v>17798635.086139999</v>
      </c>
      <c r="L12" s="63">
        <v>17872574.296860002</v>
      </c>
      <c r="M12" s="62">
        <v>18671860.25443</v>
      </c>
      <c r="N12" s="62">
        <v>18538866.319009997</v>
      </c>
      <c r="O12" s="77"/>
    </row>
    <row r="13" spans="1:15" s="64" customFormat="1" ht="15" customHeight="1" x14ac:dyDescent="0.25">
      <c r="A13" s="65" t="s">
        <v>463</v>
      </c>
      <c r="B13" s="62">
        <v>54913.458330000001</v>
      </c>
      <c r="C13" s="62">
        <v>69516.538659999991</v>
      </c>
      <c r="D13" s="62">
        <v>110337.43554999999</v>
      </c>
      <c r="E13" s="62">
        <v>250828.18568999998</v>
      </c>
      <c r="F13" s="62">
        <v>336286.82276999997</v>
      </c>
      <c r="G13" s="62">
        <v>480126.14637000003</v>
      </c>
      <c r="H13" s="62">
        <v>690774.05920000002</v>
      </c>
      <c r="I13" s="62">
        <v>5343426.9650400002</v>
      </c>
      <c r="J13" s="62">
        <v>4575326.2659999998</v>
      </c>
      <c r="K13" s="62">
        <v>3858810.6396300001</v>
      </c>
      <c r="L13" s="63">
        <v>3613377.76975</v>
      </c>
      <c r="M13" s="62">
        <v>3437564.18242</v>
      </c>
      <c r="N13" s="62">
        <v>3658414.3955200003</v>
      </c>
      <c r="O13" s="77"/>
    </row>
    <row r="14" spans="1:15" s="64" customFormat="1" ht="15" customHeight="1" x14ac:dyDescent="0.25">
      <c r="A14" s="65" t="s">
        <v>464</v>
      </c>
      <c r="B14" s="62">
        <v>49501.785929999998</v>
      </c>
      <c r="C14" s="62">
        <v>91848.225449999998</v>
      </c>
      <c r="D14" s="62">
        <v>122741.86867</v>
      </c>
      <c r="E14" s="62">
        <v>69918.597739999997</v>
      </c>
      <c r="F14" s="62">
        <v>105826.19787</v>
      </c>
      <c r="G14" s="62">
        <v>105223.84565999999</v>
      </c>
      <c r="H14" s="62">
        <v>15329.726409999999</v>
      </c>
      <c r="I14" s="62">
        <v>105059.9875</v>
      </c>
      <c r="J14" s="62">
        <v>140573.31224</v>
      </c>
      <c r="K14" s="62">
        <v>257927.56049</v>
      </c>
      <c r="L14" s="63">
        <v>343323.25842000003</v>
      </c>
      <c r="M14" s="62">
        <v>215870.38830000002</v>
      </c>
      <c r="N14" s="62">
        <v>206649.15045000002</v>
      </c>
      <c r="O14" s="77"/>
    </row>
    <row r="15" spans="1:15" s="64" customFormat="1" ht="15" customHeight="1" x14ac:dyDescent="0.25">
      <c r="A15" s="65" t="s">
        <v>465</v>
      </c>
      <c r="B15" s="62">
        <v>43776.709340000001</v>
      </c>
      <c r="C15" s="62">
        <v>85335.020349999992</v>
      </c>
      <c r="D15" s="62">
        <v>93022.23633</v>
      </c>
      <c r="E15" s="62">
        <v>67332.736900000004</v>
      </c>
      <c r="F15" s="62">
        <v>92838.572159999996</v>
      </c>
      <c r="G15" s="62">
        <v>86408.375290000011</v>
      </c>
      <c r="H15" s="62">
        <v>13223.914419999999</v>
      </c>
      <c r="I15" s="62">
        <v>41044.068289999996</v>
      </c>
      <c r="J15" s="62">
        <v>46880.412939999995</v>
      </c>
      <c r="K15" s="62">
        <v>111028.31770999999</v>
      </c>
      <c r="L15" s="63">
        <v>109215.00867</v>
      </c>
      <c r="M15" s="62">
        <v>100057.80179000003</v>
      </c>
      <c r="N15" s="62">
        <v>106865.36922000001</v>
      </c>
      <c r="O15" s="77"/>
    </row>
    <row r="16" spans="1:15" s="64" customFormat="1" ht="15" customHeight="1" x14ac:dyDescent="0.25">
      <c r="A16" s="65" t="s">
        <v>466</v>
      </c>
      <c r="B16" s="62">
        <v>5725.0765899999997</v>
      </c>
      <c r="C16" s="62">
        <v>6513.2050999999992</v>
      </c>
      <c r="D16" s="62">
        <v>29719.63234</v>
      </c>
      <c r="E16" s="62">
        <v>2585.8608399999998</v>
      </c>
      <c r="F16" s="62">
        <v>12987.62571</v>
      </c>
      <c r="G16" s="62">
        <v>18815.470370000003</v>
      </c>
      <c r="H16" s="62">
        <v>2105.8119900000002</v>
      </c>
      <c r="I16" s="62">
        <v>64015.91921</v>
      </c>
      <c r="J16" s="62">
        <v>93692.89929999999</v>
      </c>
      <c r="K16" s="62">
        <v>146899.24278</v>
      </c>
      <c r="L16" s="63">
        <v>234108.24974999999</v>
      </c>
      <c r="M16" s="62">
        <v>115812.58650999999</v>
      </c>
      <c r="N16" s="62">
        <v>99783.781229999993</v>
      </c>
      <c r="O16" s="77"/>
    </row>
    <row r="17" spans="1:15" s="64" customFormat="1" ht="15" customHeight="1" x14ac:dyDescent="0.25">
      <c r="A17" s="65" t="s">
        <v>467</v>
      </c>
      <c r="B17" s="62">
        <v>85208.711110000004</v>
      </c>
      <c r="C17" s="62">
        <v>90830.90135</v>
      </c>
      <c r="D17" s="62">
        <v>118780.81845000001</v>
      </c>
      <c r="E17" s="62">
        <v>206498.88128</v>
      </c>
      <c r="F17" s="62">
        <v>253463.13586000001</v>
      </c>
      <c r="G17" s="62">
        <v>251270.23727000001</v>
      </c>
      <c r="H17" s="62">
        <v>285648.99158999999</v>
      </c>
      <c r="I17" s="62">
        <v>210078.43340000001</v>
      </c>
      <c r="J17" s="62">
        <v>305302.75887000002</v>
      </c>
      <c r="K17" s="62">
        <v>475219.14423000003</v>
      </c>
      <c r="L17" s="63">
        <v>514692.59914999997</v>
      </c>
      <c r="M17" s="62">
        <v>729986.36187999998</v>
      </c>
      <c r="N17" s="62">
        <v>689766.69316999987</v>
      </c>
      <c r="O17" s="77"/>
    </row>
    <row r="18" spans="1:15" s="64" customFormat="1" ht="15" customHeight="1" x14ac:dyDescent="0.25">
      <c r="A18" s="65" t="s">
        <v>468</v>
      </c>
      <c r="B18" s="62">
        <v>55778.79952</v>
      </c>
      <c r="C18" s="62">
        <v>69866.335200000001</v>
      </c>
      <c r="D18" s="62">
        <v>101655.73745999999</v>
      </c>
      <c r="E18" s="62">
        <v>172859.2108</v>
      </c>
      <c r="F18" s="62">
        <v>212864.26952999999</v>
      </c>
      <c r="G18" s="62">
        <v>197311.65003999998</v>
      </c>
      <c r="H18" s="62">
        <v>232362.72991999998</v>
      </c>
      <c r="I18" s="62">
        <v>160216.45955</v>
      </c>
      <c r="J18" s="62">
        <v>129397.89036</v>
      </c>
      <c r="K18" s="62">
        <v>148716.14225</v>
      </c>
      <c r="L18" s="63">
        <v>171804.83523</v>
      </c>
      <c r="M18" s="62">
        <v>253262.82689</v>
      </c>
      <c r="N18" s="62">
        <v>234985.11124</v>
      </c>
      <c r="O18" s="77"/>
    </row>
    <row r="19" spans="1:15" s="64" customFormat="1" ht="15" customHeight="1" x14ac:dyDescent="0.25">
      <c r="A19" s="65" t="s">
        <v>469</v>
      </c>
      <c r="B19" s="62">
        <v>29429.91159</v>
      </c>
      <c r="C19" s="62">
        <v>20964.566149999999</v>
      </c>
      <c r="D19" s="62">
        <v>17125.080989999999</v>
      </c>
      <c r="E19" s="62">
        <v>33639.670479999993</v>
      </c>
      <c r="F19" s="62">
        <v>40598.866329999997</v>
      </c>
      <c r="G19" s="62">
        <v>53958.587229999997</v>
      </c>
      <c r="H19" s="62">
        <v>53286.26167</v>
      </c>
      <c r="I19" s="62">
        <v>49861.973850000002</v>
      </c>
      <c r="J19" s="62">
        <v>175904.86851</v>
      </c>
      <c r="K19" s="62">
        <v>326503.00198</v>
      </c>
      <c r="L19" s="63">
        <v>342887.76392</v>
      </c>
      <c r="M19" s="62">
        <v>476723.53498999996</v>
      </c>
      <c r="N19" s="62">
        <v>454781.58192999993</v>
      </c>
      <c r="O19" s="77"/>
    </row>
    <row r="20" spans="1:15" s="64" customFormat="1" ht="15" customHeight="1" x14ac:dyDescent="0.25">
      <c r="A20" s="65" t="s">
        <v>38</v>
      </c>
      <c r="B20" s="62">
        <v>69393.80101000001</v>
      </c>
      <c r="C20" s="62">
        <v>81356.11626000001</v>
      </c>
      <c r="D20" s="62">
        <v>85609.130900000004</v>
      </c>
      <c r="E20" s="62">
        <v>99967.15148</v>
      </c>
      <c r="F20" s="62">
        <v>106566.62844</v>
      </c>
      <c r="G20" s="62">
        <v>121742.2084</v>
      </c>
      <c r="H20" s="62">
        <v>692135.62927999999</v>
      </c>
      <c r="I20" s="62">
        <v>846568.70837000001</v>
      </c>
      <c r="J20" s="62">
        <v>753831.85934000008</v>
      </c>
      <c r="K20" s="62">
        <v>678149.42367999989</v>
      </c>
      <c r="L20" s="63">
        <v>643906.94039</v>
      </c>
      <c r="M20" s="62">
        <v>589029.25698999991</v>
      </c>
      <c r="N20" s="62">
        <v>581137.71649999998</v>
      </c>
      <c r="O20" s="77"/>
    </row>
    <row r="21" spans="1:15" s="64" customFormat="1" ht="15" customHeight="1" x14ac:dyDescent="0.25">
      <c r="A21" s="65" t="s">
        <v>470</v>
      </c>
      <c r="B21" s="62">
        <v>-247283.24093999999</v>
      </c>
      <c r="C21" s="62">
        <v>-274715.32141000003</v>
      </c>
      <c r="D21" s="62">
        <v>-323051.80398999999</v>
      </c>
      <c r="E21" s="62">
        <v>-401378.27077</v>
      </c>
      <c r="F21" s="62">
        <v>-415616.72302999999</v>
      </c>
      <c r="G21" s="62">
        <v>-405586.31398000004</v>
      </c>
      <c r="H21" s="62">
        <v>-557917.64069000003</v>
      </c>
      <c r="I21" s="62">
        <v>-508822.88248999999</v>
      </c>
      <c r="J21" s="62">
        <v>-532919.71516000002</v>
      </c>
      <c r="K21" s="62">
        <v>-705249.9044</v>
      </c>
      <c r="L21" s="63">
        <v>-742393.60904999997</v>
      </c>
      <c r="M21" s="62">
        <v>-858905.53463999997</v>
      </c>
      <c r="N21" s="62">
        <v>-907521.42906999995</v>
      </c>
      <c r="O21" s="77"/>
    </row>
    <row r="22" spans="1:15" s="64" customFormat="1" ht="15" customHeight="1" x14ac:dyDescent="0.25">
      <c r="A22" s="61" t="s">
        <v>68</v>
      </c>
      <c r="B22" s="62">
        <v>77068.819860000003</v>
      </c>
      <c r="C22" s="62">
        <v>97946.060440000001</v>
      </c>
      <c r="D22" s="62">
        <v>98522.880749999997</v>
      </c>
      <c r="E22" s="62">
        <v>107813.7316</v>
      </c>
      <c r="F22" s="62">
        <v>119412.18695</v>
      </c>
      <c r="G22" s="62">
        <v>131663.99406</v>
      </c>
      <c r="H22" s="62">
        <v>176971.45355999999</v>
      </c>
      <c r="I22" s="62">
        <v>201237.07285</v>
      </c>
      <c r="J22" s="62">
        <v>150157.94274999999</v>
      </c>
      <c r="K22" s="62">
        <v>169688.90638</v>
      </c>
      <c r="L22" s="63">
        <v>185423.26209</v>
      </c>
      <c r="M22" s="62">
        <v>204829.22361000002</v>
      </c>
      <c r="N22" s="62">
        <v>220171.64885999999</v>
      </c>
      <c r="O22" s="77"/>
    </row>
    <row r="23" spans="1:15" s="64" customFormat="1" ht="15" customHeight="1" x14ac:dyDescent="0.25">
      <c r="A23" s="61" t="s">
        <v>74</v>
      </c>
      <c r="B23" s="62">
        <v>668.66707999999994</v>
      </c>
      <c r="C23" s="62">
        <v>2000.6695400000001</v>
      </c>
      <c r="D23" s="62">
        <v>12978.39048</v>
      </c>
      <c r="E23" s="62">
        <v>4582.7873099999997</v>
      </c>
      <c r="F23" s="62">
        <v>8737.8687499999996</v>
      </c>
      <c r="G23" s="62">
        <v>10058.223099999999</v>
      </c>
      <c r="H23" s="62">
        <v>4381.3975599999994</v>
      </c>
      <c r="I23" s="62">
        <v>21317.426350000002</v>
      </c>
      <c r="J23" s="62">
        <v>28177.360049999999</v>
      </c>
      <c r="K23" s="62">
        <v>40494.14415</v>
      </c>
      <c r="L23" s="63">
        <v>45824.08627</v>
      </c>
      <c r="M23" s="62">
        <v>43355.508809999999</v>
      </c>
      <c r="N23" s="62">
        <v>43261.92341999997</v>
      </c>
      <c r="O23" s="77"/>
    </row>
    <row r="24" spans="1:15" s="64" customFormat="1" ht="15" customHeight="1" x14ac:dyDescent="0.25">
      <c r="A24" s="61" t="s">
        <v>471</v>
      </c>
      <c r="B24" s="62">
        <v>665743.67625999998</v>
      </c>
      <c r="C24" s="62">
        <v>618218.59114999999</v>
      </c>
      <c r="D24" s="62">
        <v>588623.66541000002</v>
      </c>
      <c r="E24" s="62">
        <v>684154.74375999998</v>
      </c>
      <c r="F24" s="62">
        <v>1039327.69862</v>
      </c>
      <c r="G24" s="62">
        <v>1561762.7764400002</v>
      </c>
      <c r="H24" s="62">
        <v>2070529.0788800002</v>
      </c>
      <c r="I24" s="62">
        <v>2766205.2402900001</v>
      </c>
      <c r="J24" s="62">
        <v>3820624.6610100004</v>
      </c>
      <c r="K24" s="62">
        <v>3251540.18829</v>
      </c>
      <c r="L24" s="63">
        <v>3217853.0581799997</v>
      </c>
      <c r="M24" s="62">
        <v>3069809.6513000005</v>
      </c>
      <c r="N24" s="62">
        <v>3071612.5051700003</v>
      </c>
      <c r="O24" s="77"/>
    </row>
    <row r="25" spans="1:15" s="64" customFormat="1" ht="15" customHeight="1" x14ac:dyDescent="0.25">
      <c r="A25" s="61" t="s">
        <v>84</v>
      </c>
      <c r="B25" s="62">
        <v>326161.24536</v>
      </c>
      <c r="C25" s="62">
        <v>341730.25611999998</v>
      </c>
      <c r="D25" s="62">
        <v>336226.88231000002</v>
      </c>
      <c r="E25" s="62">
        <v>353255.13894999999</v>
      </c>
      <c r="F25" s="62">
        <v>351441.2328</v>
      </c>
      <c r="G25" s="62">
        <v>344823.14332999999</v>
      </c>
      <c r="H25" s="62">
        <v>336325.49472000002</v>
      </c>
      <c r="I25" s="62">
        <v>344731.2133</v>
      </c>
      <c r="J25" s="62">
        <v>333218.18610000005</v>
      </c>
      <c r="K25" s="62">
        <v>393926.26686999999</v>
      </c>
      <c r="L25" s="63">
        <v>393956.86601</v>
      </c>
      <c r="M25" s="62">
        <v>436642.39487000013</v>
      </c>
      <c r="N25" s="62">
        <v>448798.67049000005</v>
      </c>
      <c r="O25" s="77"/>
    </row>
    <row r="26" spans="1:15" s="64" customFormat="1" ht="15" customHeight="1" x14ac:dyDescent="0.25">
      <c r="A26" s="61" t="s">
        <v>472</v>
      </c>
      <c r="B26" s="62">
        <v>30147.560440000001</v>
      </c>
      <c r="C26" s="62">
        <v>27526.452670000002</v>
      </c>
      <c r="D26" s="62">
        <v>32434.16979</v>
      </c>
      <c r="E26" s="62">
        <v>31438.121480000002</v>
      </c>
      <c r="F26" s="62">
        <v>23478.390800000001</v>
      </c>
      <c r="G26" s="62">
        <v>28111.551010000003</v>
      </c>
      <c r="H26" s="62">
        <v>30636.858079999998</v>
      </c>
      <c r="I26" s="62">
        <v>32452.169489999997</v>
      </c>
      <c r="J26" s="62">
        <v>33728.497510000001</v>
      </c>
      <c r="K26" s="62">
        <v>72702.69726999999</v>
      </c>
      <c r="L26" s="63">
        <v>79690.496620000005</v>
      </c>
      <c r="M26" s="62">
        <v>54027.849299999994</v>
      </c>
      <c r="N26" s="62">
        <v>56059.007050000007</v>
      </c>
      <c r="O26" s="77"/>
    </row>
    <row r="27" spans="1:15" s="66" customFormat="1" ht="15" customHeight="1" thickBot="1" x14ac:dyDescent="0.3">
      <c r="A27" s="61" t="s">
        <v>100</v>
      </c>
      <c r="B27" s="62">
        <v>0</v>
      </c>
      <c r="C27" s="62">
        <v>0</v>
      </c>
      <c r="D27" s="62">
        <v>0</v>
      </c>
      <c r="E27" s="62">
        <v>0</v>
      </c>
      <c r="F27" s="62">
        <v>0</v>
      </c>
      <c r="G27" s="62">
        <v>0</v>
      </c>
      <c r="H27" s="62">
        <v>0</v>
      </c>
      <c r="I27" s="62">
        <v>0</v>
      </c>
      <c r="J27" s="62">
        <v>0</v>
      </c>
      <c r="K27" s="62">
        <v>0</v>
      </c>
      <c r="L27" s="63">
        <v>0</v>
      </c>
      <c r="M27" s="62">
        <v>0</v>
      </c>
      <c r="N27" s="62">
        <v>0</v>
      </c>
      <c r="O27" s="77"/>
    </row>
    <row r="28" spans="1:15" ht="15" customHeight="1" thickTop="1" thickBot="1" x14ac:dyDescent="0.3">
      <c r="A28" s="58" t="s">
        <v>473</v>
      </c>
      <c r="B28" s="59">
        <v>17416060.240900002</v>
      </c>
      <c r="C28" s="59">
        <v>18646624.03029</v>
      </c>
      <c r="D28" s="59">
        <v>20456359.37469</v>
      </c>
      <c r="E28" s="59">
        <v>23675919.626680002</v>
      </c>
      <c r="F28" s="59">
        <v>24677010.180689998</v>
      </c>
      <c r="G28" s="59">
        <v>26171786.080119997</v>
      </c>
      <c r="H28" s="59">
        <v>28693137.811150003</v>
      </c>
      <c r="I28" s="59">
        <v>29529544.654259998</v>
      </c>
      <c r="J28" s="59">
        <v>30168896.992759999</v>
      </c>
      <c r="K28" s="59">
        <v>32395731.14395</v>
      </c>
      <c r="L28" s="60">
        <v>32749932.069560003</v>
      </c>
      <c r="M28" s="59">
        <v>32878839.51833</v>
      </c>
      <c r="N28" s="59">
        <v>32721715.287720002</v>
      </c>
      <c r="O28" s="77"/>
    </row>
    <row r="29" spans="1:15" s="64" customFormat="1" ht="15" customHeight="1" thickTop="1" x14ac:dyDescent="0.25">
      <c r="A29" s="61" t="s">
        <v>474</v>
      </c>
      <c r="B29" s="62">
        <v>16139403.34842</v>
      </c>
      <c r="C29" s="62">
        <v>17340819.179340001</v>
      </c>
      <c r="D29" s="62">
        <v>18773137.933910001</v>
      </c>
      <c r="E29" s="62">
        <v>21067664.692000002</v>
      </c>
      <c r="F29" s="62">
        <v>20264120.341460001</v>
      </c>
      <c r="G29" s="62">
        <v>20007768.056019999</v>
      </c>
      <c r="H29" s="62">
        <v>22062726.73364</v>
      </c>
      <c r="I29" s="62">
        <v>22117705.047800001</v>
      </c>
      <c r="J29" s="62">
        <v>23641309.643830001</v>
      </c>
      <c r="K29" s="62">
        <v>14264580.900110001</v>
      </c>
      <c r="L29" s="63">
        <v>25706568.873060003</v>
      </c>
      <c r="M29" s="62">
        <v>25861005.90715</v>
      </c>
      <c r="N29" s="62">
        <v>25582976.770120002</v>
      </c>
      <c r="O29" s="77"/>
    </row>
    <row r="30" spans="1:15" s="64" customFormat="1" ht="15" customHeight="1" x14ac:dyDescent="0.25">
      <c r="A30" s="65" t="s">
        <v>475</v>
      </c>
      <c r="B30" s="62">
        <v>6030709.0619399995</v>
      </c>
      <c r="C30" s="62">
        <v>5205759.7517600004</v>
      </c>
      <c r="D30" s="62">
        <v>5703018.3211199995</v>
      </c>
      <c r="E30" s="62">
        <v>5601128.2103800001</v>
      </c>
      <c r="F30" s="62">
        <v>4616492.5103000002</v>
      </c>
      <c r="G30" s="62">
        <v>4241397.1219100002</v>
      </c>
      <c r="H30" s="62">
        <v>4463727.2304300005</v>
      </c>
      <c r="I30" s="62">
        <v>4730762.9716999996</v>
      </c>
      <c r="J30" s="62">
        <v>4615390.6799799995</v>
      </c>
      <c r="K30" s="62">
        <v>4710019.4624100002</v>
      </c>
      <c r="L30" s="63">
        <v>5139307.0430699997</v>
      </c>
      <c r="M30" s="62">
        <v>5234453.1364199994</v>
      </c>
      <c r="N30" s="62">
        <v>5502236.4422700014</v>
      </c>
      <c r="O30" s="77"/>
    </row>
    <row r="31" spans="1:15" s="64" customFormat="1" ht="15" customHeight="1" x14ac:dyDescent="0.25">
      <c r="A31" s="65" t="s">
        <v>476</v>
      </c>
      <c r="B31" s="62">
        <v>4980332.7655800004</v>
      </c>
      <c r="C31" s="62">
        <v>5570532.0457299994</v>
      </c>
      <c r="D31" s="62">
        <v>6045449.0961499996</v>
      </c>
      <c r="E31" s="62">
        <v>7249649.4338400001</v>
      </c>
      <c r="F31" s="62">
        <v>6795348.9971400006</v>
      </c>
      <c r="G31" s="62">
        <v>6724824.3115299996</v>
      </c>
      <c r="H31" s="62">
        <v>7034340.9308599997</v>
      </c>
      <c r="I31" s="62">
        <v>7216369.0790200001</v>
      </c>
      <c r="J31" s="62">
        <v>7318359.7898800001</v>
      </c>
      <c r="K31" s="62">
        <v>7167039.3676100001</v>
      </c>
      <c r="L31" s="63">
        <v>7724362.6941099996</v>
      </c>
      <c r="M31" s="62">
        <v>7423510.6061399989</v>
      </c>
      <c r="N31" s="62">
        <v>7134981.1395300003</v>
      </c>
      <c r="O31" s="77"/>
    </row>
    <row r="32" spans="1:15" s="64" customFormat="1" ht="15" customHeight="1" x14ac:dyDescent="0.25">
      <c r="A32" s="65" t="s">
        <v>477</v>
      </c>
      <c r="B32" s="62">
        <v>334710.97012000001</v>
      </c>
      <c r="C32" s="62">
        <v>146768.09469999999</v>
      </c>
      <c r="D32" s="62">
        <v>61102.699979999998</v>
      </c>
      <c r="E32" s="62">
        <v>43643.37717</v>
      </c>
      <c r="F32" s="62">
        <v>35659.557159999997</v>
      </c>
      <c r="G32" s="62">
        <v>34499.827520000006</v>
      </c>
      <c r="H32" s="62">
        <v>49921.88781</v>
      </c>
      <c r="I32" s="62">
        <v>163331.72313</v>
      </c>
      <c r="J32" s="62">
        <v>1058.8095600000001</v>
      </c>
      <c r="K32" s="62">
        <v>709.90771999999993</v>
      </c>
      <c r="L32" s="63">
        <v>420.64843999999999</v>
      </c>
      <c r="M32" s="62">
        <v>93.190569999999994</v>
      </c>
      <c r="N32" s="62">
        <v>48.132570000000001</v>
      </c>
      <c r="O32" s="77"/>
    </row>
    <row r="33" spans="1:15" s="64" customFormat="1" ht="15" customHeight="1" x14ac:dyDescent="0.25">
      <c r="A33" s="65" t="s">
        <v>478</v>
      </c>
      <c r="B33" s="62">
        <v>644441.92788999993</v>
      </c>
      <c r="C33" s="62">
        <v>922304.78058000002</v>
      </c>
      <c r="D33" s="62">
        <v>749490.97678999999</v>
      </c>
      <c r="E33" s="62">
        <v>783692.37635999999</v>
      </c>
      <c r="F33" s="62">
        <v>613460.20551999996</v>
      </c>
      <c r="G33" s="62">
        <v>567189.84001000004</v>
      </c>
      <c r="H33" s="62">
        <v>441475.26417000004</v>
      </c>
      <c r="I33" s="62">
        <v>370531.63824</v>
      </c>
      <c r="J33" s="62">
        <v>324407.29801999999</v>
      </c>
      <c r="K33" s="62">
        <v>381657.16381</v>
      </c>
      <c r="L33" s="63">
        <v>390026.82050999999</v>
      </c>
      <c r="M33" s="62">
        <v>424763.15606999991</v>
      </c>
      <c r="N33" s="62">
        <v>409881.30378000002</v>
      </c>
      <c r="O33" s="77"/>
    </row>
    <row r="34" spans="1:15" s="64" customFormat="1" ht="15" customHeight="1" x14ac:dyDescent="0.25">
      <c r="A34" s="65" t="s">
        <v>479</v>
      </c>
      <c r="B34" s="62">
        <v>3856732.1535999998</v>
      </c>
      <c r="C34" s="62">
        <v>5102520.8719199998</v>
      </c>
      <c r="D34" s="62">
        <v>5729277.3404799998</v>
      </c>
      <c r="E34" s="62">
        <v>6802125.5549300006</v>
      </c>
      <c r="F34" s="62">
        <v>7498305.3774300003</v>
      </c>
      <c r="G34" s="62">
        <v>7607766.7070899997</v>
      </c>
      <c r="H34" s="62">
        <v>9062520.3819900006</v>
      </c>
      <c r="I34" s="62">
        <v>8556763.1741700005</v>
      </c>
      <c r="J34" s="62">
        <v>10192443.503860001</v>
      </c>
      <c r="K34" s="62">
        <v>1899971.9722899999</v>
      </c>
      <c r="L34" s="63">
        <v>10990075.20248</v>
      </c>
      <c r="M34" s="62">
        <v>11343871.915110001</v>
      </c>
      <c r="N34" s="62">
        <v>11113383.56071</v>
      </c>
      <c r="O34" s="77"/>
    </row>
    <row r="35" spans="1:15" s="64" customFormat="1" ht="15" customHeight="1" x14ac:dyDescent="0.25">
      <c r="A35" s="65" t="s">
        <v>480</v>
      </c>
      <c r="B35" s="62">
        <v>292476.46929000004</v>
      </c>
      <c r="C35" s="62">
        <v>392933.63464999996</v>
      </c>
      <c r="D35" s="62">
        <v>484799.49939000001</v>
      </c>
      <c r="E35" s="62">
        <v>587425.73932000005</v>
      </c>
      <c r="F35" s="62">
        <v>704853.69390999991</v>
      </c>
      <c r="G35" s="62">
        <v>832090.24796000007</v>
      </c>
      <c r="H35" s="62">
        <v>1010741.03838</v>
      </c>
      <c r="I35" s="62">
        <v>1079946.46154</v>
      </c>
      <c r="J35" s="62">
        <v>1189649.56253</v>
      </c>
      <c r="K35" s="62">
        <v>105183.02627</v>
      </c>
      <c r="L35" s="63">
        <v>1462376.4644500001</v>
      </c>
      <c r="M35" s="62">
        <v>1434313.9028400001</v>
      </c>
      <c r="N35" s="62">
        <v>1422446.19126</v>
      </c>
      <c r="O35" s="77"/>
    </row>
    <row r="36" spans="1:15" s="64" customFormat="1" ht="15" customHeight="1" x14ac:dyDescent="0.25">
      <c r="A36" s="61" t="s">
        <v>481</v>
      </c>
      <c r="B36" s="62">
        <v>5157.0286900000001</v>
      </c>
      <c r="C36" s="62">
        <v>6915.0809200000003</v>
      </c>
      <c r="D36" s="62">
        <v>5030.7679100000005</v>
      </c>
      <c r="E36" s="62">
        <v>5828.5589300000001</v>
      </c>
      <c r="F36" s="62">
        <v>10050.88768</v>
      </c>
      <c r="G36" s="62">
        <v>5785.83763</v>
      </c>
      <c r="H36" s="62">
        <v>10271.188779999999</v>
      </c>
      <c r="I36" s="62">
        <v>10835.9094</v>
      </c>
      <c r="J36" s="62">
        <v>19789.020499999999</v>
      </c>
      <c r="K36" s="62">
        <v>23738.284339999998</v>
      </c>
      <c r="L36" s="63">
        <v>23202.47723</v>
      </c>
      <c r="M36" s="62">
        <v>17879.69889</v>
      </c>
      <c r="N36" s="62">
        <v>128130.63829999999</v>
      </c>
      <c r="O36" s="77"/>
    </row>
    <row r="37" spans="1:15" s="64" customFormat="1" ht="15" customHeight="1" x14ac:dyDescent="0.25">
      <c r="A37" s="61" t="s">
        <v>482</v>
      </c>
      <c r="B37" s="62">
        <v>152039.22153000001</v>
      </c>
      <c r="C37" s="62">
        <v>233005.61802000002</v>
      </c>
      <c r="D37" s="62">
        <v>269667.60557999997</v>
      </c>
      <c r="E37" s="62">
        <v>961837.00612999999</v>
      </c>
      <c r="F37" s="62">
        <v>1284797.01428</v>
      </c>
      <c r="G37" s="62">
        <v>1920417.6024200001</v>
      </c>
      <c r="H37" s="62">
        <v>2329848.7167800004</v>
      </c>
      <c r="I37" s="62">
        <v>2485607.7139699999</v>
      </c>
      <c r="J37" s="62">
        <v>3619284.0600300003</v>
      </c>
      <c r="K37" s="62">
        <v>4422967.0412799995</v>
      </c>
      <c r="L37" s="63">
        <v>4181435.8685599999</v>
      </c>
      <c r="M37" s="62">
        <v>4079613.2817200003</v>
      </c>
      <c r="N37" s="62">
        <v>4306195.7182300007</v>
      </c>
      <c r="O37" s="77"/>
    </row>
    <row r="38" spans="1:15" s="64" customFormat="1" ht="15" customHeight="1" x14ac:dyDescent="0.25">
      <c r="A38" s="61" t="s">
        <v>483</v>
      </c>
      <c r="B38" s="62">
        <v>319729.72867000004</v>
      </c>
      <c r="C38" s="62">
        <v>362075.82627999998</v>
      </c>
      <c r="D38" s="62">
        <v>369484.34910000005</v>
      </c>
      <c r="E38" s="62">
        <v>392495.66836000001</v>
      </c>
      <c r="F38" s="62">
        <v>421431.34593000001</v>
      </c>
      <c r="G38" s="62">
        <v>416199.22416000004</v>
      </c>
      <c r="H38" s="62">
        <v>428518.24926999997</v>
      </c>
      <c r="I38" s="62">
        <v>588751.07296999998</v>
      </c>
      <c r="J38" s="62">
        <v>656819.4860700001</v>
      </c>
      <c r="K38" s="62">
        <v>788979.86135999998</v>
      </c>
      <c r="L38" s="63">
        <v>483930.97719999996</v>
      </c>
      <c r="M38" s="62">
        <v>522321.39876000007</v>
      </c>
      <c r="N38" s="62">
        <v>520400.83068000007</v>
      </c>
      <c r="O38" s="77"/>
    </row>
    <row r="39" spans="1:15" s="64" customFormat="1" ht="15" customHeight="1" x14ac:dyDescent="0.25">
      <c r="A39" s="61" t="s">
        <v>145</v>
      </c>
      <c r="B39" s="62">
        <v>149583.44699</v>
      </c>
      <c r="C39" s="62">
        <v>170162.55194</v>
      </c>
      <c r="D39" s="62">
        <v>191083.01552000002</v>
      </c>
      <c r="E39" s="62">
        <v>218332.02249999999</v>
      </c>
      <c r="F39" s="62">
        <v>235754.15368000002</v>
      </c>
      <c r="G39" s="62">
        <v>251717.91553</v>
      </c>
      <c r="H39" s="62">
        <v>271790.34288999997</v>
      </c>
      <c r="I39" s="62">
        <v>264683.50890000002</v>
      </c>
      <c r="J39" s="62">
        <v>278346.25316000002</v>
      </c>
      <c r="K39" s="62">
        <v>301297.70756999997</v>
      </c>
      <c r="L39" s="63">
        <v>297031.25137999997</v>
      </c>
      <c r="M39" s="62">
        <v>316851.47326999996</v>
      </c>
      <c r="N39" s="62">
        <v>309246.34026999999</v>
      </c>
      <c r="O39" s="77"/>
    </row>
    <row r="40" spans="1:15" s="64" customFormat="1" ht="15" customHeight="1" x14ac:dyDescent="0.25">
      <c r="A40" s="61" t="s">
        <v>152</v>
      </c>
      <c r="B40" s="62">
        <v>342698.56573999999</v>
      </c>
      <c r="C40" s="62">
        <v>274064.98161999998</v>
      </c>
      <c r="D40" s="62">
        <v>447063.05297000002</v>
      </c>
      <c r="E40" s="62">
        <v>515857.24022000004</v>
      </c>
      <c r="F40" s="62">
        <v>413304.16664999997</v>
      </c>
      <c r="G40" s="62">
        <v>413500.69443000003</v>
      </c>
      <c r="H40" s="62">
        <v>563689.37970000005</v>
      </c>
      <c r="I40" s="62">
        <v>564023.92288999993</v>
      </c>
      <c r="J40" s="62">
        <v>461427.20913999999</v>
      </c>
      <c r="K40" s="62">
        <v>433951.81322000001</v>
      </c>
      <c r="L40" s="63">
        <v>408575.20205000002</v>
      </c>
      <c r="M40" s="62">
        <v>363697.88184000005</v>
      </c>
      <c r="N40" s="62">
        <v>305652.32900999999</v>
      </c>
      <c r="O40" s="77"/>
    </row>
    <row r="41" spans="1:15" s="64" customFormat="1" ht="15" customHeight="1" x14ac:dyDescent="0.25">
      <c r="A41" s="61" t="s">
        <v>484</v>
      </c>
      <c r="B41" s="62">
        <v>276604.68267000001</v>
      </c>
      <c r="C41" s="62">
        <v>255853.01266000001</v>
      </c>
      <c r="D41" s="62">
        <v>393442.57216000004</v>
      </c>
      <c r="E41" s="62">
        <v>509621.29227999999</v>
      </c>
      <c r="F41" s="62">
        <v>438909.41576</v>
      </c>
      <c r="G41" s="62">
        <v>531561.09490999999</v>
      </c>
      <c r="H41" s="62">
        <v>453538.39293000003</v>
      </c>
      <c r="I41" s="62">
        <v>370871.77824000001</v>
      </c>
      <c r="J41" s="62">
        <v>300390.20316000003</v>
      </c>
      <c r="K41" s="62">
        <v>240328.50218000001</v>
      </c>
      <c r="L41" s="63">
        <v>219703.96174</v>
      </c>
      <c r="M41" s="62">
        <v>152799.72074000002</v>
      </c>
      <c r="N41" s="62">
        <v>118713.47746000001</v>
      </c>
      <c r="O41" s="77"/>
    </row>
    <row r="42" spans="1:15" s="66" customFormat="1" ht="15" customHeight="1" thickBot="1" x14ac:dyDescent="0.3">
      <c r="A42" s="61" t="s">
        <v>126</v>
      </c>
      <c r="B42" s="62">
        <v>30844.21819</v>
      </c>
      <c r="C42" s="62">
        <v>3727.7795099999998</v>
      </c>
      <c r="D42" s="62">
        <v>7450.0775400000002</v>
      </c>
      <c r="E42" s="62">
        <v>4283.1462599999995</v>
      </c>
      <c r="F42" s="62">
        <v>1608642.85525</v>
      </c>
      <c r="G42" s="62">
        <v>2624835.6550199999</v>
      </c>
      <c r="H42" s="62">
        <v>2572754.8071599999</v>
      </c>
      <c r="I42" s="62">
        <v>3127065.7000899999</v>
      </c>
      <c r="J42" s="62">
        <v>1191531.1168699998</v>
      </c>
      <c r="K42" s="62">
        <v>11919887.03389</v>
      </c>
      <c r="L42" s="63">
        <v>1429483.4583399999</v>
      </c>
      <c r="M42" s="62">
        <v>1564670.1559600004</v>
      </c>
      <c r="N42" s="62">
        <v>1450399.1836499998</v>
      </c>
      <c r="O42" s="77"/>
    </row>
    <row r="43" spans="1:15" ht="15" customHeight="1" thickTop="1" thickBot="1" x14ac:dyDescent="0.3">
      <c r="A43" s="58" t="s">
        <v>485</v>
      </c>
      <c r="B43" s="59">
        <v>1291528.7338099999</v>
      </c>
      <c r="C43" s="59">
        <v>1409866.9914300002</v>
      </c>
      <c r="D43" s="59">
        <v>1525868.4515799999</v>
      </c>
      <c r="E43" s="59">
        <v>1649982.7499500001</v>
      </c>
      <c r="F43" s="59">
        <v>1752780.5621800001</v>
      </c>
      <c r="G43" s="59">
        <v>1895330.0188699998</v>
      </c>
      <c r="H43" s="59">
        <v>1843473.23771</v>
      </c>
      <c r="I43" s="59">
        <v>2063109.53318</v>
      </c>
      <c r="J43" s="59">
        <v>2156921.93463</v>
      </c>
      <c r="K43" s="59">
        <v>2280960.99284</v>
      </c>
      <c r="L43" s="60">
        <v>2260716.3653099998</v>
      </c>
      <c r="M43" s="59">
        <v>2407104.4659599997</v>
      </c>
      <c r="N43" s="59">
        <v>2396524.5011200001</v>
      </c>
      <c r="O43" s="77"/>
    </row>
    <row r="44" spans="1:15" s="64" customFormat="1" ht="15" customHeight="1" thickTop="1" x14ac:dyDescent="0.25">
      <c r="A44" s="61" t="s">
        <v>167</v>
      </c>
      <c r="B44" s="62">
        <v>655372.64</v>
      </c>
      <c r="C44" s="62">
        <v>1057261.43</v>
      </c>
      <c r="D44" s="62">
        <v>1057261.43</v>
      </c>
      <c r="E44" s="62">
        <v>1057261.43</v>
      </c>
      <c r="F44" s="62">
        <v>1257023.6000000001</v>
      </c>
      <c r="G44" s="62">
        <v>1366039.47</v>
      </c>
      <c r="H44" s="62">
        <v>1517992.79</v>
      </c>
      <c r="I44" s="62">
        <v>1517992.79</v>
      </c>
      <c r="J44" s="62">
        <v>1701086.88</v>
      </c>
      <c r="K44" s="62">
        <v>1701086.88</v>
      </c>
      <c r="L44" s="63">
        <v>1701086.88</v>
      </c>
      <c r="M44" s="62">
        <v>1701086.88</v>
      </c>
      <c r="N44" s="62">
        <v>1926054.97</v>
      </c>
      <c r="O44" s="77"/>
    </row>
    <row r="45" spans="1:15" s="64" customFormat="1" ht="15" customHeight="1" x14ac:dyDescent="0.25">
      <c r="A45" s="61" t="s">
        <v>171</v>
      </c>
      <c r="B45" s="62">
        <v>96085</v>
      </c>
      <c r="C45" s="62">
        <v>20717.2</v>
      </c>
      <c r="D45" s="62">
        <v>41297.199999999997</v>
      </c>
      <c r="E45" s="62">
        <v>97084.800000000003</v>
      </c>
      <c r="F45" s="62">
        <v>70415.199999999997</v>
      </c>
      <c r="G45" s="62">
        <v>74534.561400000006</v>
      </c>
      <c r="H45" s="62">
        <v>0.36419999999999997</v>
      </c>
      <c r="I45" s="62">
        <v>82056.687000000005</v>
      </c>
      <c r="J45" s="62">
        <v>0</v>
      </c>
      <c r="K45" s="62">
        <v>59552.656799999997</v>
      </c>
      <c r="L45" s="63">
        <v>81673.069799999997</v>
      </c>
      <c r="M45" s="62">
        <v>146496.9828</v>
      </c>
      <c r="N45" s="62">
        <v>33172.491880000001</v>
      </c>
      <c r="O45" s="77"/>
    </row>
    <row r="46" spans="1:15" s="64" customFormat="1" ht="15" customHeight="1" x14ac:dyDescent="0.25">
      <c r="A46" s="61" t="s">
        <v>175</v>
      </c>
      <c r="B46" s="62">
        <v>0</v>
      </c>
      <c r="C46" s="62">
        <v>0</v>
      </c>
      <c r="D46" s="62">
        <v>0</v>
      </c>
      <c r="E46" s="62">
        <v>0</v>
      </c>
      <c r="F46" s="62">
        <v>0</v>
      </c>
      <c r="G46" s="62">
        <v>0</v>
      </c>
      <c r="H46" s="62">
        <v>0</v>
      </c>
      <c r="I46" s="62">
        <v>0</v>
      </c>
      <c r="J46" s="62">
        <v>0</v>
      </c>
      <c r="K46" s="62">
        <v>0</v>
      </c>
      <c r="L46" s="63">
        <v>0</v>
      </c>
      <c r="M46" s="62">
        <v>0</v>
      </c>
      <c r="N46" s="62">
        <v>0</v>
      </c>
      <c r="O46" s="77"/>
    </row>
    <row r="47" spans="1:15" s="64" customFormat="1" ht="15" customHeight="1" x14ac:dyDescent="0.25">
      <c r="A47" s="61" t="s">
        <v>486</v>
      </c>
      <c r="B47" s="62">
        <v>311438.12951</v>
      </c>
      <c r="C47" s="62">
        <v>110521.41165000001</v>
      </c>
      <c r="D47" s="62">
        <v>200482.38653999998</v>
      </c>
      <c r="E47" s="62">
        <v>257961.22406000001</v>
      </c>
      <c r="F47" s="62">
        <v>203561.41201</v>
      </c>
      <c r="G47" s="62">
        <v>201171.4657</v>
      </c>
      <c r="H47" s="62">
        <v>231566.83471999998</v>
      </c>
      <c r="I47" s="62">
        <v>243130.30351</v>
      </c>
      <c r="J47" s="62">
        <v>262892.86301999999</v>
      </c>
      <c r="K47" s="62">
        <v>309297.01014999999</v>
      </c>
      <c r="L47" s="63">
        <v>331932.79826999997</v>
      </c>
      <c r="M47" s="62">
        <v>331932.79826999997</v>
      </c>
      <c r="N47" s="62">
        <v>325976.88543000002</v>
      </c>
      <c r="O47" s="77"/>
    </row>
    <row r="48" spans="1:15" s="64" customFormat="1" ht="15" customHeight="1" x14ac:dyDescent="0.25">
      <c r="A48" s="61" t="s">
        <v>181</v>
      </c>
      <c r="B48" s="62">
        <v>228632.96430000002</v>
      </c>
      <c r="C48" s="62">
        <v>221366.94978</v>
      </c>
      <c r="D48" s="62">
        <v>226827.43503999998</v>
      </c>
      <c r="E48" s="62">
        <v>237675.29588999998</v>
      </c>
      <c r="F48" s="62">
        <v>221780.35016999999</v>
      </c>
      <c r="G48" s="62">
        <v>253584.52177000002</v>
      </c>
      <c r="H48" s="62">
        <v>93913.248790000012</v>
      </c>
      <c r="I48" s="62">
        <v>219929.75266999999</v>
      </c>
      <c r="J48" s="62">
        <v>192942.19161000001</v>
      </c>
      <c r="K48" s="62">
        <v>211024.44588999997</v>
      </c>
      <c r="L48" s="63">
        <v>146023.61724000002</v>
      </c>
      <c r="M48" s="62">
        <v>227587.80489</v>
      </c>
      <c r="N48" s="62">
        <v>111320.15381</v>
      </c>
      <c r="O48" s="77"/>
    </row>
    <row r="49" spans="1:15" s="64" customFormat="1" ht="15" customHeight="1" x14ac:dyDescent="0.25">
      <c r="A49" s="65" t="s">
        <v>487</v>
      </c>
      <c r="B49" s="62">
        <v>285</v>
      </c>
      <c r="C49" s="62">
        <v>285</v>
      </c>
      <c r="D49" s="62">
        <v>285</v>
      </c>
      <c r="E49" s="62">
        <v>289.77999999999997</v>
      </c>
      <c r="F49" s="62">
        <v>289.77999999999997</v>
      </c>
      <c r="G49" s="62">
        <v>289.77999999999997</v>
      </c>
      <c r="H49" s="62">
        <v>289.77999999999997</v>
      </c>
      <c r="I49" s="62">
        <v>293.4572</v>
      </c>
      <c r="J49" s="62">
        <v>293.4572</v>
      </c>
      <c r="K49" s="62">
        <v>293.4572</v>
      </c>
      <c r="L49" s="63">
        <v>65117.370200000005</v>
      </c>
      <c r="M49" s="62">
        <v>293.4572</v>
      </c>
      <c r="N49" s="62">
        <v>33482.617399999996</v>
      </c>
      <c r="O49" s="77"/>
    </row>
    <row r="50" spans="1:15" s="66" customFormat="1" ht="15" customHeight="1" thickBot="1" x14ac:dyDescent="0.3">
      <c r="A50" s="65" t="s">
        <v>488</v>
      </c>
      <c r="B50" s="62">
        <v>228347.96430000002</v>
      </c>
      <c r="C50" s="62">
        <v>221081.94978</v>
      </c>
      <c r="D50" s="62">
        <v>226542.43503999998</v>
      </c>
      <c r="E50" s="62">
        <v>237385.51588999998</v>
      </c>
      <c r="F50" s="62">
        <v>221490.57016999999</v>
      </c>
      <c r="G50" s="62">
        <v>253294.74177000002</v>
      </c>
      <c r="H50" s="62">
        <v>93623.468790000014</v>
      </c>
      <c r="I50" s="62">
        <v>219636.29547000001</v>
      </c>
      <c r="J50" s="62">
        <v>192648.73441</v>
      </c>
      <c r="K50" s="62">
        <v>210730.98869</v>
      </c>
      <c r="L50" s="63">
        <v>80906.247040000002</v>
      </c>
      <c r="M50" s="62">
        <v>227294.34769</v>
      </c>
      <c r="N50" s="62">
        <v>77837.536410000001</v>
      </c>
      <c r="O50" s="77"/>
    </row>
    <row r="51" spans="1:15" ht="15" customHeight="1" thickTop="1" thickBot="1" x14ac:dyDescent="0.3">
      <c r="A51" s="58" t="s">
        <v>489</v>
      </c>
      <c r="B51" s="59">
        <v>18707588.974709999</v>
      </c>
      <c r="C51" s="59">
        <v>20056491.02172</v>
      </c>
      <c r="D51" s="59">
        <v>21982227.826269999</v>
      </c>
      <c r="E51" s="59">
        <v>25325902.376630001</v>
      </c>
      <c r="F51" s="59">
        <v>26429790.742869999</v>
      </c>
      <c r="G51" s="59">
        <v>28067116.098990001</v>
      </c>
      <c r="H51" s="59">
        <v>30536611.048860002</v>
      </c>
      <c r="I51" s="59">
        <v>31592654.18744</v>
      </c>
      <c r="J51" s="59">
        <v>32325818.927389998</v>
      </c>
      <c r="K51" s="59">
        <v>34676692.13679</v>
      </c>
      <c r="L51" s="60">
        <v>35010648.434870005</v>
      </c>
      <c r="M51" s="59">
        <v>35285943.984290004</v>
      </c>
      <c r="N51" s="59">
        <v>35118239.788840003</v>
      </c>
      <c r="O51" s="77"/>
    </row>
    <row r="52" spans="1:15" s="64" customFormat="1" ht="15" customHeight="1" thickTop="1" x14ac:dyDescent="0.25">
      <c r="A52" s="67" t="s">
        <v>490</v>
      </c>
      <c r="B52" s="62">
        <v>2838112.6881399998</v>
      </c>
      <c r="C52" s="62">
        <v>3603510.24364</v>
      </c>
      <c r="D52" s="62">
        <v>4426580.4471899997</v>
      </c>
      <c r="E52" s="62">
        <v>4487317.00765</v>
      </c>
      <c r="F52" s="62">
        <v>4012596.9292700002</v>
      </c>
      <c r="G52" s="62">
        <v>3576076.8070399999</v>
      </c>
      <c r="H52" s="62">
        <v>2955995.0753099998</v>
      </c>
      <c r="I52" s="62">
        <v>2294984.9506199998</v>
      </c>
      <c r="J52" s="62">
        <v>2420343.7037199996</v>
      </c>
      <c r="K52" s="62">
        <v>2637949.07339</v>
      </c>
      <c r="L52" s="63">
        <v>2367376.6225000001</v>
      </c>
      <c r="M52" s="62">
        <v>2421856.4594899998</v>
      </c>
      <c r="N52" s="62">
        <v>2220488.6952499999</v>
      </c>
      <c r="O52" s="77"/>
    </row>
    <row r="53" spans="1:15" s="66" customFormat="1" ht="15" customHeight="1" x14ac:dyDescent="0.25">
      <c r="A53" s="65" t="s">
        <v>491</v>
      </c>
      <c r="B53" s="62">
        <v>126635.9317</v>
      </c>
      <c r="C53" s="62">
        <v>269310.53667</v>
      </c>
      <c r="D53" s="62">
        <v>136430.09747000001</v>
      </c>
      <c r="E53" s="62">
        <v>227930.51197999998</v>
      </c>
      <c r="F53" s="62">
        <v>165696.30635</v>
      </c>
      <c r="G53" s="62">
        <v>153949.08453999998</v>
      </c>
      <c r="H53" s="62">
        <v>96336.715430000011</v>
      </c>
      <c r="I53" s="62">
        <v>80061.995260000011</v>
      </c>
      <c r="J53" s="62">
        <v>96641.587809999997</v>
      </c>
      <c r="K53" s="62">
        <v>77981.90238</v>
      </c>
      <c r="L53" s="63">
        <v>63927.245539999996</v>
      </c>
      <c r="M53" s="62">
        <v>42374.3485</v>
      </c>
      <c r="N53" s="62">
        <v>11068.079699999998</v>
      </c>
      <c r="O53" s="77"/>
    </row>
    <row r="54" spans="1:15" s="66" customFormat="1" ht="15" customHeight="1" x14ac:dyDescent="0.25">
      <c r="A54" s="65" t="s">
        <v>492</v>
      </c>
      <c r="B54" s="62">
        <v>2485602.7755700001</v>
      </c>
      <c r="C54" s="62">
        <v>3105003.69961</v>
      </c>
      <c r="D54" s="62">
        <v>4027306.6261700001</v>
      </c>
      <c r="E54" s="62">
        <v>3987731.2868000004</v>
      </c>
      <c r="F54" s="62">
        <v>3568226.3175999997</v>
      </c>
      <c r="G54" s="62">
        <v>3055755.84938</v>
      </c>
      <c r="H54" s="62">
        <v>2486566.5959399999</v>
      </c>
      <c r="I54" s="62">
        <v>1859268.4377599999</v>
      </c>
      <c r="J54" s="62">
        <v>1901394.4307500001</v>
      </c>
      <c r="K54" s="62">
        <v>2091185.0387200001</v>
      </c>
      <c r="L54" s="63">
        <v>1929306.3004100001</v>
      </c>
      <c r="M54" s="62">
        <v>1900680.4192099997</v>
      </c>
      <c r="N54" s="62">
        <v>1803588.6694200002</v>
      </c>
      <c r="O54" s="77"/>
    </row>
    <row r="55" spans="1:15" s="66" customFormat="1" ht="15" customHeight="1" x14ac:dyDescent="0.25">
      <c r="A55" s="65" t="s">
        <v>493</v>
      </c>
      <c r="B55" s="62">
        <v>0</v>
      </c>
      <c r="C55" s="62">
        <v>0</v>
      </c>
      <c r="D55" s="62">
        <v>0</v>
      </c>
      <c r="E55" s="62">
        <v>0</v>
      </c>
      <c r="F55" s="62">
        <v>0</v>
      </c>
      <c r="G55" s="62">
        <v>0</v>
      </c>
      <c r="H55" s="62">
        <v>0</v>
      </c>
      <c r="I55" s="62">
        <v>0</v>
      </c>
      <c r="J55" s="62">
        <v>0</v>
      </c>
      <c r="K55" s="62">
        <v>0</v>
      </c>
      <c r="L55" s="63">
        <v>0</v>
      </c>
      <c r="M55" s="62">
        <v>0</v>
      </c>
      <c r="N55" s="62">
        <v>0</v>
      </c>
      <c r="O55" s="77"/>
    </row>
    <row r="56" spans="1:15" s="66" customFormat="1" ht="15" customHeight="1" x14ac:dyDescent="0.25">
      <c r="A56" s="65" t="s">
        <v>494</v>
      </c>
      <c r="B56" s="62">
        <v>225873.98087</v>
      </c>
      <c r="C56" s="62">
        <v>229196.00736000002</v>
      </c>
      <c r="D56" s="62">
        <v>262843.72355</v>
      </c>
      <c r="E56" s="62">
        <v>271655.20887000003</v>
      </c>
      <c r="F56" s="62">
        <v>278674.30531999998</v>
      </c>
      <c r="G56" s="62">
        <v>366371.87312</v>
      </c>
      <c r="H56" s="62">
        <v>373091.76393999998</v>
      </c>
      <c r="I56" s="62">
        <v>355654.51760000002</v>
      </c>
      <c r="J56" s="62">
        <v>422307.68516000005</v>
      </c>
      <c r="K56" s="62">
        <v>468782.13229000004</v>
      </c>
      <c r="L56" s="63">
        <v>374143.07655</v>
      </c>
      <c r="M56" s="62">
        <v>478801.69178000005</v>
      </c>
      <c r="N56" s="62">
        <v>405831.94613</v>
      </c>
      <c r="O56" s="77"/>
    </row>
    <row r="57" spans="1:15" s="66" customFormat="1" ht="15" customHeight="1" x14ac:dyDescent="0.25">
      <c r="A57" s="65" t="s">
        <v>495</v>
      </c>
      <c r="B57" s="62">
        <v>0</v>
      </c>
      <c r="C57" s="62">
        <v>0</v>
      </c>
      <c r="D57" s="62">
        <v>0</v>
      </c>
      <c r="E57" s="62">
        <v>0</v>
      </c>
      <c r="F57" s="62">
        <v>0</v>
      </c>
      <c r="G57" s="62">
        <v>0</v>
      </c>
      <c r="H57" s="62">
        <v>0</v>
      </c>
      <c r="I57" s="62">
        <v>0</v>
      </c>
      <c r="J57" s="62">
        <v>0</v>
      </c>
      <c r="K57" s="62">
        <v>0</v>
      </c>
      <c r="L57" s="63">
        <v>0</v>
      </c>
      <c r="M57" s="62">
        <v>0</v>
      </c>
      <c r="N57" s="62">
        <v>0</v>
      </c>
      <c r="O57" s="77"/>
    </row>
    <row r="58" spans="1:15" s="66" customFormat="1" ht="15" customHeight="1" x14ac:dyDescent="0.25">
      <c r="A58" s="61" t="s">
        <v>496</v>
      </c>
      <c r="B58" s="62">
        <v>25759889.666560002</v>
      </c>
      <c r="C58" s="62">
        <v>30140022.74955</v>
      </c>
      <c r="D58" s="62">
        <v>32591196.9069</v>
      </c>
      <c r="E58" s="62">
        <v>36851601.807259999</v>
      </c>
      <c r="F58" s="62">
        <v>40894895.717179999</v>
      </c>
      <c r="G58" s="62">
        <v>44363916.439379998</v>
      </c>
      <c r="H58" s="62">
        <v>46014571.041940004</v>
      </c>
      <c r="I58" s="62">
        <v>44090921.909910001</v>
      </c>
      <c r="J58" s="62">
        <v>45881735.815820001</v>
      </c>
      <c r="K58" s="62">
        <v>57039308.897550002</v>
      </c>
      <c r="L58" s="63">
        <v>56803102.01309</v>
      </c>
      <c r="M58" s="62">
        <v>57708413.907099992</v>
      </c>
      <c r="N58" s="62">
        <v>57841401.826830007</v>
      </c>
      <c r="O58" s="77"/>
    </row>
    <row r="59" spans="1:15" x14ac:dyDescent="0.25">
      <c r="A59" s="68" t="s">
        <v>497</v>
      </c>
      <c r="B59" s="69">
        <v>943419.10533000005</v>
      </c>
      <c r="C59" s="69">
        <v>1054180.5422499999</v>
      </c>
      <c r="D59" s="69">
        <v>1126632.8447400001</v>
      </c>
      <c r="E59" s="69">
        <v>1252890.31088</v>
      </c>
      <c r="F59" s="69">
        <v>1372137.8280199999</v>
      </c>
      <c r="G59" s="69">
        <v>1510875.9652</v>
      </c>
      <c r="H59" s="69">
        <v>1521651.7346400002</v>
      </c>
      <c r="I59" s="69">
        <v>1471927.01908</v>
      </c>
      <c r="J59" s="69">
        <v>1501858.7786400001</v>
      </c>
      <c r="K59" s="69">
        <v>1649016.1990399999</v>
      </c>
      <c r="L59" s="70">
        <v>585644.07535000006</v>
      </c>
      <c r="M59" s="69">
        <v>2302269.0172100002</v>
      </c>
      <c r="N59" s="69">
        <v>1278370.6912699998</v>
      </c>
      <c r="O59" s="77"/>
    </row>
    <row r="60" spans="1:15" ht="15" customHeight="1" x14ac:dyDescent="0.25">
      <c r="A60" s="65" t="s">
        <v>498</v>
      </c>
      <c r="B60" s="62">
        <v>-206590.98290999999</v>
      </c>
      <c r="C60" s="62">
        <v>-264435.50060999999</v>
      </c>
      <c r="D60" s="62">
        <v>-279212.84606999997</v>
      </c>
      <c r="E60" s="62">
        <v>-351833.90017000004</v>
      </c>
      <c r="F60" s="62">
        <v>-484198.32649000001</v>
      </c>
      <c r="G60" s="62">
        <v>-524281.85245000001</v>
      </c>
      <c r="H60" s="62">
        <v>-611283.45853999991</v>
      </c>
      <c r="I60" s="62">
        <v>-651514.33427999995</v>
      </c>
      <c r="J60" s="62">
        <v>-677327.80429999996</v>
      </c>
      <c r="K60" s="62">
        <v>-760305.99638000003</v>
      </c>
      <c r="L60" s="63">
        <v>-270162.98381999996</v>
      </c>
      <c r="M60" s="62">
        <v>-822598.66426999995</v>
      </c>
      <c r="N60" s="62">
        <v>-271752.47924999997</v>
      </c>
      <c r="O60" s="77"/>
    </row>
    <row r="61" spans="1:15" ht="15" customHeight="1" x14ac:dyDescent="0.25">
      <c r="A61" s="61" t="s">
        <v>499</v>
      </c>
      <c r="B61" s="62">
        <v>736828.12241999991</v>
      </c>
      <c r="C61" s="62">
        <v>789745.04163999995</v>
      </c>
      <c r="D61" s="62">
        <v>847419.99867</v>
      </c>
      <c r="E61" s="62">
        <v>901056.41071000008</v>
      </c>
      <c r="F61" s="62">
        <v>887939.50153000001</v>
      </c>
      <c r="G61" s="62">
        <v>986594.11274999997</v>
      </c>
      <c r="H61" s="62">
        <v>910368.27610000002</v>
      </c>
      <c r="I61" s="62">
        <v>820412.68479999993</v>
      </c>
      <c r="J61" s="62">
        <v>824530.97434000007</v>
      </c>
      <c r="K61" s="62">
        <v>888710.20265999995</v>
      </c>
      <c r="L61" s="63">
        <v>315481.09152999998</v>
      </c>
      <c r="M61" s="62">
        <v>1479670.3529400001</v>
      </c>
      <c r="N61" s="62">
        <v>1006618.2120199999</v>
      </c>
      <c r="O61" s="77"/>
    </row>
    <row r="62" spans="1:15" ht="15" customHeight="1" x14ac:dyDescent="0.25">
      <c r="A62" s="71" t="s">
        <v>500</v>
      </c>
      <c r="B62" s="62">
        <v>333203.61981</v>
      </c>
      <c r="C62" s="62">
        <v>370526.50992000004</v>
      </c>
      <c r="D62" s="62">
        <v>496514.59254000004</v>
      </c>
      <c r="E62" s="62">
        <v>498340.28583000001</v>
      </c>
      <c r="F62" s="62">
        <v>556628.78267999995</v>
      </c>
      <c r="G62" s="62">
        <v>568640.69559999998</v>
      </c>
      <c r="H62" s="62">
        <v>460963.59311999998</v>
      </c>
      <c r="I62" s="62">
        <v>458804.00433999998</v>
      </c>
      <c r="J62" s="62">
        <v>456551.34669999999</v>
      </c>
      <c r="K62" s="62">
        <v>682353.40177</v>
      </c>
      <c r="L62" s="63">
        <v>433559.20743999997</v>
      </c>
      <c r="M62" s="62">
        <v>1294195.3415100002</v>
      </c>
      <c r="N62" s="62">
        <v>637249.61297000002</v>
      </c>
      <c r="O62" s="77"/>
    </row>
    <row r="63" spans="1:15" ht="15" customHeight="1" x14ac:dyDescent="0.25">
      <c r="A63" s="65" t="s">
        <v>501</v>
      </c>
      <c r="B63" s="62">
        <v>-106075.42561000001</v>
      </c>
      <c r="C63" s="62">
        <v>-149660.08319999999</v>
      </c>
      <c r="D63" s="62">
        <v>-266652.91266999999</v>
      </c>
      <c r="E63" s="62">
        <v>-302050.45133999997</v>
      </c>
      <c r="F63" s="62">
        <v>-377719.72820000001</v>
      </c>
      <c r="G63" s="62">
        <v>-436409.15831999999</v>
      </c>
      <c r="H63" s="62">
        <v>-337744.02333</v>
      </c>
      <c r="I63" s="62">
        <v>-253088.73272</v>
      </c>
      <c r="J63" s="62">
        <v>-222624.62466</v>
      </c>
      <c r="K63" s="62">
        <v>-442978.98277</v>
      </c>
      <c r="L63" s="63">
        <v>-295974.20741000003</v>
      </c>
      <c r="M63" s="62">
        <v>-1402674.8969100001</v>
      </c>
      <c r="N63" s="62">
        <v>-1249042.2383299998</v>
      </c>
      <c r="O63" s="77"/>
    </row>
    <row r="64" spans="1:15" ht="15" customHeight="1" x14ac:dyDescent="0.25">
      <c r="A64" s="72" t="s">
        <v>502</v>
      </c>
      <c r="B64" s="62">
        <v>963956.31662000006</v>
      </c>
      <c r="C64" s="62">
        <v>1010611.4683600001</v>
      </c>
      <c r="D64" s="62">
        <v>1077281.67854</v>
      </c>
      <c r="E64" s="62">
        <v>1097346.2452</v>
      </c>
      <c r="F64" s="62">
        <v>1066848.5560099999</v>
      </c>
      <c r="G64" s="62">
        <v>1118825.6500299999</v>
      </c>
      <c r="H64" s="62">
        <v>1033587.84589</v>
      </c>
      <c r="I64" s="62">
        <v>1026127.9564199999</v>
      </c>
      <c r="J64" s="62">
        <v>1058457.6963800001</v>
      </c>
      <c r="K64" s="62">
        <v>1128084.6216600002</v>
      </c>
      <c r="L64" s="63">
        <v>453066.09156000003</v>
      </c>
      <c r="M64" s="62">
        <v>1371190.7975400002</v>
      </c>
      <c r="N64" s="62">
        <v>394825.58666000003</v>
      </c>
      <c r="O64" s="77"/>
    </row>
    <row r="65" spans="1:15" ht="15" customHeight="1" x14ac:dyDescent="0.25">
      <c r="A65" s="71" t="s">
        <v>503</v>
      </c>
      <c r="B65" s="62">
        <v>132744.47372000001</v>
      </c>
      <c r="C65" s="62">
        <v>153004.66928999999</v>
      </c>
      <c r="D65" s="62">
        <v>152952.51088999998</v>
      </c>
      <c r="E65" s="62">
        <v>306011.55898999999</v>
      </c>
      <c r="F65" s="62">
        <v>241459.69803999999</v>
      </c>
      <c r="G65" s="62">
        <v>201435.49283999999</v>
      </c>
      <c r="H65" s="62">
        <v>204657.46175999998</v>
      </c>
      <c r="I65" s="62">
        <v>207587.44168000002</v>
      </c>
      <c r="J65" s="62">
        <v>213278.43356999999</v>
      </c>
      <c r="K65" s="62">
        <v>577662.54128</v>
      </c>
      <c r="L65" s="63">
        <v>122893.34312000001</v>
      </c>
      <c r="M65" s="62">
        <v>422686.73960999999</v>
      </c>
      <c r="N65" s="62">
        <v>110119.44888</v>
      </c>
      <c r="O65" s="77"/>
    </row>
    <row r="66" spans="1:15" ht="15" customHeight="1" x14ac:dyDescent="0.25">
      <c r="A66" s="71" t="s">
        <v>504</v>
      </c>
      <c r="B66" s="62">
        <v>-186323.21637000001</v>
      </c>
      <c r="C66" s="62">
        <v>-209914.75800999999</v>
      </c>
      <c r="D66" s="62">
        <v>-262560.86017</v>
      </c>
      <c r="E66" s="62">
        <v>-439500.37650999997</v>
      </c>
      <c r="F66" s="62">
        <v>-325103.38958999998</v>
      </c>
      <c r="G66" s="62">
        <v>-281046.95816000004</v>
      </c>
      <c r="H66" s="62">
        <v>-427355.80520999996</v>
      </c>
      <c r="I66" s="62">
        <v>-242426.06884999998</v>
      </c>
      <c r="J66" s="62">
        <v>-341367.86272000003</v>
      </c>
      <c r="K66" s="62">
        <v>-752164.86150999996</v>
      </c>
      <c r="L66" s="63">
        <v>-229151.98577999999</v>
      </c>
      <c r="M66" s="62">
        <v>-740288.77254999999</v>
      </c>
      <c r="N66" s="62">
        <v>-177532.44286000001</v>
      </c>
      <c r="O66" s="77"/>
    </row>
    <row r="67" spans="1:15" ht="15" customHeight="1" x14ac:dyDescent="0.25">
      <c r="A67" s="61" t="s">
        <v>505</v>
      </c>
      <c r="B67" s="62">
        <v>910377.57397000003</v>
      </c>
      <c r="C67" s="62">
        <v>953701.37963999994</v>
      </c>
      <c r="D67" s="62">
        <v>967673.32926000003</v>
      </c>
      <c r="E67" s="62">
        <v>963857.42767999996</v>
      </c>
      <c r="F67" s="62">
        <v>983204.86446000007</v>
      </c>
      <c r="G67" s="62">
        <v>1039214.1847100001</v>
      </c>
      <c r="H67" s="62">
        <v>810889.50244000007</v>
      </c>
      <c r="I67" s="62">
        <v>991289.32924999995</v>
      </c>
      <c r="J67" s="62">
        <v>930368.26723</v>
      </c>
      <c r="K67" s="62">
        <v>953582.30142999999</v>
      </c>
      <c r="L67" s="63">
        <v>346807.44889999996</v>
      </c>
      <c r="M67" s="62">
        <v>1053588.7646000003</v>
      </c>
      <c r="N67" s="62">
        <v>327412.59268</v>
      </c>
      <c r="O67" s="77"/>
    </row>
    <row r="68" spans="1:15" ht="15" customHeight="1" x14ac:dyDescent="0.25">
      <c r="A68" s="65" t="s">
        <v>506</v>
      </c>
      <c r="B68" s="62">
        <v>-575563.28786000004</v>
      </c>
      <c r="C68" s="62">
        <v>-646383.09724000003</v>
      </c>
      <c r="D68" s="62">
        <v>-635804.16003000003</v>
      </c>
      <c r="E68" s="62">
        <v>-624936.82261000003</v>
      </c>
      <c r="F68" s="62">
        <v>-638925.21939999994</v>
      </c>
      <c r="G68" s="62">
        <v>-623433.12369000004</v>
      </c>
      <c r="H68" s="62">
        <v>-575825.68666000001</v>
      </c>
      <c r="I68" s="62">
        <v>-565139.01634000009</v>
      </c>
      <c r="J68" s="62">
        <v>-599666.14996000007</v>
      </c>
      <c r="K68" s="62">
        <v>-628067.2317</v>
      </c>
      <c r="L68" s="63">
        <v>-237909.09811000002</v>
      </c>
      <c r="M68" s="62">
        <v>-700712.69050999987</v>
      </c>
      <c r="N68" s="62">
        <v>-255676.69143000001</v>
      </c>
      <c r="O68" s="77"/>
    </row>
    <row r="69" spans="1:15" ht="15" customHeight="1" x14ac:dyDescent="0.25">
      <c r="A69" s="72" t="s">
        <v>507</v>
      </c>
      <c r="B69" s="62">
        <v>334814.28610999999</v>
      </c>
      <c r="C69" s="62">
        <v>307318.28239999997</v>
      </c>
      <c r="D69" s="62">
        <v>331869.16923</v>
      </c>
      <c r="E69" s="62">
        <v>338920.60506999999</v>
      </c>
      <c r="F69" s="62">
        <v>344279.64506000001</v>
      </c>
      <c r="G69" s="62">
        <v>415781.06101999996</v>
      </c>
      <c r="H69" s="62">
        <v>235063.81578</v>
      </c>
      <c r="I69" s="62">
        <v>426150.31291000004</v>
      </c>
      <c r="J69" s="62">
        <v>330702.11726999999</v>
      </c>
      <c r="K69" s="62">
        <v>325515.06973000005</v>
      </c>
      <c r="L69" s="63">
        <v>108898.35079000001</v>
      </c>
      <c r="M69" s="62">
        <v>352876.07409000047</v>
      </c>
      <c r="N69" s="62">
        <v>71735.901249999995</v>
      </c>
      <c r="O69" s="77"/>
    </row>
    <row r="70" spans="1:15" ht="15" customHeight="1" x14ac:dyDescent="0.25">
      <c r="A70" s="72" t="s">
        <v>508</v>
      </c>
      <c r="B70" s="62">
        <v>-7102.3124900000003</v>
      </c>
      <c r="C70" s="62">
        <v>-7210.6304099999998</v>
      </c>
      <c r="D70" s="62">
        <v>-592.66287</v>
      </c>
      <c r="E70" s="62">
        <v>6963.3630400000002</v>
      </c>
      <c r="F70" s="62">
        <v>-434.79220000000004</v>
      </c>
      <c r="G70" s="62">
        <v>443.41766999999999</v>
      </c>
      <c r="H70" s="62">
        <v>1614.1552300000001</v>
      </c>
      <c r="I70" s="62">
        <v>-1510.0544299999999</v>
      </c>
      <c r="J70" s="62">
        <v>-851.22288000000003</v>
      </c>
      <c r="K70" s="62">
        <v>1251.21603</v>
      </c>
      <c r="L70" s="63">
        <v>20.70252</v>
      </c>
      <c r="M70" s="62">
        <v>5195.2829700000011</v>
      </c>
      <c r="N70" s="62">
        <v>17436.21702</v>
      </c>
      <c r="O70" s="77"/>
    </row>
    <row r="71" spans="1:15" ht="15" customHeight="1" x14ac:dyDescent="0.25">
      <c r="A71" s="73" t="s">
        <v>509</v>
      </c>
      <c r="B71" s="62">
        <v>-9087.4842100000005</v>
      </c>
      <c r="C71" s="62">
        <v>-8227.806849999999</v>
      </c>
      <c r="D71" s="62">
        <v>-1405.18758</v>
      </c>
      <c r="E71" s="62">
        <v>6278.4925899999998</v>
      </c>
      <c r="F71" s="62">
        <v>-1076.5829799999999</v>
      </c>
      <c r="G71" s="62">
        <v>-80.98245</v>
      </c>
      <c r="H71" s="62">
        <v>1289.0473200000001</v>
      </c>
      <c r="I71" s="62">
        <v>-1679.25297</v>
      </c>
      <c r="J71" s="62">
        <v>-1217.42482</v>
      </c>
      <c r="K71" s="62">
        <v>524.26625999999999</v>
      </c>
      <c r="L71" s="63">
        <v>-204.29256000000001</v>
      </c>
      <c r="M71" s="62">
        <v>-106.714</v>
      </c>
      <c r="N71" s="62">
        <v>949.99825999999996</v>
      </c>
      <c r="O71" s="77"/>
    </row>
    <row r="72" spans="1:15" ht="15" customHeight="1" x14ac:dyDescent="0.25">
      <c r="A72" s="73" t="s">
        <v>510</v>
      </c>
      <c r="B72" s="62">
        <v>1985.1717200000001</v>
      </c>
      <c r="C72" s="62">
        <v>1017.17644</v>
      </c>
      <c r="D72" s="62">
        <v>812.52470999999991</v>
      </c>
      <c r="E72" s="62">
        <v>684.87045000000001</v>
      </c>
      <c r="F72" s="62">
        <v>641.79078000000004</v>
      </c>
      <c r="G72" s="62">
        <v>524.40012000000002</v>
      </c>
      <c r="H72" s="62">
        <v>325.10790999999995</v>
      </c>
      <c r="I72" s="62">
        <v>169.19854000000001</v>
      </c>
      <c r="J72" s="62">
        <v>366.20193999999998</v>
      </c>
      <c r="K72" s="62">
        <v>726.94977000000006</v>
      </c>
      <c r="L72" s="63">
        <v>224.99507999999997</v>
      </c>
      <c r="M72" s="62">
        <v>5301.9969700000001</v>
      </c>
      <c r="N72" s="62">
        <v>16486.21876</v>
      </c>
      <c r="O72" s="77"/>
    </row>
    <row r="73" spans="1:15" ht="15" customHeight="1" x14ac:dyDescent="0.25">
      <c r="A73" s="61" t="s">
        <v>511</v>
      </c>
      <c r="B73" s="62">
        <v>8823.2157100000004</v>
      </c>
      <c r="C73" s="62">
        <v>6456.9579599999997</v>
      </c>
      <c r="D73" s="62">
        <v>1994.62184</v>
      </c>
      <c r="E73" s="62">
        <v>-7549.24892</v>
      </c>
      <c r="F73" s="62">
        <v>1448.86968</v>
      </c>
      <c r="G73" s="62">
        <v>533.41266000000007</v>
      </c>
      <c r="H73" s="62">
        <v>-2348.0102499999998</v>
      </c>
      <c r="I73" s="62">
        <v>1789.8712700000001</v>
      </c>
      <c r="J73" s="62">
        <v>1166.0378000000001</v>
      </c>
      <c r="K73" s="62">
        <v>-700.06501000000003</v>
      </c>
      <c r="L73" s="63">
        <v>517.14669000000004</v>
      </c>
      <c r="M73" s="62">
        <v>589.52454999999998</v>
      </c>
      <c r="N73" s="62">
        <v>-1878.94425</v>
      </c>
      <c r="O73" s="77"/>
    </row>
    <row r="74" spans="1:15" ht="15" customHeight="1" x14ac:dyDescent="0.25">
      <c r="A74" s="61" t="s">
        <v>657</v>
      </c>
      <c r="B74" s="62">
        <v>9114.96119</v>
      </c>
      <c r="C74" s="62">
        <v>6747.0638399999998</v>
      </c>
      <c r="D74" s="62">
        <v>2170.50794</v>
      </c>
      <c r="E74" s="62">
        <v>-7435.9162699999997</v>
      </c>
      <c r="F74" s="62">
        <v>1545.0291499999998</v>
      </c>
      <c r="G74" s="62">
        <v>641.55925999999999</v>
      </c>
      <c r="H74" s="62">
        <v>-2297.7579000000001</v>
      </c>
      <c r="I74" s="62">
        <v>1828.62787</v>
      </c>
      <c r="J74" s="62">
        <v>1262.2957099999999</v>
      </c>
      <c r="K74" s="62">
        <v>-585.08485999999994</v>
      </c>
      <c r="L74" s="63">
        <v>566.51102000000003</v>
      </c>
      <c r="M74" s="62">
        <v>552.4483899999999</v>
      </c>
      <c r="N74" s="62">
        <v>-1443.5468000000001</v>
      </c>
      <c r="O74" s="77"/>
    </row>
    <row r="75" spans="1:15" ht="15" customHeight="1" x14ac:dyDescent="0.25">
      <c r="A75" s="65" t="s">
        <v>306</v>
      </c>
      <c r="B75" s="62">
        <v>-291.74547999999999</v>
      </c>
      <c r="C75" s="62">
        <v>-290.10588000000001</v>
      </c>
      <c r="D75" s="62">
        <v>-175.8861</v>
      </c>
      <c r="E75" s="62">
        <v>-113.33265</v>
      </c>
      <c r="F75" s="62">
        <v>-96.159469999999999</v>
      </c>
      <c r="G75" s="62">
        <v>-108.14660000000001</v>
      </c>
      <c r="H75" s="62">
        <v>-50.25235</v>
      </c>
      <c r="I75" s="62">
        <v>-38.756599999999999</v>
      </c>
      <c r="J75" s="62">
        <v>-96.25791000000001</v>
      </c>
      <c r="K75" s="62">
        <v>-114.98014999999999</v>
      </c>
      <c r="L75" s="63">
        <v>-49.364330000000002</v>
      </c>
      <c r="M75" s="62">
        <v>37.076160000000002</v>
      </c>
      <c r="N75" s="62">
        <v>-435.39744999999994</v>
      </c>
      <c r="O75" s="77"/>
    </row>
    <row r="76" spans="1:15" ht="15" customHeight="1" x14ac:dyDescent="0.25">
      <c r="A76" s="61" t="s">
        <v>514</v>
      </c>
      <c r="B76" s="62">
        <v>336535.18932999996</v>
      </c>
      <c r="C76" s="62">
        <v>306564.60995000001</v>
      </c>
      <c r="D76" s="62">
        <v>333271.12819999998</v>
      </c>
      <c r="E76" s="62">
        <v>338334.71918999997</v>
      </c>
      <c r="F76" s="62">
        <v>345293.72254000005</v>
      </c>
      <c r="G76" s="62">
        <v>416757.89135000005</v>
      </c>
      <c r="H76" s="62">
        <v>234329.96075999999</v>
      </c>
      <c r="I76" s="62">
        <v>426430.12975000002</v>
      </c>
      <c r="J76" s="62">
        <v>331016.93219000002</v>
      </c>
      <c r="K76" s="62">
        <v>326066.22074999998</v>
      </c>
      <c r="L76" s="63">
        <v>109436.2</v>
      </c>
      <c r="M76" s="62">
        <v>358660.88161000045</v>
      </c>
      <c r="N76" s="62">
        <v>87293.174019999991</v>
      </c>
      <c r="O76" s="77"/>
    </row>
    <row r="77" spans="1:15" ht="15" customHeight="1" x14ac:dyDescent="0.25">
      <c r="A77" s="74" t="s">
        <v>515</v>
      </c>
      <c r="B77" s="62">
        <v>907.38535000000002</v>
      </c>
      <c r="C77" s="62">
        <v>2151.0972999999999</v>
      </c>
      <c r="D77" s="62">
        <v>3829.25218</v>
      </c>
      <c r="E77" s="62">
        <v>4441.7303099999999</v>
      </c>
      <c r="F77" s="62">
        <v>4487.8670400000001</v>
      </c>
      <c r="G77" s="62">
        <v>3717.25713</v>
      </c>
      <c r="H77" s="62">
        <v>2990.3485499999997</v>
      </c>
      <c r="I77" s="62">
        <v>2304.3674900000001</v>
      </c>
      <c r="J77" s="62">
        <v>1873.1541200000001</v>
      </c>
      <c r="K77" s="62">
        <v>1600.9798799999999</v>
      </c>
      <c r="L77" s="63">
        <v>687.70700999999997</v>
      </c>
      <c r="M77" s="62">
        <v>1678.4878100000001</v>
      </c>
      <c r="N77" s="62">
        <v>547.06793000000005</v>
      </c>
      <c r="O77" s="77"/>
    </row>
    <row r="78" spans="1:15" ht="15" customHeight="1" x14ac:dyDescent="0.25">
      <c r="A78" s="72" t="s">
        <v>516</v>
      </c>
      <c r="B78" s="62">
        <v>337442.57468000002</v>
      </c>
      <c r="C78" s="62">
        <v>308715.70724999998</v>
      </c>
      <c r="D78" s="62">
        <v>337100.38037999999</v>
      </c>
      <c r="E78" s="62">
        <v>342776.44949999999</v>
      </c>
      <c r="F78" s="62">
        <v>349781.58957999997</v>
      </c>
      <c r="G78" s="62">
        <v>420475.14848000003</v>
      </c>
      <c r="H78" s="62">
        <v>237320.30931000001</v>
      </c>
      <c r="I78" s="62">
        <v>428734.49724</v>
      </c>
      <c r="J78" s="62">
        <v>332890.08630999998</v>
      </c>
      <c r="K78" s="62">
        <v>327667.20062999998</v>
      </c>
      <c r="L78" s="63">
        <v>110123.90701000001</v>
      </c>
      <c r="M78" s="62">
        <v>360339.36942000047</v>
      </c>
      <c r="N78" s="62">
        <v>87840.241949999996</v>
      </c>
      <c r="O78" s="77"/>
    </row>
    <row r="79" spans="1:15" ht="15" customHeight="1" x14ac:dyDescent="0.25">
      <c r="A79" s="71" t="s">
        <v>517</v>
      </c>
      <c r="B79" s="62">
        <v>-592.14200000000005</v>
      </c>
      <c r="C79" s="62">
        <v>214.71576999999999</v>
      </c>
      <c r="D79" s="62">
        <v>0</v>
      </c>
      <c r="E79" s="62">
        <v>-989.94533999999999</v>
      </c>
      <c r="F79" s="62">
        <v>-340.85513000000003</v>
      </c>
      <c r="G79" s="62">
        <v>-0.89800000000000002</v>
      </c>
      <c r="H79" s="62">
        <v>0</v>
      </c>
      <c r="I79" s="62">
        <v>0</v>
      </c>
      <c r="J79" s="62">
        <v>-7906.8939099999998</v>
      </c>
      <c r="K79" s="62">
        <v>-31.962</v>
      </c>
      <c r="L79" s="63">
        <v>0</v>
      </c>
      <c r="M79" s="62">
        <v>-2952.1948400000001</v>
      </c>
      <c r="N79" s="62">
        <v>0</v>
      </c>
      <c r="O79" s="77"/>
    </row>
    <row r="80" spans="1:15" ht="15" customHeight="1" x14ac:dyDescent="0.25">
      <c r="A80" s="61" t="s">
        <v>518</v>
      </c>
      <c r="B80" s="62">
        <v>336850.43268000003</v>
      </c>
      <c r="C80" s="62">
        <v>308930.42301999999</v>
      </c>
      <c r="D80" s="62">
        <v>337100.38037999999</v>
      </c>
      <c r="E80" s="62">
        <v>341786.50416000001</v>
      </c>
      <c r="F80" s="62">
        <v>349440.73444999999</v>
      </c>
      <c r="G80" s="62">
        <v>420474.25048000005</v>
      </c>
      <c r="H80" s="62">
        <v>237320.30931000001</v>
      </c>
      <c r="I80" s="62">
        <v>428734.49724</v>
      </c>
      <c r="J80" s="62">
        <v>324983.1924</v>
      </c>
      <c r="K80" s="62">
        <v>327635.23862999998</v>
      </c>
      <c r="L80" s="63">
        <v>110123.90701000001</v>
      </c>
      <c r="M80" s="62">
        <v>357387.17458000052</v>
      </c>
      <c r="N80" s="62">
        <v>87840.241949999996</v>
      </c>
      <c r="O80" s="77"/>
    </row>
    <row r="81" spans="1:15" ht="15" customHeight="1" x14ac:dyDescent="0.25">
      <c r="A81" s="71" t="s">
        <v>519</v>
      </c>
      <c r="B81" s="62">
        <v>0</v>
      </c>
      <c r="C81" s="62">
        <v>0</v>
      </c>
      <c r="D81" s="62">
        <v>0</v>
      </c>
      <c r="E81" s="62">
        <v>0</v>
      </c>
      <c r="F81" s="62">
        <v>0</v>
      </c>
      <c r="G81" s="62">
        <v>0</v>
      </c>
      <c r="H81" s="62">
        <v>0</v>
      </c>
      <c r="I81" s="62">
        <v>0</v>
      </c>
      <c r="J81" s="62">
        <v>0</v>
      </c>
      <c r="K81" s="62">
        <v>0</v>
      </c>
      <c r="L81" s="63">
        <v>0</v>
      </c>
      <c r="M81" s="62">
        <v>0</v>
      </c>
      <c r="N81" s="62">
        <v>0</v>
      </c>
      <c r="O81" s="77"/>
    </row>
    <row r="82" spans="1:15" ht="15" customHeight="1" x14ac:dyDescent="0.25">
      <c r="A82" s="61" t="s">
        <v>520</v>
      </c>
      <c r="B82" s="62">
        <v>336850.43268000003</v>
      </c>
      <c r="C82" s="62">
        <v>308930.42301999999</v>
      </c>
      <c r="D82" s="62">
        <v>337100.38037999999</v>
      </c>
      <c r="E82" s="62">
        <v>341786.50416000001</v>
      </c>
      <c r="F82" s="62">
        <v>349440.73444999999</v>
      </c>
      <c r="G82" s="62">
        <v>420474.25048000005</v>
      </c>
      <c r="H82" s="62">
        <v>237320.30931000001</v>
      </c>
      <c r="I82" s="62">
        <v>428734.49724</v>
      </c>
      <c r="J82" s="62">
        <v>324983.1924</v>
      </c>
      <c r="K82" s="62">
        <v>327635.23862999998</v>
      </c>
      <c r="L82" s="63">
        <v>110123.90701000001</v>
      </c>
      <c r="M82" s="62">
        <v>357387.17458000052</v>
      </c>
      <c r="N82" s="62">
        <v>87840.241949999996</v>
      </c>
      <c r="O82" s="77"/>
    </row>
    <row r="83" spans="1:15" ht="15" customHeight="1" thickBot="1" x14ac:dyDescent="0.3">
      <c r="A83" s="71" t="s">
        <v>521</v>
      </c>
      <c r="B83" s="62">
        <v>-108502.46837999999</v>
      </c>
      <c r="C83" s="62">
        <v>-87848.473239999992</v>
      </c>
      <c r="D83" s="62">
        <v>-110557.94534000001</v>
      </c>
      <c r="E83" s="62">
        <v>-104400.98827</v>
      </c>
      <c r="F83" s="62">
        <v>-127950.16428</v>
      </c>
      <c r="G83" s="62">
        <v>-167179.50870999999</v>
      </c>
      <c r="H83" s="62">
        <v>-143696.84052</v>
      </c>
      <c r="I83" s="62">
        <v>-209098.20177000001</v>
      </c>
      <c r="J83" s="62">
        <v>-132334.45799</v>
      </c>
      <c r="K83" s="62">
        <v>-116904.24993999999</v>
      </c>
      <c r="L83" s="63">
        <v>-29217.659970000001</v>
      </c>
      <c r="M83" s="62">
        <v>-130092.82689</v>
      </c>
      <c r="N83" s="62">
        <v>-10002.705539999999</v>
      </c>
      <c r="O83" s="77"/>
    </row>
    <row r="84" spans="1:15" ht="15" customHeight="1" thickTop="1" thickBot="1" x14ac:dyDescent="0.3">
      <c r="A84" s="58" t="s">
        <v>522</v>
      </c>
      <c r="B84" s="59">
        <v>228347.96430000002</v>
      </c>
      <c r="C84" s="59">
        <v>221081.94978</v>
      </c>
      <c r="D84" s="59">
        <v>226542.43503999998</v>
      </c>
      <c r="E84" s="59">
        <v>237385.51588999998</v>
      </c>
      <c r="F84" s="59">
        <v>221490.57016999999</v>
      </c>
      <c r="G84" s="59">
        <v>253294.74177000002</v>
      </c>
      <c r="H84" s="59">
        <v>93623.468790000014</v>
      </c>
      <c r="I84" s="59">
        <v>219636.29547000001</v>
      </c>
      <c r="J84" s="59">
        <v>192648.73441</v>
      </c>
      <c r="K84" s="59">
        <v>210730.98869</v>
      </c>
      <c r="L84" s="60">
        <v>80906.247040000002</v>
      </c>
      <c r="M84" s="59">
        <v>227294.34769000052</v>
      </c>
      <c r="N84" s="59">
        <v>77837.536410000001</v>
      </c>
      <c r="O84" s="77"/>
    </row>
    <row r="85" spans="1:15" ht="3.75" customHeight="1" thickTop="1" thickBot="1" x14ac:dyDescent="0.3">
      <c r="A85" s="75"/>
      <c r="B85" s="76"/>
      <c r="C85" s="76"/>
      <c r="D85" s="76"/>
      <c r="E85" s="76"/>
      <c r="F85" s="76"/>
      <c r="G85" s="76"/>
      <c r="H85" s="76"/>
      <c r="I85" s="76"/>
      <c r="J85" s="76"/>
      <c r="K85" s="76"/>
      <c r="L85" s="76"/>
      <c r="M85" s="76"/>
      <c r="N85" s="76"/>
      <c r="O85" s="53"/>
    </row>
    <row r="86" spans="1:15" ht="15" customHeight="1" thickTop="1" x14ac:dyDescent="0.25">
      <c r="A86" s="77"/>
      <c r="B86" s="53"/>
      <c r="C86" s="53"/>
      <c r="D86" s="53"/>
      <c r="E86" s="53"/>
      <c r="F86" s="53"/>
      <c r="G86" s="53"/>
      <c r="H86" s="53"/>
      <c r="I86" s="53"/>
      <c r="J86" s="77"/>
      <c r="K86" s="53"/>
      <c r="L86" s="53"/>
      <c r="M86" s="53"/>
      <c r="N86" s="53"/>
      <c r="O86" s="53"/>
    </row>
    <row r="87" spans="1:15" ht="15" customHeight="1" x14ac:dyDescent="0.25">
      <c r="A87" s="77"/>
      <c r="B87" s="53"/>
      <c r="C87" s="53"/>
      <c r="D87" s="53"/>
      <c r="E87" s="53"/>
      <c r="F87" s="53"/>
      <c r="G87" s="53"/>
      <c r="H87" s="53"/>
      <c r="I87" s="53"/>
      <c r="J87" s="53"/>
      <c r="K87" s="53"/>
      <c r="L87" s="53"/>
      <c r="M87" s="53"/>
      <c r="N87" s="53"/>
      <c r="O87" s="53"/>
    </row>
  </sheetData>
  <mergeCells count="4">
    <mergeCell ref="A1:N1"/>
    <mergeCell ref="A2:N2"/>
    <mergeCell ref="A3:N3"/>
    <mergeCell ref="A4:N4"/>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8853E9-9368-47FF-A476-F4ECA528D1DD}">
  <sheetPr>
    <pageSetUpPr fitToPage="1"/>
  </sheetPr>
  <dimension ref="A1:O89"/>
  <sheetViews>
    <sheetView zoomScaleNormal="100" workbookViewId="0">
      <pane xSplit="1" topLeftCell="B1" activePane="topRight" state="frozen"/>
      <selection pane="topRight" activeCell="A19" sqref="A19"/>
    </sheetView>
  </sheetViews>
  <sheetFormatPr baseColWidth="10" defaultColWidth="9.140625" defaultRowHeight="18" x14ac:dyDescent="0.25"/>
  <cols>
    <col min="1" max="1" width="89.85546875" style="54" bestFit="1" customWidth="1"/>
    <col min="2" max="8" width="10.7109375" style="54" bestFit="1" customWidth="1"/>
    <col min="9" max="9" width="10.7109375" style="54" customWidth="1"/>
    <col min="10" max="10" width="11.140625" style="54" bestFit="1" customWidth="1"/>
    <col min="11" max="11" width="11.7109375" style="54" bestFit="1" customWidth="1"/>
    <col min="12" max="13" width="11.7109375" style="54" customWidth="1"/>
    <col min="14" max="14" width="11.7109375" style="54" bestFit="1" customWidth="1"/>
    <col min="15" max="256" width="9.140625" style="54"/>
    <col min="257" max="257" width="89.85546875" style="54" bestFit="1" customWidth="1"/>
    <col min="258" max="264" width="10.7109375" style="54" bestFit="1" customWidth="1"/>
    <col min="265" max="265" width="10.7109375" style="54" customWidth="1"/>
    <col min="266" max="266" width="11.140625" style="54" bestFit="1" customWidth="1"/>
    <col min="267" max="267" width="11.7109375" style="54" bestFit="1" customWidth="1"/>
    <col min="268" max="269" width="11.7109375" style="54" customWidth="1"/>
    <col min="270" max="270" width="11.7109375" style="54" bestFit="1" customWidth="1"/>
    <col min="271" max="512" width="9.140625" style="54"/>
    <col min="513" max="513" width="89.85546875" style="54" bestFit="1" customWidth="1"/>
    <col min="514" max="520" width="10.7109375" style="54" bestFit="1" customWidth="1"/>
    <col min="521" max="521" width="10.7109375" style="54" customWidth="1"/>
    <col min="522" max="522" width="11.140625" style="54" bestFit="1" customWidth="1"/>
    <col min="523" max="523" width="11.7109375" style="54" bestFit="1" customWidth="1"/>
    <col min="524" max="525" width="11.7109375" style="54" customWidth="1"/>
    <col min="526" max="526" width="11.7109375" style="54" bestFit="1" customWidth="1"/>
    <col min="527" max="768" width="9.140625" style="54"/>
    <col min="769" max="769" width="89.85546875" style="54" bestFit="1" customWidth="1"/>
    <col min="770" max="776" width="10.7109375" style="54" bestFit="1" customWidth="1"/>
    <col min="777" max="777" width="10.7109375" style="54" customWidth="1"/>
    <col min="778" max="778" width="11.140625" style="54" bestFit="1" customWidth="1"/>
    <col min="779" max="779" width="11.7109375" style="54" bestFit="1" customWidth="1"/>
    <col min="780" max="781" width="11.7109375" style="54" customWidth="1"/>
    <col min="782" max="782" width="11.7109375" style="54" bestFit="1" customWidth="1"/>
    <col min="783" max="1024" width="9.140625" style="54"/>
    <col min="1025" max="1025" width="89.85546875" style="54" bestFit="1" customWidth="1"/>
    <col min="1026" max="1032" width="10.7109375" style="54" bestFit="1" customWidth="1"/>
    <col min="1033" max="1033" width="10.7109375" style="54" customWidth="1"/>
    <col min="1034" max="1034" width="11.140625" style="54" bestFit="1" customWidth="1"/>
    <col min="1035" max="1035" width="11.7109375" style="54" bestFit="1" customWidth="1"/>
    <col min="1036" max="1037" width="11.7109375" style="54" customWidth="1"/>
    <col min="1038" max="1038" width="11.7109375" style="54" bestFit="1" customWidth="1"/>
    <col min="1039" max="1280" width="9.140625" style="54"/>
    <col min="1281" max="1281" width="89.85546875" style="54" bestFit="1" customWidth="1"/>
    <col min="1282" max="1288" width="10.7109375" style="54" bestFit="1" customWidth="1"/>
    <col min="1289" max="1289" width="10.7109375" style="54" customWidth="1"/>
    <col min="1290" max="1290" width="11.140625" style="54" bestFit="1" customWidth="1"/>
    <col min="1291" max="1291" width="11.7109375" style="54" bestFit="1" customWidth="1"/>
    <col min="1292" max="1293" width="11.7109375" style="54" customWidth="1"/>
    <col min="1294" max="1294" width="11.7109375" style="54" bestFit="1" customWidth="1"/>
    <col min="1295" max="1536" width="9.140625" style="54"/>
    <col min="1537" max="1537" width="89.85546875" style="54" bestFit="1" customWidth="1"/>
    <col min="1538" max="1544" width="10.7109375" style="54" bestFit="1" customWidth="1"/>
    <col min="1545" max="1545" width="10.7109375" style="54" customWidth="1"/>
    <col min="1546" max="1546" width="11.140625" style="54" bestFit="1" customWidth="1"/>
    <col min="1547" max="1547" width="11.7109375" style="54" bestFit="1" customWidth="1"/>
    <col min="1548" max="1549" width="11.7109375" style="54" customWidth="1"/>
    <col min="1550" max="1550" width="11.7109375" style="54" bestFit="1" customWidth="1"/>
    <col min="1551" max="1792" width="9.140625" style="54"/>
    <col min="1793" max="1793" width="89.85546875" style="54" bestFit="1" customWidth="1"/>
    <col min="1794" max="1800" width="10.7109375" style="54" bestFit="1" customWidth="1"/>
    <col min="1801" max="1801" width="10.7109375" style="54" customWidth="1"/>
    <col min="1802" max="1802" width="11.140625" style="54" bestFit="1" customWidth="1"/>
    <col min="1803" max="1803" width="11.7109375" style="54" bestFit="1" customWidth="1"/>
    <col min="1804" max="1805" width="11.7109375" style="54" customWidth="1"/>
    <col min="1806" max="1806" width="11.7109375" style="54" bestFit="1" customWidth="1"/>
    <col min="1807" max="2048" width="9.140625" style="54"/>
    <col min="2049" max="2049" width="89.85546875" style="54" bestFit="1" customWidth="1"/>
    <col min="2050" max="2056" width="10.7109375" style="54" bestFit="1" customWidth="1"/>
    <col min="2057" max="2057" width="10.7109375" style="54" customWidth="1"/>
    <col min="2058" max="2058" width="11.140625" style="54" bestFit="1" customWidth="1"/>
    <col min="2059" max="2059" width="11.7109375" style="54" bestFit="1" customWidth="1"/>
    <col min="2060" max="2061" width="11.7109375" style="54" customWidth="1"/>
    <col min="2062" max="2062" width="11.7109375" style="54" bestFit="1" customWidth="1"/>
    <col min="2063" max="2304" width="9.140625" style="54"/>
    <col min="2305" max="2305" width="89.85546875" style="54" bestFit="1" customWidth="1"/>
    <col min="2306" max="2312" width="10.7109375" style="54" bestFit="1" customWidth="1"/>
    <col min="2313" max="2313" width="10.7109375" style="54" customWidth="1"/>
    <col min="2314" max="2314" width="11.140625" style="54" bestFit="1" customWidth="1"/>
    <col min="2315" max="2315" width="11.7109375" style="54" bestFit="1" customWidth="1"/>
    <col min="2316" max="2317" width="11.7109375" style="54" customWidth="1"/>
    <col min="2318" max="2318" width="11.7109375" style="54" bestFit="1" customWidth="1"/>
    <col min="2319" max="2560" width="9.140625" style="54"/>
    <col min="2561" max="2561" width="89.85546875" style="54" bestFit="1" customWidth="1"/>
    <col min="2562" max="2568" width="10.7109375" style="54" bestFit="1" customWidth="1"/>
    <col min="2569" max="2569" width="10.7109375" style="54" customWidth="1"/>
    <col min="2570" max="2570" width="11.140625" style="54" bestFit="1" customWidth="1"/>
    <col min="2571" max="2571" width="11.7109375" style="54" bestFit="1" customWidth="1"/>
    <col min="2572" max="2573" width="11.7109375" style="54" customWidth="1"/>
    <col min="2574" max="2574" width="11.7109375" style="54" bestFit="1" customWidth="1"/>
    <col min="2575" max="2816" width="9.140625" style="54"/>
    <col min="2817" max="2817" width="89.85546875" style="54" bestFit="1" customWidth="1"/>
    <col min="2818" max="2824" width="10.7109375" style="54" bestFit="1" customWidth="1"/>
    <col min="2825" max="2825" width="10.7109375" style="54" customWidth="1"/>
    <col min="2826" max="2826" width="11.140625" style="54" bestFit="1" customWidth="1"/>
    <col min="2827" max="2827" width="11.7109375" style="54" bestFit="1" customWidth="1"/>
    <col min="2828" max="2829" width="11.7109375" style="54" customWidth="1"/>
    <col min="2830" max="2830" width="11.7109375" style="54" bestFit="1" customWidth="1"/>
    <col min="2831" max="3072" width="9.140625" style="54"/>
    <col min="3073" max="3073" width="89.85546875" style="54" bestFit="1" customWidth="1"/>
    <col min="3074" max="3080" width="10.7109375" style="54" bestFit="1" customWidth="1"/>
    <col min="3081" max="3081" width="10.7109375" style="54" customWidth="1"/>
    <col min="3082" max="3082" width="11.140625" style="54" bestFit="1" customWidth="1"/>
    <col min="3083" max="3083" width="11.7109375" style="54" bestFit="1" customWidth="1"/>
    <col min="3084" max="3085" width="11.7109375" style="54" customWidth="1"/>
    <col min="3086" max="3086" width="11.7109375" style="54" bestFit="1" customWidth="1"/>
    <col min="3087" max="3328" width="9.140625" style="54"/>
    <col min="3329" max="3329" width="89.85546875" style="54" bestFit="1" customWidth="1"/>
    <col min="3330" max="3336" width="10.7109375" style="54" bestFit="1" customWidth="1"/>
    <col min="3337" max="3337" width="10.7109375" style="54" customWidth="1"/>
    <col min="3338" max="3338" width="11.140625" style="54" bestFit="1" customWidth="1"/>
    <col min="3339" max="3339" width="11.7109375" style="54" bestFit="1" customWidth="1"/>
    <col min="3340" max="3341" width="11.7109375" style="54" customWidth="1"/>
    <col min="3342" max="3342" width="11.7109375" style="54" bestFit="1" customWidth="1"/>
    <col min="3343" max="3584" width="9.140625" style="54"/>
    <col min="3585" max="3585" width="89.85546875" style="54" bestFit="1" customWidth="1"/>
    <col min="3586" max="3592" width="10.7109375" style="54" bestFit="1" customWidth="1"/>
    <col min="3593" max="3593" width="10.7109375" style="54" customWidth="1"/>
    <col min="3594" max="3594" width="11.140625" style="54" bestFit="1" customWidth="1"/>
    <col min="3595" max="3595" width="11.7109375" style="54" bestFit="1" customWidth="1"/>
    <col min="3596" max="3597" width="11.7109375" style="54" customWidth="1"/>
    <col min="3598" max="3598" width="11.7109375" style="54" bestFit="1" customWidth="1"/>
    <col min="3599" max="3840" width="9.140625" style="54"/>
    <col min="3841" max="3841" width="89.85546875" style="54" bestFit="1" customWidth="1"/>
    <col min="3842" max="3848" width="10.7109375" style="54" bestFit="1" customWidth="1"/>
    <col min="3849" max="3849" width="10.7109375" style="54" customWidth="1"/>
    <col min="3850" max="3850" width="11.140625" style="54" bestFit="1" customWidth="1"/>
    <col min="3851" max="3851" width="11.7109375" style="54" bestFit="1" customWidth="1"/>
    <col min="3852" max="3853" width="11.7109375" style="54" customWidth="1"/>
    <col min="3854" max="3854" width="11.7109375" style="54" bestFit="1" customWidth="1"/>
    <col min="3855" max="4096" width="9.140625" style="54"/>
    <col min="4097" max="4097" width="89.85546875" style="54" bestFit="1" customWidth="1"/>
    <col min="4098" max="4104" width="10.7109375" style="54" bestFit="1" customWidth="1"/>
    <col min="4105" max="4105" width="10.7109375" style="54" customWidth="1"/>
    <col min="4106" max="4106" width="11.140625" style="54" bestFit="1" customWidth="1"/>
    <col min="4107" max="4107" width="11.7109375" style="54" bestFit="1" customWidth="1"/>
    <col min="4108" max="4109" width="11.7109375" style="54" customWidth="1"/>
    <col min="4110" max="4110" width="11.7109375" style="54" bestFit="1" customWidth="1"/>
    <col min="4111" max="4352" width="9.140625" style="54"/>
    <col min="4353" max="4353" width="89.85546875" style="54" bestFit="1" customWidth="1"/>
    <col min="4354" max="4360" width="10.7109375" style="54" bestFit="1" customWidth="1"/>
    <col min="4361" max="4361" width="10.7109375" style="54" customWidth="1"/>
    <col min="4362" max="4362" width="11.140625" style="54" bestFit="1" customWidth="1"/>
    <col min="4363" max="4363" width="11.7109375" style="54" bestFit="1" customWidth="1"/>
    <col min="4364" max="4365" width="11.7109375" style="54" customWidth="1"/>
    <col min="4366" max="4366" width="11.7109375" style="54" bestFit="1" customWidth="1"/>
    <col min="4367" max="4608" width="9.140625" style="54"/>
    <col min="4609" max="4609" width="89.85546875" style="54" bestFit="1" customWidth="1"/>
    <col min="4610" max="4616" width="10.7109375" style="54" bestFit="1" customWidth="1"/>
    <col min="4617" max="4617" width="10.7109375" style="54" customWidth="1"/>
    <col min="4618" max="4618" width="11.140625" style="54" bestFit="1" customWidth="1"/>
    <col min="4619" max="4619" width="11.7109375" style="54" bestFit="1" customWidth="1"/>
    <col min="4620" max="4621" width="11.7109375" style="54" customWidth="1"/>
    <col min="4622" max="4622" width="11.7109375" style="54" bestFit="1" customWidth="1"/>
    <col min="4623" max="4864" width="9.140625" style="54"/>
    <col min="4865" max="4865" width="89.85546875" style="54" bestFit="1" customWidth="1"/>
    <col min="4866" max="4872" width="10.7109375" style="54" bestFit="1" customWidth="1"/>
    <col min="4873" max="4873" width="10.7109375" style="54" customWidth="1"/>
    <col min="4874" max="4874" width="11.140625" style="54" bestFit="1" customWidth="1"/>
    <col min="4875" max="4875" width="11.7109375" style="54" bestFit="1" customWidth="1"/>
    <col min="4876" max="4877" width="11.7109375" style="54" customWidth="1"/>
    <col min="4878" max="4878" width="11.7109375" style="54" bestFit="1" customWidth="1"/>
    <col min="4879" max="5120" width="9.140625" style="54"/>
    <col min="5121" max="5121" width="89.85546875" style="54" bestFit="1" customWidth="1"/>
    <col min="5122" max="5128" width="10.7109375" style="54" bestFit="1" customWidth="1"/>
    <col min="5129" max="5129" width="10.7109375" style="54" customWidth="1"/>
    <col min="5130" max="5130" width="11.140625" style="54" bestFit="1" customWidth="1"/>
    <col min="5131" max="5131" width="11.7109375" style="54" bestFit="1" customWidth="1"/>
    <col min="5132" max="5133" width="11.7109375" style="54" customWidth="1"/>
    <col min="5134" max="5134" width="11.7109375" style="54" bestFit="1" customWidth="1"/>
    <col min="5135" max="5376" width="9.140625" style="54"/>
    <col min="5377" max="5377" width="89.85546875" style="54" bestFit="1" customWidth="1"/>
    <col min="5378" max="5384" width="10.7109375" style="54" bestFit="1" customWidth="1"/>
    <col min="5385" max="5385" width="10.7109375" style="54" customWidth="1"/>
    <col min="5386" max="5386" width="11.140625" style="54" bestFit="1" customWidth="1"/>
    <col min="5387" max="5387" width="11.7109375" style="54" bestFit="1" customWidth="1"/>
    <col min="5388" max="5389" width="11.7109375" style="54" customWidth="1"/>
    <col min="5390" max="5390" width="11.7109375" style="54" bestFit="1" customWidth="1"/>
    <col min="5391" max="5632" width="9.140625" style="54"/>
    <col min="5633" max="5633" width="89.85546875" style="54" bestFit="1" customWidth="1"/>
    <col min="5634" max="5640" width="10.7109375" style="54" bestFit="1" customWidth="1"/>
    <col min="5641" max="5641" width="10.7109375" style="54" customWidth="1"/>
    <col min="5642" max="5642" width="11.140625" style="54" bestFit="1" customWidth="1"/>
    <col min="5643" max="5643" width="11.7109375" style="54" bestFit="1" customWidth="1"/>
    <col min="5644" max="5645" width="11.7109375" style="54" customWidth="1"/>
    <col min="5646" max="5646" width="11.7109375" style="54" bestFit="1" customWidth="1"/>
    <col min="5647" max="5888" width="9.140625" style="54"/>
    <col min="5889" max="5889" width="89.85546875" style="54" bestFit="1" customWidth="1"/>
    <col min="5890" max="5896" width="10.7109375" style="54" bestFit="1" customWidth="1"/>
    <col min="5897" max="5897" width="10.7109375" style="54" customWidth="1"/>
    <col min="5898" max="5898" width="11.140625" style="54" bestFit="1" customWidth="1"/>
    <col min="5899" max="5899" width="11.7109375" style="54" bestFit="1" customWidth="1"/>
    <col min="5900" max="5901" width="11.7109375" style="54" customWidth="1"/>
    <col min="5902" max="5902" width="11.7109375" style="54" bestFit="1" customWidth="1"/>
    <col min="5903" max="6144" width="9.140625" style="54"/>
    <col min="6145" max="6145" width="89.85546875" style="54" bestFit="1" customWidth="1"/>
    <col min="6146" max="6152" width="10.7109375" style="54" bestFit="1" customWidth="1"/>
    <col min="6153" max="6153" width="10.7109375" style="54" customWidth="1"/>
    <col min="6154" max="6154" width="11.140625" style="54" bestFit="1" customWidth="1"/>
    <col min="6155" max="6155" width="11.7109375" style="54" bestFit="1" customWidth="1"/>
    <col min="6156" max="6157" width="11.7109375" style="54" customWidth="1"/>
    <col min="6158" max="6158" width="11.7109375" style="54" bestFit="1" customWidth="1"/>
    <col min="6159" max="6400" width="9.140625" style="54"/>
    <col min="6401" max="6401" width="89.85546875" style="54" bestFit="1" customWidth="1"/>
    <col min="6402" max="6408" width="10.7109375" style="54" bestFit="1" customWidth="1"/>
    <col min="6409" max="6409" width="10.7109375" style="54" customWidth="1"/>
    <col min="6410" max="6410" width="11.140625" style="54" bestFit="1" customWidth="1"/>
    <col min="6411" max="6411" width="11.7109375" style="54" bestFit="1" customWidth="1"/>
    <col min="6412" max="6413" width="11.7109375" style="54" customWidth="1"/>
    <col min="6414" max="6414" width="11.7109375" style="54" bestFit="1" customWidth="1"/>
    <col min="6415" max="6656" width="9.140625" style="54"/>
    <col min="6657" max="6657" width="89.85546875" style="54" bestFit="1" customWidth="1"/>
    <col min="6658" max="6664" width="10.7109375" style="54" bestFit="1" customWidth="1"/>
    <col min="6665" max="6665" width="10.7109375" style="54" customWidth="1"/>
    <col min="6666" max="6666" width="11.140625" style="54" bestFit="1" customWidth="1"/>
    <col min="6667" max="6667" width="11.7109375" style="54" bestFit="1" customWidth="1"/>
    <col min="6668" max="6669" width="11.7109375" style="54" customWidth="1"/>
    <col min="6670" max="6670" width="11.7109375" style="54" bestFit="1" customWidth="1"/>
    <col min="6671" max="6912" width="9.140625" style="54"/>
    <col min="6913" max="6913" width="89.85546875" style="54" bestFit="1" customWidth="1"/>
    <col min="6914" max="6920" width="10.7109375" style="54" bestFit="1" customWidth="1"/>
    <col min="6921" max="6921" width="10.7109375" style="54" customWidth="1"/>
    <col min="6922" max="6922" width="11.140625" style="54" bestFit="1" customWidth="1"/>
    <col min="6923" max="6923" width="11.7109375" style="54" bestFit="1" customWidth="1"/>
    <col min="6924" max="6925" width="11.7109375" style="54" customWidth="1"/>
    <col min="6926" max="6926" width="11.7109375" style="54" bestFit="1" customWidth="1"/>
    <col min="6927" max="7168" width="9.140625" style="54"/>
    <col min="7169" max="7169" width="89.85546875" style="54" bestFit="1" customWidth="1"/>
    <col min="7170" max="7176" width="10.7109375" style="54" bestFit="1" customWidth="1"/>
    <col min="7177" max="7177" width="10.7109375" style="54" customWidth="1"/>
    <col min="7178" max="7178" width="11.140625" style="54" bestFit="1" customWidth="1"/>
    <col min="7179" max="7179" width="11.7109375" style="54" bestFit="1" customWidth="1"/>
    <col min="7180" max="7181" width="11.7109375" style="54" customWidth="1"/>
    <col min="7182" max="7182" width="11.7109375" style="54" bestFit="1" customWidth="1"/>
    <col min="7183" max="7424" width="9.140625" style="54"/>
    <col min="7425" max="7425" width="89.85546875" style="54" bestFit="1" customWidth="1"/>
    <col min="7426" max="7432" width="10.7109375" style="54" bestFit="1" customWidth="1"/>
    <col min="7433" max="7433" width="10.7109375" style="54" customWidth="1"/>
    <col min="7434" max="7434" width="11.140625" style="54" bestFit="1" customWidth="1"/>
    <col min="7435" max="7435" width="11.7109375" style="54" bestFit="1" customWidth="1"/>
    <col min="7436" max="7437" width="11.7109375" style="54" customWidth="1"/>
    <col min="7438" max="7438" width="11.7109375" style="54" bestFit="1" customWidth="1"/>
    <col min="7439" max="7680" width="9.140625" style="54"/>
    <col min="7681" max="7681" width="89.85546875" style="54" bestFit="1" customWidth="1"/>
    <col min="7682" max="7688" width="10.7109375" style="54" bestFit="1" customWidth="1"/>
    <col min="7689" max="7689" width="10.7109375" style="54" customWidth="1"/>
    <col min="7690" max="7690" width="11.140625" style="54" bestFit="1" customWidth="1"/>
    <col min="7691" max="7691" width="11.7109375" style="54" bestFit="1" customWidth="1"/>
    <col min="7692" max="7693" width="11.7109375" style="54" customWidth="1"/>
    <col min="7694" max="7694" width="11.7109375" style="54" bestFit="1" customWidth="1"/>
    <col min="7695" max="7936" width="9.140625" style="54"/>
    <col min="7937" max="7937" width="89.85546875" style="54" bestFit="1" customWidth="1"/>
    <col min="7938" max="7944" width="10.7109375" style="54" bestFit="1" customWidth="1"/>
    <col min="7945" max="7945" width="10.7109375" style="54" customWidth="1"/>
    <col min="7946" max="7946" width="11.140625" style="54" bestFit="1" customWidth="1"/>
    <col min="7947" max="7947" width="11.7109375" style="54" bestFit="1" customWidth="1"/>
    <col min="7948" max="7949" width="11.7109375" style="54" customWidth="1"/>
    <col min="7950" max="7950" width="11.7109375" style="54" bestFit="1" customWidth="1"/>
    <col min="7951" max="8192" width="9.140625" style="54"/>
    <col min="8193" max="8193" width="89.85546875" style="54" bestFit="1" customWidth="1"/>
    <col min="8194" max="8200" width="10.7109375" style="54" bestFit="1" customWidth="1"/>
    <col min="8201" max="8201" width="10.7109375" style="54" customWidth="1"/>
    <col min="8202" max="8202" width="11.140625" style="54" bestFit="1" customWidth="1"/>
    <col min="8203" max="8203" width="11.7109375" style="54" bestFit="1" customWidth="1"/>
    <col min="8204" max="8205" width="11.7109375" style="54" customWidth="1"/>
    <col min="8206" max="8206" width="11.7109375" style="54" bestFit="1" customWidth="1"/>
    <col min="8207" max="8448" width="9.140625" style="54"/>
    <col min="8449" max="8449" width="89.85546875" style="54" bestFit="1" customWidth="1"/>
    <col min="8450" max="8456" width="10.7109375" style="54" bestFit="1" customWidth="1"/>
    <col min="8457" max="8457" width="10.7109375" style="54" customWidth="1"/>
    <col min="8458" max="8458" width="11.140625" style="54" bestFit="1" customWidth="1"/>
    <col min="8459" max="8459" width="11.7109375" style="54" bestFit="1" customWidth="1"/>
    <col min="8460" max="8461" width="11.7109375" style="54" customWidth="1"/>
    <col min="8462" max="8462" width="11.7109375" style="54" bestFit="1" customWidth="1"/>
    <col min="8463" max="8704" width="9.140625" style="54"/>
    <col min="8705" max="8705" width="89.85546875" style="54" bestFit="1" customWidth="1"/>
    <col min="8706" max="8712" width="10.7109375" style="54" bestFit="1" customWidth="1"/>
    <col min="8713" max="8713" width="10.7109375" style="54" customWidth="1"/>
    <col min="8714" max="8714" width="11.140625" style="54" bestFit="1" customWidth="1"/>
    <col min="8715" max="8715" width="11.7109375" style="54" bestFit="1" customWidth="1"/>
    <col min="8716" max="8717" width="11.7109375" style="54" customWidth="1"/>
    <col min="8718" max="8718" width="11.7109375" style="54" bestFit="1" customWidth="1"/>
    <col min="8719" max="8960" width="9.140625" style="54"/>
    <col min="8961" max="8961" width="89.85546875" style="54" bestFit="1" customWidth="1"/>
    <col min="8962" max="8968" width="10.7109375" style="54" bestFit="1" customWidth="1"/>
    <col min="8969" max="8969" width="10.7109375" style="54" customWidth="1"/>
    <col min="8970" max="8970" width="11.140625" style="54" bestFit="1" customWidth="1"/>
    <col min="8971" max="8971" width="11.7109375" style="54" bestFit="1" customWidth="1"/>
    <col min="8972" max="8973" width="11.7109375" style="54" customWidth="1"/>
    <col min="8974" max="8974" width="11.7109375" style="54" bestFit="1" customWidth="1"/>
    <col min="8975" max="9216" width="9.140625" style="54"/>
    <col min="9217" max="9217" width="89.85546875" style="54" bestFit="1" customWidth="1"/>
    <col min="9218" max="9224" width="10.7109375" style="54" bestFit="1" customWidth="1"/>
    <col min="9225" max="9225" width="10.7109375" style="54" customWidth="1"/>
    <col min="9226" max="9226" width="11.140625" style="54" bestFit="1" customWidth="1"/>
    <col min="9227" max="9227" width="11.7109375" style="54" bestFit="1" customWidth="1"/>
    <col min="9228" max="9229" width="11.7109375" style="54" customWidth="1"/>
    <col min="9230" max="9230" width="11.7109375" style="54" bestFit="1" customWidth="1"/>
    <col min="9231" max="9472" width="9.140625" style="54"/>
    <col min="9473" max="9473" width="89.85546875" style="54" bestFit="1" customWidth="1"/>
    <col min="9474" max="9480" width="10.7109375" style="54" bestFit="1" customWidth="1"/>
    <col min="9481" max="9481" width="10.7109375" style="54" customWidth="1"/>
    <col min="9482" max="9482" width="11.140625" style="54" bestFit="1" customWidth="1"/>
    <col min="9483" max="9483" width="11.7109375" style="54" bestFit="1" customWidth="1"/>
    <col min="9484" max="9485" width="11.7109375" style="54" customWidth="1"/>
    <col min="9486" max="9486" width="11.7109375" style="54" bestFit="1" customWidth="1"/>
    <col min="9487" max="9728" width="9.140625" style="54"/>
    <col min="9729" max="9729" width="89.85546875" style="54" bestFit="1" customWidth="1"/>
    <col min="9730" max="9736" width="10.7109375" style="54" bestFit="1" customWidth="1"/>
    <col min="9737" max="9737" width="10.7109375" style="54" customWidth="1"/>
    <col min="9738" max="9738" width="11.140625" style="54" bestFit="1" customWidth="1"/>
    <col min="9739" max="9739" width="11.7109375" style="54" bestFit="1" customWidth="1"/>
    <col min="9740" max="9741" width="11.7109375" style="54" customWidth="1"/>
    <col min="9742" max="9742" width="11.7109375" style="54" bestFit="1" customWidth="1"/>
    <col min="9743" max="9984" width="9.140625" style="54"/>
    <col min="9985" max="9985" width="89.85546875" style="54" bestFit="1" customWidth="1"/>
    <col min="9986" max="9992" width="10.7109375" style="54" bestFit="1" customWidth="1"/>
    <col min="9993" max="9993" width="10.7109375" style="54" customWidth="1"/>
    <col min="9994" max="9994" width="11.140625" style="54" bestFit="1" customWidth="1"/>
    <col min="9995" max="9995" width="11.7109375" style="54" bestFit="1" customWidth="1"/>
    <col min="9996" max="9997" width="11.7109375" style="54" customWidth="1"/>
    <col min="9998" max="9998" width="11.7109375" style="54" bestFit="1" customWidth="1"/>
    <col min="9999" max="10240" width="9.140625" style="54"/>
    <col min="10241" max="10241" width="89.85546875" style="54" bestFit="1" customWidth="1"/>
    <col min="10242" max="10248" width="10.7109375" style="54" bestFit="1" customWidth="1"/>
    <col min="10249" max="10249" width="10.7109375" style="54" customWidth="1"/>
    <col min="10250" max="10250" width="11.140625" style="54" bestFit="1" customWidth="1"/>
    <col min="10251" max="10251" width="11.7109375" style="54" bestFit="1" customWidth="1"/>
    <col min="10252" max="10253" width="11.7109375" style="54" customWidth="1"/>
    <col min="10254" max="10254" width="11.7109375" style="54" bestFit="1" customWidth="1"/>
    <col min="10255" max="10496" width="9.140625" style="54"/>
    <col min="10497" max="10497" width="89.85546875" style="54" bestFit="1" customWidth="1"/>
    <col min="10498" max="10504" width="10.7109375" style="54" bestFit="1" customWidth="1"/>
    <col min="10505" max="10505" width="10.7109375" style="54" customWidth="1"/>
    <col min="10506" max="10506" width="11.140625" style="54" bestFit="1" customWidth="1"/>
    <col min="10507" max="10507" width="11.7109375" style="54" bestFit="1" customWidth="1"/>
    <col min="10508" max="10509" width="11.7109375" style="54" customWidth="1"/>
    <col min="10510" max="10510" width="11.7109375" style="54" bestFit="1" customWidth="1"/>
    <col min="10511" max="10752" width="9.140625" style="54"/>
    <col min="10753" max="10753" width="89.85546875" style="54" bestFit="1" customWidth="1"/>
    <col min="10754" max="10760" width="10.7109375" style="54" bestFit="1" customWidth="1"/>
    <col min="10761" max="10761" width="10.7109375" style="54" customWidth="1"/>
    <col min="10762" max="10762" width="11.140625" style="54" bestFit="1" customWidth="1"/>
    <col min="10763" max="10763" width="11.7109375" style="54" bestFit="1" customWidth="1"/>
    <col min="10764" max="10765" width="11.7109375" style="54" customWidth="1"/>
    <col min="10766" max="10766" width="11.7109375" style="54" bestFit="1" customWidth="1"/>
    <col min="10767" max="11008" width="9.140625" style="54"/>
    <col min="11009" max="11009" width="89.85546875" style="54" bestFit="1" customWidth="1"/>
    <col min="11010" max="11016" width="10.7109375" style="54" bestFit="1" customWidth="1"/>
    <col min="11017" max="11017" width="10.7109375" style="54" customWidth="1"/>
    <col min="11018" max="11018" width="11.140625" style="54" bestFit="1" customWidth="1"/>
    <col min="11019" max="11019" width="11.7109375" style="54" bestFit="1" customWidth="1"/>
    <col min="11020" max="11021" width="11.7109375" style="54" customWidth="1"/>
    <col min="11022" max="11022" width="11.7109375" style="54" bestFit="1" customWidth="1"/>
    <col min="11023" max="11264" width="9.140625" style="54"/>
    <col min="11265" max="11265" width="89.85546875" style="54" bestFit="1" customWidth="1"/>
    <col min="11266" max="11272" width="10.7109375" style="54" bestFit="1" customWidth="1"/>
    <col min="11273" max="11273" width="10.7109375" style="54" customWidth="1"/>
    <col min="11274" max="11274" width="11.140625" style="54" bestFit="1" customWidth="1"/>
    <col min="11275" max="11275" width="11.7109375" style="54" bestFit="1" customWidth="1"/>
    <col min="11276" max="11277" width="11.7109375" style="54" customWidth="1"/>
    <col min="11278" max="11278" width="11.7109375" style="54" bestFit="1" customWidth="1"/>
    <col min="11279" max="11520" width="9.140625" style="54"/>
    <col min="11521" max="11521" width="89.85546875" style="54" bestFit="1" customWidth="1"/>
    <col min="11522" max="11528" width="10.7109375" style="54" bestFit="1" customWidth="1"/>
    <col min="11529" max="11529" width="10.7109375" style="54" customWidth="1"/>
    <col min="11530" max="11530" width="11.140625" style="54" bestFit="1" customWidth="1"/>
    <col min="11531" max="11531" width="11.7109375" style="54" bestFit="1" customWidth="1"/>
    <col min="11532" max="11533" width="11.7109375" style="54" customWidth="1"/>
    <col min="11534" max="11534" width="11.7109375" style="54" bestFit="1" customWidth="1"/>
    <col min="11535" max="11776" width="9.140625" style="54"/>
    <col min="11777" max="11777" width="89.85546875" style="54" bestFit="1" customWidth="1"/>
    <col min="11778" max="11784" width="10.7109375" style="54" bestFit="1" customWidth="1"/>
    <col min="11785" max="11785" width="10.7109375" style="54" customWidth="1"/>
    <col min="11786" max="11786" width="11.140625" style="54" bestFit="1" customWidth="1"/>
    <col min="11787" max="11787" width="11.7109375" style="54" bestFit="1" customWidth="1"/>
    <col min="11788" max="11789" width="11.7109375" style="54" customWidth="1"/>
    <col min="11790" max="11790" width="11.7109375" style="54" bestFit="1" customWidth="1"/>
    <col min="11791" max="12032" width="9.140625" style="54"/>
    <col min="12033" max="12033" width="89.85546875" style="54" bestFit="1" customWidth="1"/>
    <col min="12034" max="12040" width="10.7109375" style="54" bestFit="1" customWidth="1"/>
    <col min="12041" max="12041" width="10.7109375" style="54" customWidth="1"/>
    <col min="12042" max="12042" width="11.140625" style="54" bestFit="1" customWidth="1"/>
    <col min="12043" max="12043" width="11.7109375" style="54" bestFit="1" customWidth="1"/>
    <col min="12044" max="12045" width="11.7109375" style="54" customWidth="1"/>
    <col min="12046" max="12046" width="11.7109375" style="54" bestFit="1" customWidth="1"/>
    <col min="12047" max="12288" width="9.140625" style="54"/>
    <col min="12289" max="12289" width="89.85546875" style="54" bestFit="1" customWidth="1"/>
    <col min="12290" max="12296" width="10.7109375" style="54" bestFit="1" customWidth="1"/>
    <col min="12297" max="12297" width="10.7109375" style="54" customWidth="1"/>
    <col min="12298" max="12298" width="11.140625" style="54" bestFit="1" customWidth="1"/>
    <col min="12299" max="12299" width="11.7109375" style="54" bestFit="1" customWidth="1"/>
    <col min="12300" max="12301" width="11.7109375" style="54" customWidth="1"/>
    <col min="12302" max="12302" width="11.7109375" style="54" bestFit="1" customWidth="1"/>
    <col min="12303" max="12544" width="9.140625" style="54"/>
    <col min="12545" max="12545" width="89.85546875" style="54" bestFit="1" customWidth="1"/>
    <col min="12546" max="12552" width="10.7109375" style="54" bestFit="1" customWidth="1"/>
    <col min="12553" max="12553" width="10.7109375" style="54" customWidth="1"/>
    <col min="12554" max="12554" width="11.140625" style="54" bestFit="1" customWidth="1"/>
    <col min="12555" max="12555" width="11.7109375" style="54" bestFit="1" customWidth="1"/>
    <col min="12556" max="12557" width="11.7109375" style="54" customWidth="1"/>
    <col min="12558" max="12558" width="11.7109375" style="54" bestFit="1" customWidth="1"/>
    <col min="12559" max="12800" width="9.140625" style="54"/>
    <col min="12801" max="12801" width="89.85546875" style="54" bestFit="1" customWidth="1"/>
    <col min="12802" max="12808" width="10.7109375" style="54" bestFit="1" customWidth="1"/>
    <col min="12809" max="12809" width="10.7109375" style="54" customWidth="1"/>
    <col min="12810" max="12810" width="11.140625" style="54" bestFit="1" customWidth="1"/>
    <col min="12811" max="12811" width="11.7109375" style="54" bestFit="1" customWidth="1"/>
    <col min="12812" max="12813" width="11.7109375" style="54" customWidth="1"/>
    <col min="12814" max="12814" width="11.7109375" style="54" bestFit="1" customWidth="1"/>
    <col min="12815" max="13056" width="9.140625" style="54"/>
    <col min="13057" max="13057" width="89.85546875" style="54" bestFit="1" customWidth="1"/>
    <col min="13058" max="13064" width="10.7109375" style="54" bestFit="1" customWidth="1"/>
    <col min="13065" max="13065" width="10.7109375" style="54" customWidth="1"/>
    <col min="13066" max="13066" width="11.140625" style="54" bestFit="1" customWidth="1"/>
    <col min="13067" max="13067" width="11.7109375" style="54" bestFit="1" customWidth="1"/>
    <col min="13068" max="13069" width="11.7109375" style="54" customWidth="1"/>
    <col min="13070" max="13070" width="11.7109375" style="54" bestFit="1" customWidth="1"/>
    <col min="13071" max="13312" width="9.140625" style="54"/>
    <col min="13313" max="13313" width="89.85546875" style="54" bestFit="1" customWidth="1"/>
    <col min="13314" max="13320" width="10.7109375" style="54" bestFit="1" customWidth="1"/>
    <col min="13321" max="13321" width="10.7109375" style="54" customWidth="1"/>
    <col min="13322" max="13322" width="11.140625" style="54" bestFit="1" customWidth="1"/>
    <col min="13323" max="13323" width="11.7109375" style="54" bestFit="1" customWidth="1"/>
    <col min="13324" max="13325" width="11.7109375" style="54" customWidth="1"/>
    <col min="13326" max="13326" width="11.7109375" style="54" bestFit="1" customWidth="1"/>
    <col min="13327" max="13568" width="9.140625" style="54"/>
    <col min="13569" max="13569" width="89.85546875" style="54" bestFit="1" customWidth="1"/>
    <col min="13570" max="13576" width="10.7109375" style="54" bestFit="1" customWidth="1"/>
    <col min="13577" max="13577" width="10.7109375" style="54" customWidth="1"/>
    <col min="13578" max="13578" width="11.140625" style="54" bestFit="1" customWidth="1"/>
    <col min="13579" max="13579" width="11.7109375" style="54" bestFit="1" customWidth="1"/>
    <col min="13580" max="13581" width="11.7109375" style="54" customWidth="1"/>
    <col min="13582" max="13582" width="11.7109375" style="54" bestFit="1" customWidth="1"/>
    <col min="13583" max="13824" width="9.140625" style="54"/>
    <col min="13825" max="13825" width="89.85546875" style="54" bestFit="1" customWidth="1"/>
    <col min="13826" max="13832" width="10.7109375" style="54" bestFit="1" customWidth="1"/>
    <col min="13833" max="13833" width="10.7109375" style="54" customWidth="1"/>
    <col min="13834" max="13834" width="11.140625" style="54" bestFit="1" customWidth="1"/>
    <col min="13835" max="13835" width="11.7109375" style="54" bestFit="1" customWidth="1"/>
    <col min="13836" max="13837" width="11.7109375" style="54" customWidth="1"/>
    <col min="13838" max="13838" width="11.7109375" style="54" bestFit="1" customWidth="1"/>
    <col min="13839" max="14080" width="9.140625" style="54"/>
    <col min="14081" max="14081" width="89.85546875" style="54" bestFit="1" customWidth="1"/>
    <col min="14082" max="14088" width="10.7109375" style="54" bestFit="1" customWidth="1"/>
    <col min="14089" max="14089" width="10.7109375" style="54" customWidth="1"/>
    <col min="14090" max="14090" width="11.140625" style="54" bestFit="1" customWidth="1"/>
    <col min="14091" max="14091" width="11.7109375" style="54" bestFit="1" customWidth="1"/>
    <col min="14092" max="14093" width="11.7109375" style="54" customWidth="1"/>
    <col min="14094" max="14094" width="11.7109375" style="54" bestFit="1" customWidth="1"/>
    <col min="14095" max="14336" width="9.140625" style="54"/>
    <col min="14337" max="14337" width="89.85546875" style="54" bestFit="1" customWidth="1"/>
    <col min="14338" max="14344" width="10.7109375" style="54" bestFit="1" customWidth="1"/>
    <col min="14345" max="14345" width="10.7109375" style="54" customWidth="1"/>
    <col min="14346" max="14346" width="11.140625" style="54" bestFit="1" customWidth="1"/>
    <col min="14347" max="14347" width="11.7109375" style="54" bestFit="1" customWidth="1"/>
    <col min="14348" max="14349" width="11.7109375" style="54" customWidth="1"/>
    <col min="14350" max="14350" width="11.7109375" style="54" bestFit="1" customWidth="1"/>
    <col min="14351" max="14592" width="9.140625" style="54"/>
    <col min="14593" max="14593" width="89.85546875" style="54" bestFit="1" customWidth="1"/>
    <col min="14594" max="14600" width="10.7109375" style="54" bestFit="1" customWidth="1"/>
    <col min="14601" max="14601" width="10.7109375" style="54" customWidth="1"/>
    <col min="14602" max="14602" width="11.140625" style="54" bestFit="1" customWidth="1"/>
    <col min="14603" max="14603" width="11.7109375" style="54" bestFit="1" customWidth="1"/>
    <col min="14604" max="14605" width="11.7109375" style="54" customWidth="1"/>
    <col min="14606" max="14606" width="11.7109375" style="54" bestFit="1" customWidth="1"/>
    <col min="14607" max="14848" width="9.140625" style="54"/>
    <col min="14849" max="14849" width="89.85546875" style="54" bestFit="1" customWidth="1"/>
    <col min="14850" max="14856" width="10.7109375" style="54" bestFit="1" customWidth="1"/>
    <col min="14857" max="14857" width="10.7109375" style="54" customWidth="1"/>
    <col min="14858" max="14858" width="11.140625" style="54" bestFit="1" customWidth="1"/>
    <col min="14859" max="14859" width="11.7109375" style="54" bestFit="1" customWidth="1"/>
    <col min="14860" max="14861" width="11.7109375" style="54" customWidth="1"/>
    <col min="14862" max="14862" width="11.7109375" style="54" bestFit="1" customWidth="1"/>
    <col min="14863" max="15104" width="9.140625" style="54"/>
    <col min="15105" max="15105" width="89.85546875" style="54" bestFit="1" customWidth="1"/>
    <col min="15106" max="15112" width="10.7109375" style="54" bestFit="1" customWidth="1"/>
    <col min="15113" max="15113" width="10.7109375" style="54" customWidth="1"/>
    <col min="15114" max="15114" width="11.140625" style="54" bestFit="1" customWidth="1"/>
    <col min="15115" max="15115" width="11.7109375" style="54" bestFit="1" customWidth="1"/>
    <col min="15116" max="15117" width="11.7109375" style="54" customWidth="1"/>
    <col min="15118" max="15118" width="11.7109375" style="54" bestFit="1" customWidth="1"/>
    <col min="15119" max="15360" width="9.140625" style="54"/>
    <col min="15361" max="15361" width="89.85546875" style="54" bestFit="1" customWidth="1"/>
    <col min="15362" max="15368" width="10.7109375" style="54" bestFit="1" customWidth="1"/>
    <col min="15369" max="15369" width="10.7109375" style="54" customWidth="1"/>
    <col min="15370" max="15370" width="11.140625" style="54" bestFit="1" customWidth="1"/>
    <col min="15371" max="15371" width="11.7109375" style="54" bestFit="1" customWidth="1"/>
    <col min="15372" max="15373" width="11.7109375" style="54" customWidth="1"/>
    <col min="15374" max="15374" width="11.7109375" style="54" bestFit="1" customWidth="1"/>
    <col min="15375" max="15616" width="9.140625" style="54"/>
    <col min="15617" max="15617" width="89.85546875" style="54" bestFit="1" customWidth="1"/>
    <col min="15618" max="15624" width="10.7109375" style="54" bestFit="1" customWidth="1"/>
    <col min="15625" max="15625" width="10.7109375" style="54" customWidth="1"/>
    <col min="15626" max="15626" width="11.140625" style="54" bestFit="1" customWidth="1"/>
    <col min="15627" max="15627" width="11.7109375" style="54" bestFit="1" customWidth="1"/>
    <col min="15628" max="15629" width="11.7109375" style="54" customWidth="1"/>
    <col min="15630" max="15630" width="11.7109375" style="54" bestFit="1" customWidth="1"/>
    <col min="15631" max="15872" width="9.140625" style="54"/>
    <col min="15873" max="15873" width="89.85546875" style="54" bestFit="1" customWidth="1"/>
    <col min="15874" max="15880" width="10.7109375" style="54" bestFit="1" customWidth="1"/>
    <col min="15881" max="15881" width="10.7109375" style="54" customWidth="1"/>
    <col min="15882" max="15882" width="11.140625" style="54" bestFit="1" customWidth="1"/>
    <col min="15883" max="15883" width="11.7109375" style="54" bestFit="1" customWidth="1"/>
    <col min="15884" max="15885" width="11.7109375" style="54" customWidth="1"/>
    <col min="15886" max="15886" width="11.7109375" style="54" bestFit="1" customWidth="1"/>
    <col min="15887" max="16128" width="9.140625" style="54"/>
    <col min="16129" max="16129" width="89.85546875" style="54" bestFit="1" customWidth="1"/>
    <col min="16130" max="16136" width="10.7109375" style="54" bestFit="1" customWidth="1"/>
    <col min="16137" max="16137" width="10.7109375" style="54" customWidth="1"/>
    <col min="16138" max="16138" width="11.140625" style="54" bestFit="1" customWidth="1"/>
    <col min="16139" max="16139" width="11.7109375" style="54" bestFit="1" customWidth="1"/>
    <col min="16140" max="16141" width="11.7109375" style="54" customWidth="1"/>
    <col min="16142" max="16142" width="11.7109375" style="54" bestFit="1" customWidth="1"/>
    <col min="16143" max="16384" width="9.140625" style="54"/>
  </cols>
  <sheetData>
    <row r="1" spans="1:15" ht="30" customHeight="1" x14ac:dyDescent="0.25">
      <c r="A1" s="753" t="s">
        <v>0</v>
      </c>
      <c r="B1" s="753"/>
      <c r="C1" s="753"/>
      <c r="D1" s="753"/>
      <c r="E1" s="753"/>
      <c r="F1" s="753"/>
      <c r="G1" s="753"/>
      <c r="H1" s="753"/>
      <c r="I1" s="753"/>
      <c r="J1" s="753"/>
      <c r="K1" s="753"/>
      <c r="L1" s="753"/>
      <c r="M1" s="753"/>
      <c r="N1" s="753"/>
      <c r="O1" s="53"/>
    </row>
    <row r="2" spans="1:15" ht="15" customHeight="1" x14ac:dyDescent="0.25">
      <c r="A2" s="754" t="s">
        <v>446</v>
      </c>
      <c r="B2" s="754"/>
      <c r="C2" s="754"/>
      <c r="D2" s="754"/>
      <c r="E2" s="754"/>
      <c r="F2" s="754"/>
      <c r="G2" s="754"/>
      <c r="H2" s="754"/>
      <c r="I2" s="754"/>
      <c r="J2" s="754"/>
      <c r="K2" s="754"/>
      <c r="L2" s="754"/>
      <c r="M2" s="754"/>
      <c r="N2" s="754"/>
      <c r="O2" s="53"/>
    </row>
    <row r="3" spans="1:15" ht="15" customHeight="1" x14ac:dyDescent="0.25">
      <c r="A3" s="754" t="s">
        <v>658</v>
      </c>
      <c r="B3" s="754"/>
      <c r="C3" s="754"/>
      <c r="D3" s="754"/>
      <c r="E3" s="754"/>
      <c r="F3" s="754"/>
      <c r="G3" s="754"/>
      <c r="H3" s="754"/>
      <c r="I3" s="754"/>
      <c r="J3" s="754"/>
      <c r="K3" s="754"/>
      <c r="L3" s="754"/>
      <c r="M3" s="754"/>
      <c r="N3" s="754"/>
      <c r="O3" s="53"/>
    </row>
    <row r="4" spans="1:15" ht="30" customHeight="1" x14ac:dyDescent="0.25">
      <c r="A4" s="755" t="s">
        <v>3</v>
      </c>
      <c r="B4" s="755"/>
      <c r="C4" s="755"/>
      <c r="D4" s="755"/>
      <c r="E4" s="755"/>
      <c r="F4" s="755"/>
      <c r="G4" s="755"/>
      <c r="H4" s="755"/>
      <c r="I4" s="755"/>
      <c r="J4" s="755"/>
      <c r="K4" s="755"/>
      <c r="L4" s="755"/>
      <c r="M4" s="755"/>
      <c r="N4" s="755"/>
      <c r="O4" s="53"/>
    </row>
    <row r="5" spans="1:15" ht="3.75" customHeight="1" thickBot="1" x14ac:dyDescent="0.3">
      <c r="A5" s="53"/>
      <c r="B5" s="53"/>
      <c r="C5" s="53"/>
      <c r="D5" s="53"/>
      <c r="E5" s="53"/>
      <c r="F5" s="53"/>
      <c r="G5" s="53"/>
      <c r="H5" s="53"/>
      <c r="I5" s="53"/>
      <c r="J5" s="53"/>
      <c r="K5" s="53"/>
      <c r="L5" s="53"/>
      <c r="M5" s="53"/>
      <c r="N5" s="53"/>
      <c r="O5" s="53"/>
    </row>
    <row r="6" spans="1:15" s="57" customFormat="1" ht="30" customHeight="1" thickTop="1" thickBot="1" x14ac:dyDescent="0.3">
      <c r="A6" s="110"/>
      <c r="B6" s="111" t="s">
        <v>447</v>
      </c>
      <c r="C6" s="111" t="s">
        <v>448</v>
      </c>
      <c r="D6" s="111" t="s">
        <v>449</v>
      </c>
      <c r="E6" s="111" t="s">
        <v>450</v>
      </c>
      <c r="F6" s="111" t="s">
        <v>451</v>
      </c>
      <c r="G6" s="111" t="s">
        <v>452</v>
      </c>
      <c r="H6" s="111" t="s">
        <v>453</v>
      </c>
      <c r="I6" s="111" t="s">
        <v>454</v>
      </c>
      <c r="J6" s="111" t="s">
        <v>455</v>
      </c>
      <c r="K6" s="111" t="s">
        <v>456</v>
      </c>
      <c r="L6" s="55" t="s">
        <v>457</v>
      </c>
      <c r="M6" s="111" t="s">
        <v>458</v>
      </c>
      <c r="N6" s="111" t="s">
        <v>459</v>
      </c>
      <c r="O6" s="56"/>
    </row>
    <row r="7" spans="1:15" ht="15" customHeight="1" thickTop="1" thickBot="1" x14ac:dyDescent="0.3">
      <c r="A7" s="112" t="s">
        <v>460</v>
      </c>
      <c r="B7" s="113">
        <v>19540940.07344</v>
      </c>
      <c r="C7" s="113">
        <v>29038527.784110002</v>
      </c>
      <c r="D7" s="113">
        <v>22361224.640620001</v>
      </c>
      <c r="E7" s="113">
        <v>26257174.966630001</v>
      </c>
      <c r="F7" s="113">
        <v>30201381.69325</v>
      </c>
      <c r="G7" s="113">
        <v>29405490.767689999</v>
      </c>
      <c r="H7" s="113">
        <v>37405807.694959998</v>
      </c>
      <c r="I7" s="113">
        <v>41194090.221900001</v>
      </c>
      <c r="J7" s="113">
        <v>45859769.191489995</v>
      </c>
      <c r="K7" s="113">
        <v>52523041.577410005</v>
      </c>
      <c r="L7" s="60">
        <v>51785805.075070001</v>
      </c>
      <c r="M7" s="113">
        <v>55303824.6862</v>
      </c>
      <c r="N7" s="113">
        <v>53332626.138780005</v>
      </c>
      <c r="O7" s="77"/>
    </row>
    <row r="8" spans="1:15" s="64" customFormat="1" ht="15" customHeight="1" thickTop="1" x14ac:dyDescent="0.25">
      <c r="A8" s="61" t="s">
        <v>10</v>
      </c>
      <c r="B8" s="62">
        <v>5262453.6626700005</v>
      </c>
      <c r="C8" s="62">
        <v>12881109.649879999</v>
      </c>
      <c r="D8" s="62">
        <v>3908747.8115300001</v>
      </c>
      <c r="E8" s="62">
        <v>6190914.7188800005</v>
      </c>
      <c r="F8" s="62">
        <v>7595717.1706400001</v>
      </c>
      <c r="G8" s="62">
        <v>4886714.2241199994</v>
      </c>
      <c r="H8" s="62">
        <v>9343321.938959999</v>
      </c>
      <c r="I8" s="62">
        <v>8597789.3376399986</v>
      </c>
      <c r="J8" s="62">
        <v>10005216.99079</v>
      </c>
      <c r="K8" s="62">
        <v>10153699.9016</v>
      </c>
      <c r="L8" s="63">
        <v>8983001.684559999</v>
      </c>
      <c r="M8" s="62">
        <v>10953103.106039999</v>
      </c>
      <c r="N8" s="62">
        <v>8101569.6340700006</v>
      </c>
      <c r="O8" s="77"/>
    </row>
    <row r="9" spans="1:15" s="64" customFormat="1" ht="15" customHeight="1" x14ac:dyDescent="0.25">
      <c r="A9" s="61" t="s">
        <v>19</v>
      </c>
      <c r="B9" s="62">
        <v>4347456.8643000005</v>
      </c>
      <c r="C9" s="62">
        <v>4728451.5996000003</v>
      </c>
      <c r="D9" s="62">
        <v>4851834.3443599995</v>
      </c>
      <c r="E9" s="62">
        <v>4063929.8576700003</v>
      </c>
      <c r="F9" s="62">
        <v>4541889.64279</v>
      </c>
      <c r="G9" s="62">
        <v>3601044.2955200002</v>
      </c>
      <c r="H9" s="62">
        <v>4242469.2447899999</v>
      </c>
      <c r="I9" s="62">
        <v>4635655.4193500001</v>
      </c>
      <c r="J9" s="62">
        <v>4975068.4010600001</v>
      </c>
      <c r="K9" s="62">
        <v>6336850.8459300008</v>
      </c>
      <c r="L9" s="63">
        <v>6821493.1663300004</v>
      </c>
      <c r="M9" s="62">
        <v>6828857.9980899999</v>
      </c>
      <c r="N9" s="62">
        <v>6877687.4017000012</v>
      </c>
      <c r="O9" s="77"/>
    </row>
    <row r="10" spans="1:15" s="64" customFormat="1" ht="15" customHeight="1" x14ac:dyDescent="0.25">
      <c r="A10" s="61" t="s">
        <v>28</v>
      </c>
      <c r="B10" s="62">
        <v>9196812.9354400001</v>
      </c>
      <c r="C10" s="62">
        <v>10494514.735169999</v>
      </c>
      <c r="D10" s="62">
        <v>12499287.02307</v>
      </c>
      <c r="E10" s="62">
        <v>14538916.439719999</v>
      </c>
      <c r="F10" s="62">
        <v>16585231.206969999</v>
      </c>
      <c r="G10" s="62">
        <v>18052213.130959999</v>
      </c>
      <c r="H10" s="62">
        <v>20413526.94884</v>
      </c>
      <c r="I10" s="62">
        <v>22540122.164490003</v>
      </c>
      <c r="J10" s="62">
        <v>24885871.059919998</v>
      </c>
      <c r="K10" s="62">
        <v>30404741.198410001</v>
      </c>
      <c r="L10" s="63">
        <v>30767316.781270001</v>
      </c>
      <c r="M10" s="62">
        <v>32211677.317349996</v>
      </c>
      <c r="N10" s="62">
        <v>33084879.808670007</v>
      </c>
      <c r="O10" s="77"/>
    </row>
    <row r="11" spans="1:15" s="64" customFormat="1" ht="15" customHeight="1" x14ac:dyDescent="0.25">
      <c r="A11" s="65" t="s">
        <v>461</v>
      </c>
      <c r="B11" s="62">
        <v>9235275.0536900014</v>
      </c>
      <c r="C11" s="62">
        <v>10538390.90399</v>
      </c>
      <c r="D11" s="62">
        <v>12551281.354549998</v>
      </c>
      <c r="E11" s="62">
        <v>14566567.77891</v>
      </c>
      <c r="F11" s="62">
        <v>16611971.45321</v>
      </c>
      <c r="G11" s="62">
        <v>18000190.824810002</v>
      </c>
      <c r="H11" s="62">
        <v>19716433.582210001</v>
      </c>
      <c r="I11" s="62">
        <v>21615175.85249</v>
      </c>
      <c r="J11" s="62">
        <v>23981084.120039999</v>
      </c>
      <c r="K11" s="62">
        <v>29716068.213849999</v>
      </c>
      <c r="L11" s="63">
        <v>30080490.10187</v>
      </c>
      <c r="M11" s="62">
        <v>31741606.018459998</v>
      </c>
      <c r="N11" s="62">
        <v>32705133.617400005</v>
      </c>
      <c r="O11" s="77"/>
    </row>
    <row r="12" spans="1:15" s="64" customFormat="1" ht="15" customHeight="1" x14ac:dyDescent="0.25">
      <c r="A12" s="65" t="s">
        <v>462</v>
      </c>
      <c r="B12" s="62">
        <v>9114383.7860700004</v>
      </c>
      <c r="C12" s="62">
        <v>10309848.60592</v>
      </c>
      <c r="D12" s="62">
        <v>12138077.087469999</v>
      </c>
      <c r="E12" s="62">
        <v>14126477.1734</v>
      </c>
      <c r="F12" s="62">
        <v>16085669.990379998</v>
      </c>
      <c r="G12" s="62">
        <v>16911773.285560001</v>
      </c>
      <c r="H12" s="62">
        <v>18398503.319090001</v>
      </c>
      <c r="I12" s="62">
        <v>16478838.74045</v>
      </c>
      <c r="J12" s="62">
        <v>19730082.43976</v>
      </c>
      <c r="K12" s="62">
        <v>25162562.085689999</v>
      </c>
      <c r="L12" s="63">
        <v>25602291.199069999</v>
      </c>
      <c r="M12" s="62">
        <v>27599551.494939998</v>
      </c>
      <c r="N12" s="62">
        <v>28718957.348740008</v>
      </c>
      <c r="O12" s="77"/>
    </row>
    <row r="13" spans="1:15" s="64" customFormat="1" ht="15" customHeight="1" x14ac:dyDescent="0.25">
      <c r="A13" s="65" t="s">
        <v>463</v>
      </c>
      <c r="B13" s="62">
        <v>120891.26762</v>
      </c>
      <c r="C13" s="62">
        <v>228542.29806999999</v>
      </c>
      <c r="D13" s="62">
        <v>413204.26707999996</v>
      </c>
      <c r="E13" s="62">
        <v>440090.60550999996</v>
      </c>
      <c r="F13" s="62">
        <v>526301.46282999997</v>
      </c>
      <c r="G13" s="62">
        <v>1088417.5392499999</v>
      </c>
      <c r="H13" s="62">
        <v>1317930.2631199998</v>
      </c>
      <c r="I13" s="62">
        <v>5136337.11204</v>
      </c>
      <c r="J13" s="62">
        <v>4251001.68028</v>
      </c>
      <c r="K13" s="62">
        <v>4553506.1281599998</v>
      </c>
      <c r="L13" s="63">
        <v>4478198.9028000003</v>
      </c>
      <c r="M13" s="62">
        <v>4142054.5235199998</v>
      </c>
      <c r="N13" s="62">
        <v>3986176.2686599987</v>
      </c>
      <c r="O13" s="77"/>
    </row>
    <row r="14" spans="1:15" s="64" customFormat="1" ht="15" customHeight="1" x14ac:dyDescent="0.25">
      <c r="A14" s="65" t="s">
        <v>464</v>
      </c>
      <c r="B14" s="62">
        <v>28853.839829999997</v>
      </c>
      <c r="C14" s="62">
        <v>32931.684390000002</v>
      </c>
      <c r="D14" s="62">
        <v>40902.683280000005</v>
      </c>
      <c r="E14" s="62">
        <v>35672.755320000004</v>
      </c>
      <c r="F14" s="62">
        <v>54546.954020000005</v>
      </c>
      <c r="G14" s="62">
        <v>79300.810329999993</v>
      </c>
      <c r="H14" s="62">
        <v>15648.762640000001</v>
      </c>
      <c r="I14" s="62">
        <v>85650.619129999992</v>
      </c>
      <c r="J14" s="62">
        <v>106048.07784999999</v>
      </c>
      <c r="K14" s="62">
        <v>132910.91476000001</v>
      </c>
      <c r="L14" s="63">
        <v>160063.74155000001</v>
      </c>
      <c r="M14" s="62">
        <v>200695.86698000002</v>
      </c>
      <c r="N14" s="62">
        <v>181176.10086999997</v>
      </c>
      <c r="O14" s="77"/>
    </row>
    <row r="15" spans="1:15" s="64" customFormat="1" ht="15" customHeight="1" x14ac:dyDescent="0.25">
      <c r="A15" s="65" t="s">
        <v>465</v>
      </c>
      <c r="B15" s="62">
        <v>27720.601699999999</v>
      </c>
      <c r="C15" s="62">
        <v>31369.831340000001</v>
      </c>
      <c r="D15" s="62">
        <v>38297.370909999998</v>
      </c>
      <c r="E15" s="62">
        <v>31579.317899999998</v>
      </c>
      <c r="F15" s="62">
        <v>39636.640899999999</v>
      </c>
      <c r="G15" s="62">
        <v>56312.350450000005</v>
      </c>
      <c r="H15" s="62">
        <v>14852.705019999999</v>
      </c>
      <c r="I15" s="62">
        <v>41061.856979999997</v>
      </c>
      <c r="J15" s="62">
        <v>32534.252920000003</v>
      </c>
      <c r="K15" s="62">
        <v>55081.260390000003</v>
      </c>
      <c r="L15" s="63">
        <v>77353.222250000006</v>
      </c>
      <c r="M15" s="62">
        <v>123772.33633000002</v>
      </c>
      <c r="N15" s="62">
        <v>97399.171979999985</v>
      </c>
      <c r="O15" s="77"/>
    </row>
    <row r="16" spans="1:15" s="64" customFormat="1" ht="15" customHeight="1" x14ac:dyDescent="0.25">
      <c r="A16" s="65" t="s">
        <v>466</v>
      </c>
      <c r="B16" s="62">
        <v>1133.23813</v>
      </c>
      <c r="C16" s="62">
        <v>1561.8530499999999</v>
      </c>
      <c r="D16" s="62">
        <v>2605.3123700000001</v>
      </c>
      <c r="E16" s="62">
        <v>4093.4374199999997</v>
      </c>
      <c r="F16" s="62">
        <v>14910.313119999999</v>
      </c>
      <c r="G16" s="62">
        <v>22988.459879999999</v>
      </c>
      <c r="H16" s="62">
        <v>796.05762000000004</v>
      </c>
      <c r="I16" s="62">
        <v>44588.762149999995</v>
      </c>
      <c r="J16" s="62">
        <v>73513.824930000002</v>
      </c>
      <c r="K16" s="62">
        <v>77829.654370000004</v>
      </c>
      <c r="L16" s="63">
        <v>82710.5193</v>
      </c>
      <c r="M16" s="62">
        <v>76923.530650000001</v>
      </c>
      <c r="N16" s="62">
        <v>83776.928889999981</v>
      </c>
      <c r="O16" s="77"/>
    </row>
    <row r="17" spans="1:15" s="64" customFormat="1" ht="15" customHeight="1" x14ac:dyDescent="0.25">
      <c r="A17" s="65" t="s">
        <v>467</v>
      </c>
      <c r="B17" s="62">
        <v>116018.77256</v>
      </c>
      <c r="C17" s="62">
        <v>129358.11641</v>
      </c>
      <c r="D17" s="62">
        <v>139507.21421000001</v>
      </c>
      <c r="E17" s="62">
        <v>164203.02044999998</v>
      </c>
      <c r="F17" s="62">
        <v>210733.42294999998</v>
      </c>
      <c r="G17" s="62">
        <v>309327.88861999998</v>
      </c>
      <c r="H17" s="62">
        <v>379354.62695999997</v>
      </c>
      <c r="I17" s="62">
        <v>425000.08337000001</v>
      </c>
      <c r="J17" s="62">
        <v>610698.45672999998</v>
      </c>
      <c r="K17" s="62">
        <v>877107.40486999997</v>
      </c>
      <c r="L17" s="63">
        <v>932138.26862999995</v>
      </c>
      <c r="M17" s="62">
        <v>959549.78711000015</v>
      </c>
      <c r="N17" s="62">
        <v>1024798.9230900002</v>
      </c>
      <c r="O17" s="77"/>
    </row>
    <row r="18" spans="1:15" s="64" customFormat="1" ht="15" customHeight="1" x14ac:dyDescent="0.25">
      <c r="A18" s="65" t="s">
        <v>468</v>
      </c>
      <c r="B18" s="62">
        <v>85810.886400000003</v>
      </c>
      <c r="C18" s="62">
        <v>94484.794900000008</v>
      </c>
      <c r="D18" s="62">
        <v>102628.63773999999</v>
      </c>
      <c r="E18" s="62">
        <v>131364.60655</v>
      </c>
      <c r="F18" s="62">
        <v>163897.32277</v>
      </c>
      <c r="G18" s="62">
        <v>202137.31837999998</v>
      </c>
      <c r="H18" s="62">
        <v>229955.71346</v>
      </c>
      <c r="I18" s="62">
        <v>235709.08022999999</v>
      </c>
      <c r="J18" s="62">
        <v>237899.29761000001</v>
      </c>
      <c r="K18" s="62">
        <v>275793.07673999999</v>
      </c>
      <c r="L18" s="63">
        <v>289396.65226</v>
      </c>
      <c r="M18" s="62">
        <v>301400.83104999998</v>
      </c>
      <c r="N18" s="62">
        <v>323206.87632000004</v>
      </c>
      <c r="O18" s="77"/>
    </row>
    <row r="19" spans="1:15" s="64" customFormat="1" ht="15" customHeight="1" x14ac:dyDescent="0.25">
      <c r="A19" s="65" t="s">
        <v>469</v>
      </c>
      <c r="B19" s="62">
        <v>30207.886160000002</v>
      </c>
      <c r="C19" s="62">
        <v>34873.321509999994</v>
      </c>
      <c r="D19" s="62">
        <v>36878.57647</v>
      </c>
      <c r="E19" s="62">
        <v>32838.4139</v>
      </c>
      <c r="F19" s="62">
        <v>46836.100180000001</v>
      </c>
      <c r="G19" s="62">
        <v>107190.57024</v>
      </c>
      <c r="H19" s="62">
        <v>149398.9135</v>
      </c>
      <c r="I19" s="62">
        <v>189291.00313999999</v>
      </c>
      <c r="J19" s="62">
        <v>372799.15912000003</v>
      </c>
      <c r="K19" s="62">
        <v>601314.32813000004</v>
      </c>
      <c r="L19" s="63">
        <v>642741.61637000006</v>
      </c>
      <c r="M19" s="62">
        <v>658148.95606000011</v>
      </c>
      <c r="N19" s="62">
        <v>701592.04677000013</v>
      </c>
      <c r="O19" s="77"/>
    </row>
    <row r="20" spans="1:15" s="64" customFormat="1" ht="15" customHeight="1" x14ac:dyDescent="0.25">
      <c r="A20" s="65" t="s">
        <v>38</v>
      </c>
      <c r="B20" s="62">
        <v>85458.088640000002</v>
      </c>
      <c r="C20" s="62">
        <v>89146.863629999993</v>
      </c>
      <c r="D20" s="62">
        <v>100326.91164000001</v>
      </c>
      <c r="E20" s="62">
        <v>120662.60805</v>
      </c>
      <c r="F20" s="62">
        <v>137535.93503999998</v>
      </c>
      <c r="G20" s="62">
        <v>159961.21256000001</v>
      </c>
      <c r="H20" s="62">
        <v>922099.64955999993</v>
      </c>
      <c r="I20" s="62">
        <v>1107871.38784</v>
      </c>
      <c r="J20" s="62">
        <v>971909.78136000002</v>
      </c>
      <c r="K20" s="62">
        <v>881762.15834000008</v>
      </c>
      <c r="L20" s="63">
        <v>830996.67535000003</v>
      </c>
      <c r="M20" s="62">
        <v>707963.71577999997</v>
      </c>
      <c r="N20" s="62">
        <v>623487.82490000001</v>
      </c>
      <c r="O20" s="77"/>
    </row>
    <row r="21" spans="1:15" s="64" customFormat="1" ht="15" customHeight="1" x14ac:dyDescent="0.25">
      <c r="A21" s="65" t="s">
        <v>470</v>
      </c>
      <c r="B21" s="62">
        <v>-268792.81928</v>
      </c>
      <c r="C21" s="62">
        <v>-295312.83325000003</v>
      </c>
      <c r="D21" s="62">
        <v>-332731.14061</v>
      </c>
      <c r="E21" s="62">
        <v>-348189.72301000002</v>
      </c>
      <c r="F21" s="62">
        <v>-429556.55825</v>
      </c>
      <c r="G21" s="62">
        <v>-496567.60535999999</v>
      </c>
      <c r="H21" s="62">
        <v>-620009.67252999998</v>
      </c>
      <c r="I21" s="62">
        <v>-693575.77834000008</v>
      </c>
      <c r="J21" s="62">
        <v>-783869.37605999992</v>
      </c>
      <c r="K21" s="62">
        <v>-1203107.4934100001</v>
      </c>
      <c r="L21" s="63">
        <v>-1236372.0061300001</v>
      </c>
      <c r="M21" s="62">
        <v>-1398138.0709800001</v>
      </c>
      <c r="N21" s="62">
        <v>-1449716.6575900002</v>
      </c>
      <c r="O21" s="77"/>
    </row>
    <row r="22" spans="1:15" s="64" customFormat="1" ht="15" customHeight="1" x14ac:dyDescent="0.25">
      <c r="A22" s="61" t="s">
        <v>68</v>
      </c>
      <c r="B22" s="62">
        <v>96169.410770000002</v>
      </c>
      <c r="C22" s="62">
        <v>103746.59203</v>
      </c>
      <c r="D22" s="62">
        <v>104395.30511</v>
      </c>
      <c r="E22" s="62">
        <v>107840.57462</v>
      </c>
      <c r="F22" s="62">
        <v>107978.87501999999</v>
      </c>
      <c r="G22" s="62">
        <v>117917.64465</v>
      </c>
      <c r="H22" s="62">
        <v>186798.24356</v>
      </c>
      <c r="I22" s="62">
        <v>192556.49806000001</v>
      </c>
      <c r="J22" s="62">
        <v>168869.89968</v>
      </c>
      <c r="K22" s="62">
        <v>345231.38162</v>
      </c>
      <c r="L22" s="63">
        <v>219589.96259000001</v>
      </c>
      <c r="M22" s="62">
        <v>236708.20337999999</v>
      </c>
      <c r="N22" s="62">
        <v>206371.81230000002</v>
      </c>
      <c r="O22" s="77"/>
    </row>
    <row r="23" spans="1:15" s="64" customFormat="1" ht="15" customHeight="1" x14ac:dyDescent="0.25">
      <c r="A23" s="61" t="s">
        <v>74</v>
      </c>
      <c r="B23" s="62">
        <v>256.83129000000002</v>
      </c>
      <c r="C23" s="62">
        <v>153.75670000000002</v>
      </c>
      <c r="D23" s="62">
        <v>652.27449000000001</v>
      </c>
      <c r="E23" s="62">
        <v>890.44313</v>
      </c>
      <c r="F23" s="62">
        <v>931.48018999999999</v>
      </c>
      <c r="G23" s="62">
        <v>1481.23936</v>
      </c>
      <c r="H23" s="62">
        <v>1900.15535</v>
      </c>
      <c r="I23" s="62">
        <v>2509.8942099999999</v>
      </c>
      <c r="J23" s="62">
        <v>9631.60275</v>
      </c>
      <c r="K23" s="62">
        <v>11951.76784</v>
      </c>
      <c r="L23" s="63">
        <v>17740.060020000001</v>
      </c>
      <c r="M23" s="62">
        <v>20158.308389999995</v>
      </c>
      <c r="N23" s="62">
        <v>17519.535979999993</v>
      </c>
      <c r="O23" s="77"/>
    </row>
    <row r="24" spans="1:15" s="64" customFormat="1" ht="15" customHeight="1" x14ac:dyDescent="0.25">
      <c r="A24" s="61" t="s">
        <v>471</v>
      </c>
      <c r="B24" s="62">
        <v>297382.53258</v>
      </c>
      <c r="C24" s="62">
        <v>451822.21489999996</v>
      </c>
      <c r="D24" s="62">
        <v>582497.77037000004</v>
      </c>
      <c r="E24" s="62">
        <v>877248.87676000001</v>
      </c>
      <c r="F24" s="62">
        <v>889461.10169000004</v>
      </c>
      <c r="G24" s="62">
        <v>2279969.1881900001</v>
      </c>
      <c r="H24" s="62">
        <v>2731237.3283099998</v>
      </c>
      <c r="I24" s="62">
        <v>4734341.5676000006</v>
      </c>
      <c r="J24" s="62">
        <v>5266665.2753400002</v>
      </c>
      <c r="K24" s="62">
        <v>4549133.8259499995</v>
      </c>
      <c r="L24" s="63">
        <v>4287542.2611400001</v>
      </c>
      <c r="M24" s="62">
        <v>4347753.4286599997</v>
      </c>
      <c r="N24" s="62">
        <v>4347203.6214100011</v>
      </c>
      <c r="O24" s="77"/>
    </row>
    <row r="25" spans="1:15" s="64" customFormat="1" ht="15" customHeight="1" x14ac:dyDescent="0.25">
      <c r="A25" s="61" t="s">
        <v>84</v>
      </c>
      <c r="B25" s="62">
        <v>313345.14570999995</v>
      </c>
      <c r="C25" s="62">
        <v>359045.64919999999</v>
      </c>
      <c r="D25" s="62">
        <v>392047.02289999998</v>
      </c>
      <c r="E25" s="62">
        <v>443660.27824999997</v>
      </c>
      <c r="F25" s="62">
        <v>430132.78920999996</v>
      </c>
      <c r="G25" s="62">
        <v>427934.73647</v>
      </c>
      <c r="H25" s="62">
        <v>412636.08967000002</v>
      </c>
      <c r="I25" s="62">
        <v>406781.21461999998</v>
      </c>
      <c r="J25" s="62">
        <v>457740.77354000002</v>
      </c>
      <c r="K25" s="62">
        <v>591752.55704999994</v>
      </c>
      <c r="L25" s="63">
        <v>598152.31164999993</v>
      </c>
      <c r="M25" s="62">
        <v>611772.50210000016</v>
      </c>
      <c r="N25" s="62">
        <v>615247.08533999976</v>
      </c>
      <c r="O25" s="77"/>
    </row>
    <row r="26" spans="1:15" s="64" customFormat="1" ht="15" customHeight="1" x14ac:dyDescent="0.25">
      <c r="A26" s="61" t="s">
        <v>472</v>
      </c>
      <c r="B26" s="62">
        <v>27062.69068</v>
      </c>
      <c r="C26" s="62">
        <v>19683.586629999998</v>
      </c>
      <c r="D26" s="62">
        <v>21763.088789999998</v>
      </c>
      <c r="E26" s="62">
        <v>33773.777600000001</v>
      </c>
      <c r="F26" s="62">
        <v>50039.426740000003</v>
      </c>
      <c r="G26" s="62">
        <v>38216.308420000001</v>
      </c>
      <c r="H26" s="62">
        <v>73917.745479999998</v>
      </c>
      <c r="I26" s="62">
        <v>84334.125930000009</v>
      </c>
      <c r="J26" s="62">
        <v>90705.188410000002</v>
      </c>
      <c r="K26" s="62">
        <v>129680.09901000001</v>
      </c>
      <c r="L26" s="63">
        <v>90968.847510000007</v>
      </c>
      <c r="M26" s="62">
        <v>93793.822190000006</v>
      </c>
      <c r="N26" s="62">
        <v>82147.239310000004</v>
      </c>
      <c r="O26" s="77"/>
    </row>
    <row r="27" spans="1:15" s="66" customFormat="1" ht="15" customHeight="1" thickBot="1" x14ac:dyDescent="0.3">
      <c r="A27" s="61" t="s">
        <v>100</v>
      </c>
      <c r="B27" s="62">
        <v>0</v>
      </c>
      <c r="C27" s="62">
        <v>0</v>
      </c>
      <c r="D27" s="62">
        <v>0</v>
      </c>
      <c r="E27" s="62">
        <v>0</v>
      </c>
      <c r="F27" s="62">
        <v>0</v>
      </c>
      <c r="G27" s="62">
        <v>0</v>
      </c>
      <c r="H27" s="62">
        <v>0</v>
      </c>
      <c r="I27" s="62">
        <v>0</v>
      </c>
      <c r="J27" s="62">
        <v>0</v>
      </c>
      <c r="K27" s="62">
        <v>0</v>
      </c>
      <c r="L27" s="63">
        <v>0</v>
      </c>
      <c r="M27" s="62">
        <v>0</v>
      </c>
      <c r="N27" s="62">
        <v>0</v>
      </c>
      <c r="O27" s="77"/>
    </row>
    <row r="28" spans="1:15" ht="15" customHeight="1" thickTop="1" thickBot="1" x14ac:dyDescent="0.3">
      <c r="A28" s="58" t="s">
        <v>473</v>
      </c>
      <c r="B28" s="59">
        <v>18313187.961369999</v>
      </c>
      <c r="C28" s="59">
        <v>27675165.293680001</v>
      </c>
      <c r="D28" s="59">
        <v>20677176.70538</v>
      </c>
      <c r="E28" s="59">
        <v>24409818.483310003</v>
      </c>
      <c r="F28" s="59">
        <v>28161941.947509997</v>
      </c>
      <c r="G28" s="59">
        <v>27112889.420029998</v>
      </c>
      <c r="H28" s="59">
        <v>35000351.377190001</v>
      </c>
      <c r="I28" s="59">
        <v>38637639.7042</v>
      </c>
      <c r="J28" s="59">
        <v>43138279.455820002</v>
      </c>
      <c r="K28" s="59">
        <v>49466530.866570003</v>
      </c>
      <c r="L28" s="60">
        <v>48687317.063830003</v>
      </c>
      <c r="M28" s="59">
        <v>51923046.527769998</v>
      </c>
      <c r="N28" s="59">
        <v>49898173.319989994</v>
      </c>
      <c r="O28" s="77"/>
    </row>
    <row r="29" spans="1:15" s="64" customFormat="1" ht="15" customHeight="1" thickTop="1" x14ac:dyDescent="0.25">
      <c r="A29" s="61" t="s">
        <v>474</v>
      </c>
      <c r="B29" s="62">
        <v>15206837.091610001</v>
      </c>
      <c r="C29" s="62">
        <v>21998200.75437</v>
      </c>
      <c r="D29" s="62">
        <v>15820471.67564</v>
      </c>
      <c r="E29" s="62">
        <v>16649221.31088</v>
      </c>
      <c r="F29" s="62">
        <v>20613960.020479999</v>
      </c>
      <c r="G29" s="62">
        <v>18313557.345589999</v>
      </c>
      <c r="H29" s="62">
        <v>21763384.64954</v>
      </c>
      <c r="I29" s="62">
        <v>24480083.696869999</v>
      </c>
      <c r="J29" s="62">
        <v>25745882.818870001</v>
      </c>
      <c r="K29" s="62">
        <v>22673632.38992</v>
      </c>
      <c r="L29" s="63">
        <v>27554467.26207</v>
      </c>
      <c r="M29" s="62">
        <v>30921307.485159997</v>
      </c>
      <c r="N29" s="62">
        <v>30010077.240499999</v>
      </c>
      <c r="O29" s="77"/>
    </row>
    <row r="30" spans="1:15" s="64" customFormat="1" ht="15" customHeight="1" x14ac:dyDescent="0.25">
      <c r="A30" s="65" t="s">
        <v>475</v>
      </c>
      <c r="B30" s="62">
        <v>3921123.9153100001</v>
      </c>
      <c r="C30" s="62">
        <v>6040077.2302700002</v>
      </c>
      <c r="D30" s="62">
        <v>4643454.0537900003</v>
      </c>
      <c r="E30" s="62">
        <v>4022127.5671100002</v>
      </c>
      <c r="F30" s="62">
        <v>4307212.3771599997</v>
      </c>
      <c r="G30" s="62">
        <v>2949791.3217099998</v>
      </c>
      <c r="H30" s="62">
        <v>3943470.9010700001</v>
      </c>
      <c r="I30" s="62">
        <v>4502997.5368599994</v>
      </c>
      <c r="J30" s="62">
        <v>5061376.3287299993</v>
      </c>
      <c r="K30" s="62">
        <v>4859678.7408800004</v>
      </c>
      <c r="L30" s="63">
        <v>3746503.2704000003</v>
      </c>
      <c r="M30" s="62">
        <v>5516563.6576299993</v>
      </c>
      <c r="N30" s="62">
        <v>5401827.4330299981</v>
      </c>
      <c r="O30" s="77"/>
    </row>
    <row r="31" spans="1:15" s="64" customFormat="1" ht="15" customHeight="1" x14ac:dyDescent="0.25">
      <c r="A31" s="65" t="s">
        <v>476</v>
      </c>
      <c r="B31" s="62">
        <v>7130167.2214899994</v>
      </c>
      <c r="C31" s="62">
        <v>11622798.352149999</v>
      </c>
      <c r="D31" s="62">
        <v>6999865.8011400001</v>
      </c>
      <c r="E31" s="62">
        <v>7786295.3412100002</v>
      </c>
      <c r="F31" s="62">
        <v>9828827.570629999</v>
      </c>
      <c r="G31" s="62">
        <v>8125320.6398299998</v>
      </c>
      <c r="H31" s="62">
        <v>9883346.9450700004</v>
      </c>
      <c r="I31" s="62">
        <v>10925139.346170001</v>
      </c>
      <c r="J31" s="62">
        <v>12458699.66605</v>
      </c>
      <c r="K31" s="62">
        <v>13553851.979459999</v>
      </c>
      <c r="L31" s="63">
        <v>13523253.331080001</v>
      </c>
      <c r="M31" s="62">
        <v>15384463.829329999</v>
      </c>
      <c r="N31" s="62">
        <v>14939962.900250001</v>
      </c>
      <c r="O31" s="77"/>
    </row>
    <row r="32" spans="1:15" s="64" customFormat="1" ht="15" customHeight="1" x14ac:dyDescent="0.25">
      <c r="A32" s="65" t="s">
        <v>477</v>
      </c>
      <c r="B32" s="62">
        <v>80285.847069999989</v>
      </c>
      <c r="C32" s="62">
        <v>46519.527030000005</v>
      </c>
      <c r="D32" s="62">
        <v>25124.122299999999</v>
      </c>
      <c r="E32" s="62">
        <v>33831.829880000005</v>
      </c>
      <c r="F32" s="62">
        <v>6561.4993299999996</v>
      </c>
      <c r="G32" s="62">
        <v>5077.8899499999998</v>
      </c>
      <c r="H32" s="62">
        <v>1146.0907199999999</v>
      </c>
      <c r="I32" s="62">
        <v>348.55607000000003</v>
      </c>
      <c r="J32" s="62">
        <v>195.89548000000002</v>
      </c>
      <c r="K32" s="62">
        <v>84.549229999999994</v>
      </c>
      <c r="L32" s="63">
        <v>84.551829999999995</v>
      </c>
      <c r="M32" s="62">
        <v>84.556979999999996</v>
      </c>
      <c r="N32" s="62">
        <v>14.968729999999999</v>
      </c>
      <c r="O32" s="77"/>
    </row>
    <row r="33" spans="1:15" s="64" customFormat="1" ht="15" customHeight="1" x14ac:dyDescent="0.25">
      <c r="A33" s="65" t="s">
        <v>478</v>
      </c>
      <c r="B33" s="62">
        <v>347714.42633999995</v>
      </c>
      <c r="C33" s="62">
        <v>656808.18958000001</v>
      </c>
      <c r="D33" s="62">
        <v>710407.06960000005</v>
      </c>
      <c r="E33" s="62">
        <v>616273.61379999993</v>
      </c>
      <c r="F33" s="62">
        <v>462074.35363999999</v>
      </c>
      <c r="G33" s="62">
        <v>1066153.88656</v>
      </c>
      <c r="H33" s="62">
        <v>696583.00179000001</v>
      </c>
      <c r="I33" s="62">
        <v>800858.84505999996</v>
      </c>
      <c r="J33" s="62">
        <v>425316.42972000001</v>
      </c>
      <c r="K33" s="62">
        <v>602948.45636000007</v>
      </c>
      <c r="L33" s="63">
        <v>698826.54842000001</v>
      </c>
      <c r="M33" s="62">
        <v>635449.0907099999</v>
      </c>
      <c r="N33" s="62">
        <v>674376.37262000004</v>
      </c>
      <c r="O33" s="77"/>
    </row>
    <row r="34" spans="1:15" s="64" customFormat="1" ht="15" customHeight="1" x14ac:dyDescent="0.25">
      <c r="A34" s="65" t="s">
        <v>479</v>
      </c>
      <c r="B34" s="62">
        <v>3537325.2198699997</v>
      </c>
      <c r="C34" s="62">
        <v>3377299.2399899997</v>
      </c>
      <c r="D34" s="62">
        <v>3141647.9826199999</v>
      </c>
      <c r="E34" s="62">
        <v>3808636.0388400001</v>
      </c>
      <c r="F34" s="62">
        <v>5530540.38368</v>
      </c>
      <c r="G34" s="62">
        <v>5576185.1310299998</v>
      </c>
      <c r="H34" s="62">
        <v>6550402.3439100003</v>
      </c>
      <c r="I34" s="62">
        <v>7581732.2060799999</v>
      </c>
      <c r="J34" s="62">
        <v>7096264.3273799997</v>
      </c>
      <c r="K34" s="62">
        <v>3557088.9960599998</v>
      </c>
      <c r="L34" s="63">
        <v>8744855.7863500006</v>
      </c>
      <c r="M34" s="62">
        <v>8458347.0857500006</v>
      </c>
      <c r="N34" s="62">
        <v>8038349.2824000008</v>
      </c>
      <c r="O34" s="77"/>
    </row>
    <row r="35" spans="1:15" s="64" customFormat="1" ht="15" customHeight="1" x14ac:dyDescent="0.25">
      <c r="A35" s="65" t="s">
        <v>480</v>
      </c>
      <c r="B35" s="62">
        <v>190220.46153</v>
      </c>
      <c r="C35" s="62">
        <v>254698.21534999998</v>
      </c>
      <c r="D35" s="62">
        <v>299972.64619</v>
      </c>
      <c r="E35" s="62">
        <v>382056.92004</v>
      </c>
      <c r="F35" s="62">
        <v>478743.83604000002</v>
      </c>
      <c r="G35" s="62">
        <v>591028.47650999995</v>
      </c>
      <c r="H35" s="62">
        <v>688435.36698000005</v>
      </c>
      <c r="I35" s="62">
        <v>669007.20663000003</v>
      </c>
      <c r="J35" s="62">
        <v>704030.17151000001</v>
      </c>
      <c r="K35" s="62">
        <v>99979.667930000011</v>
      </c>
      <c r="L35" s="63">
        <v>840943.77399000002</v>
      </c>
      <c r="M35" s="62">
        <v>926399.26475999993</v>
      </c>
      <c r="N35" s="62">
        <v>955546.28347000002</v>
      </c>
      <c r="O35" s="77"/>
    </row>
    <row r="36" spans="1:15" s="64" customFormat="1" ht="15" customHeight="1" x14ac:dyDescent="0.25">
      <c r="A36" s="61" t="s">
        <v>481</v>
      </c>
      <c r="B36" s="62">
        <v>102758.11087</v>
      </c>
      <c r="C36" s="62">
        <v>196081.15238999997</v>
      </c>
      <c r="D36" s="62">
        <v>117024.45144</v>
      </c>
      <c r="E36" s="62">
        <v>58968.294529999999</v>
      </c>
      <c r="F36" s="62">
        <v>89278.41562</v>
      </c>
      <c r="G36" s="62">
        <v>85628.838599999988</v>
      </c>
      <c r="H36" s="62">
        <v>134350.35159999999</v>
      </c>
      <c r="I36" s="62">
        <v>99598.44094</v>
      </c>
      <c r="J36" s="62">
        <v>133453.73819999999</v>
      </c>
      <c r="K36" s="62">
        <v>171687.36586000002</v>
      </c>
      <c r="L36" s="63">
        <v>115400.39693999999</v>
      </c>
      <c r="M36" s="62">
        <v>114201.44106</v>
      </c>
      <c r="N36" s="62">
        <v>242003.22399999999</v>
      </c>
      <c r="O36" s="77"/>
    </row>
    <row r="37" spans="1:15" s="64" customFormat="1" ht="15" customHeight="1" x14ac:dyDescent="0.25">
      <c r="A37" s="61" t="s">
        <v>482</v>
      </c>
      <c r="B37" s="62">
        <v>765369.53162999998</v>
      </c>
      <c r="C37" s="62">
        <v>896524.86805999989</v>
      </c>
      <c r="D37" s="62">
        <v>1143942.8863499998</v>
      </c>
      <c r="E37" s="62">
        <v>2088034.6581999999</v>
      </c>
      <c r="F37" s="62">
        <v>1923054.7456800002</v>
      </c>
      <c r="G37" s="62">
        <v>3895736.1414600001</v>
      </c>
      <c r="H37" s="62">
        <v>4486631.2998599997</v>
      </c>
      <c r="I37" s="62">
        <v>4239485.7915099999</v>
      </c>
      <c r="J37" s="62">
        <v>4007053.7392299999</v>
      </c>
      <c r="K37" s="62">
        <v>5266511.1495699994</v>
      </c>
      <c r="L37" s="63">
        <v>4849593.8945000004</v>
      </c>
      <c r="M37" s="62">
        <v>4809476.9151000008</v>
      </c>
      <c r="N37" s="62">
        <v>4994756.9005400008</v>
      </c>
      <c r="O37" s="77"/>
    </row>
    <row r="38" spans="1:15" s="64" customFormat="1" ht="15" customHeight="1" x14ac:dyDescent="0.25">
      <c r="A38" s="61" t="s">
        <v>483</v>
      </c>
      <c r="B38" s="62">
        <v>336712.19042</v>
      </c>
      <c r="C38" s="62">
        <v>338193.77468999999</v>
      </c>
      <c r="D38" s="62">
        <v>361484.03256999998</v>
      </c>
      <c r="E38" s="62">
        <v>425531.04518000002</v>
      </c>
      <c r="F38" s="62">
        <v>453472.25979000004</v>
      </c>
      <c r="G38" s="62">
        <v>515844.26647999999</v>
      </c>
      <c r="H38" s="62">
        <v>621595.23811000003</v>
      </c>
      <c r="I38" s="62">
        <v>862515.48762000003</v>
      </c>
      <c r="J38" s="62">
        <v>1088926.3016300001</v>
      </c>
      <c r="K38" s="62">
        <v>952765.55130999989</v>
      </c>
      <c r="L38" s="63">
        <v>869693.5737999999</v>
      </c>
      <c r="M38" s="62">
        <v>1251271.1489100002</v>
      </c>
      <c r="N38" s="62">
        <v>1131635.0590299999</v>
      </c>
      <c r="O38" s="77"/>
    </row>
    <row r="39" spans="1:15" s="64" customFormat="1" ht="15" customHeight="1" x14ac:dyDescent="0.25">
      <c r="A39" s="61" t="s">
        <v>145</v>
      </c>
      <c r="B39" s="62">
        <v>153046.23752000002</v>
      </c>
      <c r="C39" s="62">
        <v>202238.58353</v>
      </c>
      <c r="D39" s="62">
        <v>193730.24202000001</v>
      </c>
      <c r="E39" s="62">
        <v>239684.80334000001</v>
      </c>
      <c r="F39" s="62">
        <v>281290.25310000003</v>
      </c>
      <c r="G39" s="62">
        <v>296076.50206000003</v>
      </c>
      <c r="H39" s="62">
        <v>314320.27352999995</v>
      </c>
      <c r="I39" s="62">
        <v>323251.34305000002</v>
      </c>
      <c r="J39" s="62">
        <v>351932.16816</v>
      </c>
      <c r="K39" s="62">
        <v>414033.08658999996</v>
      </c>
      <c r="L39" s="63">
        <v>444333.85307000001</v>
      </c>
      <c r="M39" s="62">
        <v>432692.17567000003</v>
      </c>
      <c r="N39" s="62">
        <v>454574.29015000007</v>
      </c>
      <c r="O39" s="77"/>
    </row>
    <row r="40" spans="1:15" s="64" customFormat="1" ht="15" customHeight="1" x14ac:dyDescent="0.25">
      <c r="A40" s="61" t="s">
        <v>152</v>
      </c>
      <c r="B40" s="62">
        <v>0</v>
      </c>
      <c r="C40" s="62">
        <v>0</v>
      </c>
      <c r="D40" s="62">
        <v>0</v>
      </c>
      <c r="E40" s="62">
        <v>0</v>
      </c>
      <c r="F40" s="62">
        <v>0</v>
      </c>
      <c r="G40" s="62">
        <v>0</v>
      </c>
      <c r="H40" s="62">
        <v>0</v>
      </c>
      <c r="I40" s="62">
        <v>0</v>
      </c>
      <c r="J40" s="62">
        <v>171251.38887999998</v>
      </c>
      <c r="K40" s="62">
        <v>171369.44440000001</v>
      </c>
      <c r="L40" s="63">
        <v>170000</v>
      </c>
      <c r="M40" s="62">
        <v>171511.11109999998</v>
      </c>
      <c r="N40" s="62">
        <v>378226.23749000003</v>
      </c>
      <c r="O40" s="77"/>
    </row>
    <row r="41" spans="1:15" s="64" customFormat="1" ht="15" customHeight="1" x14ac:dyDescent="0.25">
      <c r="A41" s="61" t="s">
        <v>484</v>
      </c>
      <c r="B41" s="62">
        <v>0</v>
      </c>
      <c r="C41" s="62">
        <v>0</v>
      </c>
      <c r="D41" s="62">
        <v>0</v>
      </c>
      <c r="E41" s="62">
        <v>0</v>
      </c>
      <c r="F41" s="62">
        <v>0</v>
      </c>
      <c r="G41" s="62">
        <v>0</v>
      </c>
      <c r="H41" s="62">
        <v>0</v>
      </c>
      <c r="I41" s="62">
        <v>0</v>
      </c>
      <c r="J41" s="62">
        <v>171662.22222999998</v>
      </c>
      <c r="K41" s="62">
        <v>345970.30556999997</v>
      </c>
      <c r="L41" s="63">
        <v>342877.72223000001</v>
      </c>
      <c r="M41" s="62">
        <v>440687.85973999999</v>
      </c>
      <c r="N41" s="62">
        <v>436654.60973999999</v>
      </c>
      <c r="O41" s="77"/>
    </row>
    <row r="42" spans="1:15" s="66" customFormat="1" ht="15" customHeight="1" thickBot="1" x14ac:dyDescent="0.3">
      <c r="A42" s="61" t="s">
        <v>126</v>
      </c>
      <c r="B42" s="62">
        <v>1748464.79932</v>
      </c>
      <c r="C42" s="62">
        <v>4043926.1606399999</v>
      </c>
      <c r="D42" s="62">
        <v>3040523.4173600003</v>
      </c>
      <c r="E42" s="62">
        <v>4948378.3711800007</v>
      </c>
      <c r="F42" s="62">
        <v>4800886.2528400002</v>
      </c>
      <c r="G42" s="62">
        <v>4006046.3258400001</v>
      </c>
      <c r="H42" s="62">
        <v>7680069.5645500002</v>
      </c>
      <c r="I42" s="62">
        <v>8632704.9442099985</v>
      </c>
      <c r="J42" s="62">
        <v>11468117.078620002</v>
      </c>
      <c r="K42" s="62">
        <v>19470561.573349997</v>
      </c>
      <c r="L42" s="63">
        <v>14340950.361219998</v>
      </c>
      <c r="M42" s="62">
        <v>13781898.391030001</v>
      </c>
      <c r="N42" s="62">
        <v>12250245.758539997</v>
      </c>
      <c r="O42" s="77"/>
    </row>
    <row r="43" spans="1:15" ht="15" customHeight="1" thickTop="1" thickBot="1" x14ac:dyDescent="0.3">
      <c r="A43" s="58" t="s">
        <v>485</v>
      </c>
      <c r="B43" s="59">
        <v>1227752.11206</v>
      </c>
      <c r="C43" s="59">
        <v>1363362.4904100001</v>
      </c>
      <c r="D43" s="59">
        <v>1684047.9352299999</v>
      </c>
      <c r="E43" s="59">
        <v>1847356.4832899999</v>
      </c>
      <c r="F43" s="59">
        <v>2039439.7457300001</v>
      </c>
      <c r="G43" s="59">
        <v>2292601.3476300002</v>
      </c>
      <c r="H43" s="59">
        <v>2405456.3177399999</v>
      </c>
      <c r="I43" s="59">
        <v>2556450.51767</v>
      </c>
      <c r="J43" s="59">
        <v>2721489.7356400001</v>
      </c>
      <c r="K43" s="59">
        <v>3056510.7108200002</v>
      </c>
      <c r="L43" s="60">
        <v>3098488.0112100001</v>
      </c>
      <c r="M43" s="59">
        <v>3380778.1584000001</v>
      </c>
      <c r="N43" s="59">
        <v>3434452.8187599997</v>
      </c>
      <c r="O43" s="77"/>
    </row>
    <row r="44" spans="1:15" s="64" customFormat="1" ht="15" customHeight="1" thickTop="1" x14ac:dyDescent="0.25">
      <c r="A44" s="61" t="s">
        <v>167</v>
      </c>
      <c r="B44" s="62">
        <v>1023772.39</v>
      </c>
      <c r="C44" s="62">
        <v>1145007.69</v>
      </c>
      <c r="D44" s="62">
        <v>1405394.55</v>
      </c>
      <c r="E44" s="62">
        <v>1565113.55</v>
      </c>
      <c r="F44" s="62">
        <v>1711875.84</v>
      </c>
      <c r="G44" s="62">
        <v>1882031.5</v>
      </c>
      <c r="H44" s="62">
        <v>2104896.58</v>
      </c>
      <c r="I44" s="62">
        <v>2216017.4300000002</v>
      </c>
      <c r="J44" s="62">
        <v>2342852.52</v>
      </c>
      <c r="K44" s="62">
        <v>2474928.96</v>
      </c>
      <c r="L44" s="63">
        <v>2732121.16</v>
      </c>
      <c r="M44" s="62">
        <v>2732121.16</v>
      </c>
      <c r="N44" s="62">
        <v>2980461.28</v>
      </c>
      <c r="O44" s="77"/>
    </row>
    <row r="45" spans="1:15" s="64" customFormat="1" ht="15" customHeight="1" x14ac:dyDescent="0.25">
      <c r="A45" s="61" t="s">
        <v>171</v>
      </c>
      <c r="B45" s="62">
        <v>0</v>
      </c>
      <c r="C45" s="62">
        <v>0</v>
      </c>
      <c r="D45" s="62">
        <v>0</v>
      </c>
      <c r="E45" s="62">
        <v>0</v>
      </c>
      <c r="F45" s="62">
        <v>0</v>
      </c>
      <c r="G45" s="62">
        <v>0</v>
      </c>
      <c r="H45" s="62">
        <v>0</v>
      </c>
      <c r="I45" s="62">
        <v>0</v>
      </c>
      <c r="J45" s="62">
        <v>0</v>
      </c>
      <c r="K45" s="62">
        <v>0</v>
      </c>
      <c r="L45" s="63">
        <v>0</v>
      </c>
      <c r="M45" s="62">
        <v>0</v>
      </c>
      <c r="N45" s="62">
        <v>0</v>
      </c>
      <c r="O45" s="77"/>
    </row>
    <row r="46" spans="1:15" s="64" customFormat="1" ht="15" customHeight="1" x14ac:dyDescent="0.25">
      <c r="A46" s="61" t="s">
        <v>175</v>
      </c>
      <c r="B46" s="62">
        <v>0</v>
      </c>
      <c r="C46" s="62">
        <v>0</v>
      </c>
      <c r="D46" s="62">
        <v>0</v>
      </c>
      <c r="E46" s="62">
        <v>0</v>
      </c>
      <c r="F46" s="62">
        <v>0</v>
      </c>
      <c r="G46" s="62">
        <v>0</v>
      </c>
      <c r="H46" s="62">
        <v>0</v>
      </c>
      <c r="I46" s="62">
        <v>0</v>
      </c>
      <c r="J46" s="62">
        <v>0</v>
      </c>
      <c r="K46" s="62">
        <v>0</v>
      </c>
      <c r="L46" s="63">
        <v>0</v>
      </c>
      <c r="M46" s="62">
        <v>0</v>
      </c>
      <c r="N46" s="62">
        <v>0</v>
      </c>
      <c r="O46" s="77"/>
    </row>
    <row r="47" spans="1:15" s="64" customFormat="1" ht="15" customHeight="1" x14ac:dyDescent="0.25">
      <c r="A47" s="61" t="s">
        <v>486</v>
      </c>
      <c r="B47" s="62">
        <v>59651.93028</v>
      </c>
      <c r="C47" s="62">
        <v>74084.754549999998</v>
      </c>
      <c r="D47" s="62">
        <v>88511.737659999999</v>
      </c>
      <c r="E47" s="62">
        <v>107525.88639</v>
      </c>
      <c r="F47" s="62">
        <v>124997.62048</v>
      </c>
      <c r="G47" s="62">
        <v>145254.26863999999</v>
      </c>
      <c r="H47" s="62">
        <v>177092.14446000001</v>
      </c>
      <c r="I47" s="62">
        <v>189438.88772999999</v>
      </c>
      <c r="J47" s="62">
        <v>204538.34565</v>
      </c>
      <c r="K47" s="62">
        <v>221948.17644000001</v>
      </c>
      <c r="L47" s="63">
        <v>256494.86938999998</v>
      </c>
      <c r="M47" s="62">
        <v>256494.86938999998</v>
      </c>
      <c r="N47" s="62">
        <v>290994.45466999995</v>
      </c>
      <c r="O47" s="77"/>
    </row>
    <row r="48" spans="1:15" s="64" customFormat="1" ht="15" customHeight="1" x14ac:dyDescent="0.25">
      <c r="A48" s="61" t="s">
        <v>181</v>
      </c>
      <c r="B48" s="62">
        <v>144327.79178</v>
      </c>
      <c r="C48" s="62">
        <v>144270.04586000001</v>
      </c>
      <c r="D48" s="62">
        <v>190141.64757</v>
      </c>
      <c r="E48" s="62">
        <v>174717.04690000002</v>
      </c>
      <c r="F48" s="62">
        <v>202566.28524999999</v>
      </c>
      <c r="G48" s="62">
        <v>265315.57899000001</v>
      </c>
      <c r="H48" s="62">
        <v>123467.59328</v>
      </c>
      <c r="I48" s="62">
        <v>150994.19993999999</v>
      </c>
      <c r="J48" s="62">
        <v>174098.86999000001</v>
      </c>
      <c r="K48" s="62">
        <v>359633.57438000001</v>
      </c>
      <c r="L48" s="63">
        <v>109871.98181999999</v>
      </c>
      <c r="M48" s="62">
        <v>392162.12900999998</v>
      </c>
      <c r="N48" s="62">
        <v>162997.08408999999</v>
      </c>
      <c r="O48" s="77"/>
    </row>
    <row r="49" spans="1:15" s="64" customFormat="1" ht="15" customHeight="1" x14ac:dyDescent="0.25">
      <c r="A49" s="65" t="s">
        <v>487</v>
      </c>
      <c r="B49" s="62">
        <v>0</v>
      </c>
      <c r="C49" s="62">
        <v>0</v>
      </c>
      <c r="D49" s="62">
        <v>0</v>
      </c>
      <c r="E49" s="62">
        <v>0</v>
      </c>
      <c r="F49" s="62">
        <v>0</v>
      </c>
      <c r="G49" s="62">
        <v>0</v>
      </c>
      <c r="H49" s="62">
        <v>0</v>
      </c>
      <c r="I49" s="62">
        <v>0</v>
      </c>
      <c r="J49" s="62">
        <v>0</v>
      </c>
      <c r="K49" s="62">
        <v>14166.666999999999</v>
      </c>
      <c r="L49" s="63">
        <v>47166.667000000001</v>
      </c>
      <c r="M49" s="62">
        <v>47166.667000000001</v>
      </c>
      <c r="N49" s="62">
        <v>88622.695999999996</v>
      </c>
      <c r="O49" s="77"/>
    </row>
    <row r="50" spans="1:15" s="66" customFormat="1" ht="15" customHeight="1" thickBot="1" x14ac:dyDescent="0.3">
      <c r="A50" s="65" t="s">
        <v>488</v>
      </c>
      <c r="B50" s="62">
        <v>144327.79178</v>
      </c>
      <c r="C50" s="62">
        <v>144270.04586000001</v>
      </c>
      <c r="D50" s="62">
        <v>190141.64757</v>
      </c>
      <c r="E50" s="62">
        <v>174717.04690000002</v>
      </c>
      <c r="F50" s="62">
        <v>202566.28524999999</v>
      </c>
      <c r="G50" s="62">
        <v>265315.57899000001</v>
      </c>
      <c r="H50" s="62">
        <v>123467.59328</v>
      </c>
      <c r="I50" s="62">
        <v>150994.19993999999</v>
      </c>
      <c r="J50" s="62">
        <v>174098.86999000001</v>
      </c>
      <c r="K50" s="62">
        <v>345466.90737999999</v>
      </c>
      <c r="L50" s="63">
        <v>62705.31482</v>
      </c>
      <c r="M50" s="62">
        <v>344995.46201000002</v>
      </c>
      <c r="N50" s="62">
        <v>74374.388090000008</v>
      </c>
      <c r="O50" s="77"/>
    </row>
    <row r="51" spans="1:15" ht="15" customHeight="1" thickTop="1" thickBot="1" x14ac:dyDescent="0.3">
      <c r="A51" s="58" t="s">
        <v>489</v>
      </c>
      <c r="B51" s="59">
        <v>19540940.073430002</v>
      </c>
      <c r="C51" s="59">
        <v>29038527.784090001</v>
      </c>
      <c r="D51" s="59">
        <v>22361224.640610002</v>
      </c>
      <c r="E51" s="59">
        <v>26257174.966599997</v>
      </c>
      <c r="F51" s="59">
        <v>30201381.693240002</v>
      </c>
      <c r="G51" s="59">
        <v>29405490.767659999</v>
      </c>
      <c r="H51" s="59">
        <v>37405807.694930002</v>
      </c>
      <c r="I51" s="59">
        <v>41194090.221870005</v>
      </c>
      <c r="J51" s="59">
        <v>45859769.191459998</v>
      </c>
      <c r="K51" s="59">
        <v>52523041.57739</v>
      </c>
      <c r="L51" s="60">
        <v>51785805.075039998</v>
      </c>
      <c r="M51" s="59">
        <v>55303824.686169997</v>
      </c>
      <c r="N51" s="59">
        <v>53332626.138749994</v>
      </c>
      <c r="O51" s="77"/>
    </row>
    <row r="52" spans="1:15" s="64" customFormat="1" ht="15" customHeight="1" thickTop="1" x14ac:dyDescent="0.25">
      <c r="A52" s="67" t="s">
        <v>490</v>
      </c>
      <c r="B52" s="62">
        <v>1107349.74535</v>
      </c>
      <c r="C52" s="62">
        <v>1507792.5715300001</v>
      </c>
      <c r="D52" s="62">
        <v>1590394.90329</v>
      </c>
      <c r="E52" s="62">
        <v>1456489.89001</v>
      </c>
      <c r="F52" s="62">
        <v>1177499.6113699998</v>
      </c>
      <c r="G52" s="62">
        <v>1100235.01229</v>
      </c>
      <c r="H52" s="62">
        <v>824850.12285000004</v>
      </c>
      <c r="I52" s="62">
        <v>808695.75572000002</v>
      </c>
      <c r="J52" s="62">
        <v>892157.75495000009</v>
      </c>
      <c r="K52" s="62">
        <v>1030468.3020499999</v>
      </c>
      <c r="L52" s="63">
        <v>1022887.7655399999</v>
      </c>
      <c r="M52" s="62">
        <v>1894760.2370199999</v>
      </c>
      <c r="N52" s="62">
        <v>1870662.2136199998</v>
      </c>
      <c r="O52" s="77"/>
    </row>
    <row r="53" spans="1:15" s="66" customFormat="1" ht="15" customHeight="1" x14ac:dyDescent="0.25">
      <c r="A53" s="65" t="s">
        <v>491</v>
      </c>
      <c r="B53" s="62">
        <v>140717.05882000001</v>
      </c>
      <c r="C53" s="62">
        <v>130612.24309</v>
      </c>
      <c r="D53" s="62">
        <v>253926.85183</v>
      </c>
      <c r="E53" s="62">
        <v>82621.259080000003</v>
      </c>
      <c r="F53" s="62">
        <v>35453.115659999996</v>
      </c>
      <c r="G53" s="62">
        <v>53515.408259999997</v>
      </c>
      <c r="H53" s="62">
        <v>52972.23461</v>
      </c>
      <c r="I53" s="62">
        <v>53973.150979999999</v>
      </c>
      <c r="J53" s="62">
        <v>40819.676200000002</v>
      </c>
      <c r="K53" s="62">
        <v>69447.820989999993</v>
      </c>
      <c r="L53" s="63">
        <v>104955.40222</v>
      </c>
      <c r="M53" s="62">
        <v>100033.8159</v>
      </c>
      <c r="N53" s="62">
        <v>55977.198670000005</v>
      </c>
      <c r="O53" s="77"/>
    </row>
    <row r="54" spans="1:15" s="66" customFormat="1" ht="15" customHeight="1" x14ac:dyDescent="0.25">
      <c r="A54" s="65" t="s">
        <v>492</v>
      </c>
      <c r="B54" s="62">
        <v>923021.57632000011</v>
      </c>
      <c r="C54" s="62">
        <v>1333914.2200499999</v>
      </c>
      <c r="D54" s="62">
        <v>1286416.22689</v>
      </c>
      <c r="E54" s="62">
        <v>1320814.95386</v>
      </c>
      <c r="F54" s="62">
        <v>1086613.1690799999</v>
      </c>
      <c r="G54" s="62">
        <v>989866.34973000002</v>
      </c>
      <c r="H54" s="62">
        <v>715747.81990999996</v>
      </c>
      <c r="I54" s="62">
        <v>696289.47120000003</v>
      </c>
      <c r="J54" s="62">
        <v>790154.35615000001</v>
      </c>
      <c r="K54" s="62">
        <v>897832.85620000004</v>
      </c>
      <c r="L54" s="63">
        <v>855254.30978000001</v>
      </c>
      <c r="M54" s="62">
        <v>1726431.2895500001</v>
      </c>
      <c r="N54" s="62">
        <v>1742114.6367000001</v>
      </c>
      <c r="O54" s="77"/>
    </row>
    <row r="55" spans="1:15" s="66" customFormat="1" ht="15" customHeight="1" x14ac:dyDescent="0.25">
      <c r="A55" s="65" t="s">
        <v>493</v>
      </c>
      <c r="B55" s="62">
        <v>0</v>
      </c>
      <c r="C55" s="62">
        <v>0</v>
      </c>
      <c r="D55" s="62">
        <v>0</v>
      </c>
      <c r="E55" s="62">
        <v>0</v>
      </c>
      <c r="F55" s="62">
        <v>0</v>
      </c>
      <c r="G55" s="62">
        <v>0</v>
      </c>
      <c r="H55" s="62">
        <v>0</v>
      </c>
      <c r="I55" s="62">
        <v>0</v>
      </c>
      <c r="J55" s="62">
        <v>0</v>
      </c>
      <c r="K55" s="62">
        <v>0</v>
      </c>
      <c r="L55" s="63">
        <v>0</v>
      </c>
      <c r="M55" s="62">
        <v>0</v>
      </c>
      <c r="N55" s="62">
        <v>0</v>
      </c>
      <c r="O55" s="77"/>
    </row>
    <row r="56" spans="1:15" s="66" customFormat="1" ht="15" customHeight="1" x14ac:dyDescent="0.25">
      <c r="A56" s="65" t="s">
        <v>494</v>
      </c>
      <c r="B56" s="62">
        <v>43611.110209999999</v>
      </c>
      <c r="C56" s="62">
        <v>43266.108390000001</v>
      </c>
      <c r="D56" s="62">
        <v>50051.824569999997</v>
      </c>
      <c r="E56" s="62">
        <v>53053.677069999998</v>
      </c>
      <c r="F56" s="62">
        <v>55433.326630000003</v>
      </c>
      <c r="G56" s="62">
        <v>56853.254300000001</v>
      </c>
      <c r="H56" s="62">
        <v>56130.068329999995</v>
      </c>
      <c r="I56" s="62">
        <v>58433.133540000003</v>
      </c>
      <c r="J56" s="62">
        <v>61183.722600000001</v>
      </c>
      <c r="K56" s="62">
        <v>63187.624859999996</v>
      </c>
      <c r="L56" s="63">
        <v>62678.053540000001</v>
      </c>
      <c r="M56" s="62">
        <v>68295.131569999998</v>
      </c>
      <c r="N56" s="62">
        <v>72570.378249999994</v>
      </c>
      <c r="O56" s="77"/>
    </row>
    <row r="57" spans="1:15" s="66" customFormat="1" ht="15" customHeight="1" x14ac:dyDescent="0.25">
      <c r="A57" s="65" t="s">
        <v>495</v>
      </c>
      <c r="B57" s="62">
        <v>0</v>
      </c>
      <c r="C57" s="62">
        <v>0</v>
      </c>
      <c r="D57" s="62">
        <v>0</v>
      </c>
      <c r="E57" s="62">
        <v>0</v>
      </c>
      <c r="F57" s="62">
        <v>0</v>
      </c>
      <c r="G57" s="62">
        <v>0</v>
      </c>
      <c r="H57" s="62">
        <v>0</v>
      </c>
      <c r="I57" s="62">
        <v>0</v>
      </c>
      <c r="J57" s="62">
        <v>0</v>
      </c>
      <c r="K57" s="62">
        <v>0</v>
      </c>
      <c r="L57" s="63">
        <v>0</v>
      </c>
      <c r="M57" s="62">
        <v>0</v>
      </c>
      <c r="N57" s="62">
        <v>0</v>
      </c>
      <c r="O57" s="77"/>
    </row>
    <row r="58" spans="1:15" s="66" customFormat="1" ht="15" customHeight="1" x14ac:dyDescent="0.25">
      <c r="A58" s="61" t="s">
        <v>496</v>
      </c>
      <c r="B58" s="62">
        <v>50118723.616999999</v>
      </c>
      <c r="C58" s="62">
        <v>52118673.665959999</v>
      </c>
      <c r="D58" s="62">
        <v>54075939.261199996</v>
      </c>
      <c r="E58" s="62">
        <v>57048943.715810001</v>
      </c>
      <c r="F58" s="62">
        <v>60544313.260589994</v>
      </c>
      <c r="G58" s="62">
        <v>61874415.016800001</v>
      </c>
      <c r="H58" s="62">
        <v>62514761.17921</v>
      </c>
      <c r="I58" s="62">
        <v>68675657.731550008</v>
      </c>
      <c r="J58" s="62">
        <v>76850416.948809996</v>
      </c>
      <c r="K58" s="62">
        <v>113662452.17638001</v>
      </c>
      <c r="L58" s="63">
        <v>117546261.44058999</v>
      </c>
      <c r="M58" s="62">
        <v>120609542.86887999</v>
      </c>
      <c r="N58" s="62">
        <v>123393454.62768991</v>
      </c>
      <c r="O58" s="77"/>
    </row>
    <row r="59" spans="1:15" x14ac:dyDescent="0.25">
      <c r="A59" s="68" t="s">
        <v>497</v>
      </c>
      <c r="B59" s="69">
        <v>1054467.2258200001</v>
      </c>
      <c r="C59" s="69">
        <v>1170763.4408</v>
      </c>
      <c r="D59" s="69">
        <v>1231575.5424300001</v>
      </c>
      <c r="E59" s="69">
        <v>1381570.56736</v>
      </c>
      <c r="F59" s="69">
        <v>1552237.4139700001</v>
      </c>
      <c r="G59" s="69">
        <v>1749005.89099</v>
      </c>
      <c r="H59" s="69">
        <v>1720907.1551900001</v>
      </c>
      <c r="I59" s="69">
        <v>1922357.5677100001</v>
      </c>
      <c r="J59" s="69">
        <v>2061896.9952499999</v>
      </c>
      <c r="K59" s="69">
        <v>2434917.58604</v>
      </c>
      <c r="L59" s="70">
        <v>900606.22269000008</v>
      </c>
      <c r="M59" s="69">
        <v>2827398.8905500006</v>
      </c>
      <c r="N59" s="69">
        <v>1060946.1822999998</v>
      </c>
      <c r="O59" s="77"/>
    </row>
    <row r="60" spans="1:15" ht="15" customHeight="1" x14ac:dyDescent="0.25">
      <c r="A60" s="65" t="s">
        <v>498</v>
      </c>
      <c r="B60" s="62">
        <v>-143518.57343000002</v>
      </c>
      <c r="C60" s="62">
        <v>-194033.91063</v>
      </c>
      <c r="D60" s="62">
        <v>-174989.57236000002</v>
      </c>
      <c r="E60" s="62">
        <v>-224475.45957000001</v>
      </c>
      <c r="F60" s="62">
        <v>-327992.07935000001</v>
      </c>
      <c r="G60" s="62">
        <v>-376060.29179000005</v>
      </c>
      <c r="H60" s="62">
        <v>-464439.61616000003</v>
      </c>
      <c r="I60" s="62">
        <v>-634616.38974999997</v>
      </c>
      <c r="J60" s="62">
        <v>-737020.49453999999</v>
      </c>
      <c r="K60" s="62">
        <v>-810490.98430999997</v>
      </c>
      <c r="L60" s="63">
        <v>-307038.65982</v>
      </c>
      <c r="M60" s="62">
        <v>-943975.83234999992</v>
      </c>
      <c r="N60" s="62">
        <v>-324353.99214000005</v>
      </c>
      <c r="O60" s="77"/>
    </row>
    <row r="61" spans="1:15" ht="15" customHeight="1" x14ac:dyDescent="0.25">
      <c r="A61" s="61" t="s">
        <v>499</v>
      </c>
      <c r="B61" s="62">
        <v>910948.65238999994</v>
      </c>
      <c r="C61" s="62">
        <v>976729.53016999993</v>
      </c>
      <c r="D61" s="62">
        <v>1056585.97007</v>
      </c>
      <c r="E61" s="62">
        <v>1157095.10779</v>
      </c>
      <c r="F61" s="62">
        <v>1224245.3346199999</v>
      </c>
      <c r="G61" s="62">
        <v>1372945.5992000001</v>
      </c>
      <c r="H61" s="62">
        <v>1256467.5390299999</v>
      </c>
      <c r="I61" s="62">
        <v>1287741.17796</v>
      </c>
      <c r="J61" s="62">
        <v>1324876.5007100001</v>
      </c>
      <c r="K61" s="62">
        <v>1624426.60173</v>
      </c>
      <c r="L61" s="63">
        <v>593567.56287000002</v>
      </c>
      <c r="M61" s="62">
        <v>1883423.0582000008</v>
      </c>
      <c r="N61" s="62">
        <v>736592.19015999977</v>
      </c>
      <c r="O61" s="77"/>
    </row>
    <row r="62" spans="1:15" ht="15" customHeight="1" x14ac:dyDescent="0.25">
      <c r="A62" s="71" t="s">
        <v>500</v>
      </c>
      <c r="B62" s="62">
        <v>374788.08441000001</v>
      </c>
      <c r="C62" s="62">
        <v>446759.68631999998</v>
      </c>
      <c r="D62" s="62">
        <v>525550.67966000002</v>
      </c>
      <c r="E62" s="62">
        <v>567498.59389999998</v>
      </c>
      <c r="F62" s="62">
        <v>534565.64194999996</v>
      </c>
      <c r="G62" s="62">
        <v>672863.37251999998</v>
      </c>
      <c r="H62" s="62">
        <v>604465.72312999994</v>
      </c>
      <c r="I62" s="62">
        <v>566523.00674999994</v>
      </c>
      <c r="J62" s="62">
        <v>621432.27146000008</v>
      </c>
      <c r="K62" s="62">
        <v>1102992.6174100002</v>
      </c>
      <c r="L62" s="63">
        <v>341763.26618000004</v>
      </c>
      <c r="M62" s="62">
        <v>1095271.7259099998</v>
      </c>
      <c r="N62" s="62">
        <v>879761.95046000008</v>
      </c>
      <c r="O62" s="77"/>
    </row>
    <row r="63" spans="1:15" ht="15" customHeight="1" x14ac:dyDescent="0.25">
      <c r="A63" s="65" t="s">
        <v>501</v>
      </c>
      <c r="B63" s="62">
        <v>-93457.174459999995</v>
      </c>
      <c r="C63" s="62">
        <v>-96240.914999999994</v>
      </c>
      <c r="D63" s="62">
        <v>-184360.22694999998</v>
      </c>
      <c r="E63" s="62">
        <v>-211993.13978999999</v>
      </c>
      <c r="F63" s="62">
        <v>-200672.62081999998</v>
      </c>
      <c r="G63" s="62">
        <v>-321429.89647000004</v>
      </c>
      <c r="H63" s="62">
        <v>-291884.12138999999</v>
      </c>
      <c r="I63" s="62">
        <v>-229853.50607</v>
      </c>
      <c r="J63" s="62">
        <v>-223367.10653999998</v>
      </c>
      <c r="K63" s="62">
        <v>-490631.51845999999</v>
      </c>
      <c r="L63" s="63">
        <v>-175767.37405000001</v>
      </c>
      <c r="M63" s="62">
        <v>-428802.5818499999</v>
      </c>
      <c r="N63" s="62">
        <v>-766802.95357999997</v>
      </c>
      <c r="O63" s="77"/>
    </row>
    <row r="64" spans="1:15" ht="15" customHeight="1" x14ac:dyDescent="0.25">
      <c r="A64" s="72" t="s">
        <v>502</v>
      </c>
      <c r="B64" s="62">
        <v>1192279.5623399999</v>
      </c>
      <c r="C64" s="62">
        <v>1327248.30149</v>
      </c>
      <c r="D64" s="62">
        <v>1397776.4227799999</v>
      </c>
      <c r="E64" s="62">
        <v>1512600.5619000001</v>
      </c>
      <c r="F64" s="62">
        <v>1558138.3557500001</v>
      </c>
      <c r="G64" s="62">
        <v>1724379.07525</v>
      </c>
      <c r="H64" s="62">
        <v>1569049.1407699999</v>
      </c>
      <c r="I64" s="62">
        <v>1624410.6786400001</v>
      </c>
      <c r="J64" s="62">
        <v>1722941.6656300002</v>
      </c>
      <c r="K64" s="62">
        <v>2236787.7006799998</v>
      </c>
      <c r="L64" s="63">
        <v>759563.45499999996</v>
      </c>
      <c r="M64" s="62">
        <v>2549892.2022600006</v>
      </c>
      <c r="N64" s="62">
        <v>849551.18703999976</v>
      </c>
      <c r="O64" s="77"/>
    </row>
    <row r="65" spans="1:15" ht="15" customHeight="1" x14ac:dyDescent="0.25">
      <c r="A65" s="71" t="s">
        <v>503</v>
      </c>
      <c r="B65" s="62">
        <v>192469.22731000002</v>
      </c>
      <c r="C65" s="62">
        <v>211066.14285</v>
      </c>
      <c r="D65" s="62">
        <v>285406.28489000001</v>
      </c>
      <c r="E65" s="62">
        <v>248689.22696999999</v>
      </c>
      <c r="F65" s="62">
        <v>306788.58017999999</v>
      </c>
      <c r="G65" s="62">
        <v>299872.81226999999</v>
      </c>
      <c r="H65" s="62">
        <v>226103.63938000001</v>
      </c>
      <c r="I65" s="62">
        <v>279257.51948000002</v>
      </c>
      <c r="J65" s="62">
        <v>456325.61475999997</v>
      </c>
      <c r="K65" s="62">
        <v>570090.83159000007</v>
      </c>
      <c r="L65" s="63">
        <v>172933.33637</v>
      </c>
      <c r="M65" s="62">
        <v>688034.05143999995</v>
      </c>
      <c r="N65" s="62">
        <v>197395.81439000001</v>
      </c>
      <c r="O65" s="77"/>
    </row>
    <row r="66" spans="1:15" ht="15" customHeight="1" x14ac:dyDescent="0.25">
      <c r="A66" s="71" t="s">
        <v>504</v>
      </c>
      <c r="B66" s="62">
        <v>-297317.96883999999</v>
      </c>
      <c r="C66" s="62">
        <v>-298710.71861000004</v>
      </c>
      <c r="D66" s="62">
        <v>-375341.36285000003</v>
      </c>
      <c r="E66" s="62">
        <v>-414954.69498000003</v>
      </c>
      <c r="F66" s="62">
        <v>-449327.31943000003</v>
      </c>
      <c r="G66" s="62">
        <v>-421162.31156</v>
      </c>
      <c r="H66" s="62">
        <v>-419986.91696</v>
      </c>
      <c r="I66" s="62">
        <v>-471032.87935</v>
      </c>
      <c r="J66" s="62">
        <v>-684332.36786999996</v>
      </c>
      <c r="K66" s="62">
        <v>-946665.91340999992</v>
      </c>
      <c r="L66" s="63">
        <v>-281149.35031999997</v>
      </c>
      <c r="M66" s="62">
        <v>-1185395.4568500002</v>
      </c>
      <c r="N66" s="62">
        <v>-356671.26627999998</v>
      </c>
      <c r="O66" s="77"/>
    </row>
    <row r="67" spans="1:15" ht="15" customHeight="1" x14ac:dyDescent="0.25">
      <c r="A67" s="61" t="s">
        <v>505</v>
      </c>
      <c r="B67" s="62">
        <v>1087430.8208099999</v>
      </c>
      <c r="C67" s="62">
        <v>1239603.7257300001</v>
      </c>
      <c r="D67" s="62">
        <v>1307841.34482</v>
      </c>
      <c r="E67" s="62">
        <v>1346335.0938900001</v>
      </c>
      <c r="F67" s="62">
        <v>1415599.6165</v>
      </c>
      <c r="G67" s="62">
        <v>1603089.57596</v>
      </c>
      <c r="H67" s="62">
        <v>1375165.8631899999</v>
      </c>
      <c r="I67" s="62">
        <v>1432635.31877</v>
      </c>
      <c r="J67" s="62">
        <v>1494934.91252</v>
      </c>
      <c r="K67" s="62">
        <v>1860212.6188599998</v>
      </c>
      <c r="L67" s="63">
        <v>651347.44104999991</v>
      </c>
      <c r="M67" s="62">
        <v>2052530.7968500005</v>
      </c>
      <c r="N67" s="62">
        <v>690275.73514999973</v>
      </c>
      <c r="O67" s="77"/>
    </row>
    <row r="68" spans="1:15" ht="15" customHeight="1" x14ac:dyDescent="0.25">
      <c r="A68" s="65" t="s">
        <v>506</v>
      </c>
      <c r="B68" s="62">
        <v>-853966.15090999997</v>
      </c>
      <c r="C68" s="62">
        <v>-1010114.82985</v>
      </c>
      <c r="D68" s="62">
        <v>-1027431.70791</v>
      </c>
      <c r="E68" s="62">
        <v>-1050696.9902999999</v>
      </c>
      <c r="F68" s="62">
        <v>-1123612.2882300001</v>
      </c>
      <c r="G68" s="62">
        <v>-1151258.8498800001</v>
      </c>
      <c r="H68" s="62">
        <v>-1133325.7542699999</v>
      </c>
      <c r="I68" s="62">
        <v>-1164667.85182</v>
      </c>
      <c r="J68" s="62">
        <v>-1233776.1100000001</v>
      </c>
      <c r="K68" s="62">
        <v>-1338372.1358</v>
      </c>
      <c r="L68" s="63">
        <v>-500980.62691000005</v>
      </c>
      <c r="M68" s="62">
        <v>-1515931.9806699995</v>
      </c>
      <c r="N68" s="62">
        <v>-564174.38292999985</v>
      </c>
      <c r="O68" s="77"/>
    </row>
    <row r="69" spans="1:15" ht="15" customHeight="1" x14ac:dyDescent="0.25">
      <c r="A69" s="72" t="s">
        <v>507</v>
      </c>
      <c r="B69" s="62">
        <v>233464.66990000001</v>
      </c>
      <c r="C69" s="62">
        <v>229488.89588</v>
      </c>
      <c r="D69" s="62">
        <v>280409.63691</v>
      </c>
      <c r="E69" s="62">
        <v>295638.10358999996</v>
      </c>
      <c r="F69" s="62">
        <v>291987.32827</v>
      </c>
      <c r="G69" s="62">
        <v>451830.72607999999</v>
      </c>
      <c r="H69" s="62">
        <v>241840.10892</v>
      </c>
      <c r="I69" s="62">
        <v>267967.46694999997</v>
      </c>
      <c r="J69" s="62">
        <v>261158.80252</v>
      </c>
      <c r="K69" s="62">
        <v>521840.48306</v>
      </c>
      <c r="L69" s="63">
        <v>150366.81413999997</v>
      </c>
      <c r="M69" s="62">
        <v>536598.81618000101</v>
      </c>
      <c r="N69" s="62">
        <v>126101.35221999988</v>
      </c>
      <c r="O69" s="77"/>
    </row>
    <row r="70" spans="1:15" ht="15" customHeight="1" x14ac:dyDescent="0.25">
      <c r="A70" s="72" t="s">
        <v>508</v>
      </c>
      <c r="B70" s="62">
        <v>68.75009</v>
      </c>
      <c r="C70" s="62">
        <v>64.290720000000007</v>
      </c>
      <c r="D70" s="62">
        <v>92.660219999999995</v>
      </c>
      <c r="E70" s="62">
        <v>37.114139999999999</v>
      </c>
      <c r="F70" s="62">
        <v>97.26821000000001</v>
      </c>
      <c r="G70" s="62">
        <v>38.011180000000003</v>
      </c>
      <c r="H70" s="62">
        <v>7.4028100000000006</v>
      </c>
      <c r="I70" s="62">
        <v>6.6018699999999999</v>
      </c>
      <c r="J70" s="62">
        <v>13.678990000000001</v>
      </c>
      <c r="K70" s="62">
        <v>1563.20939</v>
      </c>
      <c r="L70" s="63">
        <v>6157.1549999999997</v>
      </c>
      <c r="M70" s="62">
        <v>12065.68137</v>
      </c>
      <c r="N70" s="62">
        <v>11369.113859999999</v>
      </c>
      <c r="O70" s="77"/>
    </row>
    <row r="71" spans="1:15" ht="15" customHeight="1" x14ac:dyDescent="0.25">
      <c r="A71" s="73" t="s">
        <v>509</v>
      </c>
      <c r="B71" s="62">
        <v>1.0000000000000001E-5</v>
      </c>
      <c r="C71" s="62">
        <v>0</v>
      </c>
      <c r="D71" s="62">
        <v>0</v>
      </c>
      <c r="E71" s="62">
        <v>1.0000000000000001E-5</v>
      </c>
      <c r="F71" s="62">
        <v>0</v>
      </c>
      <c r="G71" s="62">
        <v>1.0000000000000001E-5</v>
      </c>
      <c r="H71" s="62">
        <v>1.3000000000000002E-4</v>
      </c>
      <c r="I71" s="62">
        <v>0.54841999999999991</v>
      </c>
      <c r="J71" s="62">
        <v>3.2200000000000002E-3</v>
      </c>
      <c r="K71" s="62">
        <v>1548.5058300000001</v>
      </c>
      <c r="L71" s="63">
        <v>6152.0267999999996</v>
      </c>
      <c r="M71" s="62">
        <v>12059.71845</v>
      </c>
      <c r="N71" s="62">
        <v>11363.563689999999</v>
      </c>
      <c r="O71" s="77"/>
    </row>
    <row r="72" spans="1:15" ht="15" customHeight="1" x14ac:dyDescent="0.25">
      <c r="A72" s="73" t="s">
        <v>510</v>
      </c>
      <c r="B72" s="62">
        <v>68.750079999999997</v>
      </c>
      <c r="C72" s="62">
        <v>64.290720000000007</v>
      </c>
      <c r="D72" s="62">
        <v>92.660219999999995</v>
      </c>
      <c r="E72" s="62">
        <v>37.114129999999996</v>
      </c>
      <c r="F72" s="62">
        <v>97.26821000000001</v>
      </c>
      <c r="G72" s="62">
        <v>38.01117</v>
      </c>
      <c r="H72" s="62">
        <v>7.4026800000000001</v>
      </c>
      <c r="I72" s="62">
        <v>6.0534499999999998</v>
      </c>
      <c r="J72" s="62">
        <v>13.67577</v>
      </c>
      <c r="K72" s="62">
        <v>14.70356</v>
      </c>
      <c r="L72" s="63">
        <v>5.1281999999999996</v>
      </c>
      <c r="M72" s="62">
        <v>5.9629200000000004</v>
      </c>
      <c r="N72" s="62">
        <v>5.5501700000000005</v>
      </c>
      <c r="O72" s="77"/>
    </row>
    <row r="73" spans="1:15" ht="15" customHeight="1" x14ac:dyDescent="0.25">
      <c r="A73" s="61" t="s">
        <v>511</v>
      </c>
      <c r="B73" s="62">
        <v>-1175.27936</v>
      </c>
      <c r="C73" s="62">
        <v>-1193.0952400000001</v>
      </c>
      <c r="D73" s="62">
        <v>-2965.2384500000003</v>
      </c>
      <c r="E73" s="62">
        <v>-191.54129</v>
      </c>
      <c r="F73" s="62">
        <v>-157.5455</v>
      </c>
      <c r="G73" s="62">
        <v>-64.852059999999994</v>
      </c>
      <c r="H73" s="62">
        <v>-40.202809999999999</v>
      </c>
      <c r="I73" s="62">
        <v>-19.265540000000001</v>
      </c>
      <c r="J73" s="62">
        <v>-46.641949999999994</v>
      </c>
      <c r="K73" s="62">
        <v>-80.868220000000008</v>
      </c>
      <c r="L73" s="63">
        <v>-9656.8425900000002</v>
      </c>
      <c r="M73" s="62">
        <v>-17571.098140000006</v>
      </c>
      <c r="N73" s="62">
        <v>-5580.59051</v>
      </c>
      <c r="O73" s="77"/>
    </row>
    <row r="74" spans="1:15" ht="15" customHeight="1" x14ac:dyDescent="0.25">
      <c r="A74" s="61" t="s">
        <v>657</v>
      </c>
      <c r="B74" s="62">
        <v>-798.71964000000003</v>
      </c>
      <c r="C74" s="62">
        <v>-765.95702000000006</v>
      </c>
      <c r="D74" s="62">
        <v>-2659.9407700000002</v>
      </c>
      <c r="E74" s="62">
        <v>0</v>
      </c>
      <c r="F74" s="62">
        <v>-2.0000000000000002E-5</v>
      </c>
      <c r="G74" s="62">
        <v>0</v>
      </c>
      <c r="H74" s="62">
        <v>-1.56E-3</v>
      </c>
      <c r="I74" s="62">
        <v>-0.54765999999999992</v>
      </c>
      <c r="J74" s="62">
        <v>-2.0000000000000002E-5</v>
      </c>
      <c r="K74" s="62">
        <v>-5.9999999999999995E-5</v>
      </c>
      <c r="L74" s="63">
        <v>-9638.8897500000003</v>
      </c>
      <c r="M74" s="62">
        <v>-1.7000000000000001E-4</v>
      </c>
      <c r="N74" s="62">
        <v>0</v>
      </c>
      <c r="O74" s="77"/>
    </row>
    <row r="75" spans="1:15" ht="15" customHeight="1" x14ac:dyDescent="0.25">
      <c r="A75" s="65" t="s">
        <v>306</v>
      </c>
      <c r="B75" s="62">
        <v>-376.55971999999997</v>
      </c>
      <c r="C75" s="62">
        <v>-427.13821999999999</v>
      </c>
      <c r="D75" s="62">
        <v>-305.29768000000001</v>
      </c>
      <c r="E75" s="62">
        <v>-191.54129</v>
      </c>
      <c r="F75" s="62">
        <v>-157.54548</v>
      </c>
      <c r="G75" s="62">
        <v>-64.852059999999994</v>
      </c>
      <c r="H75" s="62">
        <v>-40.201250000000002</v>
      </c>
      <c r="I75" s="62">
        <v>-18.717880000000001</v>
      </c>
      <c r="J75" s="62">
        <v>-46.641930000000002</v>
      </c>
      <c r="K75" s="62">
        <v>-80.868160000000003</v>
      </c>
      <c r="L75" s="63">
        <v>-17.952840000000002</v>
      </c>
      <c r="M75" s="62">
        <v>-17571.097970000003</v>
      </c>
      <c r="N75" s="62">
        <v>-5580.5905100000009</v>
      </c>
      <c r="O75" s="77"/>
    </row>
    <row r="76" spans="1:15" ht="15" customHeight="1" x14ac:dyDescent="0.25">
      <c r="A76" s="61" t="s">
        <v>514</v>
      </c>
      <c r="B76" s="62">
        <v>232358.14063000001</v>
      </c>
      <c r="C76" s="62">
        <v>228360.09136000002</v>
      </c>
      <c r="D76" s="62">
        <v>277537.05868000002</v>
      </c>
      <c r="E76" s="62">
        <v>295483.67644000001</v>
      </c>
      <c r="F76" s="62">
        <v>291927.05098</v>
      </c>
      <c r="G76" s="62">
        <v>451803.88519999996</v>
      </c>
      <c r="H76" s="62">
        <v>241807.30891999998</v>
      </c>
      <c r="I76" s="62">
        <v>267954.80327999999</v>
      </c>
      <c r="J76" s="62">
        <v>261125.83955999999</v>
      </c>
      <c r="K76" s="62">
        <v>523322.82423000003</v>
      </c>
      <c r="L76" s="63">
        <v>146867.12655000002</v>
      </c>
      <c r="M76" s="62">
        <v>531093.399410001</v>
      </c>
      <c r="N76" s="62">
        <v>131889.87556999989</v>
      </c>
      <c r="O76" s="77"/>
    </row>
    <row r="77" spans="1:15" ht="15" customHeight="1" x14ac:dyDescent="0.25">
      <c r="A77" s="74" t="s">
        <v>515</v>
      </c>
      <c r="B77" s="62">
        <v>0</v>
      </c>
      <c r="C77" s="62">
        <v>0</v>
      </c>
      <c r="D77" s="62">
        <v>0</v>
      </c>
      <c r="E77" s="62">
        <v>-2.9999999999999997E-5</v>
      </c>
      <c r="F77" s="62">
        <v>-1.0000000000000001E-5</v>
      </c>
      <c r="G77" s="62">
        <v>-2.9999999999999997E-5</v>
      </c>
      <c r="H77" s="62">
        <v>7820.80195</v>
      </c>
      <c r="I77" s="62">
        <v>44.531949999999995</v>
      </c>
      <c r="J77" s="62">
        <v>1078.57871</v>
      </c>
      <c r="K77" s="62">
        <v>-14.15889</v>
      </c>
      <c r="L77" s="63">
        <v>0</v>
      </c>
      <c r="M77" s="62">
        <v>15237.85737999999</v>
      </c>
      <c r="N77" s="62">
        <v>-35.63946</v>
      </c>
      <c r="O77" s="77"/>
    </row>
    <row r="78" spans="1:15" ht="15" customHeight="1" x14ac:dyDescent="0.25">
      <c r="A78" s="72" t="s">
        <v>516</v>
      </c>
      <c r="B78" s="62">
        <v>232358.14063000001</v>
      </c>
      <c r="C78" s="62">
        <v>228360.09136000002</v>
      </c>
      <c r="D78" s="62">
        <v>277537.05868000002</v>
      </c>
      <c r="E78" s="62">
        <v>295483.67641000001</v>
      </c>
      <c r="F78" s="62">
        <v>291927.05097000004</v>
      </c>
      <c r="G78" s="62">
        <v>451803.88517000002</v>
      </c>
      <c r="H78" s="62">
        <v>249628.11087</v>
      </c>
      <c r="I78" s="62">
        <v>267999.33522999997</v>
      </c>
      <c r="J78" s="62">
        <v>262204.41827000002</v>
      </c>
      <c r="K78" s="62">
        <v>523308.66533999995</v>
      </c>
      <c r="L78" s="63">
        <v>146867.12655000002</v>
      </c>
      <c r="M78" s="62">
        <v>546331.25679000095</v>
      </c>
      <c r="N78" s="62">
        <v>131854.23610999988</v>
      </c>
      <c r="O78" s="77"/>
    </row>
    <row r="79" spans="1:15" ht="15" customHeight="1" x14ac:dyDescent="0.25">
      <c r="A79" s="71" t="s">
        <v>517</v>
      </c>
      <c r="B79" s="62">
        <v>4.2009999999999996</v>
      </c>
      <c r="C79" s="62">
        <v>1286.6023300000002</v>
      </c>
      <c r="D79" s="62">
        <v>5470.2887199999996</v>
      </c>
      <c r="E79" s="62">
        <v>10827.086080000001</v>
      </c>
      <c r="F79" s="62">
        <v>9265.3102400000007</v>
      </c>
      <c r="G79" s="62">
        <v>-1803.10634</v>
      </c>
      <c r="H79" s="62">
        <v>13614.63341</v>
      </c>
      <c r="I79" s="62">
        <v>13363.500699999999</v>
      </c>
      <c r="J79" s="62">
        <v>2427.86085</v>
      </c>
      <c r="K79" s="62">
        <v>3547.0405099999998</v>
      </c>
      <c r="L79" s="63">
        <v>902.18828000000008</v>
      </c>
      <c r="M79" s="62">
        <v>2699.3266199999998</v>
      </c>
      <c r="N79" s="62">
        <v>4260.1519799999996</v>
      </c>
      <c r="O79" s="77"/>
    </row>
    <row r="80" spans="1:15" ht="15" customHeight="1" x14ac:dyDescent="0.25">
      <c r="A80" s="61" t="s">
        <v>518</v>
      </c>
      <c r="B80" s="62">
        <v>232362.34162999998</v>
      </c>
      <c r="C80" s="62">
        <v>229646.69368999999</v>
      </c>
      <c r="D80" s="62">
        <v>283007.34739999997</v>
      </c>
      <c r="E80" s="62">
        <v>306310.76248999999</v>
      </c>
      <c r="F80" s="62">
        <v>301192.36121</v>
      </c>
      <c r="G80" s="62">
        <v>450000.77882999997</v>
      </c>
      <c r="H80" s="62">
        <v>263242.74427999998</v>
      </c>
      <c r="I80" s="62">
        <v>281362.83593</v>
      </c>
      <c r="J80" s="62">
        <v>264632.27912000002</v>
      </c>
      <c r="K80" s="62">
        <v>526855.70585000003</v>
      </c>
      <c r="L80" s="63">
        <v>147769.31483000002</v>
      </c>
      <c r="M80" s="62">
        <v>549030.58341000089</v>
      </c>
      <c r="N80" s="62">
        <v>136114.38808999988</v>
      </c>
      <c r="O80" s="77"/>
    </row>
    <row r="81" spans="1:15" ht="15" customHeight="1" x14ac:dyDescent="0.25">
      <c r="A81" s="71" t="s">
        <v>519</v>
      </c>
      <c r="B81" s="62">
        <v>0</v>
      </c>
      <c r="C81" s="62">
        <v>0</v>
      </c>
      <c r="D81" s="62">
        <v>0</v>
      </c>
      <c r="E81" s="62">
        <v>0</v>
      </c>
      <c r="F81" s="62">
        <v>0</v>
      </c>
      <c r="G81" s="62">
        <v>0</v>
      </c>
      <c r="H81" s="62">
        <v>1.0000000000000001E-5</v>
      </c>
      <c r="I81" s="62">
        <v>0</v>
      </c>
      <c r="J81" s="62">
        <v>0</v>
      </c>
      <c r="K81" s="62">
        <v>0</v>
      </c>
      <c r="L81" s="63">
        <v>0</v>
      </c>
      <c r="M81" s="62">
        <v>0</v>
      </c>
      <c r="N81" s="62">
        <v>0</v>
      </c>
      <c r="O81" s="77"/>
    </row>
    <row r="82" spans="1:15" ht="15" customHeight="1" x14ac:dyDescent="0.25">
      <c r="A82" s="61" t="s">
        <v>520</v>
      </c>
      <c r="B82" s="62">
        <v>232362.34162999998</v>
      </c>
      <c r="C82" s="62">
        <v>229646.69368999999</v>
      </c>
      <c r="D82" s="62">
        <v>283007.34739999997</v>
      </c>
      <c r="E82" s="62">
        <v>306310.76248999999</v>
      </c>
      <c r="F82" s="62">
        <v>301192.36121</v>
      </c>
      <c r="G82" s="62">
        <v>450000.77882999997</v>
      </c>
      <c r="H82" s="62">
        <v>263242.74429</v>
      </c>
      <c r="I82" s="62">
        <v>281362.83593</v>
      </c>
      <c r="J82" s="62">
        <v>264632.27912000002</v>
      </c>
      <c r="K82" s="62">
        <v>526855.70585000003</v>
      </c>
      <c r="L82" s="63">
        <v>147769.31483000002</v>
      </c>
      <c r="M82" s="62">
        <v>549030.58341000089</v>
      </c>
      <c r="N82" s="62">
        <v>136114.38808999988</v>
      </c>
      <c r="O82" s="77"/>
    </row>
    <row r="83" spans="1:15" ht="15" customHeight="1" thickBot="1" x14ac:dyDescent="0.3">
      <c r="A83" s="71" t="s">
        <v>521</v>
      </c>
      <c r="B83" s="62">
        <v>-88034.549849999996</v>
      </c>
      <c r="C83" s="62">
        <v>-85376.647830000002</v>
      </c>
      <c r="D83" s="62">
        <v>-92865.699800000002</v>
      </c>
      <c r="E83" s="62">
        <v>-131593.71561000001</v>
      </c>
      <c r="F83" s="62">
        <v>-98626.076239999995</v>
      </c>
      <c r="G83" s="62">
        <v>-184685.19988</v>
      </c>
      <c r="H83" s="62">
        <v>-139775.15080999999</v>
      </c>
      <c r="I83" s="62">
        <v>-130368.63595</v>
      </c>
      <c r="J83" s="62">
        <v>-90533.409379999997</v>
      </c>
      <c r="K83" s="62">
        <v>-181388.79783000002</v>
      </c>
      <c r="L83" s="63">
        <v>-85064.000010000003</v>
      </c>
      <c r="M83" s="62">
        <v>-204035.1214</v>
      </c>
      <c r="N83" s="62">
        <v>-61740</v>
      </c>
      <c r="O83" s="77"/>
    </row>
    <row r="84" spans="1:15" ht="15" customHeight="1" thickTop="1" thickBot="1" x14ac:dyDescent="0.3">
      <c r="A84" s="58" t="s">
        <v>522</v>
      </c>
      <c r="B84" s="59">
        <v>144327.79178</v>
      </c>
      <c r="C84" s="59">
        <v>144270.04586000001</v>
      </c>
      <c r="D84" s="59">
        <v>190141.6476</v>
      </c>
      <c r="E84" s="59">
        <v>174717.04688000001</v>
      </c>
      <c r="F84" s="59">
        <v>202566.28497000001</v>
      </c>
      <c r="G84" s="59">
        <v>265315.57895</v>
      </c>
      <c r="H84" s="59">
        <v>123467.59348000001</v>
      </c>
      <c r="I84" s="59">
        <v>150994.19997999998</v>
      </c>
      <c r="J84" s="59">
        <v>174098.86974000002</v>
      </c>
      <c r="K84" s="59">
        <v>345466.90801999997</v>
      </c>
      <c r="L84" s="60">
        <v>62705.31482</v>
      </c>
      <c r="M84" s="59">
        <v>344995.46201000089</v>
      </c>
      <c r="N84" s="59">
        <v>74374.388089999877</v>
      </c>
      <c r="O84" s="77"/>
    </row>
    <row r="85" spans="1:15" ht="3.75" customHeight="1" thickTop="1" thickBot="1" x14ac:dyDescent="0.3">
      <c r="A85" s="75"/>
      <c r="B85" s="76"/>
      <c r="C85" s="76"/>
      <c r="D85" s="76"/>
      <c r="E85" s="76"/>
      <c r="F85" s="76"/>
      <c r="G85" s="76"/>
      <c r="H85" s="76"/>
      <c r="I85" s="76"/>
      <c r="J85" s="76"/>
      <c r="K85" s="76"/>
      <c r="L85" s="76"/>
      <c r="M85" s="76"/>
      <c r="N85" s="76"/>
      <c r="O85" s="53"/>
    </row>
    <row r="86" spans="1:15" ht="15" customHeight="1" thickTop="1" x14ac:dyDescent="0.25">
      <c r="A86" s="77"/>
      <c r="B86" s="53"/>
      <c r="C86" s="53"/>
      <c r="D86" s="53"/>
      <c r="E86" s="53"/>
      <c r="F86" s="53"/>
      <c r="G86" s="53"/>
      <c r="H86" s="53"/>
      <c r="I86" s="53"/>
      <c r="J86" s="53"/>
      <c r="K86" s="53"/>
      <c r="L86" s="53"/>
      <c r="M86" s="53"/>
      <c r="N86" s="53"/>
      <c r="O86" s="53"/>
    </row>
    <row r="87" spans="1:15" ht="15" customHeight="1" x14ac:dyDescent="0.25">
      <c r="A87" s="77"/>
      <c r="B87" s="53"/>
      <c r="C87" s="53"/>
      <c r="D87" s="53"/>
      <c r="E87" s="53"/>
      <c r="F87" s="53"/>
      <c r="G87" s="53"/>
      <c r="H87" s="53"/>
      <c r="I87" s="53"/>
      <c r="J87" s="77"/>
      <c r="K87" s="53"/>
      <c r="L87" s="53"/>
      <c r="M87" s="53"/>
      <c r="N87" s="53"/>
      <c r="O87" s="53"/>
    </row>
    <row r="89" spans="1:15" x14ac:dyDescent="0.25">
      <c r="J89" s="129"/>
    </row>
  </sheetData>
  <mergeCells count="4">
    <mergeCell ref="A1:N1"/>
    <mergeCell ref="A2:N2"/>
    <mergeCell ref="A3:N3"/>
    <mergeCell ref="A4:N4"/>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DA7315-B5AF-4ACF-893A-3AAD08DBA1F7}">
  <sheetPr>
    <pageSetUpPr fitToPage="1"/>
  </sheetPr>
  <dimension ref="A1:N86"/>
  <sheetViews>
    <sheetView zoomScaleNormal="100" workbookViewId="0">
      <pane xSplit="1" topLeftCell="C1" activePane="topRight" state="frozen"/>
      <selection pane="topRight" sqref="A1:N1"/>
    </sheetView>
  </sheetViews>
  <sheetFormatPr baseColWidth="10" defaultColWidth="9.140625" defaultRowHeight="18" x14ac:dyDescent="0.25"/>
  <cols>
    <col min="1" max="1" width="89.85546875" style="54" bestFit="1" customWidth="1"/>
    <col min="2" max="8" width="10.7109375" style="54" bestFit="1" customWidth="1"/>
    <col min="9" max="9" width="10.7109375" style="54" customWidth="1"/>
    <col min="10" max="10" width="10.7109375" style="54" bestFit="1" customWidth="1"/>
    <col min="11" max="13" width="10.7109375" style="54" customWidth="1"/>
    <col min="14" max="14" width="10.7109375" style="54" bestFit="1" customWidth="1"/>
    <col min="15" max="256" width="9.140625" style="54"/>
    <col min="257" max="257" width="89.85546875" style="54" bestFit="1" customWidth="1"/>
    <col min="258" max="264" width="10.7109375" style="54" bestFit="1" customWidth="1"/>
    <col min="265" max="265" width="10.7109375" style="54" customWidth="1"/>
    <col min="266" max="266" width="10.7109375" style="54" bestFit="1" customWidth="1"/>
    <col min="267" max="269" width="10.7109375" style="54" customWidth="1"/>
    <col min="270" max="270" width="10.7109375" style="54" bestFit="1" customWidth="1"/>
    <col min="271" max="512" width="9.140625" style="54"/>
    <col min="513" max="513" width="89.85546875" style="54" bestFit="1" customWidth="1"/>
    <col min="514" max="520" width="10.7109375" style="54" bestFit="1" customWidth="1"/>
    <col min="521" max="521" width="10.7109375" style="54" customWidth="1"/>
    <col min="522" max="522" width="10.7109375" style="54" bestFit="1" customWidth="1"/>
    <col min="523" max="525" width="10.7109375" style="54" customWidth="1"/>
    <col min="526" max="526" width="10.7109375" style="54" bestFit="1" customWidth="1"/>
    <col min="527" max="768" width="9.140625" style="54"/>
    <col min="769" max="769" width="89.85546875" style="54" bestFit="1" customWidth="1"/>
    <col min="770" max="776" width="10.7109375" style="54" bestFit="1" customWidth="1"/>
    <col min="777" max="777" width="10.7109375" style="54" customWidth="1"/>
    <col min="778" max="778" width="10.7109375" style="54" bestFit="1" customWidth="1"/>
    <col min="779" max="781" width="10.7109375" style="54" customWidth="1"/>
    <col min="782" max="782" width="10.7109375" style="54" bestFit="1" customWidth="1"/>
    <col min="783" max="1024" width="9.140625" style="54"/>
    <col min="1025" max="1025" width="89.85546875" style="54" bestFit="1" customWidth="1"/>
    <col min="1026" max="1032" width="10.7109375" style="54" bestFit="1" customWidth="1"/>
    <col min="1033" max="1033" width="10.7109375" style="54" customWidth="1"/>
    <col min="1034" max="1034" width="10.7109375" style="54" bestFit="1" customWidth="1"/>
    <col min="1035" max="1037" width="10.7109375" style="54" customWidth="1"/>
    <col min="1038" max="1038" width="10.7109375" style="54" bestFit="1" customWidth="1"/>
    <col min="1039" max="1280" width="9.140625" style="54"/>
    <col min="1281" max="1281" width="89.85546875" style="54" bestFit="1" customWidth="1"/>
    <col min="1282" max="1288" width="10.7109375" style="54" bestFit="1" customWidth="1"/>
    <col min="1289" max="1289" width="10.7109375" style="54" customWidth="1"/>
    <col min="1290" max="1290" width="10.7109375" style="54" bestFit="1" customWidth="1"/>
    <col min="1291" max="1293" width="10.7109375" style="54" customWidth="1"/>
    <col min="1294" max="1294" width="10.7109375" style="54" bestFit="1" customWidth="1"/>
    <col min="1295" max="1536" width="9.140625" style="54"/>
    <col min="1537" max="1537" width="89.85546875" style="54" bestFit="1" customWidth="1"/>
    <col min="1538" max="1544" width="10.7109375" style="54" bestFit="1" customWidth="1"/>
    <col min="1545" max="1545" width="10.7109375" style="54" customWidth="1"/>
    <col min="1546" max="1546" width="10.7109375" style="54" bestFit="1" customWidth="1"/>
    <col min="1547" max="1549" width="10.7109375" style="54" customWidth="1"/>
    <col min="1550" max="1550" width="10.7109375" style="54" bestFit="1" customWidth="1"/>
    <col min="1551" max="1792" width="9.140625" style="54"/>
    <col min="1793" max="1793" width="89.85546875" style="54" bestFit="1" customWidth="1"/>
    <col min="1794" max="1800" width="10.7109375" style="54" bestFit="1" customWidth="1"/>
    <col min="1801" max="1801" width="10.7109375" style="54" customWidth="1"/>
    <col min="1802" max="1802" width="10.7109375" style="54" bestFit="1" customWidth="1"/>
    <col min="1803" max="1805" width="10.7109375" style="54" customWidth="1"/>
    <col min="1806" max="1806" width="10.7109375" style="54" bestFit="1" customWidth="1"/>
    <col min="1807" max="2048" width="9.140625" style="54"/>
    <col min="2049" max="2049" width="89.85546875" style="54" bestFit="1" customWidth="1"/>
    <col min="2050" max="2056" width="10.7109375" style="54" bestFit="1" customWidth="1"/>
    <col min="2057" max="2057" width="10.7109375" style="54" customWidth="1"/>
    <col min="2058" max="2058" width="10.7109375" style="54" bestFit="1" customWidth="1"/>
    <col min="2059" max="2061" width="10.7109375" style="54" customWidth="1"/>
    <col min="2062" max="2062" width="10.7109375" style="54" bestFit="1" customWidth="1"/>
    <col min="2063" max="2304" width="9.140625" style="54"/>
    <col min="2305" max="2305" width="89.85546875" style="54" bestFit="1" customWidth="1"/>
    <col min="2306" max="2312" width="10.7109375" style="54" bestFit="1" customWidth="1"/>
    <col min="2313" max="2313" width="10.7109375" style="54" customWidth="1"/>
    <col min="2314" max="2314" width="10.7109375" style="54" bestFit="1" customWidth="1"/>
    <col min="2315" max="2317" width="10.7109375" style="54" customWidth="1"/>
    <col min="2318" max="2318" width="10.7109375" style="54" bestFit="1" customWidth="1"/>
    <col min="2319" max="2560" width="9.140625" style="54"/>
    <col min="2561" max="2561" width="89.85546875" style="54" bestFit="1" customWidth="1"/>
    <col min="2562" max="2568" width="10.7109375" style="54" bestFit="1" customWidth="1"/>
    <col min="2569" max="2569" width="10.7109375" style="54" customWidth="1"/>
    <col min="2570" max="2570" width="10.7109375" style="54" bestFit="1" customWidth="1"/>
    <col min="2571" max="2573" width="10.7109375" style="54" customWidth="1"/>
    <col min="2574" max="2574" width="10.7109375" style="54" bestFit="1" customWidth="1"/>
    <col min="2575" max="2816" width="9.140625" style="54"/>
    <col min="2817" max="2817" width="89.85546875" style="54" bestFit="1" customWidth="1"/>
    <col min="2818" max="2824" width="10.7109375" style="54" bestFit="1" customWidth="1"/>
    <col min="2825" max="2825" width="10.7109375" style="54" customWidth="1"/>
    <col min="2826" max="2826" width="10.7109375" style="54" bestFit="1" customWidth="1"/>
    <col min="2827" max="2829" width="10.7109375" style="54" customWidth="1"/>
    <col min="2830" max="2830" width="10.7109375" style="54" bestFit="1" customWidth="1"/>
    <col min="2831" max="3072" width="9.140625" style="54"/>
    <col min="3073" max="3073" width="89.85546875" style="54" bestFit="1" customWidth="1"/>
    <col min="3074" max="3080" width="10.7109375" style="54" bestFit="1" customWidth="1"/>
    <col min="3081" max="3081" width="10.7109375" style="54" customWidth="1"/>
    <col min="3082" max="3082" width="10.7109375" style="54" bestFit="1" customWidth="1"/>
    <col min="3083" max="3085" width="10.7109375" style="54" customWidth="1"/>
    <col min="3086" max="3086" width="10.7109375" style="54" bestFit="1" customWidth="1"/>
    <col min="3087" max="3328" width="9.140625" style="54"/>
    <col min="3329" max="3329" width="89.85546875" style="54" bestFit="1" customWidth="1"/>
    <col min="3330" max="3336" width="10.7109375" style="54" bestFit="1" customWidth="1"/>
    <col min="3337" max="3337" width="10.7109375" style="54" customWidth="1"/>
    <col min="3338" max="3338" width="10.7109375" style="54" bestFit="1" customWidth="1"/>
    <col min="3339" max="3341" width="10.7109375" style="54" customWidth="1"/>
    <col min="3342" max="3342" width="10.7109375" style="54" bestFit="1" customWidth="1"/>
    <col min="3343" max="3584" width="9.140625" style="54"/>
    <col min="3585" max="3585" width="89.85546875" style="54" bestFit="1" customWidth="1"/>
    <col min="3586" max="3592" width="10.7109375" style="54" bestFit="1" customWidth="1"/>
    <col min="3593" max="3593" width="10.7109375" style="54" customWidth="1"/>
    <col min="3594" max="3594" width="10.7109375" style="54" bestFit="1" customWidth="1"/>
    <col min="3595" max="3597" width="10.7109375" style="54" customWidth="1"/>
    <col min="3598" max="3598" width="10.7109375" style="54" bestFit="1" customWidth="1"/>
    <col min="3599" max="3840" width="9.140625" style="54"/>
    <col min="3841" max="3841" width="89.85546875" style="54" bestFit="1" customWidth="1"/>
    <col min="3842" max="3848" width="10.7109375" style="54" bestFit="1" customWidth="1"/>
    <col min="3849" max="3849" width="10.7109375" style="54" customWidth="1"/>
    <col min="3850" max="3850" width="10.7109375" style="54" bestFit="1" customWidth="1"/>
    <col min="3851" max="3853" width="10.7109375" style="54" customWidth="1"/>
    <col min="3854" max="3854" width="10.7109375" style="54" bestFit="1" customWidth="1"/>
    <col min="3855" max="4096" width="9.140625" style="54"/>
    <col min="4097" max="4097" width="89.85546875" style="54" bestFit="1" customWidth="1"/>
    <col min="4098" max="4104" width="10.7109375" style="54" bestFit="1" customWidth="1"/>
    <col min="4105" max="4105" width="10.7109375" style="54" customWidth="1"/>
    <col min="4106" max="4106" width="10.7109375" style="54" bestFit="1" customWidth="1"/>
    <col min="4107" max="4109" width="10.7109375" style="54" customWidth="1"/>
    <col min="4110" max="4110" width="10.7109375" style="54" bestFit="1" customWidth="1"/>
    <col min="4111" max="4352" width="9.140625" style="54"/>
    <col min="4353" max="4353" width="89.85546875" style="54" bestFit="1" customWidth="1"/>
    <col min="4354" max="4360" width="10.7109375" style="54" bestFit="1" customWidth="1"/>
    <col min="4361" max="4361" width="10.7109375" style="54" customWidth="1"/>
    <col min="4362" max="4362" width="10.7109375" style="54" bestFit="1" customWidth="1"/>
    <col min="4363" max="4365" width="10.7109375" style="54" customWidth="1"/>
    <col min="4366" max="4366" width="10.7109375" style="54" bestFit="1" customWidth="1"/>
    <col min="4367" max="4608" width="9.140625" style="54"/>
    <col min="4609" max="4609" width="89.85546875" style="54" bestFit="1" customWidth="1"/>
    <col min="4610" max="4616" width="10.7109375" style="54" bestFit="1" customWidth="1"/>
    <col min="4617" max="4617" width="10.7109375" style="54" customWidth="1"/>
    <col min="4618" max="4618" width="10.7109375" style="54" bestFit="1" customWidth="1"/>
    <col min="4619" max="4621" width="10.7109375" style="54" customWidth="1"/>
    <col min="4622" max="4622" width="10.7109375" style="54" bestFit="1" customWidth="1"/>
    <col min="4623" max="4864" width="9.140625" style="54"/>
    <col min="4865" max="4865" width="89.85546875" style="54" bestFit="1" customWidth="1"/>
    <col min="4866" max="4872" width="10.7109375" style="54" bestFit="1" customWidth="1"/>
    <col min="4873" max="4873" width="10.7109375" style="54" customWidth="1"/>
    <col min="4874" max="4874" width="10.7109375" style="54" bestFit="1" customWidth="1"/>
    <col min="4875" max="4877" width="10.7109375" style="54" customWidth="1"/>
    <col min="4878" max="4878" width="10.7109375" style="54" bestFit="1" customWidth="1"/>
    <col min="4879" max="5120" width="9.140625" style="54"/>
    <col min="5121" max="5121" width="89.85546875" style="54" bestFit="1" customWidth="1"/>
    <col min="5122" max="5128" width="10.7109375" style="54" bestFit="1" customWidth="1"/>
    <col min="5129" max="5129" width="10.7109375" style="54" customWidth="1"/>
    <col min="5130" max="5130" width="10.7109375" style="54" bestFit="1" customWidth="1"/>
    <col min="5131" max="5133" width="10.7109375" style="54" customWidth="1"/>
    <col min="5134" max="5134" width="10.7109375" style="54" bestFit="1" customWidth="1"/>
    <col min="5135" max="5376" width="9.140625" style="54"/>
    <col min="5377" max="5377" width="89.85546875" style="54" bestFit="1" customWidth="1"/>
    <col min="5378" max="5384" width="10.7109375" style="54" bestFit="1" customWidth="1"/>
    <col min="5385" max="5385" width="10.7109375" style="54" customWidth="1"/>
    <col min="5386" max="5386" width="10.7109375" style="54" bestFit="1" customWidth="1"/>
    <col min="5387" max="5389" width="10.7109375" style="54" customWidth="1"/>
    <col min="5390" max="5390" width="10.7109375" style="54" bestFit="1" customWidth="1"/>
    <col min="5391" max="5632" width="9.140625" style="54"/>
    <col min="5633" max="5633" width="89.85546875" style="54" bestFit="1" customWidth="1"/>
    <col min="5634" max="5640" width="10.7109375" style="54" bestFit="1" customWidth="1"/>
    <col min="5641" max="5641" width="10.7109375" style="54" customWidth="1"/>
    <col min="5642" max="5642" width="10.7109375" style="54" bestFit="1" customWidth="1"/>
    <col min="5643" max="5645" width="10.7109375" style="54" customWidth="1"/>
    <col min="5646" max="5646" width="10.7109375" style="54" bestFit="1" customWidth="1"/>
    <col min="5647" max="5888" width="9.140625" style="54"/>
    <col min="5889" max="5889" width="89.85546875" style="54" bestFit="1" customWidth="1"/>
    <col min="5890" max="5896" width="10.7109375" style="54" bestFit="1" customWidth="1"/>
    <col min="5897" max="5897" width="10.7109375" style="54" customWidth="1"/>
    <col min="5898" max="5898" width="10.7109375" style="54" bestFit="1" customWidth="1"/>
    <col min="5899" max="5901" width="10.7109375" style="54" customWidth="1"/>
    <col min="5902" max="5902" width="10.7109375" style="54" bestFit="1" customWidth="1"/>
    <col min="5903" max="6144" width="9.140625" style="54"/>
    <col min="6145" max="6145" width="89.85546875" style="54" bestFit="1" customWidth="1"/>
    <col min="6146" max="6152" width="10.7109375" style="54" bestFit="1" customWidth="1"/>
    <col min="6153" max="6153" width="10.7109375" style="54" customWidth="1"/>
    <col min="6154" max="6154" width="10.7109375" style="54" bestFit="1" customWidth="1"/>
    <col min="6155" max="6157" width="10.7109375" style="54" customWidth="1"/>
    <col min="6158" max="6158" width="10.7109375" style="54" bestFit="1" customWidth="1"/>
    <col min="6159" max="6400" width="9.140625" style="54"/>
    <col min="6401" max="6401" width="89.85546875" style="54" bestFit="1" customWidth="1"/>
    <col min="6402" max="6408" width="10.7109375" style="54" bestFit="1" customWidth="1"/>
    <col min="6409" max="6409" width="10.7109375" style="54" customWidth="1"/>
    <col min="6410" max="6410" width="10.7109375" style="54" bestFit="1" customWidth="1"/>
    <col min="6411" max="6413" width="10.7109375" style="54" customWidth="1"/>
    <col min="6414" max="6414" width="10.7109375" style="54" bestFit="1" customWidth="1"/>
    <col min="6415" max="6656" width="9.140625" style="54"/>
    <col min="6657" max="6657" width="89.85546875" style="54" bestFit="1" customWidth="1"/>
    <col min="6658" max="6664" width="10.7109375" style="54" bestFit="1" customWidth="1"/>
    <col min="6665" max="6665" width="10.7109375" style="54" customWidth="1"/>
    <col min="6666" max="6666" width="10.7109375" style="54" bestFit="1" customWidth="1"/>
    <col min="6667" max="6669" width="10.7109375" style="54" customWidth="1"/>
    <col min="6670" max="6670" width="10.7109375" style="54" bestFit="1" customWidth="1"/>
    <col min="6671" max="6912" width="9.140625" style="54"/>
    <col min="6913" max="6913" width="89.85546875" style="54" bestFit="1" customWidth="1"/>
    <col min="6914" max="6920" width="10.7109375" style="54" bestFit="1" customWidth="1"/>
    <col min="6921" max="6921" width="10.7109375" style="54" customWidth="1"/>
    <col min="6922" max="6922" width="10.7109375" style="54" bestFit="1" customWidth="1"/>
    <col min="6923" max="6925" width="10.7109375" style="54" customWidth="1"/>
    <col min="6926" max="6926" width="10.7109375" style="54" bestFit="1" customWidth="1"/>
    <col min="6927" max="7168" width="9.140625" style="54"/>
    <col min="7169" max="7169" width="89.85546875" style="54" bestFit="1" customWidth="1"/>
    <col min="7170" max="7176" width="10.7109375" style="54" bestFit="1" customWidth="1"/>
    <col min="7177" max="7177" width="10.7109375" style="54" customWidth="1"/>
    <col min="7178" max="7178" width="10.7109375" style="54" bestFit="1" customWidth="1"/>
    <col min="7179" max="7181" width="10.7109375" style="54" customWidth="1"/>
    <col min="7182" max="7182" width="10.7109375" style="54" bestFit="1" customWidth="1"/>
    <col min="7183" max="7424" width="9.140625" style="54"/>
    <col min="7425" max="7425" width="89.85546875" style="54" bestFit="1" customWidth="1"/>
    <col min="7426" max="7432" width="10.7109375" style="54" bestFit="1" customWidth="1"/>
    <col min="7433" max="7433" width="10.7109375" style="54" customWidth="1"/>
    <col min="7434" max="7434" width="10.7109375" style="54" bestFit="1" customWidth="1"/>
    <col min="7435" max="7437" width="10.7109375" style="54" customWidth="1"/>
    <col min="7438" max="7438" width="10.7109375" style="54" bestFit="1" customWidth="1"/>
    <col min="7439" max="7680" width="9.140625" style="54"/>
    <col min="7681" max="7681" width="89.85546875" style="54" bestFit="1" customWidth="1"/>
    <col min="7682" max="7688" width="10.7109375" style="54" bestFit="1" customWidth="1"/>
    <col min="7689" max="7689" width="10.7109375" style="54" customWidth="1"/>
    <col min="7690" max="7690" width="10.7109375" style="54" bestFit="1" customWidth="1"/>
    <col min="7691" max="7693" width="10.7109375" style="54" customWidth="1"/>
    <col min="7694" max="7694" width="10.7109375" style="54" bestFit="1" customWidth="1"/>
    <col min="7695" max="7936" width="9.140625" style="54"/>
    <col min="7937" max="7937" width="89.85546875" style="54" bestFit="1" customWidth="1"/>
    <col min="7938" max="7944" width="10.7109375" style="54" bestFit="1" customWidth="1"/>
    <col min="7945" max="7945" width="10.7109375" style="54" customWidth="1"/>
    <col min="7946" max="7946" width="10.7109375" style="54" bestFit="1" customWidth="1"/>
    <col min="7947" max="7949" width="10.7109375" style="54" customWidth="1"/>
    <col min="7950" max="7950" width="10.7109375" style="54" bestFit="1" customWidth="1"/>
    <col min="7951" max="8192" width="9.140625" style="54"/>
    <col min="8193" max="8193" width="89.85546875" style="54" bestFit="1" customWidth="1"/>
    <col min="8194" max="8200" width="10.7109375" style="54" bestFit="1" customWidth="1"/>
    <col min="8201" max="8201" width="10.7109375" style="54" customWidth="1"/>
    <col min="8202" max="8202" width="10.7109375" style="54" bestFit="1" customWidth="1"/>
    <col min="8203" max="8205" width="10.7109375" style="54" customWidth="1"/>
    <col min="8206" max="8206" width="10.7109375" style="54" bestFit="1" customWidth="1"/>
    <col min="8207" max="8448" width="9.140625" style="54"/>
    <col min="8449" max="8449" width="89.85546875" style="54" bestFit="1" customWidth="1"/>
    <col min="8450" max="8456" width="10.7109375" style="54" bestFit="1" customWidth="1"/>
    <col min="8457" max="8457" width="10.7109375" style="54" customWidth="1"/>
    <col min="8458" max="8458" width="10.7109375" style="54" bestFit="1" customWidth="1"/>
    <col min="8459" max="8461" width="10.7109375" style="54" customWidth="1"/>
    <col min="8462" max="8462" width="10.7109375" style="54" bestFit="1" customWidth="1"/>
    <col min="8463" max="8704" width="9.140625" style="54"/>
    <col min="8705" max="8705" width="89.85546875" style="54" bestFit="1" customWidth="1"/>
    <col min="8706" max="8712" width="10.7109375" style="54" bestFit="1" customWidth="1"/>
    <col min="8713" max="8713" width="10.7109375" style="54" customWidth="1"/>
    <col min="8714" max="8714" width="10.7109375" style="54" bestFit="1" customWidth="1"/>
    <col min="8715" max="8717" width="10.7109375" style="54" customWidth="1"/>
    <col min="8718" max="8718" width="10.7109375" style="54" bestFit="1" customWidth="1"/>
    <col min="8719" max="8960" width="9.140625" style="54"/>
    <col min="8961" max="8961" width="89.85546875" style="54" bestFit="1" customWidth="1"/>
    <col min="8962" max="8968" width="10.7109375" style="54" bestFit="1" customWidth="1"/>
    <col min="8969" max="8969" width="10.7109375" style="54" customWidth="1"/>
    <col min="8970" max="8970" width="10.7109375" style="54" bestFit="1" customWidth="1"/>
    <col min="8971" max="8973" width="10.7109375" style="54" customWidth="1"/>
    <col min="8974" max="8974" width="10.7109375" style="54" bestFit="1" customWidth="1"/>
    <col min="8975" max="9216" width="9.140625" style="54"/>
    <col min="9217" max="9217" width="89.85546875" style="54" bestFit="1" customWidth="1"/>
    <col min="9218" max="9224" width="10.7109375" style="54" bestFit="1" customWidth="1"/>
    <col min="9225" max="9225" width="10.7109375" style="54" customWidth="1"/>
    <col min="9226" max="9226" width="10.7109375" style="54" bestFit="1" customWidth="1"/>
    <col min="9227" max="9229" width="10.7109375" style="54" customWidth="1"/>
    <col min="9230" max="9230" width="10.7109375" style="54" bestFit="1" customWidth="1"/>
    <col min="9231" max="9472" width="9.140625" style="54"/>
    <col min="9473" max="9473" width="89.85546875" style="54" bestFit="1" customWidth="1"/>
    <col min="9474" max="9480" width="10.7109375" style="54" bestFit="1" customWidth="1"/>
    <col min="9481" max="9481" width="10.7109375" style="54" customWidth="1"/>
    <col min="9482" max="9482" width="10.7109375" style="54" bestFit="1" customWidth="1"/>
    <col min="9483" max="9485" width="10.7109375" style="54" customWidth="1"/>
    <col min="9486" max="9486" width="10.7109375" style="54" bestFit="1" customWidth="1"/>
    <col min="9487" max="9728" width="9.140625" style="54"/>
    <col min="9729" max="9729" width="89.85546875" style="54" bestFit="1" customWidth="1"/>
    <col min="9730" max="9736" width="10.7109375" style="54" bestFit="1" customWidth="1"/>
    <col min="9737" max="9737" width="10.7109375" style="54" customWidth="1"/>
    <col min="9738" max="9738" width="10.7109375" style="54" bestFit="1" customWidth="1"/>
    <col min="9739" max="9741" width="10.7109375" style="54" customWidth="1"/>
    <col min="9742" max="9742" width="10.7109375" style="54" bestFit="1" customWidth="1"/>
    <col min="9743" max="9984" width="9.140625" style="54"/>
    <col min="9985" max="9985" width="89.85546875" style="54" bestFit="1" customWidth="1"/>
    <col min="9986" max="9992" width="10.7109375" style="54" bestFit="1" customWidth="1"/>
    <col min="9993" max="9993" width="10.7109375" style="54" customWidth="1"/>
    <col min="9994" max="9994" width="10.7109375" style="54" bestFit="1" customWidth="1"/>
    <col min="9995" max="9997" width="10.7109375" style="54" customWidth="1"/>
    <col min="9998" max="9998" width="10.7109375" style="54" bestFit="1" customWidth="1"/>
    <col min="9999" max="10240" width="9.140625" style="54"/>
    <col min="10241" max="10241" width="89.85546875" style="54" bestFit="1" customWidth="1"/>
    <col min="10242" max="10248" width="10.7109375" style="54" bestFit="1" customWidth="1"/>
    <col min="10249" max="10249" width="10.7109375" style="54" customWidth="1"/>
    <col min="10250" max="10250" width="10.7109375" style="54" bestFit="1" customWidth="1"/>
    <col min="10251" max="10253" width="10.7109375" style="54" customWidth="1"/>
    <col min="10254" max="10254" width="10.7109375" style="54" bestFit="1" customWidth="1"/>
    <col min="10255" max="10496" width="9.140625" style="54"/>
    <col min="10497" max="10497" width="89.85546875" style="54" bestFit="1" customWidth="1"/>
    <col min="10498" max="10504" width="10.7109375" style="54" bestFit="1" customWidth="1"/>
    <col min="10505" max="10505" width="10.7109375" style="54" customWidth="1"/>
    <col min="10506" max="10506" width="10.7109375" style="54" bestFit="1" customWidth="1"/>
    <col min="10507" max="10509" width="10.7109375" style="54" customWidth="1"/>
    <col min="10510" max="10510" width="10.7109375" style="54" bestFit="1" customWidth="1"/>
    <col min="10511" max="10752" width="9.140625" style="54"/>
    <col min="10753" max="10753" width="89.85546875" style="54" bestFit="1" customWidth="1"/>
    <col min="10754" max="10760" width="10.7109375" style="54" bestFit="1" customWidth="1"/>
    <col min="10761" max="10761" width="10.7109375" style="54" customWidth="1"/>
    <col min="10762" max="10762" width="10.7109375" style="54" bestFit="1" customWidth="1"/>
    <col min="10763" max="10765" width="10.7109375" style="54" customWidth="1"/>
    <col min="10766" max="10766" width="10.7109375" style="54" bestFit="1" customWidth="1"/>
    <col min="10767" max="11008" width="9.140625" style="54"/>
    <col min="11009" max="11009" width="89.85546875" style="54" bestFit="1" customWidth="1"/>
    <col min="11010" max="11016" width="10.7109375" style="54" bestFit="1" customWidth="1"/>
    <col min="11017" max="11017" width="10.7109375" style="54" customWidth="1"/>
    <col min="11018" max="11018" width="10.7109375" style="54" bestFit="1" customWidth="1"/>
    <col min="11019" max="11021" width="10.7109375" style="54" customWidth="1"/>
    <col min="11022" max="11022" width="10.7109375" style="54" bestFit="1" customWidth="1"/>
    <col min="11023" max="11264" width="9.140625" style="54"/>
    <col min="11265" max="11265" width="89.85546875" style="54" bestFit="1" customWidth="1"/>
    <col min="11266" max="11272" width="10.7109375" style="54" bestFit="1" customWidth="1"/>
    <col min="11273" max="11273" width="10.7109375" style="54" customWidth="1"/>
    <col min="11274" max="11274" width="10.7109375" style="54" bestFit="1" customWidth="1"/>
    <col min="11275" max="11277" width="10.7109375" style="54" customWidth="1"/>
    <col min="11278" max="11278" width="10.7109375" style="54" bestFit="1" customWidth="1"/>
    <col min="11279" max="11520" width="9.140625" style="54"/>
    <col min="11521" max="11521" width="89.85546875" style="54" bestFit="1" customWidth="1"/>
    <col min="11522" max="11528" width="10.7109375" style="54" bestFit="1" customWidth="1"/>
    <col min="11529" max="11529" width="10.7109375" style="54" customWidth="1"/>
    <col min="11530" max="11530" width="10.7109375" style="54" bestFit="1" customWidth="1"/>
    <col min="11531" max="11533" width="10.7109375" style="54" customWidth="1"/>
    <col min="11534" max="11534" width="10.7109375" style="54" bestFit="1" customWidth="1"/>
    <col min="11535" max="11776" width="9.140625" style="54"/>
    <col min="11777" max="11777" width="89.85546875" style="54" bestFit="1" customWidth="1"/>
    <col min="11778" max="11784" width="10.7109375" style="54" bestFit="1" customWidth="1"/>
    <col min="11785" max="11785" width="10.7109375" style="54" customWidth="1"/>
    <col min="11786" max="11786" width="10.7109375" style="54" bestFit="1" customWidth="1"/>
    <col min="11787" max="11789" width="10.7109375" style="54" customWidth="1"/>
    <col min="11790" max="11790" width="10.7109375" style="54" bestFit="1" customWidth="1"/>
    <col min="11791" max="12032" width="9.140625" style="54"/>
    <col min="12033" max="12033" width="89.85546875" style="54" bestFit="1" customWidth="1"/>
    <col min="12034" max="12040" width="10.7109375" style="54" bestFit="1" customWidth="1"/>
    <col min="12041" max="12041" width="10.7109375" style="54" customWidth="1"/>
    <col min="12042" max="12042" width="10.7109375" style="54" bestFit="1" customWidth="1"/>
    <col min="12043" max="12045" width="10.7109375" style="54" customWidth="1"/>
    <col min="12046" max="12046" width="10.7109375" style="54" bestFit="1" customWidth="1"/>
    <col min="12047" max="12288" width="9.140625" style="54"/>
    <col min="12289" max="12289" width="89.85546875" style="54" bestFit="1" customWidth="1"/>
    <col min="12290" max="12296" width="10.7109375" style="54" bestFit="1" customWidth="1"/>
    <col min="12297" max="12297" width="10.7109375" style="54" customWidth="1"/>
    <col min="12298" max="12298" width="10.7109375" style="54" bestFit="1" customWidth="1"/>
    <col min="12299" max="12301" width="10.7109375" style="54" customWidth="1"/>
    <col min="12302" max="12302" width="10.7109375" style="54" bestFit="1" customWidth="1"/>
    <col min="12303" max="12544" width="9.140625" style="54"/>
    <col min="12545" max="12545" width="89.85546875" style="54" bestFit="1" customWidth="1"/>
    <col min="12546" max="12552" width="10.7109375" style="54" bestFit="1" customWidth="1"/>
    <col min="12553" max="12553" width="10.7109375" style="54" customWidth="1"/>
    <col min="12554" max="12554" width="10.7109375" style="54" bestFit="1" customWidth="1"/>
    <col min="12555" max="12557" width="10.7109375" style="54" customWidth="1"/>
    <col min="12558" max="12558" width="10.7109375" style="54" bestFit="1" customWidth="1"/>
    <col min="12559" max="12800" width="9.140625" style="54"/>
    <col min="12801" max="12801" width="89.85546875" style="54" bestFit="1" customWidth="1"/>
    <col min="12802" max="12808" width="10.7109375" style="54" bestFit="1" customWidth="1"/>
    <col min="12809" max="12809" width="10.7109375" style="54" customWidth="1"/>
    <col min="12810" max="12810" width="10.7109375" style="54" bestFit="1" customWidth="1"/>
    <col min="12811" max="12813" width="10.7109375" style="54" customWidth="1"/>
    <col min="12814" max="12814" width="10.7109375" style="54" bestFit="1" customWidth="1"/>
    <col min="12815" max="13056" width="9.140625" style="54"/>
    <col min="13057" max="13057" width="89.85546875" style="54" bestFit="1" customWidth="1"/>
    <col min="13058" max="13064" width="10.7109375" style="54" bestFit="1" customWidth="1"/>
    <col min="13065" max="13065" width="10.7109375" style="54" customWidth="1"/>
    <col min="13066" max="13066" width="10.7109375" style="54" bestFit="1" customWidth="1"/>
    <col min="13067" max="13069" width="10.7109375" style="54" customWidth="1"/>
    <col min="13070" max="13070" width="10.7109375" style="54" bestFit="1" customWidth="1"/>
    <col min="13071" max="13312" width="9.140625" style="54"/>
    <col min="13313" max="13313" width="89.85546875" style="54" bestFit="1" customWidth="1"/>
    <col min="13314" max="13320" width="10.7109375" style="54" bestFit="1" customWidth="1"/>
    <col min="13321" max="13321" width="10.7109375" style="54" customWidth="1"/>
    <col min="13322" max="13322" width="10.7109375" style="54" bestFit="1" customWidth="1"/>
    <col min="13323" max="13325" width="10.7109375" style="54" customWidth="1"/>
    <col min="13326" max="13326" width="10.7109375" style="54" bestFit="1" customWidth="1"/>
    <col min="13327" max="13568" width="9.140625" style="54"/>
    <col min="13569" max="13569" width="89.85546875" style="54" bestFit="1" customWidth="1"/>
    <col min="13570" max="13576" width="10.7109375" style="54" bestFit="1" customWidth="1"/>
    <col min="13577" max="13577" width="10.7109375" style="54" customWidth="1"/>
    <col min="13578" max="13578" width="10.7109375" style="54" bestFit="1" customWidth="1"/>
    <col min="13579" max="13581" width="10.7109375" style="54" customWidth="1"/>
    <col min="13582" max="13582" width="10.7109375" style="54" bestFit="1" customWidth="1"/>
    <col min="13583" max="13824" width="9.140625" style="54"/>
    <col min="13825" max="13825" width="89.85546875" style="54" bestFit="1" customWidth="1"/>
    <col min="13826" max="13832" width="10.7109375" style="54" bestFit="1" customWidth="1"/>
    <col min="13833" max="13833" width="10.7109375" style="54" customWidth="1"/>
    <col min="13834" max="13834" width="10.7109375" style="54" bestFit="1" customWidth="1"/>
    <col min="13835" max="13837" width="10.7109375" style="54" customWidth="1"/>
    <col min="13838" max="13838" width="10.7109375" style="54" bestFit="1" customWidth="1"/>
    <col min="13839" max="14080" width="9.140625" style="54"/>
    <col min="14081" max="14081" width="89.85546875" style="54" bestFit="1" customWidth="1"/>
    <col min="14082" max="14088" width="10.7109375" style="54" bestFit="1" customWidth="1"/>
    <col min="14089" max="14089" width="10.7109375" style="54" customWidth="1"/>
    <col min="14090" max="14090" width="10.7109375" style="54" bestFit="1" customWidth="1"/>
    <col min="14091" max="14093" width="10.7109375" style="54" customWidth="1"/>
    <col min="14094" max="14094" width="10.7109375" style="54" bestFit="1" customWidth="1"/>
    <col min="14095" max="14336" width="9.140625" style="54"/>
    <col min="14337" max="14337" width="89.85546875" style="54" bestFit="1" customWidth="1"/>
    <col min="14338" max="14344" width="10.7109375" style="54" bestFit="1" customWidth="1"/>
    <col min="14345" max="14345" width="10.7109375" style="54" customWidth="1"/>
    <col min="14346" max="14346" width="10.7109375" style="54" bestFit="1" customWidth="1"/>
    <col min="14347" max="14349" width="10.7109375" style="54" customWidth="1"/>
    <col min="14350" max="14350" width="10.7109375" style="54" bestFit="1" customWidth="1"/>
    <col min="14351" max="14592" width="9.140625" style="54"/>
    <col min="14593" max="14593" width="89.85546875" style="54" bestFit="1" customWidth="1"/>
    <col min="14594" max="14600" width="10.7109375" style="54" bestFit="1" customWidth="1"/>
    <col min="14601" max="14601" width="10.7109375" style="54" customWidth="1"/>
    <col min="14602" max="14602" width="10.7109375" style="54" bestFit="1" customWidth="1"/>
    <col min="14603" max="14605" width="10.7109375" style="54" customWidth="1"/>
    <col min="14606" max="14606" width="10.7109375" style="54" bestFit="1" customWidth="1"/>
    <col min="14607" max="14848" width="9.140625" style="54"/>
    <col min="14849" max="14849" width="89.85546875" style="54" bestFit="1" customWidth="1"/>
    <col min="14850" max="14856" width="10.7109375" style="54" bestFit="1" customWidth="1"/>
    <col min="14857" max="14857" width="10.7109375" style="54" customWidth="1"/>
    <col min="14858" max="14858" width="10.7109375" style="54" bestFit="1" customWidth="1"/>
    <col min="14859" max="14861" width="10.7109375" style="54" customWidth="1"/>
    <col min="14862" max="14862" width="10.7109375" style="54" bestFit="1" customWidth="1"/>
    <col min="14863" max="15104" width="9.140625" style="54"/>
    <col min="15105" max="15105" width="89.85546875" style="54" bestFit="1" customWidth="1"/>
    <col min="15106" max="15112" width="10.7109375" style="54" bestFit="1" customWidth="1"/>
    <col min="15113" max="15113" width="10.7109375" style="54" customWidth="1"/>
    <col min="15114" max="15114" width="10.7109375" style="54" bestFit="1" customWidth="1"/>
    <col min="15115" max="15117" width="10.7109375" style="54" customWidth="1"/>
    <col min="15118" max="15118" width="10.7109375" style="54" bestFit="1" customWidth="1"/>
    <col min="15119" max="15360" width="9.140625" style="54"/>
    <col min="15361" max="15361" width="89.85546875" style="54" bestFit="1" customWidth="1"/>
    <col min="15362" max="15368" width="10.7109375" style="54" bestFit="1" customWidth="1"/>
    <col min="15369" max="15369" width="10.7109375" style="54" customWidth="1"/>
    <col min="15370" max="15370" width="10.7109375" style="54" bestFit="1" customWidth="1"/>
    <col min="15371" max="15373" width="10.7109375" style="54" customWidth="1"/>
    <col min="15374" max="15374" width="10.7109375" style="54" bestFit="1" customWidth="1"/>
    <col min="15375" max="15616" width="9.140625" style="54"/>
    <col min="15617" max="15617" width="89.85546875" style="54" bestFit="1" customWidth="1"/>
    <col min="15618" max="15624" width="10.7109375" style="54" bestFit="1" customWidth="1"/>
    <col min="15625" max="15625" width="10.7109375" style="54" customWidth="1"/>
    <col min="15626" max="15626" width="10.7109375" style="54" bestFit="1" customWidth="1"/>
    <col min="15627" max="15629" width="10.7109375" style="54" customWidth="1"/>
    <col min="15630" max="15630" width="10.7109375" style="54" bestFit="1" customWidth="1"/>
    <col min="15631" max="15872" width="9.140625" style="54"/>
    <col min="15873" max="15873" width="89.85546875" style="54" bestFit="1" customWidth="1"/>
    <col min="15874" max="15880" width="10.7109375" style="54" bestFit="1" customWidth="1"/>
    <col min="15881" max="15881" width="10.7109375" style="54" customWidth="1"/>
    <col min="15882" max="15882" width="10.7109375" style="54" bestFit="1" customWidth="1"/>
    <col min="15883" max="15885" width="10.7109375" style="54" customWidth="1"/>
    <col min="15886" max="15886" width="10.7109375" style="54" bestFit="1" customWidth="1"/>
    <col min="15887" max="16128" width="9.140625" style="54"/>
    <col min="16129" max="16129" width="89.85546875" style="54" bestFit="1" customWidth="1"/>
    <col min="16130" max="16136" width="10.7109375" style="54" bestFit="1" customWidth="1"/>
    <col min="16137" max="16137" width="10.7109375" style="54" customWidth="1"/>
    <col min="16138" max="16138" width="10.7109375" style="54" bestFit="1" customWidth="1"/>
    <col min="16139" max="16141" width="10.7109375" style="54" customWidth="1"/>
    <col min="16142" max="16142" width="10.7109375" style="54" bestFit="1" customWidth="1"/>
    <col min="16143" max="16384" width="9.140625" style="54"/>
  </cols>
  <sheetData>
    <row r="1" spans="1:14" ht="30" customHeight="1" x14ac:dyDescent="0.25">
      <c r="A1" s="753" t="s">
        <v>0</v>
      </c>
      <c r="B1" s="753"/>
      <c r="C1" s="753"/>
      <c r="D1" s="753"/>
      <c r="E1" s="753"/>
      <c r="F1" s="753"/>
      <c r="G1" s="753"/>
      <c r="H1" s="753"/>
      <c r="I1" s="753"/>
      <c r="J1" s="753"/>
      <c r="K1" s="753"/>
      <c r="L1" s="753"/>
      <c r="M1" s="753"/>
      <c r="N1" s="753"/>
    </row>
    <row r="2" spans="1:14" ht="15" customHeight="1" x14ac:dyDescent="0.25">
      <c r="A2" s="754" t="s">
        <v>446</v>
      </c>
      <c r="B2" s="754"/>
      <c r="C2" s="754"/>
      <c r="D2" s="754"/>
      <c r="E2" s="754"/>
      <c r="F2" s="754"/>
      <c r="G2" s="754"/>
      <c r="H2" s="754"/>
      <c r="I2" s="754"/>
      <c r="J2" s="754"/>
      <c r="K2" s="754"/>
      <c r="L2" s="754"/>
      <c r="M2" s="754"/>
      <c r="N2" s="754"/>
    </row>
    <row r="3" spans="1:14" ht="15" customHeight="1" x14ac:dyDescent="0.25">
      <c r="A3" s="754" t="s">
        <v>659</v>
      </c>
      <c r="B3" s="754"/>
      <c r="C3" s="754"/>
      <c r="D3" s="754"/>
      <c r="E3" s="754"/>
      <c r="F3" s="754"/>
      <c r="G3" s="754"/>
      <c r="H3" s="754"/>
      <c r="I3" s="754"/>
      <c r="J3" s="754"/>
      <c r="K3" s="754"/>
      <c r="L3" s="754"/>
      <c r="M3" s="754"/>
      <c r="N3" s="754"/>
    </row>
    <row r="4" spans="1:14" ht="30" customHeight="1" x14ac:dyDescent="0.25">
      <c r="A4" s="755" t="s">
        <v>3</v>
      </c>
      <c r="B4" s="755"/>
      <c r="C4" s="755"/>
      <c r="D4" s="755"/>
      <c r="E4" s="755"/>
      <c r="F4" s="755"/>
      <c r="G4" s="755"/>
      <c r="H4" s="755"/>
      <c r="I4" s="755"/>
      <c r="J4" s="755"/>
      <c r="K4" s="755"/>
      <c r="L4" s="755"/>
      <c r="M4" s="755"/>
      <c r="N4" s="755"/>
    </row>
    <row r="5" spans="1:14" ht="3.75" customHeight="1" thickBot="1" x14ac:dyDescent="0.3">
      <c r="A5" s="53"/>
      <c r="B5" s="53"/>
      <c r="C5" s="53"/>
      <c r="D5" s="53"/>
      <c r="E5" s="53"/>
      <c r="F5" s="53"/>
      <c r="G5" s="53"/>
      <c r="H5" s="53"/>
      <c r="I5" s="53"/>
      <c r="J5" s="53"/>
      <c r="K5" s="53"/>
      <c r="L5" s="53"/>
      <c r="M5" s="53"/>
      <c r="N5" s="53"/>
    </row>
    <row r="6" spans="1:14" s="57" customFormat="1" ht="30" customHeight="1" thickTop="1" thickBot="1" x14ac:dyDescent="0.3">
      <c r="A6" s="110"/>
      <c r="B6" s="111" t="s">
        <v>447</v>
      </c>
      <c r="C6" s="111" t="s">
        <v>448</v>
      </c>
      <c r="D6" s="111" t="s">
        <v>449</v>
      </c>
      <c r="E6" s="111" t="s">
        <v>450</v>
      </c>
      <c r="F6" s="111" t="s">
        <v>451</v>
      </c>
      <c r="G6" s="111" t="s">
        <v>452</v>
      </c>
      <c r="H6" s="111" t="s">
        <v>453</v>
      </c>
      <c r="I6" s="111" t="s">
        <v>454</v>
      </c>
      <c r="J6" s="111" t="s">
        <v>455</v>
      </c>
      <c r="K6" s="111" t="s">
        <v>456</v>
      </c>
      <c r="L6" s="111" t="s">
        <v>457</v>
      </c>
      <c r="M6" s="111" t="s">
        <v>458</v>
      </c>
      <c r="N6" s="111" t="s">
        <v>459</v>
      </c>
    </row>
    <row r="7" spans="1:14" ht="15" customHeight="1" thickTop="1" thickBot="1" x14ac:dyDescent="0.3">
      <c r="A7" s="112" t="s">
        <v>460</v>
      </c>
      <c r="B7" s="113">
        <v>21617398.879590001</v>
      </c>
      <c r="C7" s="113">
        <v>25399495.692700002</v>
      </c>
      <c r="D7" s="113">
        <v>28029830.424970001</v>
      </c>
      <c r="E7" s="113">
        <v>34377292.038539998</v>
      </c>
      <c r="F7" s="113">
        <v>35753537.751999997</v>
      </c>
      <c r="G7" s="113">
        <v>37217701.680879995</v>
      </c>
      <c r="H7" s="113">
        <v>39505831.388959996</v>
      </c>
      <c r="I7" s="113">
        <v>39900323.907190003</v>
      </c>
      <c r="J7" s="113">
        <v>40668909.908580005</v>
      </c>
      <c r="K7" s="113">
        <v>42166430.634839997</v>
      </c>
      <c r="L7" s="113">
        <v>42349768.00282</v>
      </c>
      <c r="M7" s="113">
        <v>43081914.168969996</v>
      </c>
      <c r="N7" s="113">
        <v>43498851.677629992</v>
      </c>
    </row>
    <row r="8" spans="1:14" s="64" customFormat="1" ht="15" customHeight="1" thickTop="1" x14ac:dyDescent="0.25">
      <c r="A8" s="61" t="s">
        <v>10</v>
      </c>
      <c r="B8" s="62">
        <v>3161721.5009400002</v>
      </c>
      <c r="C8" s="62">
        <v>4880164.94135</v>
      </c>
      <c r="D8" s="62">
        <v>4659529.61766</v>
      </c>
      <c r="E8" s="62">
        <v>4264145.4583000001</v>
      </c>
      <c r="F8" s="62">
        <v>3435214.9212199999</v>
      </c>
      <c r="G8" s="62">
        <v>3447334.9240199998</v>
      </c>
      <c r="H8" s="62">
        <v>4218452.3643000005</v>
      </c>
      <c r="I8" s="62">
        <v>4399492.7113699997</v>
      </c>
      <c r="J8" s="62">
        <v>4602541.4209500002</v>
      </c>
      <c r="K8" s="62">
        <v>3988309.59063</v>
      </c>
      <c r="L8" s="62">
        <v>3618068.7381700003</v>
      </c>
      <c r="M8" s="62">
        <v>4191165.1945099994</v>
      </c>
      <c r="N8" s="62">
        <v>3305232.3921699994</v>
      </c>
    </row>
    <row r="9" spans="1:14" s="64" customFormat="1" ht="15" customHeight="1" x14ac:dyDescent="0.25">
      <c r="A9" s="61" t="s">
        <v>19</v>
      </c>
      <c r="B9" s="62">
        <v>5656336.2305800002</v>
      </c>
      <c r="C9" s="62">
        <v>5745277.4148699995</v>
      </c>
      <c r="D9" s="62">
        <v>5854798.50722</v>
      </c>
      <c r="E9" s="62">
        <v>6411401.5929199997</v>
      </c>
      <c r="F9" s="62">
        <v>5902895.6624399992</v>
      </c>
      <c r="G9" s="62">
        <v>5032597.0370899998</v>
      </c>
      <c r="H9" s="62">
        <v>4338125.8052599998</v>
      </c>
      <c r="I9" s="62">
        <v>4682158.3863599999</v>
      </c>
      <c r="J9" s="62">
        <v>4389363.3581699999</v>
      </c>
      <c r="K9" s="62">
        <v>5896046.2477900004</v>
      </c>
      <c r="L9" s="62">
        <v>6861935.5233100001</v>
      </c>
      <c r="M9" s="62">
        <v>7320229.1961000003</v>
      </c>
      <c r="N9" s="62">
        <v>8276967.8466099985</v>
      </c>
    </row>
    <row r="10" spans="1:14" s="64" customFormat="1" ht="15" customHeight="1" x14ac:dyDescent="0.25">
      <c r="A10" s="61" t="s">
        <v>28</v>
      </c>
      <c r="B10" s="62">
        <v>11851576.622629998</v>
      </c>
      <c r="C10" s="62">
        <v>13604878.59564</v>
      </c>
      <c r="D10" s="62">
        <v>16175338.00794</v>
      </c>
      <c r="E10" s="62">
        <v>21857899.296380002</v>
      </c>
      <c r="F10" s="62">
        <v>23644805.734110001</v>
      </c>
      <c r="G10" s="62">
        <v>24862894.65825</v>
      </c>
      <c r="H10" s="62">
        <v>25865828.699439999</v>
      </c>
      <c r="I10" s="62">
        <v>25798482.58199</v>
      </c>
      <c r="J10" s="62">
        <v>26359763.923080001</v>
      </c>
      <c r="K10" s="62">
        <v>27746013.03779</v>
      </c>
      <c r="L10" s="62">
        <v>27303227.832049999</v>
      </c>
      <c r="M10" s="62">
        <v>27423523.511769999</v>
      </c>
      <c r="N10" s="62">
        <v>27670924.928949997</v>
      </c>
    </row>
    <row r="11" spans="1:14" s="64" customFormat="1" ht="15" customHeight="1" x14ac:dyDescent="0.25">
      <c r="A11" s="65" t="s">
        <v>461</v>
      </c>
      <c r="B11" s="62">
        <v>11797035.31638</v>
      </c>
      <c r="C11" s="62">
        <v>13594967.903620001</v>
      </c>
      <c r="D11" s="62">
        <v>16129785.70208</v>
      </c>
      <c r="E11" s="62">
        <v>21757660.728349999</v>
      </c>
      <c r="F11" s="62">
        <v>23559639.275349997</v>
      </c>
      <c r="G11" s="62">
        <v>24760704.726740003</v>
      </c>
      <c r="H11" s="62">
        <v>25146741.31371</v>
      </c>
      <c r="I11" s="62">
        <v>24797464.969289999</v>
      </c>
      <c r="J11" s="62">
        <v>25270049.933729999</v>
      </c>
      <c r="K11" s="62">
        <v>26672900.531150002</v>
      </c>
      <c r="L11" s="62">
        <v>26284038.890159998</v>
      </c>
      <c r="M11" s="62">
        <v>26463222.46032</v>
      </c>
      <c r="N11" s="62">
        <v>26785139.482149996</v>
      </c>
    </row>
    <row r="12" spans="1:14" s="64" customFormat="1" ht="15" customHeight="1" x14ac:dyDescent="0.25">
      <c r="A12" s="65" t="s">
        <v>462</v>
      </c>
      <c r="B12" s="62">
        <v>11694459.06003</v>
      </c>
      <c r="C12" s="62">
        <v>13488393.134569999</v>
      </c>
      <c r="D12" s="62">
        <v>15927510.128590001</v>
      </c>
      <c r="E12" s="62">
        <v>21401876.134290002</v>
      </c>
      <c r="F12" s="62">
        <v>23133780.488029998</v>
      </c>
      <c r="G12" s="62">
        <v>24008484.97727</v>
      </c>
      <c r="H12" s="62">
        <v>24185497.073540002</v>
      </c>
      <c r="I12" s="62">
        <v>18460569.5229</v>
      </c>
      <c r="J12" s="62">
        <v>19447517.61496</v>
      </c>
      <c r="K12" s="62">
        <v>21457684.12765</v>
      </c>
      <c r="L12" s="62">
        <v>21260405.8937</v>
      </c>
      <c r="M12" s="62">
        <v>21444138.639339998</v>
      </c>
      <c r="N12" s="62">
        <v>21759913.021839995</v>
      </c>
    </row>
    <row r="13" spans="1:14" s="64" customFormat="1" ht="15" customHeight="1" x14ac:dyDescent="0.25">
      <c r="A13" s="65" t="s">
        <v>463</v>
      </c>
      <c r="B13" s="62">
        <v>102576.25635</v>
      </c>
      <c r="C13" s="62">
        <v>106574.76905</v>
      </c>
      <c r="D13" s="62">
        <v>202275.57349000001</v>
      </c>
      <c r="E13" s="62">
        <v>355784.59405999997</v>
      </c>
      <c r="F13" s="62">
        <v>425858.78732</v>
      </c>
      <c r="G13" s="62">
        <v>752219.74947000004</v>
      </c>
      <c r="H13" s="62">
        <v>961244.24017</v>
      </c>
      <c r="I13" s="62">
        <v>6336895.4463900002</v>
      </c>
      <c r="J13" s="62">
        <v>5822532.3187700007</v>
      </c>
      <c r="K13" s="62">
        <v>5215216.4035</v>
      </c>
      <c r="L13" s="62">
        <v>5023632.9964600001</v>
      </c>
      <c r="M13" s="62">
        <v>5019083.8209800003</v>
      </c>
      <c r="N13" s="62">
        <v>5025226.4603099991</v>
      </c>
    </row>
    <row r="14" spans="1:14" s="64" customFormat="1" ht="15" customHeight="1" x14ac:dyDescent="0.25">
      <c r="A14" s="65" t="s">
        <v>464</v>
      </c>
      <c r="B14" s="62">
        <v>47998.590880000003</v>
      </c>
      <c r="C14" s="62">
        <v>46121.991609999997</v>
      </c>
      <c r="D14" s="62">
        <v>49351.359450000004</v>
      </c>
      <c r="E14" s="62">
        <v>94091.46981000001</v>
      </c>
      <c r="F14" s="62">
        <v>109178.46534000001</v>
      </c>
      <c r="G14" s="62">
        <v>95120.051720000003</v>
      </c>
      <c r="H14" s="62">
        <v>8005.7859200000003</v>
      </c>
      <c r="I14" s="62">
        <v>110376.06326000001</v>
      </c>
      <c r="J14" s="62">
        <v>191173.47836000001</v>
      </c>
      <c r="K14" s="62">
        <v>228611.24546999999</v>
      </c>
      <c r="L14" s="62">
        <v>248686.26225</v>
      </c>
      <c r="M14" s="62">
        <v>179787.13612000001</v>
      </c>
      <c r="N14" s="62">
        <v>190003.17228999999</v>
      </c>
    </row>
    <row r="15" spans="1:14" s="64" customFormat="1" ht="15" customHeight="1" x14ac:dyDescent="0.25">
      <c r="A15" s="65" t="s">
        <v>465</v>
      </c>
      <c r="B15" s="62">
        <v>47993.624349999998</v>
      </c>
      <c r="C15" s="62">
        <v>45427.980869999999</v>
      </c>
      <c r="D15" s="62">
        <v>49251.359450000004</v>
      </c>
      <c r="E15" s="62">
        <v>89195.357919999995</v>
      </c>
      <c r="F15" s="62">
        <v>104300.46251000001</v>
      </c>
      <c r="G15" s="62">
        <v>91927.141239999997</v>
      </c>
      <c r="H15" s="62">
        <v>3943.35752</v>
      </c>
      <c r="I15" s="62">
        <v>40014.110919999999</v>
      </c>
      <c r="J15" s="62">
        <v>76283.749479999999</v>
      </c>
      <c r="K15" s="62">
        <v>111980.57631999999</v>
      </c>
      <c r="L15" s="62">
        <v>133417.89022</v>
      </c>
      <c r="M15" s="62">
        <v>72606.262620000009</v>
      </c>
      <c r="N15" s="62">
        <v>81383.342010000008</v>
      </c>
    </row>
    <row r="16" spans="1:14" s="64" customFormat="1" ht="15" customHeight="1" x14ac:dyDescent="0.25">
      <c r="A16" s="65" t="s">
        <v>466</v>
      </c>
      <c r="B16" s="62">
        <v>4.9665299999999997</v>
      </c>
      <c r="C16" s="62">
        <v>694.01073999999994</v>
      </c>
      <c r="D16" s="62">
        <v>100</v>
      </c>
      <c r="E16" s="62">
        <v>4896.1118899999992</v>
      </c>
      <c r="F16" s="62">
        <v>4878.0028300000004</v>
      </c>
      <c r="G16" s="62">
        <v>3192.91048</v>
      </c>
      <c r="H16" s="62">
        <v>4062.4283999999998</v>
      </c>
      <c r="I16" s="62">
        <v>70361.952340000003</v>
      </c>
      <c r="J16" s="62">
        <v>114889.72888</v>
      </c>
      <c r="K16" s="62">
        <v>116630.66915</v>
      </c>
      <c r="L16" s="62">
        <v>115268.37203</v>
      </c>
      <c r="M16" s="62">
        <v>107180.8735</v>
      </c>
      <c r="N16" s="62">
        <v>108619.83027999998</v>
      </c>
    </row>
    <row r="17" spans="1:14" s="64" customFormat="1" ht="15" customHeight="1" x14ac:dyDescent="0.25">
      <c r="A17" s="65" t="s">
        <v>467</v>
      </c>
      <c r="B17" s="62">
        <v>218805.99831999998</v>
      </c>
      <c r="C17" s="62">
        <v>224107.94878999999</v>
      </c>
      <c r="D17" s="62">
        <v>272333.43222000002</v>
      </c>
      <c r="E17" s="62">
        <v>402728.69325999997</v>
      </c>
      <c r="F17" s="62">
        <v>483976.52549999999</v>
      </c>
      <c r="G17" s="62">
        <v>601726.65251000004</v>
      </c>
      <c r="H17" s="62">
        <v>526754.89737999998</v>
      </c>
      <c r="I17" s="62">
        <v>412580.54414999997</v>
      </c>
      <c r="J17" s="62">
        <v>527413.97618</v>
      </c>
      <c r="K17" s="62">
        <v>731086.65537000005</v>
      </c>
      <c r="L17" s="62">
        <v>833669.8507999999</v>
      </c>
      <c r="M17" s="62">
        <v>895914.77447000006</v>
      </c>
      <c r="N17" s="62">
        <v>930357.13482000004</v>
      </c>
    </row>
    <row r="18" spans="1:14" s="64" customFormat="1" ht="15" customHeight="1" x14ac:dyDescent="0.25">
      <c r="A18" s="65" t="s">
        <v>468</v>
      </c>
      <c r="B18" s="62">
        <v>145822.13255000001</v>
      </c>
      <c r="C18" s="62">
        <v>160379.62230000002</v>
      </c>
      <c r="D18" s="62">
        <v>210544.62112</v>
      </c>
      <c r="E18" s="62">
        <v>317749.94550999999</v>
      </c>
      <c r="F18" s="62">
        <v>394918.72781999997</v>
      </c>
      <c r="G18" s="62">
        <v>510843.74335</v>
      </c>
      <c r="H18" s="62">
        <v>463035.93569999997</v>
      </c>
      <c r="I18" s="62">
        <v>377764.12629000004</v>
      </c>
      <c r="J18" s="62">
        <v>333596.46252999996</v>
      </c>
      <c r="K18" s="62">
        <v>377165.60080000001</v>
      </c>
      <c r="L18" s="62">
        <v>407033.27155</v>
      </c>
      <c r="M18" s="62">
        <v>425594.36203000002</v>
      </c>
      <c r="N18" s="62">
        <v>430790.66869000002</v>
      </c>
    </row>
    <row r="19" spans="1:14" s="64" customFormat="1" ht="15" customHeight="1" x14ac:dyDescent="0.25">
      <c r="A19" s="65" t="s">
        <v>469</v>
      </c>
      <c r="B19" s="62">
        <v>72983.865769999989</v>
      </c>
      <c r="C19" s="62">
        <v>63728.326489999999</v>
      </c>
      <c r="D19" s="62">
        <v>61788.811099999999</v>
      </c>
      <c r="E19" s="62">
        <v>84978.747749999995</v>
      </c>
      <c r="F19" s="62">
        <v>89057.797680000003</v>
      </c>
      <c r="G19" s="62">
        <v>90882.909159999996</v>
      </c>
      <c r="H19" s="62">
        <v>63718.96168</v>
      </c>
      <c r="I19" s="62">
        <v>34816.417860000001</v>
      </c>
      <c r="J19" s="62">
        <v>193817.51365000001</v>
      </c>
      <c r="K19" s="62">
        <v>353921.05456999998</v>
      </c>
      <c r="L19" s="62">
        <v>426636.57925000001</v>
      </c>
      <c r="M19" s="62">
        <v>470320.41243999999</v>
      </c>
      <c r="N19" s="62">
        <v>499566.46613000007</v>
      </c>
    </row>
    <row r="20" spans="1:14" s="64" customFormat="1" ht="15" customHeight="1" x14ac:dyDescent="0.25">
      <c r="A20" s="65" t="s">
        <v>38</v>
      </c>
      <c r="B20" s="62">
        <v>80000.753479999999</v>
      </c>
      <c r="C20" s="62">
        <v>84635.601180000012</v>
      </c>
      <c r="D20" s="62">
        <v>90651.122140000007</v>
      </c>
      <c r="E20" s="62">
        <v>135001.73261000001</v>
      </c>
      <c r="F20" s="62">
        <v>141646.39377000002</v>
      </c>
      <c r="G20" s="62">
        <v>149043.56533000001</v>
      </c>
      <c r="H20" s="62">
        <v>1038336.78924</v>
      </c>
      <c r="I20" s="62">
        <v>1398210.0926199998</v>
      </c>
      <c r="J20" s="62">
        <v>1252014.9013499999</v>
      </c>
      <c r="K20" s="62">
        <v>1137711.0401300001</v>
      </c>
      <c r="L20" s="62">
        <v>1078017.23156</v>
      </c>
      <c r="M20" s="62">
        <v>1006366.76067</v>
      </c>
      <c r="N20" s="62">
        <v>976004.25162999996</v>
      </c>
    </row>
    <row r="21" spans="1:14" s="64" customFormat="1" ht="15" customHeight="1" x14ac:dyDescent="0.25">
      <c r="A21" s="65" t="s">
        <v>470</v>
      </c>
      <c r="B21" s="62">
        <v>-292264.03642999998</v>
      </c>
      <c r="C21" s="62">
        <v>-344954.84956</v>
      </c>
      <c r="D21" s="62">
        <v>-366783.60794999998</v>
      </c>
      <c r="E21" s="62">
        <v>-531583.32764999999</v>
      </c>
      <c r="F21" s="62">
        <v>-649634.92585</v>
      </c>
      <c r="G21" s="62">
        <v>-743700.3380499999</v>
      </c>
      <c r="H21" s="62">
        <v>-854010.08680999989</v>
      </c>
      <c r="I21" s="62">
        <v>-920149.08733000001</v>
      </c>
      <c r="J21" s="62">
        <v>-880888.36653999996</v>
      </c>
      <c r="K21" s="62">
        <v>-1024296.4343300001</v>
      </c>
      <c r="L21" s="62">
        <v>-1141184.4027200001</v>
      </c>
      <c r="M21" s="62">
        <v>-1121767.6198099998</v>
      </c>
      <c r="N21" s="62">
        <v>-1210579.1119400002</v>
      </c>
    </row>
    <row r="22" spans="1:14" s="64" customFormat="1" ht="15" customHeight="1" x14ac:dyDescent="0.25">
      <c r="A22" s="61" t="s">
        <v>68</v>
      </c>
      <c r="B22" s="62">
        <v>145060.43992999999</v>
      </c>
      <c r="C22" s="62">
        <v>263078.86368999997</v>
      </c>
      <c r="D22" s="62">
        <v>194300.43828999999</v>
      </c>
      <c r="E22" s="62">
        <v>286719.73929</v>
      </c>
      <c r="F22" s="62">
        <v>136278.28208999999</v>
      </c>
      <c r="G22" s="62">
        <v>139936.17572999999</v>
      </c>
      <c r="H22" s="62">
        <v>201775.58478</v>
      </c>
      <c r="I22" s="62">
        <v>258866.25955000002</v>
      </c>
      <c r="J22" s="62">
        <v>262900.20594999997</v>
      </c>
      <c r="K22" s="62">
        <v>258892.72386000003</v>
      </c>
      <c r="L22" s="62">
        <v>306188.31898000004</v>
      </c>
      <c r="M22" s="62">
        <v>273294.63865000004</v>
      </c>
      <c r="N22" s="62">
        <v>350809.53054000007</v>
      </c>
    </row>
    <row r="23" spans="1:14" s="64" customFormat="1" ht="15" customHeight="1" x14ac:dyDescent="0.25">
      <c r="A23" s="61" t="s">
        <v>74</v>
      </c>
      <c r="B23" s="62">
        <v>4063.8865799999999</v>
      </c>
      <c r="C23" s="62">
        <v>10264.010039999999</v>
      </c>
      <c r="D23" s="62">
        <v>8333.7534800000012</v>
      </c>
      <c r="E23" s="62">
        <v>31120.85296</v>
      </c>
      <c r="F23" s="62">
        <v>77895.153129999992</v>
      </c>
      <c r="G23" s="62">
        <v>47871.482450000003</v>
      </c>
      <c r="H23" s="62">
        <v>19344.060309999997</v>
      </c>
      <c r="I23" s="62">
        <v>39998.689630000001</v>
      </c>
      <c r="J23" s="62">
        <v>40296.019909999995</v>
      </c>
      <c r="K23" s="62">
        <v>73672.617329999994</v>
      </c>
      <c r="L23" s="62">
        <v>68181.385410000003</v>
      </c>
      <c r="M23" s="62">
        <v>67089.786949999965</v>
      </c>
      <c r="N23" s="62">
        <v>58396.867009999929</v>
      </c>
    </row>
    <row r="24" spans="1:14" s="64" customFormat="1" ht="15" customHeight="1" x14ac:dyDescent="0.25">
      <c r="A24" s="61" t="s">
        <v>471</v>
      </c>
      <c r="B24" s="62">
        <v>442086.20494000003</v>
      </c>
      <c r="C24" s="62">
        <v>507157.86781000003</v>
      </c>
      <c r="D24" s="62">
        <v>734338.10848000005</v>
      </c>
      <c r="E24" s="62">
        <v>897530.50662999996</v>
      </c>
      <c r="F24" s="62">
        <v>1858384.8470000001</v>
      </c>
      <c r="G24" s="62">
        <v>3123173.8255400001</v>
      </c>
      <c r="H24" s="62">
        <v>4280379.4172200002</v>
      </c>
      <c r="I24" s="62">
        <v>4206869.6701799994</v>
      </c>
      <c r="J24" s="62">
        <v>4434586.8838599995</v>
      </c>
      <c r="K24" s="62">
        <v>3664535.4121999997</v>
      </c>
      <c r="L24" s="62">
        <v>3661793.3919099998</v>
      </c>
      <c r="M24" s="62">
        <v>3212900.2093299995</v>
      </c>
      <c r="N24" s="62">
        <v>3212920.7172399997</v>
      </c>
    </row>
    <row r="25" spans="1:14" s="64" customFormat="1" ht="15" customHeight="1" x14ac:dyDescent="0.25">
      <c r="A25" s="61" t="s">
        <v>84</v>
      </c>
      <c r="B25" s="62">
        <v>314445.33422000002</v>
      </c>
      <c r="C25" s="62">
        <v>332392.69967</v>
      </c>
      <c r="D25" s="62">
        <v>316598.24533000001</v>
      </c>
      <c r="E25" s="62">
        <v>387496.60331999999</v>
      </c>
      <c r="F25" s="62">
        <v>357664.22600999998</v>
      </c>
      <c r="G25" s="62">
        <v>331437.78745</v>
      </c>
      <c r="H25" s="62">
        <v>328007.40480000002</v>
      </c>
      <c r="I25" s="62">
        <v>292059.83707000001</v>
      </c>
      <c r="J25" s="62">
        <v>370111.73518999998</v>
      </c>
      <c r="K25" s="62">
        <v>339538.86225999997</v>
      </c>
      <c r="L25" s="62">
        <v>343303.78191000002</v>
      </c>
      <c r="M25" s="62">
        <v>420830.08652999991</v>
      </c>
      <c r="N25" s="62">
        <v>459548.66672000004</v>
      </c>
    </row>
    <row r="26" spans="1:14" s="64" customFormat="1" ht="15" customHeight="1" x14ac:dyDescent="0.25">
      <c r="A26" s="61" t="s">
        <v>472</v>
      </c>
      <c r="B26" s="62">
        <v>42108.659770000006</v>
      </c>
      <c r="C26" s="62">
        <v>56281.299630000001</v>
      </c>
      <c r="D26" s="62">
        <v>86593.746569999988</v>
      </c>
      <c r="E26" s="62">
        <v>240977.98874</v>
      </c>
      <c r="F26" s="62">
        <v>340398.92599999998</v>
      </c>
      <c r="G26" s="62">
        <v>232455.79035</v>
      </c>
      <c r="H26" s="62">
        <v>253918.05285000001</v>
      </c>
      <c r="I26" s="62">
        <v>222395.77103999999</v>
      </c>
      <c r="J26" s="62">
        <v>209346.36147</v>
      </c>
      <c r="K26" s="62">
        <v>199422.14297999998</v>
      </c>
      <c r="L26" s="62">
        <v>187069.03108000002</v>
      </c>
      <c r="M26" s="62">
        <v>172881.54513000001</v>
      </c>
      <c r="N26" s="62">
        <v>164050.72839</v>
      </c>
    </row>
    <row r="27" spans="1:14" s="66" customFormat="1" ht="15" customHeight="1" thickBot="1" x14ac:dyDescent="0.3">
      <c r="A27" s="61" t="s">
        <v>100</v>
      </c>
      <c r="B27" s="62">
        <v>0</v>
      </c>
      <c r="C27" s="62">
        <v>0</v>
      </c>
      <c r="D27" s="62">
        <v>0</v>
      </c>
      <c r="E27" s="62">
        <v>0</v>
      </c>
      <c r="F27" s="62">
        <v>0</v>
      </c>
      <c r="G27" s="62">
        <v>0</v>
      </c>
      <c r="H27" s="62">
        <v>0</v>
      </c>
      <c r="I27" s="62">
        <v>0</v>
      </c>
      <c r="J27" s="62">
        <v>0</v>
      </c>
      <c r="K27" s="62">
        <v>0</v>
      </c>
      <c r="L27" s="62">
        <v>0</v>
      </c>
      <c r="M27" s="62">
        <v>0</v>
      </c>
      <c r="N27" s="62">
        <v>0</v>
      </c>
    </row>
    <row r="28" spans="1:14" ht="15" customHeight="1" thickTop="1" thickBot="1" x14ac:dyDescent="0.3">
      <c r="A28" s="58" t="s">
        <v>473</v>
      </c>
      <c r="B28" s="59">
        <v>20091187.298289999</v>
      </c>
      <c r="C28" s="59">
        <v>23844071.20276</v>
      </c>
      <c r="D28" s="59">
        <v>26260030.652330004</v>
      </c>
      <c r="E28" s="59">
        <v>32387852.623020001</v>
      </c>
      <c r="F28" s="59">
        <v>33776496.186290003</v>
      </c>
      <c r="G28" s="59">
        <v>35088327.640110001</v>
      </c>
      <c r="H28" s="59">
        <v>37461651.716169998</v>
      </c>
      <c r="I28" s="59">
        <v>37783076.160319999</v>
      </c>
      <c r="J28" s="59">
        <v>38328576.383139998</v>
      </c>
      <c r="K28" s="59">
        <v>39706868.466449998</v>
      </c>
      <c r="L28" s="59">
        <v>39979953.823430002</v>
      </c>
      <c r="M28" s="59">
        <v>40434757.649770007</v>
      </c>
      <c r="N28" s="59">
        <v>40954046.740940005</v>
      </c>
    </row>
    <row r="29" spans="1:14" s="64" customFormat="1" ht="15" customHeight="1" thickTop="1" x14ac:dyDescent="0.25">
      <c r="A29" s="61" t="s">
        <v>474</v>
      </c>
      <c r="B29" s="62">
        <v>17247807.142470002</v>
      </c>
      <c r="C29" s="62">
        <v>21097816.088540003</v>
      </c>
      <c r="D29" s="62">
        <v>22379001.359639999</v>
      </c>
      <c r="E29" s="62">
        <v>28383505.282340001</v>
      </c>
      <c r="F29" s="62">
        <v>28044916.79786</v>
      </c>
      <c r="G29" s="62">
        <v>26341692.699080002</v>
      </c>
      <c r="H29" s="62">
        <v>27891943.677930001</v>
      </c>
      <c r="I29" s="62">
        <v>28098953.6325</v>
      </c>
      <c r="J29" s="62">
        <v>28688829.343229998</v>
      </c>
      <c r="K29" s="62">
        <v>18486693.902060002</v>
      </c>
      <c r="L29" s="62">
        <v>29550474.39305</v>
      </c>
      <c r="M29" s="62">
        <v>29650264.758190002</v>
      </c>
      <c r="N29" s="62">
        <v>29501220.794820003</v>
      </c>
    </row>
    <row r="30" spans="1:14" s="64" customFormat="1" ht="15" customHeight="1" x14ac:dyDescent="0.25">
      <c r="A30" s="65" t="s">
        <v>475</v>
      </c>
      <c r="B30" s="62">
        <v>4399450.4684600001</v>
      </c>
      <c r="C30" s="62">
        <v>4557830.54641</v>
      </c>
      <c r="D30" s="62">
        <v>6172946.4064999996</v>
      </c>
      <c r="E30" s="62">
        <v>5553267.4951999998</v>
      </c>
      <c r="F30" s="62">
        <v>5261660.0674799997</v>
      </c>
      <c r="G30" s="62">
        <v>4719963.1080700001</v>
      </c>
      <c r="H30" s="62">
        <v>5082220.72908</v>
      </c>
      <c r="I30" s="62">
        <v>5148311.2681400003</v>
      </c>
      <c r="J30" s="62">
        <v>4857960.4502900001</v>
      </c>
      <c r="K30" s="62">
        <v>5223206.5543299997</v>
      </c>
      <c r="L30" s="62">
        <v>5366488.5760000004</v>
      </c>
      <c r="M30" s="62">
        <v>5368323.8703800021</v>
      </c>
      <c r="N30" s="62">
        <v>5007116.2128700018</v>
      </c>
    </row>
    <row r="31" spans="1:14" s="64" customFormat="1" ht="15" customHeight="1" x14ac:dyDescent="0.25">
      <c r="A31" s="65" t="s">
        <v>476</v>
      </c>
      <c r="B31" s="62">
        <v>7089078.5248199999</v>
      </c>
      <c r="C31" s="62">
        <v>9739656.2026700005</v>
      </c>
      <c r="D31" s="62">
        <v>7960697.3916999996</v>
      </c>
      <c r="E31" s="62">
        <v>9695195.6235199999</v>
      </c>
      <c r="F31" s="62">
        <v>10147394.495680001</v>
      </c>
      <c r="G31" s="62">
        <v>9086439.6021599993</v>
      </c>
      <c r="H31" s="62">
        <v>9639085.7321000006</v>
      </c>
      <c r="I31" s="62">
        <v>10103637.316020001</v>
      </c>
      <c r="J31" s="62">
        <v>10381347.61961</v>
      </c>
      <c r="K31" s="62">
        <v>9948627.14934</v>
      </c>
      <c r="L31" s="62">
        <v>9710694.8484300002</v>
      </c>
      <c r="M31" s="62">
        <v>9348499.7063300014</v>
      </c>
      <c r="N31" s="62">
        <v>9395593.4667700008</v>
      </c>
    </row>
    <row r="32" spans="1:14" s="64" customFormat="1" ht="15" customHeight="1" x14ac:dyDescent="0.25">
      <c r="A32" s="65" t="s">
        <v>477</v>
      </c>
      <c r="B32" s="62">
        <v>303253.93029000005</v>
      </c>
      <c r="C32" s="62">
        <v>210758.21381000002</v>
      </c>
      <c r="D32" s="62">
        <v>209983.80572999999</v>
      </c>
      <c r="E32" s="62">
        <v>87028.633409999995</v>
      </c>
      <c r="F32" s="62">
        <v>56700.286060000006</v>
      </c>
      <c r="G32" s="62">
        <v>32491.705160000001</v>
      </c>
      <c r="H32" s="62">
        <v>26708.181</v>
      </c>
      <c r="I32" s="62">
        <v>121971.49169</v>
      </c>
      <c r="J32" s="62">
        <v>6097.4303399999999</v>
      </c>
      <c r="K32" s="62">
        <v>4183.8292200000005</v>
      </c>
      <c r="L32" s="62">
        <v>3402.37338</v>
      </c>
      <c r="M32" s="62">
        <v>2240.0779299999999</v>
      </c>
      <c r="N32" s="62">
        <v>2123.69389</v>
      </c>
    </row>
    <row r="33" spans="1:14" s="64" customFormat="1" ht="15" customHeight="1" x14ac:dyDescent="0.25">
      <c r="A33" s="65" t="s">
        <v>478</v>
      </c>
      <c r="B33" s="62">
        <v>323127.51610000001</v>
      </c>
      <c r="C33" s="62">
        <v>354126.06594999996</v>
      </c>
      <c r="D33" s="62">
        <v>365724.73830000003</v>
      </c>
      <c r="E33" s="62">
        <v>442725.54266000004</v>
      </c>
      <c r="F33" s="62">
        <v>524976.39754999999</v>
      </c>
      <c r="G33" s="62">
        <v>544113.66700999998</v>
      </c>
      <c r="H33" s="62">
        <v>451490.70545000001</v>
      </c>
      <c r="I33" s="62">
        <v>402478.16691999999</v>
      </c>
      <c r="J33" s="62">
        <v>446902.01729000005</v>
      </c>
      <c r="K33" s="62">
        <v>488869.70838999999</v>
      </c>
      <c r="L33" s="62">
        <v>528287.23074000003</v>
      </c>
      <c r="M33" s="62">
        <v>666843.65194000001</v>
      </c>
      <c r="N33" s="62">
        <v>678562.97571999987</v>
      </c>
    </row>
    <row r="34" spans="1:14" s="64" customFormat="1" ht="15" customHeight="1" x14ac:dyDescent="0.25">
      <c r="A34" s="65" t="s">
        <v>479</v>
      </c>
      <c r="B34" s="62">
        <v>4900964.1007299991</v>
      </c>
      <c r="C34" s="62">
        <v>5901688.91548</v>
      </c>
      <c r="D34" s="62">
        <v>7281341.3679900002</v>
      </c>
      <c r="E34" s="62">
        <v>11943666.24327</v>
      </c>
      <c r="F34" s="62">
        <v>11364752.741870001</v>
      </c>
      <c r="G34" s="62">
        <v>11166024.066629998</v>
      </c>
      <c r="H34" s="62">
        <v>11837657.472680001</v>
      </c>
      <c r="I34" s="62">
        <v>11448302.281479999</v>
      </c>
      <c r="J34" s="62">
        <v>12051646.553160001</v>
      </c>
      <c r="K34" s="62">
        <v>2738663.1149400002</v>
      </c>
      <c r="L34" s="62">
        <v>12893036.96353</v>
      </c>
      <c r="M34" s="62">
        <v>13145845.00113</v>
      </c>
      <c r="N34" s="62">
        <v>13266971.098779999</v>
      </c>
    </row>
    <row r="35" spans="1:14" s="64" customFormat="1" ht="15" customHeight="1" x14ac:dyDescent="0.25">
      <c r="A35" s="65" t="s">
        <v>480</v>
      </c>
      <c r="B35" s="62">
        <v>231932.60206999999</v>
      </c>
      <c r="C35" s="62">
        <v>333756.14422000002</v>
      </c>
      <c r="D35" s="62">
        <v>388307.64942000003</v>
      </c>
      <c r="E35" s="62">
        <v>661621.74427999998</v>
      </c>
      <c r="F35" s="62">
        <v>689432.80922000005</v>
      </c>
      <c r="G35" s="62">
        <v>792660.55004999996</v>
      </c>
      <c r="H35" s="62">
        <v>854780.85762000002</v>
      </c>
      <c r="I35" s="62">
        <v>874253.10825000005</v>
      </c>
      <c r="J35" s="62">
        <v>944875.27253999992</v>
      </c>
      <c r="K35" s="62">
        <v>83143.545840000006</v>
      </c>
      <c r="L35" s="62">
        <v>1048564.4009700001</v>
      </c>
      <c r="M35" s="62">
        <v>1118512.4504800001</v>
      </c>
      <c r="N35" s="62">
        <v>1150853.3467900001</v>
      </c>
    </row>
    <row r="36" spans="1:14" s="64" customFormat="1" ht="15" customHeight="1" x14ac:dyDescent="0.25">
      <c r="A36" s="61" t="s">
        <v>481</v>
      </c>
      <c r="B36" s="62">
        <v>11529.42801</v>
      </c>
      <c r="C36" s="62">
        <v>10987.09995</v>
      </c>
      <c r="D36" s="62">
        <v>9325.7513199999994</v>
      </c>
      <c r="E36" s="62">
        <v>9125.1443099999997</v>
      </c>
      <c r="F36" s="62">
        <v>14041.512699999999</v>
      </c>
      <c r="G36" s="62">
        <v>14704.689829999999</v>
      </c>
      <c r="H36" s="62">
        <v>42843.933779999999</v>
      </c>
      <c r="I36" s="62">
        <v>27664.933550000002</v>
      </c>
      <c r="J36" s="62">
        <v>18856.58568</v>
      </c>
      <c r="K36" s="62">
        <v>25306.2611</v>
      </c>
      <c r="L36" s="62">
        <v>24020.21544</v>
      </c>
      <c r="M36" s="62">
        <v>15592.185670000001</v>
      </c>
      <c r="N36" s="62">
        <v>297017.95354999998</v>
      </c>
    </row>
    <row r="37" spans="1:14" s="64" customFormat="1" ht="15" customHeight="1" x14ac:dyDescent="0.25">
      <c r="A37" s="61" t="s">
        <v>482</v>
      </c>
      <c r="B37" s="62">
        <v>65558.898829999991</v>
      </c>
      <c r="C37" s="62">
        <v>618022.11082000006</v>
      </c>
      <c r="D37" s="62">
        <v>518048.58963</v>
      </c>
      <c r="E37" s="62">
        <v>727491.42995000002</v>
      </c>
      <c r="F37" s="62">
        <v>2579371.1749999998</v>
      </c>
      <c r="G37" s="62">
        <v>4233001.6897700001</v>
      </c>
      <c r="H37" s="62">
        <v>5484246.8187799994</v>
      </c>
      <c r="I37" s="62">
        <v>5029368.3176499996</v>
      </c>
      <c r="J37" s="62">
        <v>5179126.8683700003</v>
      </c>
      <c r="K37" s="62">
        <v>5158527.2812600005</v>
      </c>
      <c r="L37" s="62">
        <v>5456750.5254899999</v>
      </c>
      <c r="M37" s="62">
        <v>5169785.9296500003</v>
      </c>
      <c r="N37" s="62">
        <v>5993631.7837399999</v>
      </c>
    </row>
    <row r="38" spans="1:14" s="64" customFormat="1" ht="15" customHeight="1" x14ac:dyDescent="0.25">
      <c r="A38" s="61" t="s">
        <v>483</v>
      </c>
      <c r="B38" s="62">
        <v>294395.55726999999</v>
      </c>
      <c r="C38" s="62">
        <v>219235.45793</v>
      </c>
      <c r="D38" s="62">
        <v>383879.56351999997</v>
      </c>
      <c r="E38" s="62">
        <v>479348.68669</v>
      </c>
      <c r="F38" s="62">
        <v>357864.03922000004</v>
      </c>
      <c r="G38" s="62">
        <v>435081.22164999996</v>
      </c>
      <c r="H38" s="62">
        <v>397334.45477999997</v>
      </c>
      <c r="I38" s="62">
        <v>334235.35310000001</v>
      </c>
      <c r="J38" s="62">
        <v>386378.17579000001</v>
      </c>
      <c r="K38" s="62">
        <v>431166.90276999999</v>
      </c>
      <c r="L38" s="62">
        <v>310920.29461000004</v>
      </c>
      <c r="M38" s="62">
        <v>454099.14582000009</v>
      </c>
      <c r="N38" s="62">
        <v>350701.71426999994</v>
      </c>
    </row>
    <row r="39" spans="1:14" s="64" customFormat="1" ht="15" customHeight="1" x14ac:dyDescent="0.25">
      <c r="A39" s="61" t="s">
        <v>145</v>
      </c>
      <c r="B39" s="62">
        <v>130692.95522</v>
      </c>
      <c r="C39" s="62">
        <v>136660.87662</v>
      </c>
      <c r="D39" s="62">
        <v>149281.82003999999</v>
      </c>
      <c r="E39" s="62">
        <v>192393.7255</v>
      </c>
      <c r="F39" s="62">
        <v>198871.05011000001</v>
      </c>
      <c r="G39" s="62">
        <v>190371.56653000001</v>
      </c>
      <c r="H39" s="62">
        <v>187824.77812</v>
      </c>
      <c r="I39" s="62">
        <v>187936.70556</v>
      </c>
      <c r="J39" s="62">
        <v>194406.82227999999</v>
      </c>
      <c r="K39" s="62">
        <v>203995.57187000001</v>
      </c>
      <c r="L39" s="62">
        <v>199100.80058000001</v>
      </c>
      <c r="M39" s="62">
        <v>200364.67937</v>
      </c>
      <c r="N39" s="62">
        <v>208154.58415000001</v>
      </c>
    </row>
    <row r="40" spans="1:14" s="64" customFormat="1" ht="15" customHeight="1" x14ac:dyDescent="0.25">
      <c r="A40" s="61" t="s">
        <v>152</v>
      </c>
      <c r="B40" s="62">
        <v>0</v>
      </c>
      <c r="C40" s="62">
        <v>514877.56503</v>
      </c>
      <c r="D40" s="62">
        <v>688184.88335000002</v>
      </c>
      <c r="E40" s="62">
        <v>860026.42001999996</v>
      </c>
      <c r="F40" s="62">
        <v>733668.15997000004</v>
      </c>
      <c r="G40" s="62">
        <v>813090.01332999999</v>
      </c>
      <c r="H40" s="62">
        <v>1092884.21697</v>
      </c>
      <c r="I40" s="62">
        <v>1135453.4717399999</v>
      </c>
      <c r="J40" s="62">
        <v>903337.43186000001</v>
      </c>
      <c r="K40" s="62">
        <v>1106754.7177599999</v>
      </c>
      <c r="L40" s="62">
        <v>1180540.1910599999</v>
      </c>
      <c r="M40" s="62">
        <v>1192634.9189899999</v>
      </c>
      <c r="N40" s="62">
        <v>1112144.3013900002</v>
      </c>
    </row>
    <row r="41" spans="1:14" s="64" customFormat="1" ht="15" customHeight="1" x14ac:dyDescent="0.25">
      <c r="A41" s="61" t="s">
        <v>484</v>
      </c>
      <c r="B41" s="62">
        <v>171818.31682000001</v>
      </c>
      <c r="C41" s="62">
        <v>171689.32180000001</v>
      </c>
      <c r="D41" s="62">
        <v>481709.71557999996</v>
      </c>
      <c r="E41" s="62">
        <v>453305.87667999999</v>
      </c>
      <c r="F41" s="62">
        <v>424899.00586999999</v>
      </c>
      <c r="G41" s="62">
        <v>396418.43348000001</v>
      </c>
      <c r="H41" s="62">
        <v>329225.15160000004</v>
      </c>
      <c r="I41" s="62">
        <v>319292.00150999997</v>
      </c>
      <c r="J41" s="62">
        <v>257855.52664</v>
      </c>
      <c r="K41" s="62">
        <v>196331.77356</v>
      </c>
      <c r="L41" s="62">
        <v>199131.51561999999</v>
      </c>
      <c r="M41" s="62">
        <v>130728.49792000001</v>
      </c>
      <c r="N41" s="62">
        <v>132664.19818000001</v>
      </c>
    </row>
    <row r="42" spans="1:14" s="66" customFormat="1" ht="15" customHeight="1" thickBot="1" x14ac:dyDescent="0.3">
      <c r="A42" s="61" t="s">
        <v>126</v>
      </c>
      <c r="B42" s="62">
        <v>2169384.9996700003</v>
      </c>
      <c r="C42" s="62">
        <v>1074782.6820699999</v>
      </c>
      <c r="D42" s="62">
        <v>1650598.9692500001</v>
      </c>
      <c r="E42" s="62">
        <v>1282656.0575299999</v>
      </c>
      <c r="F42" s="62">
        <v>1422864.4455599999</v>
      </c>
      <c r="G42" s="62">
        <v>2663967.32644</v>
      </c>
      <c r="H42" s="62">
        <v>2035348.6842100001</v>
      </c>
      <c r="I42" s="62">
        <v>2650171.7447100002</v>
      </c>
      <c r="J42" s="62">
        <v>2699785.6292900001</v>
      </c>
      <c r="K42" s="62">
        <v>14098092.05607</v>
      </c>
      <c r="L42" s="62">
        <v>3059015.8875799999</v>
      </c>
      <c r="M42" s="62">
        <v>3621287.5341600003</v>
      </c>
      <c r="N42" s="62">
        <v>3358511.41084</v>
      </c>
    </row>
    <row r="43" spans="1:14" ht="15" customHeight="1" thickTop="1" thickBot="1" x14ac:dyDescent="0.3">
      <c r="A43" s="58" t="s">
        <v>485</v>
      </c>
      <c r="B43" s="59">
        <v>1526211.5812899999</v>
      </c>
      <c r="C43" s="59">
        <v>1555424.4895200001</v>
      </c>
      <c r="D43" s="59">
        <v>1769799.7726199999</v>
      </c>
      <c r="E43" s="59">
        <v>1989439.4167500001</v>
      </c>
      <c r="F43" s="59">
        <v>1977041.5657500001</v>
      </c>
      <c r="G43" s="59">
        <v>2129374.0414399998</v>
      </c>
      <c r="H43" s="59">
        <v>2044179.67349</v>
      </c>
      <c r="I43" s="59">
        <v>2117247.7468699999</v>
      </c>
      <c r="J43" s="59">
        <v>2340333.52544</v>
      </c>
      <c r="K43" s="59">
        <v>2459562.1683899998</v>
      </c>
      <c r="L43" s="59">
        <v>2369814.1793899997</v>
      </c>
      <c r="M43" s="59">
        <v>2647156.5192</v>
      </c>
      <c r="N43" s="59">
        <v>2544804.9366899999</v>
      </c>
    </row>
    <row r="44" spans="1:14" s="64" customFormat="1" ht="15" customHeight="1" thickTop="1" x14ac:dyDescent="0.25">
      <c r="A44" s="61" t="s">
        <v>167</v>
      </c>
      <c r="B44" s="62">
        <v>731879.4</v>
      </c>
      <c r="C44" s="62">
        <v>731879.4</v>
      </c>
      <c r="D44" s="62">
        <v>731879.4</v>
      </c>
      <c r="E44" s="62">
        <v>1315405.83</v>
      </c>
      <c r="F44" s="62">
        <v>1442495.21</v>
      </c>
      <c r="G44" s="62">
        <v>1503426.84</v>
      </c>
      <c r="H44" s="62">
        <v>1599380.3</v>
      </c>
      <c r="I44" s="62">
        <v>1627574.17</v>
      </c>
      <c r="J44" s="62">
        <v>1698953.85</v>
      </c>
      <c r="K44" s="62">
        <v>1794496.68</v>
      </c>
      <c r="L44" s="62">
        <v>1825411.42</v>
      </c>
      <c r="M44" s="62">
        <v>1890431.75</v>
      </c>
      <c r="N44" s="62">
        <v>1975307.75</v>
      </c>
    </row>
    <row r="45" spans="1:14" s="64" customFormat="1" ht="15" customHeight="1" x14ac:dyDescent="0.25">
      <c r="A45" s="61" t="s">
        <v>171</v>
      </c>
      <c r="B45" s="62">
        <v>278064.10041000001</v>
      </c>
      <c r="C45" s="62">
        <v>385461.69255000004</v>
      </c>
      <c r="D45" s="62">
        <v>463649.35444000002</v>
      </c>
      <c r="E45" s="62">
        <v>28587.73604</v>
      </c>
      <c r="F45" s="62">
        <v>28583.333409999999</v>
      </c>
      <c r="G45" s="62">
        <v>28583.333360000001</v>
      </c>
      <c r="H45" s="62">
        <v>0.66658000000000006</v>
      </c>
      <c r="I45" s="62">
        <v>10003</v>
      </c>
      <c r="J45" s="62">
        <v>0.32566000000000001</v>
      </c>
      <c r="K45" s="62">
        <v>0</v>
      </c>
      <c r="L45" s="62">
        <v>0</v>
      </c>
      <c r="M45" s="62">
        <v>0</v>
      </c>
      <c r="N45" s="62">
        <v>0</v>
      </c>
    </row>
    <row r="46" spans="1:14" s="64" customFormat="1" ht="15" customHeight="1" x14ac:dyDescent="0.25">
      <c r="A46" s="61" t="s">
        <v>175</v>
      </c>
      <c r="B46" s="62">
        <v>0</v>
      </c>
      <c r="C46" s="62">
        <v>0</v>
      </c>
      <c r="D46" s="62">
        <v>0</v>
      </c>
      <c r="E46" s="62">
        <v>0</v>
      </c>
      <c r="F46" s="62">
        <v>0</v>
      </c>
      <c r="G46" s="62">
        <v>0</v>
      </c>
      <c r="H46" s="62">
        <v>0</v>
      </c>
      <c r="I46" s="62">
        <v>0</v>
      </c>
      <c r="J46" s="62">
        <v>0</v>
      </c>
      <c r="K46" s="62">
        <v>0</v>
      </c>
      <c r="L46" s="62">
        <v>0</v>
      </c>
      <c r="M46" s="62">
        <v>0</v>
      </c>
      <c r="N46" s="62">
        <v>0</v>
      </c>
    </row>
    <row r="47" spans="1:14" s="64" customFormat="1" ht="15" customHeight="1" x14ac:dyDescent="0.25">
      <c r="A47" s="61" t="s">
        <v>486</v>
      </c>
      <c r="B47" s="62">
        <v>262076.47967</v>
      </c>
      <c r="C47" s="62">
        <v>287496.47967000003</v>
      </c>
      <c r="D47" s="62">
        <v>302556.47967000003</v>
      </c>
      <c r="E47" s="62">
        <v>329728.47967000003</v>
      </c>
      <c r="F47" s="62">
        <v>361300.21888999996</v>
      </c>
      <c r="G47" s="62">
        <v>375766.82493</v>
      </c>
      <c r="H47" s="62">
        <v>402358.47262999997</v>
      </c>
      <c r="I47" s="62">
        <v>406602.50321</v>
      </c>
      <c r="J47" s="62">
        <v>413909.48676999996</v>
      </c>
      <c r="K47" s="62">
        <v>436656.47587999998</v>
      </c>
      <c r="L47" s="62">
        <v>459497.46814000001</v>
      </c>
      <c r="M47" s="62">
        <v>459497.46814000007</v>
      </c>
      <c r="N47" s="62">
        <v>489220.43797000003</v>
      </c>
    </row>
    <row r="48" spans="1:14" s="64" customFormat="1" ht="15" customHeight="1" x14ac:dyDescent="0.25">
      <c r="A48" s="61" t="s">
        <v>181</v>
      </c>
      <c r="B48" s="62">
        <v>254191.60121000002</v>
      </c>
      <c r="C48" s="62">
        <v>150586.9173</v>
      </c>
      <c r="D48" s="62">
        <v>271714.53850999998</v>
      </c>
      <c r="E48" s="62">
        <v>315717.37104</v>
      </c>
      <c r="F48" s="62">
        <v>144662.80344999998</v>
      </c>
      <c r="G48" s="62">
        <v>221597.04315000001</v>
      </c>
      <c r="H48" s="62">
        <v>42440.234280000004</v>
      </c>
      <c r="I48" s="62">
        <v>73068.073659999995</v>
      </c>
      <c r="J48" s="62">
        <v>227469.86301</v>
      </c>
      <c r="K48" s="62">
        <v>228409.01251</v>
      </c>
      <c r="L48" s="62">
        <v>84905.291249999995</v>
      </c>
      <c r="M48" s="62">
        <v>297227.30106000003</v>
      </c>
      <c r="N48" s="62">
        <v>80276.748720000003</v>
      </c>
    </row>
    <row r="49" spans="1:14" s="64" customFormat="1" ht="15" customHeight="1" x14ac:dyDescent="0.25">
      <c r="A49" s="65" t="s">
        <v>487</v>
      </c>
      <c r="B49" s="62">
        <v>0</v>
      </c>
      <c r="C49" s="62">
        <v>0</v>
      </c>
      <c r="D49" s="62">
        <v>0</v>
      </c>
      <c r="E49" s="62">
        <v>0</v>
      </c>
      <c r="F49" s="62">
        <v>0</v>
      </c>
      <c r="G49" s="62">
        <v>0</v>
      </c>
      <c r="H49" s="62">
        <v>0</v>
      </c>
      <c r="I49" s="62">
        <v>0</v>
      </c>
      <c r="J49" s="62">
        <v>0</v>
      </c>
      <c r="K49" s="62">
        <v>0</v>
      </c>
      <c r="L49" s="62">
        <v>65020.33</v>
      </c>
      <c r="M49" s="62">
        <v>0</v>
      </c>
      <c r="N49" s="62">
        <v>67008.33</v>
      </c>
    </row>
    <row r="50" spans="1:14" s="66" customFormat="1" ht="15" customHeight="1" thickBot="1" x14ac:dyDescent="0.3">
      <c r="A50" s="65" t="s">
        <v>488</v>
      </c>
      <c r="B50" s="62">
        <v>254191.60121000002</v>
      </c>
      <c r="C50" s="62">
        <v>150586.9173</v>
      </c>
      <c r="D50" s="62">
        <v>271714.53850999998</v>
      </c>
      <c r="E50" s="62">
        <v>315717.37104</v>
      </c>
      <c r="F50" s="62">
        <v>144662.80344999998</v>
      </c>
      <c r="G50" s="62">
        <v>221597.04315000001</v>
      </c>
      <c r="H50" s="62">
        <v>42440.234280000004</v>
      </c>
      <c r="I50" s="62">
        <v>73068.073659999995</v>
      </c>
      <c r="J50" s="62">
        <v>227469.86301</v>
      </c>
      <c r="K50" s="62">
        <v>228409.01251</v>
      </c>
      <c r="L50" s="62">
        <v>19884.96125</v>
      </c>
      <c r="M50" s="62">
        <v>297227.30106000003</v>
      </c>
      <c r="N50" s="62">
        <v>13268.418720000001</v>
      </c>
    </row>
    <row r="51" spans="1:14" ht="15" customHeight="1" thickTop="1" thickBot="1" x14ac:dyDescent="0.3">
      <c r="A51" s="58" t="s">
        <v>489</v>
      </c>
      <c r="B51" s="59">
        <v>21617398.879580002</v>
      </c>
      <c r="C51" s="59">
        <v>25399495.692279998</v>
      </c>
      <c r="D51" s="59">
        <v>28029830.42495</v>
      </c>
      <c r="E51" s="59">
        <v>34377292.03977</v>
      </c>
      <c r="F51" s="59">
        <v>35753537.752039999</v>
      </c>
      <c r="G51" s="59">
        <v>37217701.681550004</v>
      </c>
      <c r="H51" s="59">
        <v>39505831.389660001</v>
      </c>
      <c r="I51" s="59">
        <v>39900323.907190003</v>
      </c>
      <c r="J51" s="59">
        <v>40668909.908580005</v>
      </c>
      <c r="K51" s="59">
        <v>42166430.634839997</v>
      </c>
      <c r="L51" s="59">
        <v>42349768.00282</v>
      </c>
      <c r="M51" s="59">
        <v>43081914.168970004</v>
      </c>
      <c r="N51" s="59">
        <v>43498851.677630007</v>
      </c>
    </row>
    <row r="52" spans="1:14" s="64" customFormat="1" ht="15" customHeight="1" thickTop="1" x14ac:dyDescent="0.25">
      <c r="A52" s="67" t="s">
        <v>490</v>
      </c>
      <c r="B52" s="62">
        <v>2618818.31923</v>
      </c>
      <c r="C52" s="62">
        <v>3462976.7984499997</v>
      </c>
      <c r="D52" s="62">
        <v>4130453.9725300004</v>
      </c>
      <c r="E52" s="62">
        <v>3184105.0098600001</v>
      </c>
      <c r="F52" s="62">
        <v>2600412.1929000001</v>
      </c>
      <c r="G52" s="62">
        <v>2637176.59295</v>
      </c>
      <c r="H52" s="62">
        <v>2018812.34143</v>
      </c>
      <c r="I52" s="62">
        <v>1778459.1049200001</v>
      </c>
      <c r="J52" s="62">
        <v>2062948.76449</v>
      </c>
      <c r="K52" s="62">
        <v>1509292.6690100001</v>
      </c>
      <c r="L52" s="62">
        <v>1679891.69123</v>
      </c>
      <c r="M52" s="62">
        <v>1631793.9617600001</v>
      </c>
      <c r="N52" s="62">
        <v>1740966.7126499999</v>
      </c>
    </row>
    <row r="53" spans="1:14" s="66" customFormat="1" ht="15" customHeight="1" x14ac:dyDescent="0.25">
      <c r="A53" s="65" t="s">
        <v>491</v>
      </c>
      <c r="B53" s="62">
        <v>187127.62716999999</v>
      </c>
      <c r="C53" s="62">
        <v>150768.07615000001</v>
      </c>
      <c r="D53" s="62">
        <v>86931.089200000002</v>
      </c>
      <c r="E53" s="62">
        <v>137528.51965</v>
      </c>
      <c r="F53" s="62">
        <v>98685.097340000008</v>
      </c>
      <c r="G53" s="62">
        <v>122615.40014</v>
      </c>
      <c r="H53" s="62">
        <v>124619.31186</v>
      </c>
      <c r="I53" s="62">
        <v>378987.63102999999</v>
      </c>
      <c r="J53" s="62">
        <v>389940.14805000002</v>
      </c>
      <c r="K53" s="62">
        <v>92265.98765000001</v>
      </c>
      <c r="L53" s="62">
        <v>43307.86823</v>
      </c>
      <c r="M53" s="62">
        <v>116292.18518</v>
      </c>
      <c r="N53" s="62">
        <v>153121.35258999999</v>
      </c>
    </row>
    <row r="54" spans="1:14" s="66" customFormat="1" ht="15" customHeight="1" x14ac:dyDescent="0.25">
      <c r="A54" s="65" t="s">
        <v>492</v>
      </c>
      <c r="B54" s="62">
        <v>2219096.25618</v>
      </c>
      <c r="C54" s="62">
        <v>3094341.3324499996</v>
      </c>
      <c r="D54" s="62">
        <v>3833550.0254000002</v>
      </c>
      <c r="E54" s="62">
        <v>2769538.1498799999</v>
      </c>
      <c r="F54" s="62">
        <v>2227239.1066100001</v>
      </c>
      <c r="G54" s="62">
        <v>2245984.3362500002</v>
      </c>
      <c r="H54" s="62">
        <v>1648571.7402999999</v>
      </c>
      <c r="I54" s="62">
        <v>1130270.9982799999</v>
      </c>
      <c r="J54" s="62">
        <v>1372352.79761</v>
      </c>
      <c r="K54" s="62">
        <v>1128819.5414400001</v>
      </c>
      <c r="L54" s="62">
        <v>1329377.07226</v>
      </c>
      <c r="M54" s="62">
        <v>1177434.3132200001</v>
      </c>
      <c r="N54" s="62">
        <v>1255436.6428799999</v>
      </c>
    </row>
    <row r="55" spans="1:14" s="66" customFormat="1" ht="15" customHeight="1" x14ac:dyDescent="0.25">
      <c r="A55" s="65" t="s">
        <v>493</v>
      </c>
      <c r="B55" s="62">
        <v>0</v>
      </c>
      <c r="C55" s="62">
        <v>0</v>
      </c>
      <c r="D55" s="62">
        <v>0</v>
      </c>
      <c r="E55" s="62">
        <v>0</v>
      </c>
      <c r="F55" s="62">
        <v>0</v>
      </c>
      <c r="G55" s="62">
        <v>0</v>
      </c>
      <c r="H55" s="62">
        <v>0</v>
      </c>
      <c r="I55" s="62">
        <v>0</v>
      </c>
      <c r="J55" s="62">
        <v>0</v>
      </c>
      <c r="K55" s="62">
        <v>0</v>
      </c>
      <c r="L55" s="62">
        <v>0</v>
      </c>
      <c r="M55" s="62">
        <v>0</v>
      </c>
      <c r="N55" s="62">
        <v>0</v>
      </c>
    </row>
    <row r="56" spans="1:14" s="66" customFormat="1" ht="15" customHeight="1" x14ac:dyDescent="0.25">
      <c r="A56" s="65" t="s">
        <v>494</v>
      </c>
      <c r="B56" s="62">
        <v>209213.87964</v>
      </c>
      <c r="C56" s="62">
        <v>210944.75328999999</v>
      </c>
      <c r="D56" s="62">
        <v>202945.90025999999</v>
      </c>
      <c r="E56" s="62">
        <v>200215.09041</v>
      </c>
      <c r="F56" s="62">
        <v>226650.34184000001</v>
      </c>
      <c r="G56" s="62">
        <v>257815.95598</v>
      </c>
      <c r="H56" s="62">
        <v>244257.55461000002</v>
      </c>
      <c r="I56" s="62">
        <v>240940.19579</v>
      </c>
      <c r="J56" s="62">
        <v>272395.53901000001</v>
      </c>
      <c r="K56" s="62">
        <v>259946.86009999999</v>
      </c>
      <c r="L56" s="62">
        <v>278946.47091999999</v>
      </c>
      <c r="M56" s="62">
        <v>309807.18354</v>
      </c>
      <c r="N56" s="62">
        <v>304148.43736000004</v>
      </c>
    </row>
    <row r="57" spans="1:14" s="66" customFormat="1" ht="15" customHeight="1" x14ac:dyDescent="0.25">
      <c r="A57" s="65" t="s">
        <v>495</v>
      </c>
      <c r="B57" s="62">
        <v>3380.5562400000003</v>
      </c>
      <c r="C57" s="62">
        <v>6922.6365599999999</v>
      </c>
      <c r="D57" s="62">
        <v>7026.9576699999998</v>
      </c>
      <c r="E57" s="62">
        <v>76823.249920000002</v>
      </c>
      <c r="F57" s="62">
        <v>47837.647109999998</v>
      </c>
      <c r="G57" s="62">
        <v>10760.90058</v>
      </c>
      <c r="H57" s="62">
        <v>1363.7346599999998</v>
      </c>
      <c r="I57" s="62">
        <v>28260.27982</v>
      </c>
      <c r="J57" s="62">
        <v>28260.27982</v>
      </c>
      <c r="K57" s="62">
        <v>28260.27982</v>
      </c>
      <c r="L57" s="62">
        <v>28260.27982</v>
      </c>
      <c r="M57" s="62">
        <v>28260.27982</v>
      </c>
      <c r="N57" s="62">
        <v>28260.27982</v>
      </c>
    </row>
    <row r="58" spans="1:14" s="66" customFormat="1" ht="15" customHeight="1" x14ac:dyDescent="0.25">
      <c r="A58" s="61" t="s">
        <v>496</v>
      </c>
      <c r="B58" s="62">
        <v>37016770.605620004</v>
      </c>
      <c r="C58" s="62">
        <v>41631777.47225</v>
      </c>
      <c r="D58" s="62">
        <v>52108486.087910004</v>
      </c>
      <c r="E58" s="62">
        <v>80234913.957949996</v>
      </c>
      <c r="F58" s="62">
        <v>84732325.684750006</v>
      </c>
      <c r="G58" s="62">
        <v>66867687.49972</v>
      </c>
      <c r="H58" s="62">
        <v>65697462.571290001</v>
      </c>
      <c r="I58" s="62">
        <v>65431983.886930004</v>
      </c>
      <c r="J58" s="62">
        <v>65929326.642910004</v>
      </c>
      <c r="K58" s="62">
        <v>65325165.044040002</v>
      </c>
      <c r="L58" s="62">
        <v>66139347.405680001</v>
      </c>
      <c r="M58" s="62">
        <v>67724397.648720011</v>
      </c>
      <c r="N58" s="62">
        <v>68002210.353879988</v>
      </c>
    </row>
    <row r="59" spans="1:14" x14ac:dyDescent="0.25">
      <c r="A59" s="68" t="s">
        <v>497</v>
      </c>
      <c r="B59" s="69">
        <v>1061515.19362</v>
      </c>
      <c r="C59" s="69">
        <v>1133289.2070499999</v>
      </c>
      <c r="D59" s="69">
        <v>1306928.9427799999</v>
      </c>
      <c r="E59" s="69">
        <v>1851866.7823699999</v>
      </c>
      <c r="F59" s="69">
        <v>2008663.26553</v>
      </c>
      <c r="G59" s="69">
        <v>2125560.3509</v>
      </c>
      <c r="H59" s="69">
        <v>2112204.0900499998</v>
      </c>
      <c r="I59" s="69">
        <v>2025940.2591900001</v>
      </c>
      <c r="J59" s="69">
        <v>2008322.0831500001</v>
      </c>
      <c r="K59" s="69">
        <v>2167412.4098800002</v>
      </c>
      <c r="L59" s="69">
        <v>767478.9495499999</v>
      </c>
      <c r="M59" s="69">
        <v>2349135.5476099998</v>
      </c>
      <c r="N59" s="69">
        <v>812687.01446000021</v>
      </c>
    </row>
    <row r="60" spans="1:14" ht="15" customHeight="1" x14ac:dyDescent="0.25">
      <c r="A60" s="65" t="s">
        <v>498</v>
      </c>
      <c r="B60" s="62">
        <v>-215843.58569000001</v>
      </c>
      <c r="C60" s="62">
        <v>-303565.06468000001</v>
      </c>
      <c r="D60" s="62">
        <v>-338391.82319000002</v>
      </c>
      <c r="E60" s="62">
        <v>-516323.58711000002</v>
      </c>
      <c r="F60" s="62">
        <v>-675513.02278999996</v>
      </c>
      <c r="G60" s="62">
        <v>-763965.36021000007</v>
      </c>
      <c r="H60" s="62">
        <v>-857934.4259400001</v>
      </c>
      <c r="I60" s="62">
        <v>-916182.00059000007</v>
      </c>
      <c r="J60" s="62">
        <v>-920570.67595000006</v>
      </c>
      <c r="K60" s="62">
        <v>-976829.93750999996</v>
      </c>
      <c r="L60" s="62">
        <v>-345416.61125000002</v>
      </c>
      <c r="M60" s="62">
        <v>-1067232.6120499999</v>
      </c>
      <c r="N60" s="62">
        <v>-365821.60456999997</v>
      </c>
    </row>
    <row r="61" spans="1:14" ht="15" customHeight="1" x14ac:dyDescent="0.25">
      <c r="A61" s="61" t="s">
        <v>499</v>
      </c>
      <c r="B61" s="62">
        <v>845671.60792999994</v>
      </c>
      <c r="C61" s="62">
        <v>829724.14237000002</v>
      </c>
      <c r="D61" s="62">
        <v>968537.11959000002</v>
      </c>
      <c r="E61" s="62">
        <v>1335543.1952599999</v>
      </c>
      <c r="F61" s="62">
        <v>1333150.2427399999</v>
      </c>
      <c r="G61" s="62">
        <v>1361594.9906900001</v>
      </c>
      <c r="H61" s="62">
        <v>1254269.6641099998</v>
      </c>
      <c r="I61" s="62">
        <v>1109758.2585999998</v>
      </c>
      <c r="J61" s="62">
        <v>1087751.4072</v>
      </c>
      <c r="K61" s="62">
        <v>1190582.4723699999</v>
      </c>
      <c r="L61" s="62">
        <v>422062.3383</v>
      </c>
      <c r="M61" s="62">
        <v>1281902.9355599999</v>
      </c>
      <c r="N61" s="62">
        <v>446865.40989000024</v>
      </c>
    </row>
    <row r="62" spans="1:14" ht="15" customHeight="1" x14ac:dyDescent="0.25">
      <c r="A62" s="71" t="s">
        <v>500</v>
      </c>
      <c r="B62" s="62">
        <v>366509.48168000003</v>
      </c>
      <c r="C62" s="62">
        <v>406407.87695000001</v>
      </c>
      <c r="D62" s="62">
        <v>547311.47296000004</v>
      </c>
      <c r="E62" s="62">
        <v>571118.61066999997</v>
      </c>
      <c r="F62" s="62">
        <v>582287.21730999998</v>
      </c>
      <c r="G62" s="62">
        <v>708235.17907000007</v>
      </c>
      <c r="H62" s="62">
        <v>529271.97719000001</v>
      </c>
      <c r="I62" s="62">
        <v>456872.23041000002</v>
      </c>
      <c r="J62" s="62">
        <v>498709.00962999999</v>
      </c>
      <c r="K62" s="62">
        <v>1089945.8634899999</v>
      </c>
      <c r="L62" s="62">
        <v>369084.69536000001</v>
      </c>
      <c r="M62" s="62">
        <v>1442237.60304</v>
      </c>
      <c r="N62" s="62">
        <v>705674.72526000009</v>
      </c>
    </row>
    <row r="63" spans="1:14" ht="15" customHeight="1" x14ac:dyDescent="0.25">
      <c r="A63" s="65" t="s">
        <v>501</v>
      </c>
      <c r="B63" s="62">
        <v>-145979.33734</v>
      </c>
      <c r="C63" s="62">
        <v>-222912.03244000001</v>
      </c>
      <c r="D63" s="62">
        <v>-327412.02295000001</v>
      </c>
      <c r="E63" s="62">
        <v>-400036.38342000003</v>
      </c>
      <c r="F63" s="62">
        <v>-489043.60386999999</v>
      </c>
      <c r="G63" s="62">
        <v>-591269.98361999996</v>
      </c>
      <c r="H63" s="62">
        <v>-469384.52561000001</v>
      </c>
      <c r="I63" s="62">
        <v>-286273.23350999999</v>
      </c>
      <c r="J63" s="62">
        <v>-330534.44774000003</v>
      </c>
      <c r="K63" s="62">
        <v>-866184.72044000006</v>
      </c>
      <c r="L63" s="62">
        <v>-315596.59203</v>
      </c>
      <c r="M63" s="62">
        <v>-1137084.3747699999</v>
      </c>
      <c r="N63" s="62">
        <v>-666888.33328000002</v>
      </c>
    </row>
    <row r="64" spans="1:14" ht="15" customHeight="1" x14ac:dyDescent="0.25">
      <c r="A64" s="72" t="s">
        <v>502</v>
      </c>
      <c r="B64" s="62">
        <v>1066201.7522700001</v>
      </c>
      <c r="C64" s="62">
        <v>1013219.98688</v>
      </c>
      <c r="D64" s="62">
        <v>1188436.5695999998</v>
      </c>
      <c r="E64" s="62">
        <v>1506625.4225099999</v>
      </c>
      <c r="F64" s="62">
        <v>1426393.8561800001</v>
      </c>
      <c r="G64" s="62">
        <v>1478560.1861400001</v>
      </c>
      <c r="H64" s="62">
        <v>1314157.1156900001</v>
      </c>
      <c r="I64" s="62">
        <v>1280357.2555</v>
      </c>
      <c r="J64" s="62">
        <v>1255925.96909</v>
      </c>
      <c r="K64" s="62">
        <v>1414343.6154200002</v>
      </c>
      <c r="L64" s="62">
        <v>475550.44163000002</v>
      </c>
      <c r="M64" s="62">
        <v>1587056.1638299997</v>
      </c>
      <c r="N64" s="62">
        <v>485651.80187000043</v>
      </c>
    </row>
    <row r="65" spans="1:14" ht="15" customHeight="1" x14ac:dyDescent="0.25">
      <c r="A65" s="71" t="s">
        <v>503</v>
      </c>
      <c r="B65" s="62">
        <v>75445.762040000001</v>
      </c>
      <c r="C65" s="62">
        <v>111357.62974999999</v>
      </c>
      <c r="D65" s="62">
        <v>90074.570970000001</v>
      </c>
      <c r="E65" s="62">
        <v>365963.70130999997</v>
      </c>
      <c r="F65" s="62">
        <v>166316.99257</v>
      </c>
      <c r="G65" s="62">
        <v>93792.355779999998</v>
      </c>
      <c r="H65" s="62">
        <v>236049.22949</v>
      </c>
      <c r="I65" s="62">
        <v>431450.22937999998</v>
      </c>
      <c r="J65" s="62">
        <v>831477.01771000004</v>
      </c>
      <c r="K65" s="62">
        <v>540147.71522000001</v>
      </c>
      <c r="L65" s="62">
        <v>216792.35251</v>
      </c>
      <c r="M65" s="62">
        <v>905587.59921000001</v>
      </c>
      <c r="N65" s="62">
        <v>313682.89718999999</v>
      </c>
    </row>
    <row r="66" spans="1:14" ht="15" customHeight="1" x14ac:dyDescent="0.25">
      <c r="A66" s="71" t="s">
        <v>504</v>
      </c>
      <c r="B66" s="62">
        <v>-121667.73844</v>
      </c>
      <c r="C66" s="62">
        <v>-228211.65966999999</v>
      </c>
      <c r="D66" s="62">
        <v>-163453.99007</v>
      </c>
      <c r="E66" s="62">
        <v>-485708.51616</v>
      </c>
      <c r="F66" s="62">
        <v>-380948.77765</v>
      </c>
      <c r="G66" s="62">
        <v>-258930.13096000001</v>
      </c>
      <c r="H66" s="62">
        <v>-543482.47777999996</v>
      </c>
      <c r="I66" s="62">
        <v>-714817.64751000004</v>
      </c>
      <c r="J66" s="62">
        <v>-896415.99740999995</v>
      </c>
      <c r="K66" s="62">
        <v>-741809.28460000001</v>
      </c>
      <c r="L66" s="62">
        <v>-353340.08805000002</v>
      </c>
      <c r="M66" s="62">
        <v>-1128524.2000100003</v>
      </c>
      <c r="N66" s="62">
        <v>-429073.42075999995</v>
      </c>
    </row>
    <row r="67" spans="1:14" ht="15" customHeight="1" x14ac:dyDescent="0.25">
      <c r="A67" s="61" t="s">
        <v>505</v>
      </c>
      <c r="B67" s="62">
        <v>1019979.77587</v>
      </c>
      <c r="C67" s="62">
        <v>896365.95695999998</v>
      </c>
      <c r="D67" s="62">
        <v>1115057.1505</v>
      </c>
      <c r="E67" s="62">
        <v>1386880.60766</v>
      </c>
      <c r="F67" s="62">
        <v>1211762.0710999998</v>
      </c>
      <c r="G67" s="62">
        <v>1313422.41096</v>
      </c>
      <c r="H67" s="62">
        <v>1006723.8674</v>
      </c>
      <c r="I67" s="62">
        <v>996989.83736999996</v>
      </c>
      <c r="J67" s="62">
        <v>1190986.98939</v>
      </c>
      <c r="K67" s="62">
        <v>1212682.0460399999</v>
      </c>
      <c r="L67" s="62">
        <v>339002.70608999999</v>
      </c>
      <c r="M67" s="62">
        <v>1364119.5630299994</v>
      </c>
      <c r="N67" s="62">
        <v>370261.27830000053</v>
      </c>
    </row>
    <row r="68" spans="1:14" ht="15" customHeight="1" x14ac:dyDescent="0.25">
      <c r="A68" s="65" t="s">
        <v>506</v>
      </c>
      <c r="B68" s="62">
        <v>-645053.47784000007</v>
      </c>
      <c r="C68" s="62">
        <v>-715016.37273000006</v>
      </c>
      <c r="D68" s="62">
        <v>-716129.1446</v>
      </c>
      <c r="E68" s="62">
        <v>-907202.76812999998</v>
      </c>
      <c r="F68" s="62">
        <v>-1002674.5948300001</v>
      </c>
      <c r="G68" s="62">
        <v>-912931.14437999995</v>
      </c>
      <c r="H68" s="62">
        <v>-868862.61629999999</v>
      </c>
      <c r="I68" s="62">
        <v>-891026.97653999995</v>
      </c>
      <c r="J68" s="62">
        <v>-863500.27996000007</v>
      </c>
      <c r="K68" s="62">
        <v>-860059.30713999993</v>
      </c>
      <c r="L68" s="62">
        <v>-295685.57050999999</v>
      </c>
      <c r="M68" s="62">
        <v>-901202.03688000026</v>
      </c>
      <c r="N68" s="62">
        <v>-329308.52755</v>
      </c>
    </row>
    <row r="69" spans="1:14" ht="15" customHeight="1" x14ac:dyDescent="0.25">
      <c r="A69" s="72" t="s">
        <v>507</v>
      </c>
      <c r="B69" s="62">
        <v>374926.29802999995</v>
      </c>
      <c r="C69" s="62">
        <v>181349.58422999998</v>
      </c>
      <c r="D69" s="62">
        <v>398928.00589999999</v>
      </c>
      <c r="E69" s="62">
        <v>479677.83953</v>
      </c>
      <c r="F69" s="62">
        <v>209087.47627000001</v>
      </c>
      <c r="G69" s="62">
        <v>400491.26658</v>
      </c>
      <c r="H69" s="62">
        <v>137861.25109999999</v>
      </c>
      <c r="I69" s="62">
        <v>105962.86083000001</v>
      </c>
      <c r="J69" s="62">
        <v>327486.70942999999</v>
      </c>
      <c r="K69" s="62">
        <v>352622.7389</v>
      </c>
      <c r="L69" s="62">
        <v>43317.135579999995</v>
      </c>
      <c r="M69" s="62">
        <v>462917.52614999912</v>
      </c>
      <c r="N69" s="62">
        <v>40952.75075000053</v>
      </c>
    </row>
    <row r="70" spans="1:14" ht="15" customHeight="1" x14ac:dyDescent="0.25">
      <c r="A70" s="72" t="s">
        <v>508</v>
      </c>
      <c r="B70" s="62">
        <v>364.57739000000004</v>
      </c>
      <c r="C70" s="62">
        <v>-183.00934000000001</v>
      </c>
      <c r="D70" s="62">
        <v>-137.86801</v>
      </c>
      <c r="E70" s="62">
        <v>1944.49478</v>
      </c>
      <c r="F70" s="62">
        <v>-1250.93451</v>
      </c>
      <c r="G70" s="62">
        <v>433.79365999999999</v>
      </c>
      <c r="H70" s="62">
        <v>152.08328</v>
      </c>
      <c r="I70" s="62">
        <v>-517.4624</v>
      </c>
      <c r="J70" s="62">
        <v>-907.16125999999997</v>
      </c>
      <c r="K70" s="62">
        <v>1351.3370300000001</v>
      </c>
      <c r="L70" s="62">
        <v>-532.54175999999995</v>
      </c>
      <c r="M70" s="62">
        <v>7996.9272499999997</v>
      </c>
      <c r="N70" s="62">
        <v>25261.77478</v>
      </c>
    </row>
    <row r="71" spans="1:14" ht="15" customHeight="1" x14ac:dyDescent="0.25">
      <c r="A71" s="73" t="s">
        <v>509</v>
      </c>
      <c r="B71" s="62">
        <v>-699.80042000000003</v>
      </c>
      <c r="C71" s="62">
        <v>-1223.3332800000001</v>
      </c>
      <c r="D71" s="62">
        <v>-2179.4427099999998</v>
      </c>
      <c r="E71" s="62">
        <v>-1118.16651</v>
      </c>
      <c r="F71" s="62">
        <v>-2797.8924400000001</v>
      </c>
      <c r="G71" s="62">
        <v>-811.97231999999997</v>
      </c>
      <c r="H71" s="62">
        <v>-586.56416999999999</v>
      </c>
      <c r="I71" s="62">
        <v>-939.31680000000006</v>
      </c>
      <c r="J71" s="62">
        <v>-1903.1078799999998</v>
      </c>
      <c r="K71" s="62">
        <v>-570.94534999999996</v>
      </c>
      <c r="L71" s="62">
        <v>-1087.66858</v>
      </c>
      <c r="M71" s="62">
        <v>6414.5004600000002</v>
      </c>
      <c r="N71" s="62">
        <v>21903.672490000001</v>
      </c>
    </row>
    <row r="72" spans="1:14" ht="15" customHeight="1" x14ac:dyDescent="0.25">
      <c r="A72" s="73" t="s">
        <v>510</v>
      </c>
      <c r="B72" s="62">
        <v>1064.37781</v>
      </c>
      <c r="C72" s="62">
        <v>1040.32394</v>
      </c>
      <c r="D72" s="62">
        <v>2041.5746999999999</v>
      </c>
      <c r="E72" s="62">
        <v>3062.66129</v>
      </c>
      <c r="F72" s="62">
        <v>1546.95793</v>
      </c>
      <c r="G72" s="62">
        <v>1245.7659799999999</v>
      </c>
      <c r="H72" s="62">
        <v>738.64744999999994</v>
      </c>
      <c r="I72" s="62">
        <v>421.8544</v>
      </c>
      <c r="J72" s="62">
        <v>995.94661999999994</v>
      </c>
      <c r="K72" s="62">
        <v>1922.2823799999999</v>
      </c>
      <c r="L72" s="62">
        <v>555.12681999999995</v>
      </c>
      <c r="M72" s="62">
        <v>1582.4267899999998</v>
      </c>
      <c r="N72" s="62">
        <v>3358.1022899999998</v>
      </c>
    </row>
    <row r="73" spans="1:14" ht="15" customHeight="1" x14ac:dyDescent="0.25">
      <c r="A73" s="61" t="s">
        <v>511</v>
      </c>
      <c r="B73" s="62">
        <v>-915.81987000000004</v>
      </c>
      <c r="C73" s="62">
        <v>-849.71021999999994</v>
      </c>
      <c r="D73" s="62">
        <v>-941.86824999999999</v>
      </c>
      <c r="E73" s="62">
        <v>-2391.5504100000003</v>
      </c>
      <c r="F73" s="62">
        <v>-663.41340000000002</v>
      </c>
      <c r="G73" s="62">
        <v>-397.39278000000002</v>
      </c>
      <c r="H73" s="62">
        <v>-249.79491000000002</v>
      </c>
      <c r="I73" s="62">
        <v>-94.935699999999997</v>
      </c>
      <c r="J73" s="62">
        <v>-382.84271000000001</v>
      </c>
      <c r="K73" s="62">
        <v>-580.27933999999993</v>
      </c>
      <c r="L73" s="62">
        <v>-189.7637</v>
      </c>
      <c r="M73" s="62">
        <v>-1167.65446</v>
      </c>
      <c r="N73" s="62">
        <v>-2970.2524899999999</v>
      </c>
    </row>
    <row r="74" spans="1:14" ht="15" customHeight="1" x14ac:dyDescent="0.25">
      <c r="A74" s="61" t="s">
        <v>657</v>
      </c>
      <c r="B74" s="62">
        <v>12.616149999999999</v>
      </c>
      <c r="C74" s="62">
        <v>1.554E-2</v>
      </c>
      <c r="D74" s="62">
        <v>-0.16100999999999999</v>
      </c>
      <c r="E74" s="62">
        <v>-92.354420000000005</v>
      </c>
      <c r="F74" s="62">
        <v>-3.7256799999999997</v>
      </c>
      <c r="G74" s="62">
        <v>2.1573000000000002</v>
      </c>
      <c r="H74" s="62">
        <v>-0.9358200000000001</v>
      </c>
      <c r="I74" s="62">
        <v>25.00761</v>
      </c>
      <c r="J74" s="62">
        <v>-117.43550999999999</v>
      </c>
      <c r="K74" s="62">
        <v>-31.623390000000001</v>
      </c>
      <c r="L74" s="62">
        <v>-0.83340999999999998</v>
      </c>
      <c r="M74" s="62">
        <v>-114.69698999999999</v>
      </c>
      <c r="N74" s="62">
        <v>-1196.2548400000001</v>
      </c>
    </row>
    <row r="75" spans="1:14" ht="15" customHeight="1" x14ac:dyDescent="0.25">
      <c r="A75" s="65" t="s">
        <v>306</v>
      </c>
      <c r="B75" s="62">
        <v>-928.43601999999998</v>
      </c>
      <c r="C75" s="62">
        <v>-849.72576000000004</v>
      </c>
      <c r="D75" s="62">
        <v>-941.70723999999996</v>
      </c>
      <c r="E75" s="62">
        <v>-2299.1959900000002</v>
      </c>
      <c r="F75" s="62">
        <v>-659.68772000000001</v>
      </c>
      <c r="G75" s="62">
        <v>-399.55008000000004</v>
      </c>
      <c r="H75" s="62">
        <v>-248.85909000000001</v>
      </c>
      <c r="I75" s="62">
        <v>-119.94331</v>
      </c>
      <c r="J75" s="62">
        <v>-265.40719999999999</v>
      </c>
      <c r="K75" s="62">
        <v>-548.65594999999996</v>
      </c>
      <c r="L75" s="62">
        <v>-188.93029000000001</v>
      </c>
      <c r="M75" s="62">
        <v>-1052.9574700000001</v>
      </c>
      <c r="N75" s="62">
        <v>-1773.9976499999998</v>
      </c>
    </row>
    <row r="76" spans="1:14" ht="15" customHeight="1" x14ac:dyDescent="0.25">
      <c r="A76" s="61" t="s">
        <v>514</v>
      </c>
      <c r="B76" s="62">
        <v>374375.05554999999</v>
      </c>
      <c r="C76" s="62">
        <v>180316.86466999998</v>
      </c>
      <c r="D76" s="62">
        <v>397848.26964000001</v>
      </c>
      <c r="E76" s="62">
        <v>479230.78389999998</v>
      </c>
      <c r="F76" s="62">
        <v>207173.12836</v>
      </c>
      <c r="G76" s="62">
        <v>400527.66745999997</v>
      </c>
      <c r="H76" s="62">
        <v>137763.53946999999</v>
      </c>
      <c r="I76" s="62">
        <v>105350.46273</v>
      </c>
      <c r="J76" s="62">
        <v>326196.70545999997</v>
      </c>
      <c r="K76" s="62">
        <v>353393.79658999998</v>
      </c>
      <c r="L76" s="62">
        <v>42594.830119999999</v>
      </c>
      <c r="M76" s="62">
        <v>469746.79893999913</v>
      </c>
      <c r="N76" s="62">
        <v>63244.273040000538</v>
      </c>
    </row>
    <row r="77" spans="1:14" ht="15" customHeight="1" x14ac:dyDescent="0.25">
      <c r="A77" s="74" t="s">
        <v>515</v>
      </c>
      <c r="B77" s="62">
        <v>1440.9260800000002</v>
      </c>
      <c r="C77" s="62">
        <v>1806.0461200000002</v>
      </c>
      <c r="D77" s="62">
        <v>2316.7933800000001</v>
      </c>
      <c r="E77" s="62">
        <v>14341.90828</v>
      </c>
      <c r="F77" s="62">
        <v>6737.0586700000003</v>
      </c>
      <c r="G77" s="62">
        <v>6152.7613000000001</v>
      </c>
      <c r="H77" s="62">
        <v>5860.7279100000005</v>
      </c>
      <c r="I77" s="62">
        <v>6178.0554499999998</v>
      </c>
      <c r="J77" s="62">
        <v>5758.4323400000003</v>
      </c>
      <c r="K77" s="62">
        <v>4782.7869199999996</v>
      </c>
      <c r="L77" s="62">
        <v>1526.61706</v>
      </c>
      <c r="M77" s="62">
        <v>4467.9207299999998</v>
      </c>
      <c r="N77" s="62">
        <v>1458.4116000000001</v>
      </c>
    </row>
    <row r="78" spans="1:14" ht="15" customHeight="1" x14ac:dyDescent="0.25">
      <c r="A78" s="72" t="s">
        <v>516</v>
      </c>
      <c r="B78" s="62">
        <v>375815.98162999999</v>
      </c>
      <c r="C78" s="62">
        <v>182122.91078999999</v>
      </c>
      <c r="D78" s="62">
        <v>400165.06302</v>
      </c>
      <c r="E78" s="62">
        <v>493572.69218000001</v>
      </c>
      <c r="F78" s="62">
        <v>213910.18703</v>
      </c>
      <c r="G78" s="62">
        <v>406680.42875999998</v>
      </c>
      <c r="H78" s="62">
        <v>143624.26738</v>
      </c>
      <c r="I78" s="62">
        <v>111528.51818000001</v>
      </c>
      <c r="J78" s="62">
        <v>331955.13780000003</v>
      </c>
      <c r="K78" s="62">
        <v>358176.58350999997</v>
      </c>
      <c r="L78" s="62">
        <v>44121.447180000003</v>
      </c>
      <c r="M78" s="62">
        <v>474214.71966999915</v>
      </c>
      <c r="N78" s="62">
        <v>64702.684640000538</v>
      </c>
    </row>
    <row r="79" spans="1:14" ht="15" customHeight="1" x14ac:dyDescent="0.25">
      <c r="A79" s="71" t="s">
        <v>517</v>
      </c>
      <c r="B79" s="62">
        <v>8509.1571899999999</v>
      </c>
      <c r="C79" s="62">
        <v>7964.0076100000006</v>
      </c>
      <c r="D79" s="62">
        <v>635.46703000000002</v>
      </c>
      <c r="E79" s="62">
        <v>6210.9660899999999</v>
      </c>
      <c r="F79" s="62">
        <v>10105.41524</v>
      </c>
      <c r="G79" s="62">
        <v>-26948.366280000002</v>
      </c>
      <c r="H79" s="62">
        <v>8873.9661999999989</v>
      </c>
      <c r="I79" s="62">
        <v>10691.457480000001</v>
      </c>
      <c r="J79" s="62">
        <v>9773.9873299999999</v>
      </c>
      <c r="K79" s="62">
        <v>6581.5290000000005</v>
      </c>
      <c r="L79" s="62">
        <v>1968.71407</v>
      </c>
      <c r="M79" s="62">
        <v>8312.5813899999994</v>
      </c>
      <c r="N79" s="62">
        <v>-3462.2679199999993</v>
      </c>
    </row>
    <row r="80" spans="1:14" ht="15" customHeight="1" x14ac:dyDescent="0.25">
      <c r="A80" s="61" t="s">
        <v>518</v>
      </c>
      <c r="B80" s="62">
        <v>384325.13881999999</v>
      </c>
      <c r="C80" s="62">
        <v>190086.9184</v>
      </c>
      <c r="D80" s="62">
        <v>400800.53005</v>
      </c>
      <c r="E80" s="62">
        <v>499783.65826999996</v>
      </c>
      <c r="F80" s="62">
        <v>224015.60227</v>
      </c>
      <c r="G80" s="62">
        <v>379732.06248000002</v>
      </c>
      <c r="H80" s="62">
        <v>152498.23358</v>
      </c>
      <c r="I80" s="62">
        <v>122219.97566</v>
      </c>
      <c r="J80" s="62">
        <v>341729.12513</v>
      </c>
      <c r="K80" s="62">
        <v>364758.11251000001</v>
      </c>
      <c r="L80" s="62">
        <v>46090.161249999997</v>
      </c>
      <c r="M80" s="62">
        <v>482527.30105999915</v>
      </c>
      <c r="N80" s="62">
        <v>61240.416720000547</v>
      </c>
    </row>
    <row r="81" spans="1:14" ht="15" customHeight="1" x14ac:dyDescent="0.25">
      <c r="A81" s="71" t="s">
        <v>519</v>
      </c>
      <c r="B81" s="62">
        <v>0</v>
      </c>
      <c r="C81" s="62">
        <v>0</v>
      </c>
      <c r="D81" s="62">
        <v>0</v>
      </c>
      <c r="E81" s="62">
        <v>0</v>
      </c>
      <c r="F81" s="62">
        <v>0</v>
      </c>
      <c r="G81" s="62">
        <v>0</v>
      </c>
      <c r="H81" s="62">
        <v>0</v>
      </c>
      <c r="I81" s="62">
        <v>0</v>
      </c>
      <c r="J81" s="62">
        <v>0</v>
      </c>
      <c r="K81" s="62">
        <v>0</v>
      </c>
      <c r="L81" s="62">
        <v>0</v>
      </c>
      <c r="M81" s="62">
        <v>0</v>
      </c>
      <c r="N81" s="62">
        <v>0</v>
      </c>
    </row>
    <row r="82" spans="1:14" ht="15" customHeight="1" x14ac:dyDescent="0.25">
      <c r="A82" s="61" t="s">
        <v>520</v>
      </c>
      <c r="B82" s="62">
        <v>384325.13881999999</v>
      </c>
      <c r="C82" s="62">
        <v>190086.9184</v>
      </c>
      <c r="D82" s="62">
        <v>400800.53005</v>
      </c>
      <c r="E82" s="62">
        <v>499783.65826999996</v>
      </c>
      <c r="F82" s="62">
        <v>224015.60227</v>
      </c>
      <c r="G82" s="62">
        <v>379732.06248000002</v>
      </c>
      <c r="H82" s="62">
        <v>152498.23358</v>
      </c>
      <c r="I82" s="62">
        <v>122219.97566</v>
      </c>
      <c r="J82" s="62">
        <v>341729.12513</v>
      </c>
      <c r="K82" s="62">
        <v>364758.11251000001</v>
      </c>
      <c r="L82" s="62">
        <v>46090.161249999997</v>
      </c>
      <c r="M82" s="62">
        <v>482527.30105999915</v>
      </c>
      <c r="N82" s="62">
        <v>61240.416720000547</v>
      </c>
    </row>
    <row r="83" spans="1:14" ht="15" customHeight="1" thickBot="1" x14ac:dyDescent="0.3">
      <c r="A83" s="71" t="s">
        <v>521</v>
      </c>
      <c r="B83" s="62">
        <v>-130133.5376</v>
      </c>
      <c r="C83" s="62">
        <v>-39500.000619999999</v>
      </c>
      <c r="D83" s="62">
        <v>-129085.99187</v>
      </c>
      <c r="E83" s="62">
        <v>-184066.28722999999</v>
      </c>
      <c r="F83" s="62">
        <v>-79352.798859999995</v>
      </c>
      <c r="G83" s="62">
        <v>-158135.01999999999</v>
      </c>
      <c r="H83" s="62">
        <v>-110058</v>
      </c>
      <c r="I83" s="62">
        <v>-49151.902000000002</v>
      </c>
      <c r="J83" s="62">
        <v>-114259.26212</v>
      </c>
      <c r="K83" s="62">
        <v>-136349.1</v>
      </c>
      <c r="L83" s="62">
        <v>-26205.200000000001</v>
      </c>
      <c r="M83" s="62">
        <v>-185300</v>
      </c>
      <c r="N83" s="62">
        <v>-47971.998</v>
      </c>
    </row>
    <row r="84" spans="1:14" ht="15" customHeight="1" thickTop="1" thickBot="1" x14ac:dyDescent="0.3">
      <c r="A84" s="58" t="s">
        <v>522</v>
      </c>
      <c r="B84" s="59">
        <v>254191.60122000001</v>
      </c>
      <c r="C84" s="59">
        <v>150586.91777999999</v>
      </c>
      <c r="D84" s="59">
        <v>271714.53818000003</v>
      </c>
      <c r="E84" s="59">
        <v>315717.37104</v>
      </c>
      <c r="F84" s="59">
        <v>144662.80340999999</v>
      </c>
      <c r="G84" s="59">
        <v>221597.04248</v>
      </c>
      <c r="H84" s="59">
        <v>42440.23358</v>
      </c>
      <c r="I84" s="59">
        <v>73068.073659999995</v>
      </c>
      <c r="J84" s="59">
        <v>227469.86301</v>
      </c>
      <c r="K84" s="59">
        <v>228409.01251</v>
      </c>
      <c r="L84" s="59">
        <v>19884.96125</v>
      </c>
      <c r="M84" s="59">
        <v>297227.30105999915</v>
      </c>
      <c r="N84" s="59">
        <v>13268.418720000547</v>
      </c>
    </row>
    <row r="85" spans="1:14" ht="3.75" customHeight="1" thickTop="1" thickBot="1" x14ac:dyDescent="0.3">
      <c r="A85" s="75"/>
      <c r="B85" s="76"/>
      <c r="C85" s="76"/>
      <c r="D85" s="76"/>
      <c r="E85" s="76"/>
      <c r="F85" s="76"/>
      <c r="G85" s="76"/>
      <c r="H85" s="76"/>
      <c r="I85" s="76"/>
      <c r="J85" s="76"/>
      <c r="K85" s="76"/>
      <c r="L85" s="76"/>
      <c r="M85" s="76"/>
      <c r="N85" s="76"/>
    </row>
    <row r="86" spans="1:14" ht="15" customHeight="1" thickTop="1" x14ac:dyDescent="0.25">
      <c r="A86" s="77"/>
      <c r="B86" s="53"/>
      <c r="C86" s="53"/>
      <c r="D86" s="53"/>
      <c r="E86" s="53"/>
      <c r="F86" s="53"/>
      <c r="G86" s="53"/>
      <c r="H86" s="53"/>
      <c r="I86" s="53"/>
      <c r="J86" s="53"/>
      <c r="K86" s="53"/>
      <c r="L86" s="53"/>
      <c r="M86" s="53"/>
      <c r="N86" s="53"/>
    </row>
  </sheetData>
  <mergeCells count="4">
    <mergeCell ref="A1:N1"/>
    <mergeCell ref="A2:N2"/>
    <mergeCell ref="A3:N3"/>
    <mergeCell ref="A4:N4"/>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033A14-659C-461C-B111-BECED2755022}">
  <sheetPr>
    <pageSetUpPr fitToPage="1"/>
  </sheetPr>
  <dimension ref="A1:O86"/>
  <sheetViews>
    <sheetView zoomScaleNormal="100" workbookViewId="0">
      <pane xSplit="1" ySplit="6" topLeftCell="B7" activePane="bottomRight" state="frozen"/>
      <selection pane="topRight" activeCell="B1" sqref="B1"/>
      <selection pane="bottomLeft" activeCell="A7" sqref="A7"/>
      <selection pane="bottomRight" activeCell="A2" sqref="A2:N2"/>
    </sheetView>
  </sheetViews>
  <sheetFormatPr baseColWidth="10" defaultColWidth="9.140625" defaultRowHeight="18" x14ac:dyDescent="0.25"/>
  <cols>
    <col min="1" max="1" width="89.85546875" style="54" bestFit="1" customWidth="1"/>
    <col min="2" max="8" width="10.7109375" style="54" bestFit="1" customWidth="1"/>
    <col min="9" max="9" width="10.7109375" style="54" customWidth="1"/>
    <col min="10" max="10" width="10.7109375" style="54" bestFit="1" customWidth="1"/>
    <col min="11" max="13" width="10.7109375" style="54" customWidth="1"/>
    <col min="14" max="14" width="10.7109375" style="54" bestFit="1" customWidth="1"/>
    <col min="15" max="256" width="9.140625" style="54"/>
    <col min="257" max="257" width="89.85546875" style="54" bestFit="1" customWidth="1"/>
    <col min="258" max="264" width="10.7109375" style="54" bestFit="1" customWidth="1"/>
    <col min="265" max="265" width="10.7109375" style="54" customWidth="1"/>
    <col min="266" max="266" width="10.7109375" style="54" bestFit="1" customWidth="1"/>
    <col min="267" max="269" width="10.7109375" style="54" customWidth="1"/>
    <col min="270" max="270" width="10.7109375" style="54" bestFit="1" customWidth="1"/>
    <col min="271" max="512" width="9.140625" style="54"/>
    <col min="513" max="513" width="89.85546875" style="54" bestFit="1" customWidth="1"/>
    <col min="514" max="520" width="10.7109375" style="54" bestFit="1" customWidth="1"/>
    <col min="521" max="521" width="10.7109375" style="54" customWidth="1"/>
    <col min="522" max="522" width="10.7109375" style="54" bestFit="1" customWidth="1"/>
    <col min="523" max="525" width="10.7109375" style="54" customWidth="1"/>
    <col min="526" max="526" width="10.7109375" style="54" bestFit="1" customWidth="1"/>
    <col min="527" max="768" width="9.140625" style="54"/>
    <col min="769" max="769" width="89.85546875" style="54" bestFit="1" customWidth="1"/>
    <col min="770" max="776" width="10.7109375" style="54" bestFit="1" customWidth="1"/>
    <col min="777" max="777" width="10.7109375" style="54" customWidth="1"/>
    <col min="778" max="778" width="10.7109375" style="54" bestFit="1" customWidth="1"/>
    <col min="779" max="781" width="10.7109375" style="54" customWidth="1"/>
    <col min="782" max="782" width="10.7109375" style="54" bestFit="1" customWidth="1"/>
    <col min="783" max="1024" width="9.140625" style="54"/>
    <col min="1025" max="1025" width="89.85546875" style="54" bestFit="1" customWidth="1"/>
    <col min="1026" max="1032" width="10.7109375" style="54" bestFit="1" customWidth="1"/>
    <col min="1033" max="1033" width="10.7109375" style="54" customWidth="1"/>
    <col min="1034" max="1034" width="10.7109375" style="54" bestFit="1" customWidth="1"/>
    <col min="1035" max="1037" width="10.7109375" style="54" customWidth="1"/>
    <col min="1038" max="1038" width="10.7109375" style="54" bestFit="1" customWidth="1"/>
    <col min="1039" max="1280" width="9.140625" style="54"/>
    <col min="1281" max="1281" width="89.85546875" style="54" bestFit="1" customWidth="1"/>
    <col min="1282" max="1288" width="10.7109375" style="54" bestFit="1" customWidth="1"/>
    <col min="1289" max="1289" width="10.7109375" style="54" customWidth="1"/>
    <col min="1290" max="1290" width="10.7109375" style="54" bestFit="1" customWidth="1"/>
    <col min="1291" max="1293" width="10.7109375" style="54" customWidth="1"/>
    <col min="1294" max="1294" width="10.7109375" style="54" bestFit="1" customWidth="1"/>
    <col min="1295" max="1536" width="9.140625" style="54"/>
    <col min="1537" max="1537" width="89.85546875" style="54" bestFit="1" customWidth="1"/>
    <col min="1538" max="1544" width="10.7109375" style="54" bestFit="1" customWidth="1"/>
    <col min="1545" max="1545" width="10.7109375" style="54" customWidth="1"/>
    <col min="1546" max="1546" width="10.7109375" style="54" bestFit="1" customWidth="1"/>
    <col min="1547" max="1549" width="10.7109375" style="54" customWidth="1"/>
    <col min="1550" max="1550" width="10.7109375" style="54" bestFit="1" customWidth="1"/>
    <col min="1551" max="1792" width="9.140625" style="54"/>
    <col min="1793" max="1793" width="89.85546875" style="54" bestFit="1" customWidth="1"/>
    <col min="1794" max="1800" width="10.7109375" style="54" bestFit="1" customWidth="1"/>
    <col min="1801" max="1801" width="10.7109375" style="54" customWidth="1"/>
    <col min="1802" max="1802" width="10.7109375" style="54" bestFit="1" customWidth="1"/>
    <col min="1803" max="1805" width="10.7109375" style="54" customWidth="1"/>
    <col min="1806" max="1806" width="10.7109375" style="54" bestFit="1" customWidth="1"/>
    <col min="1807" max="2048" width="9.140625" style="54"/>
    <col min="2049" max="2049" width="89.85546875" style="54" bestFit="1" customWidth="1"/>
    <col min="2050" max="2056" width="10.7109375" style="54" bestFit="1" customWidth="1"/>
    <col min="2057" max="2057" width="10.7109375" style="54" customWidth="1"/>
    <col min="2058" max="2058" width="10.7109375" style="54" bestFit="1" customWidth="1"/>
    <col min="2059" max="2061" width="10.7109375" style="54" customWidth="1"/>
    <col min="2062" max="2062" width="10.7109375" style="54" bestFit="1" customWidth="1"/>
    <col min="2063" max="2304" width="9.140625" style="54"/>
    <col min="2305" max="2305" width="89.85546875" style="54" bestFit="1" customWidth="1"/>
    <col min="2306" max="2312" width="10.7109375" style="54" bestFit="1" customWidth="1"/>
    <col min="2313" max="2313" width="10.7109375" style="54" customWidth="1"/>
    <col min="2314" max="2314" width="10.7109375" style="54" bestFit="1" customWidth="1"/>
    <col min="2315" max="2317" width="10.7109375" style="54" customWidth="1"/>
    <col min="2318" max="2318" width="10.7109375" style="54" bestFit="1" customWidth="1"/>
    <col min="2319" max="2560" width="9.140625" style="54"/>
    <col min="2561" max="2561" width="89.85546875" style="54" bestFit="1" customWidth="1"/>
    <col min="2562" max="2568" width="10.7109375" style="54" bestFit="1" customWidth="1"/>
    <col min="2569" max="2569" width="10.7109375" style="54" customWidth="1"/>
    <col min="2570" max="2570" width="10.7109375" style="54" bestFit="1" customWidth="1"/>
    <col min="2571" max="2573" width="10.7109375" style="54" customWidth="1"/>
    <col min="2574" max="2574" width="10.7109375" style="54" bestFit="1" customWidth="1"/>
    <col min="2575" max="2816" width="9.140625" style="54"/>
    <col min="2817" max="2817" width="89.85546875" style="54" bestFit="1" customWidth="1"/>
    <col min="2818" max="2824" width="10.7109375" style="54" bestFit="1" customWidth="1"/>
    <col min="2825" max="2825" width="10.7109375" style="54" customWidth="1"/>
    <col min="2826" max="2826" width="10.7109375" style="54" bestFit="1" customWidth="1"/>
    <col min="2827" max="2829" width="10.7109375" style="54" customWidth="1"/>
    <col min="2830" max="2830" width="10.7109375" style="54" bestFit="1" customWidth="1"/>
    <col min="2831" max="3072" width="9.140625" style="54"/>
    <col min="3073" max="3073" width="89.85546875" style="54" bestFit="1" customWidth="1"/>
    <col min="3074" max="3080" width="10.7109375" style="54" bestFit="1" customWidth="1"/>
    <col min="3081" max="3081" width="10.7109375" style="54" customWidth="1"/>
    <col min="3082" max="3082" width="10.7109375" style="54" bestFit="1" customWidth="1"/>
    <col min="3083" max="3085" width="10.7109375" style="54" customWidth="1"/>
    <col min="3086" max="3086" width="10.7109375" style="54" bestFit="1" customWidth="1"/>
    <col min="3087" max="3328" width="9.140625" style="54"/>
    <col min="3329" max="3329" width="89.85546875" style="54" bestFit="1" customWidth="1"/>
    <col min="3330" max="3336" width="10.7109375" style="54" bestFit="1" customWidth="1"/>
    <col min="3337" max="3337" width="10.7109375" style="54" customWidth="1"/>
    <col min="3338" max="3338" width="10.7109375" style="54" bestFit="1" customWidth="1"/>
    <col min="3339" max="3341" width="10.7109375" style="54" customWidth="1"/>
    <col min="3342" max="3342" width="10.7109375" style="54" bestFit="1" customWidth="1"/>
    <col min="3343" max="3584" width="9.140625" style="54"/>
    <col min="3585" max="3585" width="89.85546875" style="54" bestFit="1" customWidth="1"/>
    <col min="3586" max="3592" width="10.7109375" style="54" bestFit="1" customWidth="1"/>
    <col min="3593" max="3593" width="10.7109375" style="54" customWidth="1"/>
    <col min="3594" max="3594" width="10.7109375" style="54" bestFit="1" customWidth="1"/>
    <col min="3595" max="3597" width="10.7109375" style="54" customWidth="1"/>
    <col min="3598" max="3598" width="10.7109375" style="54" bestFit="1" customWidth="1"/>
    <col min="3599" max="3840" width="9.140625" style="54"/>
    <col min="3841" max="3841" width="89.85546875" style="54" bestFit="1" customWidth="1"/>
    <col min="3842" max="3848" width="10.7109375" style="54" bestFit="1" customWidth="1"/>
    <col min="3849" max="3849" width="10.7109375" style="54" customWidth="1"/>
    <col min="3850" max="3850" width="10.7109375" style="54" bestFit="1" customWidth="1"/>
    <col min="3851" max="3853" width="10.7109375" style="54" customWidth="1"/>
    <col min="3854" max="3854" width="10.7109375" style="54" bestFit="1" customWidth="1"/>
    <col min="3855" max="4096" width="9.140625" style="54"/>
    <col min="4097" max="4097" width="89.85546875" style="54" bestFit="1" customWidth="1"/>
    <col min="4098" max="4104" width="10.7109375" style="54" bestFit="1" customWidth="1"/>
    <col min="4105" max="4105" width="10.7109375" style="54" customWidth="1"/>
    <col min="4106" max="4106" width="10.7109375" style="54" bestFit="1" customWidth="1"/>
    <col min="4107" max="4109" width="10.7109375" style="54" customWidth="1"/>
    <col min="4110" max="4110" width="10.7109375" style="54" bestFit="1" customWidth="1"/>
    <col min="4111" max="4352" width="9.140625" style="54"/>
    <col min="4353" max="4353" width="89.85546875" style="54" bestFit="1" customWidth="1"/>
    <col min="4354" max="4360" width="10.7109375" style="54" bestFit="1" customWidth="1"/>
    <col min="4361" max="4361" width="10.7109375" style="54" customWidth="1"/>
    <col min="4362" max="4362" width="10.7109375" style="54" bestFit="1" customWidth="1"/>
    <col min="4363" max="4365" width="10.7109375" style="54" customWidth="1"/>
    <col min="4366" max="4366" width="10.7109375" style="54" bestFit="1" customWidth="1"/>
    <col min="4367" max="4608" width="9.140625" style="54"/>
    <col min="4609" max="4609" width="89.85546875" style="54" bestFit="1" customWidth="1"/>
    <col min="4610" max="4616" width="10.7109375" style="54" bestFit="1" customWidth="1"/>
    <col min="4617" max="4617" width="10.7109375" style="54" customWidth="1"/>
    <col min="4618" max="4618" width="10.7109375" style="54" bestFit="1" customWidth="1"/>
    <col min="4619" max="4621" width="10.7109375" style="54" customWidth="1"/>
    <col min="4622" max="4622" width="10.7109375" style="54" bestFit="1" customWidth="1"/>
    <col min="4623" max="4864" width="9.140625" style="54"/>
    <col min="4865" max="4865" width="89.85546875" style="54" bestFit="1" customWidth="1"/>
    <col min="4866" max="4872" width="10.7109375" style="54" bestFit="1" customWidth="1"/>
    <col min="4873" max="4873" width="10.7109375" style="54" customWidth="1"/>
    <col min="4874" max="4874" width="10.7109375" style="54" bestFit="1" customWidth="1"/>
    <col min="4875" max="4877" width="10.7109375" style="54" customWidth="1"/>
    <col min="4878" max="4878" width="10.7109375" style="54" bestFit="1" customWidth="1"/>
    <col min="4879" max="5120" width="9.140625" style="54"/>
    <col min="5121" max="5121" width="89.85546875" style="54" bestFit="1" customWidth="1"/>
    <col min="5122" max="5128" width="10.7109375" style="54" bestFit="1" customWidth="1"/>
    <col min="5129" max="5129" width="10.7109375" style="54" customWidth="1"/>
    <col min="5130" max="5130" width="10.7109375" style="54" bestFit="1" customWidth="1"/>
    <col min="5131" max="5133" width="10.7109375" style="54" customWidth="1"/>
    <col min="5134" max="5134" width="10.7109375" style="54" bestFit="1" customWidth="1"/>
    <col min="5135" max="5376" width="9.140625" style="54"/>
    <col min="5377" max="5377" width="89.85546875" style="54" bestFit="1" customWidth="1"/>
    <col min="5378" max="5384" width="10.7109375" style="54" bestFit="1" customWidth="1"/>
    <col min="5385" max="5385" width="10.7109375" style="54" customWidth="1"/>
    <col min="5386" max="5386" width="10.7109375" style="54" bestFit="1" customWidth="1"/>
    <col min="5387" max="5389" width="10.7109375" style="54" customWidth="1"/>
    <col min="5390" max="5390" width="10.7109375" style="54" bestFit="1" customWidth="1"/>
    <col min="5391" max="5632" width="9.140625" style="54"/>
    <col min="5633" max="5633" width="89.85546875" style="54" bestFit="1" customWidth="1"/>
    <col min="5634" max="5640" width="10.7109375" style="54" bestFit="1" customWidth="1"/>
    <col min="5641" max="5641" width="10.7109375" style="54" customWidth="1"/>
    <col min="5642" max="5642" width="10.7109375" style="54" bestFit="1" customWidth="1"/>
    <col min="5643" max="5645" width="10.7109375" style="54" customWidth="1"/>
    <col min="5646" max="5646" width="10.7109375" style="54" bestFit="1" customWidth="1"/>
    <col min="5647" max="5888" width="9.140625" style="54"/>
    <col min="5889" max="5889" width="89.85546875" style="54" bestFit="1" customWidth="1"/>
    <col min="5890" max="5896" width="10.7109375" style="54" bestFit="1" customWidth="1"/>
    <col min="5897" max="5897" width="10.7109375" style="54" customWidth="1"/>
    <col min="5898" max="5898" width="10.7109375" style="54" bestFit="1" customWidth="1"/>
    <col min="5899" max="5901" width="10.7109375" style="54" customWidth="1"/>
    <col min="5902" max="5902" width="10.7109375" style="54" bestFit="1" customWidth="1"/>
    <col min="5903" max="6144" width="9.140625" style="54"/>
    <col min="6145" max="6145" width="89.85546875" style="54" bestFit="1" customWidth="1"/>
    <col min="6146" max="6152" width="10.7109375" style="54" bestFit="1" customWidth="1"/>
    <col min="6153" max="6153" width="10.7109375" style="54" customWidth="1"/>
    <col min="6154" max="6154" width="10.7109375" style="54" bestFit="1" customWidth="1"/>
    <col min="6155" max="6157" width="10.7109375" style="54" customWidth="1"/>
    <col min="6158" max="6158" width="10.7109375" style="54" bestFit="1" customWidth="1"/>
    <col min="6159" max="6400" width="9.140625" style="54"/>
    <col min="6401" max="6401" width="89.85546875" style="54" bestFit="1" customWidth="1"/>
    <col min="6402" max="6408" width="10.7109375" style="54" bestFit="1" customWidth="1"/>
    <col min="6409" max="6409" width="10.7109375" style="54" customWidth="1"/>
    <col min="6410" max="6410" width="10.7109375" style="54" bestFit="1" customWidth="1"/>
    <col min="6411" max="6413" width="10.7109375" style="54" customWidth="1"/>
    <col min="6414" max="6414" width="10.7109375" style="54" bestFit="1" customWidth="1"/>
    <col min="6415" max="6656" width="9.140625" style="54"/>
    <col min="6657" max="6657" width="89.85546875" style="54" bestFit="1" customWidth="1"/>
    <col min="6658" max="6664" width="10.7109375" style="54" bestFit="1" customWidth="1"/>
    <col min="6665" max="6665" width="10.7109375" style="54" customWidth="1"/>
    <col min="6666" max="6666" width="10.7109375" style="54" bestFit="1" customWidth="1"/>
    <col min="6667" max="6669" width="10.7109375" style="54" customWidth="1"/>
    <col min="6670" max="6670" width="10.7109375" style="54" bestFit="1" customWidth="1"/>
    <col min="6671" max="6912" width="9.140625" style="54"/>
    <col min="6913" max="6913" width="89.85546875" style="54" bestFit="1" customWidth="1"/>
    <col min="6914" max="6920" width="10.7109375" style="54" bestFit="1" customWidth="1"/>
    <col min="6921" max="6921" width="10.7109375" style="54" customWidth="1"/>
    <col min="6922" max="6922" width="10.7109375" style="54" bestFit="1" customWidth="1"/>
    <col min="6923" max="6925" width="10.7109375" style="54" customWidth="1"/>
    <col min="6926" max="6926" width="10.7109375" style="54" bestFit="1" customWidth="1"/>
    <col min="6927" max="7168" width="9.140625" style="54"/>
    <col min="7169" max="7169" width="89.85546875" style="54" bestFit="1" customWidth="1"/>
    <col min="7170" max="7176" width="10.7109375" style="54" bestFit="1" customWidth="1"/>
    <col min="7177" max="7177" width="10.7109375" style="54" customWidth="1"/>
    <col min="7178" max="7178" width="10.7109375" style="54" bestFit="1" customWidth="1"/>
    <col min="7179" max="7181" width="10.7109375" style="54" customWidth="1"/>
    <col min="7182" max="7182" width="10.7109375" style="54" bestFit="1" customWidth="1"/>
    <col min="7183" max="7424" width="9.140625" style="54"/>
    <col min="7425" max="7425" width="89.85546875" style="54" bestFit="1" customWidth="1"/>
    <col min="7426" max="7432" width="10.7109375" style="54" bestFit="1" customWidth="1"/>
    <col min="7433" max="7433" width="10.7109375" style="54" customWidth="1"/>
    <col min="7434" max="7434" width="10.7109375" style="54" bestFit="1" customWidth="1"/>
    <col min="7435" max="7437" width="10.7109375" style="54" customWidth="1"/>
    <col min="7438" max="7438" width="10.7109375" style="54" bestFit="1" customWidth="1"/>
    <col min="7439" max="7680" width="9.140625" style="54"/>
    <col min="7681" max="7681" width="89.85546875" style="54" bestFit="1" customWidth="1"/>
    <col min="7682" max="7688" width="10.7109375" style="54" bestFit="1" customWidth="1"/>
    <col min="7689" max="7689" width="10.7109375" style="54" customWidth="1"/>
    <col min="7690" max="7690" width="10.7109375" style="54" bestFit="1" customWidth="1"/>
    <col min="7691" max="7693" width="10.7109375" style="54" customWidth="1"/>
    <col min="7694" max="7694" width="10.7109375" style="54" bestFit="1" customWidth="1"/>
    <col min="7695" max="7936" width="9.140625" style="54"/>
    <col min="7937" max="7937" width="89.85546875" style="54" bestFit="1" customWidth="1"/>
    <col min="7938" max="7944" width="10.7109375" style="54" bestFit="1" customWidth="1"/>
    <col min="7945" max="7945" width="10.7109375" style="54" customWidth="1"/>
    <col min="7946" max="7946" width="10.7109375" style="54" bestFit="1" customWidth="1"/>
    <col min="7947" max="7949" width="10.7109375" style="54" customWidth="1"/>
    <col min="7950" max="7950" width="10.7109375" style="54" bestFit="1" customWidth="1"/>
    <col min="7951" max="8192" width="9.140625" style="54"/>
    <col min="8193" max="8193" width="89.85546875" style="54" bestFit="1" customWidth="1"/>
    <col min="8194" max="8200" width="10.7109375" style="54" bestFit="1" customWidth="1"/>
    <col min="8201" max="8201" width="10.7109375" style="54" customWidth="1"/>
    <col min="8202" max="8202" width="10.7109375" style="54" bestFit="1" customWidth="1"/>
    <col min="8203" max="8205" width="10.7109375" style="54" customWidth="1"/>
    <col min="8206" max="8206" width="10.7109375" style="54" bestFit="1" customWidth="1"/>
    <col min="8207" max="8448" width="9.140625" style="54"/>
    <col min="8449" max="8449" width="89.85546875" style="54" bestFit="1" customWidth="1"/>
    <col min="8450" max="8456" width="10.7109375" style="54" bestFit="1" customWidth="1"/>
    <col min="8457" max="8457" width="10.7109375" style="54" customWidth="1"/>
    <col min="8458" max="8458" width="10.7109375" style="54" bestFit="1" customWidth="1"/>
    <col min="8459" max="8461" width="10.7109375" style="54" customWidth="1"/>
    <col min="8462" max="8462" width="10.7109375" style="54" bestFit="1" customWidth="1"/>
    <col min="8463" max="8704" width="9.140625" style="54"/>
    <col min="8705" max="8705" width="89.85546875" style="54" bestFit="1" customWidth="1"/>
    <col min="8706" max="8712" width="10.7109375" style="54" bestFit="1" customWidth="1"/>
    <col min="8713" max="8713" width="10.7109375" style="54" customWidth="1"/>
    <col min="8714" max="8714" width="10.7109375" style="54" bestFit="1" customWidth="1"/>
    <col min="8715" max="8717" width="10.7109375" style="54" customWidth="1"/>
    <col min="8718" max="8718" width="10.7109375" style="54" bestFit="1" customWidth="1"/>
    <col min="8719" max="8960" width="9.140625" style="54"/>
    <col min="8961" max="8961" width="89.85546875" style="54" bestFit="1" customWidth="1"/>
    <col min="8962" max="8968" width="10.7109375" style="54" bestFit="1" customWidth="1"/>
    <col min="8969" max="8969" width="10.7109375" style="54" customWidth="1"/>
    <col min="8970" max="8970" width="10.7109375" style="54" bestFit="1" customWidth="1"/>
    <col min="8971" max="8973" width="10.7109375" style="54" customWidth="1"/>
    <col min="8974" max="8974" width="10.7109375" style="54" bestFit="1" customWidth="1"/>
    <col min="8975" max="9216" width="9.140625" style="54"/>
    <col min="9217" max="9217" width="89.85546875" style="54" bestFit="1" customWidth="1"/>
    <col min="9218" max="9224" width="10.7109375" style="54" bestFit="1" customWidth="1"/>
    <col min="9225" max="9225" width="10.7109375" style="54" customWidth="1"/>
    <col min="9226" max="9226" width="10.7109375" style="54" bestFit="1" customWidth="1"/>
    <col min="9227" max="9229" width="10.7109375" style="54" customWidth="1"/>
    <col min="9230" max="9230" width="10.7109375" style="54" bestFit="1" customWidth="1"/>
    <col min="9231" max="9472" width="9.140625" style="54"/>
    <col min="9473" max="9473" width="89.85546875" style="54" bestFit="1" customWidth="1"/>
    <col min="9474" max="9480" width="10.7109375" style="54" bestFit="1" customWidth="1"/>
    <col min="9481" max="9481" width="10.7109375" style="54" customWidth="1"/>
    <col min="9482" max="9482" width="10.7109375" style="54" bestFit="1" customWidth="1"/>
    <col min="9483" max="9485" width="10.7109375" style="54" customWidth="1"/>
    <col min="9486" max="9486" width="10.7109375" style="54" bestFit="1" customWidth="1"/>
    <col min="9487" max="9728" width="9.140625" style="54"/>
    <col min="9729" max="9729" width="89.85546875" style="54" bestFit="1" customWidth="1"/>
    <col min="9730" max="9736" width="10.7109375" style="54" bestFit="1" customWidth="1"/>
    <col min="9737" max="9737" width="10.7109375" style="54" customWidth="1"/>
    <col min="9738" max="9738" width="10.7109375" style="54" bestFit="1" customWidth="1"/>
    <col min="9739" max="9741" width="10.7109375" style="54" customWidth="1"/>
    <col min="9742" max="9742" width="10.7109375" style="54" bestFit="1" customWidth="1"/>
    <col min="9743" max="9984" width="9.140625" style="54"/>
    <col min="9985" max="9985" width="89.85546875" style="54" bestFit="1" customWidth="1"/>
    <col min="9986" max="9992" width="10.7109375" style="54" bestFit="1" customWidth="1"/>
    <col min="9993" max="9993" width="10.7109375" style="54" customWidth="1"/>
    <col min="9994" max="9994" width="10.7109375" style="54" bestFit="1" customWidth="1"/>
    <col min="9995" max="9997" width="10.7109375" style="54" customWidth="1"/>
    <col min="9998" max="9998" width="10.7109375" style="54" bestFit="1" customWidth="1"/>
    <col min="9999" max="10240" width="9.140625" style="54"/>
    <col min="10241" max="10241" width="89.85546875" style="54" bestFit="1" customWidth="1"/>
    <col min="10242" max="10248" width="10.7109375" style="54" bestFit="1" customWidth="1"/>
    <col min="10249" max="10249" width="10.7109375" style="54" customWidth="1"/>
    <col min="10250" max="10250" width="10.7109375" style="54" bestFit="1" customWidth="1"/>
    <col min="10251" max="10253" width="10.7109375" style="54" customWidth="1"/>
    <col min="10254" max="10254" width="10.7109375" style="54" bestFit="1" customWidth="1"/>
    <col min="10255" max="10496" width="9.140625" style="54"/>
    <col min="10497" max="10497" width="89.85546875" style="54" bestFit="1" customWidth="1"/>
    <col min="10498" max="10504" width="10.7109375" style="54" bestFit="1" customWidth="1"/>
    <col min="10505" max="10505" width="10.7109375" style="54" customWidth="1"/>
    <col min="10506" max="10506" width="10.7109375" style="54" bestFit="1" customWidth="1"/>
    <col min="10507" max="10509" width="10.7109375" style="54" customWidth="1"/>
    <col min="10510" max="10510" width="10.7109375" style="54" bestFit="1" customWidth="1"/>
    <col min="10511" max="10752" width="9.140625" style="54"/>
    <col min="10753" max="10753" width="89.85546875" style="54" bestFit="1" customWidth="1"/>
    <col min="10754" max="10760" width="10.7109375" style="54" bestFit="1" customWidth="1"/>
    <col min="10761" max="10761" width="10.7109375" style="54" customWidth="1"/>
    <col min="10762" max="10762" width="10.7109375" style="54" bestFit="1" customWidth="1"/>
    <col min="10763" max="10765" width="10.7109375" style="54" customWidth="1"/>
    <col min="10766" max="10766" width="10.7109375" style="54" bestFit="1" customWidth="1"/>
    <col min="10767" max="11008" width="9.140625" style="54"/>
    <col min="11009" max="11009" width="89.85546875" style="54" bestFit="1" customWidth="1"/>
    <col min="11010" max="11016" width="10.7109375" style="54" bestFit="1" customWidth="1"/>
    <col min="11017" max="11017" width="10.7109375" style="54" customWidth="1"/>
    <col min="11018" max="11018" width="10.7109375" style="54" bestFit="1" customWidth="1"/>
    <col min="11019" max="11021" width="10.7109375" style="54" customWidth="1"/>
    <col min="11022" max="11022" width="10.7109375" style="54" bestFit="1" customWidth="1"/>
    <col min="11023" max="11264" width="9.140625" style="54"/>
    <col min="11265" max="11265" width="89.85546875" style="54" bestFit="1" customWidth="1"/>
    <col min="11266" max="11272" width="10.7109375" style="54" bestFit="1" customWidth="1"/>
    <col min="11273" max="11273" width="10.7109375" style="54" customWidth="1"/>
    <col min="11274" max="11274" width="10.7109375" style="54" bestFit="1" customWidth="1"/>
    <col min="11275" max="11277" width="10.7109375" style="54" customWidth="1"/>
    <col min="11278" max="11278" width="10.7109375" style="54" bestFit="1" customWidth="1"/>
    <col min="11279" max="11520" width="9.140625" style="54"/>
    <col min="11521" max="11521" width="89.85546875" style="54" bestFit="1" customWidth="1"/>
    <col min="11522" max="11528" width="10.7109375" style="54" bestFit="1" customWidth="1"/>
    <col min="11529" max="11529" width="10.7109375" style="54" customWidth="1"/>
    <col min="11530" max="11530" width="10.7109375" style="54" bestFit="1" customWidth="1"/>
    <col min="11531" max="11533" width="10.7109375" style="54" customWidth="1"/>
    <col min="11534" max="11534" width="10.7109375" style="54" bestFit="1" customWidth="1"/>
    <col min="11535" max="11776" width="9.140625" style="54"/>
    <col min="11777" max="11777" width="89.85546875" style="54" bestFit="1" customWidth="1"/>
    <col min="11778" max="11784" width="10.7109375" style="54" bestFit="1" customWidth="1"/>
    <col min="11785" max="11785" width="10.7109375" style="54" customWidth="1"/>
    <col min="11786" max="11786" width="10.7109375" style="54" bestFit="1" customWidth="1"/>
    <col min="11787" max="11789" width="10.7109375" style="54" customWidth="1"/>
    <col min="11790" max="11790" width="10.7109375" style="54" bestFit="1" customWidth="1"/>
    <col min="11791" max="12032" width="9.140625" style="54"/>
    <col min="12033" max="12033" width="89.85546875" style="54" bestFit="1" customWidth="1"/>
    <col min="12034" max="12040" width="10.7109375" style="54" bestFit="1" customWidth="1"/>
    <col min="12041" max="12041" width="10.7109375" style="54" customWidth="1"/>
    <col min="12042" max="12042" width="10.7109375" style="54" bestFit="1" customWidth="1"/>
    <col min="12043" max="12045" width="10.7109375" style="54" customWidth="1"/>
    <col min="12046" max="12046" width="10.7109375" style="54" bestFit="1" customWidth="1"/>
    <col min="12047" max="12288" width="9.140625" style="54"/>
    <col min="12289" max="12289" width="89.85546875" style="54" bestFit="1" customWidth="1"/>
    <col min="12290" max="12296" width="10.7109375" style="54" bestFit="1" customWidth="1"/>
    <col min="12297" max="12297" width="10.7109375" style="54" customWidth="1"/>
    <col min="12298" max="12298" width="10.7109375" style="54" bestFit="1" customWidth="1"/>
    <col min="12299" max="12301" width="10.7109375" style="54" customWidth="1"/>
    <col min="12302" max="12302" width="10.7109375" style="54" bestFit="1" customWidth="1"/>
    <col min="12303" max="12544" width="9.140625" style="54"/>
    <col min="12545" max="12545" width="89.85546875" style="54" bestFit="1" customWidth="1"/>
    <col min="12546" max="12552" width="10.7109375" style="54" bestFit="1" customWidth="1"/>
    <col min="12553" max="12553" width="10.7109375" style="54" customWidth="1"/>
    <col min="12554" max="12554" width="10.7109375" style="54" bestFit="1" customWidth="1"/>
    <col min="12555" max="12557" width="10.7109375" style="54" customWidth="1"/>
    <col min="12558" max="12558" width="10.7109375" style="54" bestFit="1" customWidth="1"/>
    <col min="12559" max="12800" width="9.140625" style="54"/>
    <col min="12801" max="12801" width="89.85546875" style="54" bestFit="1" customWidth="1"/>
    <col min="12802" max="12808" width="10.7109375" style="54" bestFit="1" customWidth="1"/>
    <col min="12809" max="12809" width="10.7109375" style="54" customWidth="1"/>
    <col min="12810" max="12810" width="10.7109375" style="54" bestFit="1" customWidth="1"/>
    <col min="12811" max="12813" width="10.7109375" style="54" customWidth="1"/>
    <col min="12814" max="12814" width="10.7109375" style="54" bestFit="1" customWidth="1"/>
    <col min="12815" max="13056" width="9.140625" style="54"/>
    <col min="13057" max="13057" width="89.85546875" style="54" bestFit="1" customWidth="1"/>
    <col min="13058" max="13064" width="10.7109375" style="54" bestFit="1" customWidth="1"/>
    <col min="13065" max="13065" width="10.7109375" style="54" customWidth="1"/>
    <col min="13066" max="13066" width="10.7109375" style="54" bestFit="1" customWidth="1"/>
    <col min="13067" max="13069" width="10.7109375" style="54" customWidth="1"/>
    <col min="13070" max="13070" width="10.7109375" style="54" bestFit="1" customWidth="1"/>
    <col min="13071" max="13312" width="9.140625" style="54"/>
    <col min="13313" max="13313" width="89.85546875" style="54" bestFit="1" customWidth="1"/>
    <col min="13314" max="13320" width="10.7109375" style="54" bestFit="1" customWidth="1"/>
    <col min="13321" max="13321" width="10.7109375" style="54" customWidth="1"/>
    <col min="13322" max="13322" width="10.7109375" style="54" bestFit="1" customWidth="1"/>
    <col min="13323" max="13325" width="10.7109375" style="54" customWidth="1"/>
    <col min="13326" max="13326" width="10.7109375" style="54" bestFit="1" customWidth="1"/>
    <col min="13327" max="13568" width="9.140625" style="54"/>
    <col min="13569" max="13569" width="89.85546875" style="54" bestFit="1" customWidth="1"/>
    <col min="13570" max="13576" width="10.7109375" style="54" bestFit="1" customWidth="1"/>
    <col min="13577" max="13577" width="10.7109375" style="54" customWidth="1"/>
    <col min="13578" max="13578" width="10.7109375" style="54" bestFit="1" customWidth="1"/>
    <col min="13579" max="13581" width="10.7109375" style="54" customWidth="1"/>
    <col min="13582" max="13582" width="10.7109375" style="54" bestFit="1" customWidth="1"/>
    <col min="13583" max="13824" width="9.140625" style="54"/>
    <col min="13825" max="13825" width="89.85546875" style="54" bestFit="1" customWidth="1"/>
    <col min="13826" max="13832" width="10.7109375" style="54" bestFit="1" customWidth="1"/>
    <col min="13833" max="13833" width="10.7109375" style="54" customWidth="1"/>
    <col min="13834" max="13834" width="10.7109375" style="54" bestFit="1" customWidth="1"/>
    <col min="13835" max="13837" width="10.7109375" style="54" customWidth="1"/>
    <col min="13838" max="13838" width="10.7109375" style="54" bestFit="1" customWidth="1"/>
    <col min="13839" max="14080" width="9.140625" style="54"/>
    <col min="14081" max="14081" width="89.85546875" style="54" bestFit="1" customWidth="1"/>
    <col min="14082" max="14088" width="10.7109375" style="54" bestFit="1" customWidth="1"/>
    <col min="14089" max="14089" width="10.7109375" style="54" customWidth="1"/>
    <col min="14090" max="14090" width="10.7109375" style="54" bestFit="1" customWidth="1"/>
    <col min="14091" max="14093" width="10.7109375" style="54" customWidth="1"/>
    <col min="14094" max="14094" width="10.7109375" style="54" bestFit="1" customWidth="1"/>
    <col min="14095" max="14336" width="9.140625" style="54"/>
    <col min="14337" max="14337" width="89.85546875" style="54" bestFit="1" customWidth="1"/>
    <col min="14338" max="14344" width="10.7109375" style="54" bestFit="1" customWidth="1"/>
    <col min="14345" max="14345" width="10.7109375" style="54" customWidth="1"/>
    <col min="14346" max="14346" width="10.7109375" style="54" bestFit="1" customWidth="1"/>
    <col min="14347" max="14349" width="10.7109375" style="54" customWidth="1"/>
    <col min="14350" max="14350" width="10.7109375" style="54" bestFit="1" customWidth="1"/>
    <col min="14351" max="14592" width="9.140625" style="54"/>
    <col min="14593" max="14593" width="89.85546875" style="54" bestFit="1" customWidth="1"/>
    <col min="14594" max="14600" width="10.7109375" style="54" bestFit="1" customWidth="1"/>
    <col min="14601" max="14601" width="10.7109375" style="54" customWidth="1"/>
    <col min="14602" max="14602" width="10.7109375" style="54" bestFit="1" customWidth="1"/>
    <col min="14603" max="14605" width="10.7109375" style="54" customWidth="1"/>
    <col min="14606" max="14606" width="10.7109375" style="54" bestFit="1" customWidth="1"/>
    <col min="14607" max="14848" width="9.140625" style="54"/>
    <col min="14849" max="14849" width="89.85546875" style="54" bestFit="1" customWidth="1"/>
    <col min="14850" max="14856" width="10.7109375" style="54" bestFit="1" customWidth="1"/>
    <col min="14857" max="14857" width="10.7109375" style="54" customWidth="1"/>
    <col min="14858" max="14858" width="10.7109375" style="54" bestFit="1" customWidth="1"/>
    <col min="14859" max="14861" width="10.7109375" style="54" customWidth="1"/>
    <col min="14862" max="14862" width="10.7109375" style="54" bestFit="1" customWidth="1"/>
    <col min="14863" max="15104" width="9.140625" style="54"/>
    <col min="15105" max="15105" width="89.85546875" style="54" bestFit="1" customWidth="1"/>
    <col min="15106" max="15112" width="10.7109375" style="54" bestFit="1" customWidth="1"/>
    <col min="15113" max="15113" width="10.7109375" style="54" customWidth="1"/>
    <col min="15114" max="15114" width="10.7109375" style="54" bestFit="1" customWidth="1"/>
    <col min="15115" max="15117" width="10.7109375" style="54" customWidth="1"/>
    <col min="15118" max="15118" width="10.7109375" style="54" bestFit="1" customWidth="1"/>
    <col min="15119" max="15360" width="9.140625" style="54"/>
    <col min="15361" max="15361" width="89.85546875" style="54" bestFit="1" customWidth="1"/>
    <col min="15362" max="15368" width="10.7109375" style="54" bestFit="1" customWidth="1"/>
    <col min="15369" max="15369" width="10.7109375" style="54" customWidth="1"/>
    <col min="15370" max="15370" width="10.7109375" style="54" bestFit="1" customWidth="1"/>
    <col min="15371" max="15373" width="10.7109375" style="54" customWidth="1"/>
    <col min="15374" max="15374" width="10.7109375" style="54" bestFit="1" customWidth="1"/>
    <col min="15375" max="15616" width="9.140625" style="54"/>
    <col min="15617" max="15617" width="89.85546875" style="54" bestFit="1" customWidth="1"/>
    <col min="15618" max="15624" width="10.7109375" style="54" bestFit="1" customWidth="1"/>
    <col min="15625" max="15625" width="10.7109375" style="54" customWidth="1"/>
    <col min="15626" max="15626" width="10.7109375" style="54" bestFit="1" customWidth="1"/>
    <col min="15627" max="15629" width="10.7109375" style="54" customWidth="1"/>
    <col min="15630" max="15630" width="10.7109375" style="54" bestFit="1" customWidth="1"/>
    <col min="15631" max="15872" width="9.140625" style="54"/>
    <col min="15873" max="15873" width="89.85546875" style="54" bestFit="1" customWidth="1"/>
    <col min="15874" max="15880" width="10.7109375" style="54" bestFit="1" customWidth="1"/>
    <col min="15881" max="15881" width="10.7109375" style="54" customWidth="1"/>
    <col min="15882" max="15882" width="10.7109375" style="54" bestFit="1" customWidth="1"/>
    <col min="15883" max="15885" width="10.7109375" style="54" customWidth="1"/>
    <col min="15886" max="15886" width="10.7109375" style="54" bestFit="1" customWidth="1"/>
    <col min="15887" max="16128" width="9.140625" style="54"/>
    <col min="16129" max="16129" width="89.85546875" style="54" bestFit="1" customWidth="1"/>
    <col min="16130" max="16136" width="10.7109375" style="54" bestFit="1" customWidth="1"/>
    <col min="16137" max="16137" width="10.7109375" style="54" customWidth="1"/>
    <col min="16138" max="16138" width="10.7109375" style="54" bestFit="1" customWidth="1"/>
    <col min="16139" max="16141" width="10.7109375" style="54" customWidth="1"/>
    <col min="16142" max="16142" width="10.7109375" style="54" bestFit="1" customWidth="1"/>
    <col min="16143" max="16384" width="9.140625" style="54"/>
  </cols>
  <sheetData>
    <row r="1" spans="1:15" ht="30" customHeight="1" x14ac:dyDescent="0.25">
      <c r="A1" s="753" t="s">
        <v>0</v>
      </c>
      <c r="B1" s="753"/>
      <c r="C1" s="753"/>
      <c r="D1" s="753"/>
      <c r="E1" s="753"/>
      <c r="F1" s="753"/>
      <c r="G1" s="753"/>
      <c r="H1" s="753"/>
      <c r="I1" s="753"/>
      <c r="J1" s="753"/>
      <c r="K1" s="753"/>
      <c r="L1" s="753"/>
      <c r="M1" s="753"/>
      <c r="N1" s="753"/>
    </row>
    <row r="2" spans="1:15" ht="15" customHeight="1" x14ac:dyDescent="0.25">
      <c r="A2" s="754" t="s">
        <v>446</v>
      </c>
      <c r="B2" s="754"/>
      <c r="C2" s="754"/>
      <c r="D2" s="754"/>
      <c r="E2" s="754"/>
      <c r="F2" s="754"/>
      <c r="G2" s="754"/>
      <c r="H2" s="754"/>
      <c r="I2" s="754"/>
      <c r="J2" s="754"/>
      <c r="K2" s="754"/>
      <c r="L2" s="754"/>
      <c r="M2" s="754"/>
      <c r="N2" s="754"/>
    </row>
    <row r="3" spans="1:15" ht="15" customHeight="1" x14ac:dyDescent="0.25">
      <c r="A3" s="754" t="s">
        <v>660</v>
      </c>
      <c r="B3" s="754"/>
      <c r="C3" s="754"/>
      <c r="D3" s="754"/>
      <c r="E3" s="754"/>
      <c r="F3" s="754"/>
      <c r="G3" s="754"/>
      <c r="H3" s="754"/>
      <c r="I3" s="754"/>
      <c r="J3" s="754"/>
      <c r="K3" s="754"/>
      <c r="L3" s="754"/>
      <c r="M3" s="754"/>
      <c r="N3" s="754"/>
    </row>
    <row r="4" spans="1:15" ht="30" customHeight="1" x14ac:dyDescent="0.25">
      <c r="A4" s="755" t="s">
        <v>3</v>
      </c>
      <c r="B4" s="755"/>
      <c r="C4" s="755"/>
      <c r="D4" s="755"/>
      <c r="E4" s="755"/>
      <c r="F4" s="755"/>
      <c r="G4" s="755"/>
      <c r="H4" s="755"/>
      <c r="I4" s="755"/>
      <c r="J4" s="755"/>
      <c r="K4" s="755"/>
      <c r="L4" s="755"/>
      <c r="M4" s="755"/>
      <c r="N4" s="755"/>
    </row>
    <row r="5" spans="1:15" ht="3.75" customHeight="1" thickBot="1" x14ac:dyDescent="0.3">
      <c r="A5" s="53"/>
      <c r="B5" s="53"/>
      <c r="C5" s="53"/>
      <c r="D5" s="53"/>
      <c r="E5" s="53"/>
      <c r="F5" s="53"/>
      <c r="G5" s="53"/>
      <c r="H5" s="53"/>
      <c r="I5" s="53"/>
      <c r="J5" s="53"/>
      <c r="K5" s="53"/>
      <c r="L5" s="53"/>
      <c r="M5" s="53"/>
      <c r="N5" s="53"/>
    </row>
    <row r="6" spans="1:15" s="57" customFormat="1" ht="30" customHeight="1" thickTop="1" thickBot="1" x14ac:dyDescent="0.3">
      <c r="A6" s="110"/>
      <c r="B6" s="111" t="s">
        <v>447</v>
      </c>
      <c r="C6" s="111" t="s">
        <v>448</v>
      </c>
      <c r="D6" s="111" t="s">
        <v>449</v>
      </c>
      <c r="E6" s="111" t="s">
        <v>450</v>
      </c>
      <c r="F6" s="111" t="s">
        <v>451</v>
      </c>
      <c r="G6" s="111" t="s">
        <v>452</v>
      </c>
      <c r="H6" s="111" t="s">
        <v>453</v>
      </c>
      <c r="I6" s="111" t="s">
        <v>454</v>
      </c>
      <c r="J6" s="111" t="s">
        <v>455</v>
      </c>
      <c r="K6" s="111" t="s">
        <v>456</v>
      </c>
      <c r="L6" s="55" t="s">
        <v>457</v>
      </c>
      <c r="M6" s="111" t="s">
        <v>458</v>
      </c>
      <c r="N6" s="111" t="s">
        <v>459</v>
      </c>
    </row>
    <row r="7" spans="1:15" ht="15" customHeight="1" thickTop="1" thickBot="1" x14ac:dyDescent="0.3">
      <c r="A7" s="112" t="s">
        <v>460</v>
      </c>
      <c r="B7" s="113">
        <v>16349686.066989999</v>
      </c>
      <c r="C7" s="113">
        <v>16712307.895680001</v>
      </c>
      <c r="D7" s="113">
        <v>18340388.580949999</v>
      </c>
      <c r="E7" s="113">
        <v>20691942.038660001</v>
      </c>
      <c r="F7" s="113">
        <v>21373415.541549999</v>
      </c>
      <c r="G7" s="113">
        <v>23671675.438639998</v>
      </c>
      <c r="H7" s="113">
        <v>26744740.505310003</v>
      </c>
      <c r="I7" s="113">
        <v>27553745.529119998</v>
      </c>
      <c r="J7" s="113">
        <v>27712320.282060001</v>
      </c>
      <c r="K7" s="113">
        <v>30301421.265110001</v>
      </c>
      <c r="L7" s="60">
        <v>29015515.079799999</v>
      </c>
      <c r="M7" s="113">
        <v>29956137.438249998</v>
      </c>
      <c r="N7" s="113">
        <v>29096003.120990001</v>
      </c>
      <c r="O7" s="129"/>
    </row>
    <row r="8" spans="1:15" s="64" customFormat="1" ht="15" customHeight="1" thickTop="1" x14ac:dyDescent="0.25">
      <c r="A8" s="61" t="s">
        <v>10</v>
      </c>
      <c r="B8" s="62">
        <v>3693562.7569400002</v>
      </c>
      <c r="C8" s="62">
        <v>2940085.3669099999</v>
      </c>
      <c r="D8" s="62">
        <v>3060483.7812600001</v>
      </c>
      <c r="E8" s="62">
        <v>3173156.1096899998</v>
      </c>
      <c r="F8" s="62">
        <v>2323865.4294000003</v>
      </c>
      <c r="G8" s="62">
        <v>2990815.3896999997</v>
      </c>
      <c r="H8" s="62">
        <v>2885460.0523299999</v>
      </c>
      <c r="I8" s="62">
        <v>2782240.4540999997</v>
      </c>
      <c r="J8" s="62">
        <v>2309580.2941399999</v>
      </c>
      <c r="K8" s="62">
        <v>3809116.6959499996</v>
      </c>
      <c r="L8" s="63">
        <v>2278882.1178200003</v>
      </c>
      <c r="M8" s="62">
        <v>2896228.0900999997</v>
      </c>
      <c r="N8" s="62">
        <v>2266136.0010600002</v>
      </c>
      <c r="O8" s="129"/>
    </row>
    <row r="9" spans="1:15" s="64" customFormat="1" ht="15" customHeight="1" x14ac:dyDescent="0.25">
      <c r="A9" s="61" t="s">
        <v>19</v>
      </c>
      <c r="B9" s="62">
        <v>3750316.7069000001</v>
      </c>
      <c r="C9" s="62">
        <v>3185891.6490000002</v>
      </c>
      <c r="D9" s="62">
        <v>2883248.1741799996</v>
      </c>
      <c r="E9" s="62">
        <v>3503511.6605599998</v>
      </c>
      <c r="F9" s="62">
        <v>3108389.2639799998</v>
      </c>
      <c r="G9" s="62">
        <v>2890882.4297199999</v>
      </c>
      <c r="H9" s="62">
        <v>3604560.42716</v>
      </c>
      <c r="I9" s="62">
        <v>4848191.5321700005</v>
      </c>
      <c r="J9" s="62">
        <v>4368588.4772399999</v>
      </c>
      <c r="K9" s="62">
        <v>3583153.3788200002</v>
      </c>
      <c r="L9" s="63">
        <v>4676155.2628800003</v>
      </c>
      <c r="M9" s="62">
        <v>4401147.139750001</v>
      </c>
      <c r="N9" s="62">
        <v>4249606.9269200005</v>
      </c>
      <c r="O9" s="129"/>
    </row>
    <row r="10" spans="1:15" s="64" customFormat="1" ht="15" customHeight="1" x14ac:dyDescent="0.25">
      <c r="A10" s="61" t="s">
        <v>28</v>
      </c>
      <c r="B10" s="62">
        <v>7652763.2853500005</v>
      </c>
      <c r="C10" s="62">
        <v>9196653.0046800002</v>
      </c>
      <c r="D10" s="62">
        <v>10789243.829770001</v>
      </c>
      <c r="E10" s="62">
        <v>12730297.15911</v>
      </c>
      <c r="F10" s="62">
        <v>14701109.461059999</v>
      </c>
      <c r="G10" s="62">
        <v>15587462.414209999</v>
      </c>
      <c r="H10" s="62">
        <v>16155267.26565</v>
      </c>
      <c r="I10" s="62">
        <v>16043331.752540002</v>
      </c>
      <c r="J10" s="62">
        <v>17191061.545820002</v>
      </c>
      <c r="K10" s="62">
        <v>18676163.16206</v>
      </c>
      <c r="L10" s="63">
        <v>17763207.294849999</v>
      </c>
      <c r="M10" s="62">
        <v>18951062.911699999</v>
      </c>
      <c r="N10" s="62">
        <v>18832231.865310002</v>
      </c>
      <c r="O10" s="129"/>
    </row>
    <row r="11" spans="1:15" s="64" customFormat="1" ht="15" customHeight="1" x14ac:dyDescent="0.25">
      <c r="A11" s="65" t="s">
        <v>461</v>
      </c>
      <c r="B11" s="62">
        <v>7713458.8149100002</v>
      </c>
      <c r="C11" s="62">
        <v>9250514.9101599995</v>
      </c>
      <c r="D11" s="62">
        <v>10850429.504280001</v>
      </c>
      <c r="E11" s="62">
        <v>12826371.22297</v>
      </c>
      <c r="F11" s="62">
        <v>14770909.019889999</v>
      </c>
      <c r="G11" s="62">
        <v>15607741.654580001</v>
      </c>
      <c r="H11" s="62">
        <v>15885323.24426</v>
      </c>
      <c r="I11" s="62">
        <v>15676538.937270001</v>
      </c>
      <c r="J11" s="62">
        <v>16713816.406649999</v>
      </c>
      <c r="K11" s="62">
        <v>18355076.0068</v>
      </c>
      <c r="L11" s="63">
        <v>17455625.5515</v>
      </c>
      <c r="M11" s="62">
        <v>18944579.744169999</v>
      </c>
      <c r="N11" s="62">
        <v>18890382.910400003</v>
      </c>
      <c r="O11" s="129"/>
    </row>
    <row r="12" spans="1:15" s="64" customFormat="1" ht="15" customHeight="1" x14ac:dyDescent="0.25">
      <c r="A12" s="65" t="s">
        <v>462</v>
      </c>
      <c r="B12" s="62">
        <v>7590767.4454499995</v>
      </c>
      <c r="C12" s="62">
        <v>9093854.1807599999</v>
      </c>
      <c r="D12" s="62">
        <v>10544372.16206</v>
      </c>
      <c r="E12" s="62">
        <v>12362143.13648</v>
      </c>
      <c r="F12" s="62">
        <v>13690421.26826</v>
      </c>
      <c r="G12" s="62">
        <v>14676196.274190001</v>
      </c>
      <c r="H12" s="62">
        <v>14139584.93506</v>
      </c>
      <c r="I12" s="62">
        <v>11977405.167690001</v>
      </c>
      <c r="J12" s="62">
        <v>13679999.132129999</v>
      </c>
      <c r="K12" s="62">
        <v>15375008.6851</v>
      </c>
      <c r="L12" s="63">
        <v>14763376.53442</v>
      </c>
      <c r="M12" s="62">
        <v>16382452.402939999</v>
      </c>
      <c r="N12" s="62">
        <v>16485442.173970001</v>
      </c>
      <c r="O12" s="129"/>
    </row>
    <row r="13" spans="1:15" s="64" customFormat="1" ht="15" customHeight="1" x14ac:dyDescent="0.25">
      <c r="A13" s="65" t="s">
        <v>463</v>
      </c>
      <c r="B13" s="62">
        <v>122691.36945999999</v>
      </c>
      <c r="C13" s="62">
        <v>156660.72940000001</v>
      </c>
      <c r="D13" s="62">
        <v>306057.34222000005</v>
      </c>
      <c r="E13" s="62">
        <v>464228.08649000002</v>
      </c>
      <c r="F13" s="62">
        <v>1080487.7516300001</v>
      </c>
      <c r="G13" s="62">
        <v>931545.38038999995</v>
      </c>
      <c r="H13" s="62">
        <v>1745738.3092</v>
      </c>
      <c r="I13" s="62">
        <v>3699133.7695800001</v>
      </c>
      <c r="J13" s="62">
        <v>3033817.27452</v>
      </c>
      <c r="K13" s="62">
        <v>2980067.3216999997</v>
      </c>
      <c r="L13" s="63">
        <v>2692249.0170800001</v>
      </c>
      <c r="M13" s="62">
        <v>2562127.3412299999</v>
      </c>
      <c r="N13" s="62">
        <v>2404940.7364300005</v>
      </c>
      <c r="O13" s="129"/>
    </row>
    <row r="14" spans="1:15" s="64" customFormat="1" ht="15" customHeight="1" x14ac:dyDescent="0.25">
      <c r="A14" s="65" t="s">
        <v>464</v>
      </c>
      <c r="B14" s="62">
        <v>45731.723330000001</v>
      </c>
      <c r="C14" s="62">
        <v>32170.721309999997</v>
      </c>
      <c r="D14" s="62">
        <v>45080.383170000001</v>
      </c>
      <c r="E14" s="62">
        <v>72305.994299999991</v>
      </c>
      <c r="F14" s="62">
        <v>45498.611669999998</v>
      </c>
      <c r="G14" s="62">
        <v>37303.554020000003</v>
      </c>
      <c r="H14" s="62">
        <v>18885.362789999999</v>
      </c>
      <c r="I14" s="62">
        <v>38406.363950000006</v>
      </c>
      <c r="J14" s="62">
        <v>118820.86020000001</v>
      </c>
      <c r="K14" s="62">
        <v>116985.04089</v>
      </c>
      <c r="L14" s="63">
        <v>107874.81896999999</v>
      </c>
      <c r="M14" s="62">
        <v>62817.269979999997</v>
      </c>
      <c r="N14" s="62">
        <v>118674.92126</v>
      </c>
      <c r="O14" s="129"/>
    </row>
    <row r="15" spans="1:15" s="64" customFormat="1" ht="15" customHeight="1" x14ac:dyDescent="0.25">
      <c r="A15" s="65" t="s">
        <v>465</v>
      </c>
      <c r="B15" s="62">
        <v>40858.831640000004</v>
      </c>
      <c r="C15" s="62">
        <v>26994.35397</v>
      </c>
      <c r="D15" s="62">
        <v>36873.753579999997</v>
      </c>
      <c r="E15" s="62">
        <v>56332.991219999996</v>
      </c>
      <c r="F15" s="62">
        <v>43324.17671</v>
      </c>
      <c r="G15" s="62">
        <v>34286.097869999998</v>
      </c>
      <c r="H15" s="62">
        <v>18578.050950000001</v>
      </c>
      <c r="I15" s="62">
        <v>22500.848190000001</v>
      </c>
      <c r="J15" s="62">
        <v>30494.574190000003</v>
      </c>
      <c r="K15" s="62">
        <v>31417.681929999999</v>
      </c>
      <c r="L15" s="63">
        <v>33355.819109999997</v>
      </c>
      <c r="M15" s="62">
        <v>27943.871359999997</v>
      </c>
      <c r="N15" s="62">
        <v>36235.235009999997</v>
      </c>
      <c r="O15" s="129"/>
    </row>
    <row r="16" spans="1:15" s="64" customFormat="1" ht="15" customHeight="1" x14ac:dyDescent="0.25">
      <c r="A16" s="65" t="s">
        <v>466</v>
      </c>
      <c r="B16" s="62">
        <v>4872.8916900000004</v>
      </c>
      <c r="C16" s="62">
        <v>5176.3673399999998</v>
      </c>
      <c r="D16" s="62">
        <v>8206.6295900000005</v>
      </c>
      <c r="E16" s="62">
        <v>15973.00308</v>
      </c>
      <c r="F16" s="62">
        <v>2174.43496</v>
      </c>
      <c r="G16" s="62">
        <v>3017.45615</v>
      </c>
      <c r="H16" s="62">
        <v>307.31184000000002</v>
      </c>
      <c r="I16" s="62">
        <v>15905.51576</v>
      </c>
      <c r="J16" s="62">
        <v>88326.286010000011</v>
      </c>
      <c r="K16" s="62">
        <v>85567.358959999998</v>
      </c>
      <c r="L16" s="63">
        <v>74518.999859999996</v>
      </c>
      <c r="M16" s="62">
        <v>34873.39862</v>
      </c>
      <c r="N16" s="62">
        <v>82439.686249999999</v>
      </c>
      <c r="O16" s="129"/>
    </row>
    <row r="17" spans="1:15" s="64" customFormat="1" ht="15" customHeight="1" x14ac:dyDescent="0.25">
      <c r="A17" s="65" t="s">
        <v>467</v>
      </c>
      <c r="B17" s="62">
        <v>114593.06925</v>
      </c>
      <c r="C17" s="62">
        <v>164832.82347999999</v>
      </c>
      <c r="D17" s="62">
        <v>173495.19763000001</v>
      </c>
      <c r="E17" s="62">
        <v>214907.53791999997</v>
      </c>
      <c r="F17" s="62">
        <v>264592.15821000002</v>
      </c>
      <c r="G17" s="62">
        <v>375960.27243999997</v>
      </c>
      <c r="H17" s="62">
        <v>441208.97768000001</v>
      </c>
      <c r="I17" s="62">
        <v>374990.95150999998</v>
      </c>
      <c r="J17" s="62">
        <v>522823.70448000001</v>
      </c>
      <c r="K17" s="62">
        <v>558390.88504999992</v>
      </c>
      <c r="L17" s="63">
        <v>820072.1566799999</v>
      </c>
      <c r="M17" s="62">
        <v>568003.26551000006</v>
      </c>
      <c r="N17" s="62">
        <v>580003.02789000003</v>
      </c>
      <c r="O17" s="129"/>
    </row>
    <row r="18" spans="1:15" s="64" customFormat="1" ht="15" customHeight="1" x14ac:dyDescent="0.25">
      <c r="A18" s="65" t="s">
        <v>468</v>
      </c>
      <c r="B18" s="62">
        <v>85277.456940000004</v>
      </c>
      <c r="C18" s="62">
        <v>137823.08025</v>
      </c>
      <c r="D18" s="62">
        <v>146487.27930000002</v>
      </c>
      <c r="E18" s="62">
        <v>171443.91994999998</v>
      </c>
      <c r="F18" s="62">
        <v>193905.11725000001</v>
      </c>
      <c r="G18" s="62">
        <v>209770.61499999999</v>
      </c>
      <c r="H18" s="62">
        <v>212189.39528</v>
      </c>
      <c r="I18" s="62">
        <v>238668.59905000002</v>
      </c>
      <c r="J18" s="62">
        <v>258757.92480000001</v>
      </c>
      <c r="K18" s="62">
        <v>191621.51613</v>
      </c>
      <c r="L18" s="63">
        <v>203814.10499000002</v>
      </c>
      <c r="M18" s="62">
        <v>92129.484999999986</v>
      </c>
      <c r="N18" s="62">
        <v>93506.171839999995</v>
      </c>
      <c r="O18" s="129"/>
    </row>
    <row r="19" spans="1:15" s="64" customFormat="1" ht="15" customHeight="1" x14ac:dyDescent="0.25">
      <c r="A19" s="65" t="s">
        <v>469</v>
      </c>
      <c r="B19" s="62">
        <v>29315.61231</v>
      </c>
      <c r="C19" s="62">
        <v>27009.74323</v>
      </c>
      <c r="D19" s="62">
        <v>27007.918329999997</v>
      </c>
      <c r="E19" s="62">
        <v>43463.617969999999</v>
      </c>
      <c r="F19" s="62">
        <v>70687.040959999998</v>
      </c>
      <c r="G19" s="62">
        <v>166189.65744000001</v>
      </c>
      <c r="H19" s="62">
        <v>229019.58240000001</v>
      </c>
      <c r="I19" s="62">
        <v>136322.35245999999</v>
      </c>
      <c r="J19" s="62">
        <v>264065.77968000004</v>
      </c>
      <c r="K19" s="62">
        <v>366769.36892000004</v>
      </c>
      <c r="L19" s="63">
        <v>616258.05169000011</v>
      </c>
      <c r="M19" s="62">
        <v>475873.78051000001</v>
      </c>
      <c r="N19" s="62">
        <v>486496.85605</v>
      </c>
      <c r="O19" s="129"/>
    </row>
    <row r="20" spans="1:15" s="64" customFormat="1" ht="15" customHeight="1" x14ac:dyDescent="0.25">
      <c r="A20" s="65" t="s">
        <v>38</v>
      </c>
      <c r="B20" s="62">
        <v>68473.81465</v>
      </c>
      <c r="C20" s="62">
        <v>82006.388059999997</v>
      </c>
      <c r="D20" s="62">
        <v>91042.280109999992</v>
      </c>
      <c r="E20" s="62">
        <v>110524.77603000001</v>
      </c>
      <c r="F20" s="62">
        <v>131552.04798999999</v>
      </c>
      <c r="G20" s="62">
        <v>138201.01463999998</v>
      </c>
      <c r="H20" s="62">
        <v>563771.47214999993</v>
      </c>
      <c r="I20" s="62">
        <v>708647.67807000002</v>
      </c>
      <c r="J20" s="62">
        <v>601255.53753999993</v>
      </c>
      <c r="K20" s="62">
        <v>496778.07295</v>
      </c>
      <c r="L20" s="63">
        <v>424827.25148000004</v>
      </c>
      <c r="M20" s="62">
        <v>382447.99023</v>
      </c>
      <c r="N20" s="62">
        <v>354527.67794999998</v>
      </c>
      <c r="O20" s="129"/>
    </row>
    <row r="21" spans="1:15" s="64" customFormat="1" ht="15" customHeight="1" x14ac:dyDescent="0.25">
      <c r="A21" s="65" t="s">
        <v>470</v>
      </c>
      <c r="B21" s="62">
        <v>-289494.13679000002</v>
      </c>
      <c r="C21" s="62">
        <v>-332871.83833</v>
      </c>
      <c r="D21" s="62">
        <v>-370803.53542000003</v>
      </c>
      <c r="E21" s="62">
        <v>-493812.37211</v>
      </c>
      <c r="F21" s="62">
        <v>-511442.37669999996</v>
      </c>
      <c r="G21" s="62">
        <v>-571744.08146999998</v>
      </c>
      <c r="H21" s="62">
        <v>-753921.79122999997</v>
      </c>
      <c r="I21" s="62">
        <v>-755252.17825999996</v>
      </c>
      <c r="J21" s="62">
        <v>-765654.9630499999</v>
      </c>
      <c r="K21" s="62">
        <v>-851066.84363000002</v>
      </c>
      <c r="L21" s="63">
        <v>-1045192.48378</v>
      </c>
      <c r="M21" s="62">
        <v>-1006785.3581900002</v>
      </c>
      <c r="N21" s="62">
        <v>-1111356.6721899998</v>
      </c>
      <c r="O21" s="129"/>
    </row>
    <row r="22" spans="1:15" s="64" customFormat="1" ht="15" customHeight="1" x14ac:dyDescent="0.25">
      <c r="A22" s="61" t="s">
        <v>68</v>
      </c>
      <c r="B22" s="62">
        <v>104134.35179</v>
      </c>
      <c r="C22" s="62">
        <v>73771.415489999999</v>
      </c>
      <c r="D22" s="62">
        <v>97389.8033</v>
      </c>
      <c r="E22" s="62">
        <v>105465.76178</v>
      </c>
      <c r="F22" s="62">
        <v>105479.5503</v>
      </c>
      <c r="G22" s="62">
        <v>120112.26754</v>
      </c>
      <c r="H22" s="62">
        <v>141114.51089999999</v>
      </c>
      <c r="I22" s="62">
        <v>148685.89044999998</v>
      </c>
      <c r="J22" s="62">
        <v>247015.66845</v>
      </c>
      <c r="K22" s="62">
        <v>186273.42499</v>
      </c>
      <c r="L22" s="63">
        <v>245232.97140000001</v>
      </c>
      <c r="M22" s="62">
        <v>259867.22481000004</v>
      </c>
      <c r="N22" s="62">
        <v>328418.47431999998</v>
      </c>
      <c r="O22" s="129"/>
    </row>
    <row r="23" spans="1:15" s="64" customFormat="1" ht="15" customHeight="1" x14ac:dyDescent="0.25">
      <c r="A23" s="61" t="s">
        <v>74</v>
      </c>
      <c r="B23" s="62">
        <v>723.68644999999992</v>
      </c>
      <c r="C23" s="62">
        <v>2068.7285700000002</v>
      </c>
      <c r="D23" s="62">
        <v>7544.8065800000004</v>
      </c>
      <c r="E23" s="62">
        <v>8564.93073</v>
      </c>
      <c r="F23" s="62">
        <v>18778.827399999998</v>
      </c>
      <c r="G23" s="62">
        <v>16697.45059</v>
      </c>
      <c r="H23" s="62">
        <v>29264.456630000001</v>
      </c>
      <c r="I23" s="62">
        <v>34693.440029999998</v>
      </c>
      <c r="J23" s="62">
        <v>26475.622079999997</v>
      </c>
      <c r="K23" s="62">
        <v>53890.765369999994</v>
      </c>
      <c r="L23" s="63">
        <v>47569.492039999997</v>
      </c>
      <c r="M23" s="62">
        <v>37553.997470000002</v>
      </c>
      <c r="N23" s="62">
        <v>40708.799230000004</v>
      </c>
      <c r="O23" s="129"/>
    </row>
    <row r="24" spans="1:15" s="64" customFormat="1" ht="15" customHeight="1" x14ac:dyDescent="0.25">
      <c r="A24" s="61" t="s">
        <v>471</v>
      </c>
      <c r="B24" s="62">
        <v>806785.21870000008</v>
      </c>
      <c r="C24" s="62">
        <v>929609.50244000007</v>
      </c>
      <c r="D24" s="62">
        <v>1111893.4027200001</v>
      </c>
      <c r="E24" s="62">
        <v>770174.89361000003</v>
      </c>
      <c r="F24" s="62">
        <v>745622.46776999999</v>
      </c>
      <c r="G24" s="62">
        <v>1461843.11772</v>
      </c>
      <c r="H24" s="62">
        <v>3327268.91677</v>
      </c>
      <c r="I24" s="62">
        <v>3130709.98275</v>
      </c>
      <c r="J24" s="62">
        <v>3060236.3935599998</v>
      </c>
      <c r="K24" s="62">
        <v>3471284.8026399999</v>
      </c>
      <c r="L24" s="63">
        <v>3473459.9038299997</v>
      </c>
      <c r="M24" s="62">
        <v>2888498.6482799998</v>
      </c>
      <c r="N24" s="62">
        <v>2844485.76608</v>
      </c>
      <c r="O24" s="129"/>
    </row>
    <row r="25" spans="1:15" s="64" customFormat="1" ht="15" customHeight="1" x14ac:dyDescent="0.25">
      <c r="A25" s="61" t="s">
        <v>84</v>
      </c>
      <c r="B25" s="62">
        <v>288364.46298000001</v>
      </c>
      <c r="C25" s="62">
        <v>330140.07013999997</v>
      </c>
      <c r="D25" s="62">
        <v>331685.34681999998</v>
      </c>
      <c r="E25" s="62">
        <v>231604.40927</v>
      </c>
      <c r="F25" s="62">
        <v>208146.34321000002</v>
      </c>
      <c r="G25" s="62">
        <v>520084.47433999996</v>
      </c>
      <c r="H25" s="62">
        <v>506684.68067000003</v>
      </c>
      <c r="I25" s="62">
        <v>507964.70699999999</v>
      </c>
      <c r="J25" s="62">
        <v>461038.35519999999</v>
      </c>
      <c r="K25" s="62">
        <v>473724.20513000002</v>
      </c>
      <c r="L25" s="63">
        <v>473136.27379000001</v>
      </c>
      <c r="M25" s="62">
        <v>469347.00708999991</v>
      </c>
      <c r="N25" s="62">
        <v>478650.30981000012</v>
      </c>
      <c r="O25" s="129"/>
    </row>
    <row r="26" spans="1:15" s="64" customFormat="1" ht="15" customHeight="1" x14ac:dyDescent="0.25">
      <c r="A26" s="61" t="s">
        <v>472</v>
      </c>
      <c r="B26" s="62">
        <v>53035.597880000001</v>
      </c>
      <c r="C26" s="62">
        <v>54088.158450000003</v>
      </c>
      <c r="D26" s="62">
        <v>58899.436320000001</v>
      </c>
      <c r="E26" s="62">
        <v>74041.271219999995</v>
      </c>
      <c r="F26" s="62">
        <v>66898.355739999999</v>
      </c>
      <c r="G26" s="62">
        <v>83777.894819999987</v>
      </c>
      <c r="H26" s="62">
        <v>95120.195200000002</v>
      </c>
      <c r="I26" s="62">
        <v>57927.770079999995</v>
      </c>
      <c r="J26" s="62">
        <v>48323.925569999999</v>
      </c>
      <c r="K26" s="62">
        <v>47814.830150000002</v>
      </c>
      <c r="L26" s="63">
        <v>57871.763189999998</v>
      </c>
      <c r="M26" s="62">
        <v>52432.419050000004</v>
      </c>
      <c r="N26" s="62">
        <v>55764.978259999996</v>
      </c>
      <c r="O26" s="129"/>
    </row>
    <row r="27" spans="1:15" s="66" customFormat="1" ht="15" customHeight="1" thickBot="1" x14ac:dyDescent="0.3">
      <c r="A27" s="61" t="s">
        <v>100</v>
      </c>
      <c r="B27" s="62">
        <v>0</v>
      </c>
      <c r="C27" s="62">
        <v>0</v>
      </c>
      <c r="D27" s="62">
        <v>0</v>
      </c>
      <c r="E27" s="62">
        <v>95125.84268999999</v>
      </c>
      <c r="F27" s="62">
        <v>95125.84268999999</v>
      </c>
      <c r="G27" s="62">
        <v>0</v>
      </c>
      <c r="H27" s="62">
        <v>0</v>
      </c>
      <c r="I27" s="62">
        <v>0</v>
      </c>
      <c r="J27" s="62">
        <v>0</v>
      </c>
      <c r="K27" s="62">
        <v>0</v>
      </c>
      <c r="L27" s="63">
        <v>0</v>
      </c>
      <c r="M27" s="62">
        <v>0</v>
      </c>
      <c r="N27" s="62">
        <v>0</v>
      </c>
      <c r="O27" s="129"/>
    </row>
    <row r="28" spans="1:15" ht="15" customHeight="1" thickTop="1" thickBot="1" x14ac:dyDescent="0.3">
      <c r="A28" s="58" t="s">
        <v>473</v>
      </c>
      <c r="B28" s="59">
        <v>14800161.8126</v>
      </c>
      <c r="C28" s="59">
        <v>14970127.615739999</v>
      </c>
      <c r="D28" s="59">
        <v>16373027.607129999</v>
      </c>
      <c r="E28" s="59">
        <v>19199155.380540002</v>
      </c>
      <c r="F28" s="59">
        <v>19782916.186919998</v>
      </c>
      <c r="G28" s="59">
        <v>21970986.06422</v>
      </c>
      <c r="H28" s="59">
        <v>25080314.318060003</v>
      </c>
      <c r="I28" s="59">
        <v>25719547.59976</v>
      </c>
      <c r="J28" s="59">
        <v>25759375.028820001</v>
      </c>
      <c r="K28" s="59">
        <v>28193410.712090001</v>
      </c>
      <c r="L28" s="60">
        <v>26959679.00632</v>
      </c>
      <c r="M28" s="59">
        <v>27535178.593630001</v>
      </c>
      <c r="N28" s="59">
        <v>26736276.702130005</v>
      </c>
      <c r="O28" s="129"/>
    </row>
    <row r="29" spans="1:15" s="64" customFormat="1" ht="15" customHeight="1" thickTop="1" x14ac:dyDescent="0.25">
      <c r="A29" s="61" t="s">
        <v>474</v>
      </c>
      <c r="B29" s="62">
        <v>12973026.304850001</v>
      </c>
      <c r="C29" s="62">
        <v>13520334.673360001</v>
      </c>
      <c r="D29" s="62">
        <v>14735885.696659999</v>
      </c>
      <c r="E29" s="62">
        <v>16906854.625100002</v>
      </c>
      <c r="F29" s="62">
        <v>17385497.37895</v>
      </c>
      <c r="G29" s="62">
        <v>18327041.720770001</v>
      </c>
      <c r="H29" s="62">
        <v>19216136.41711</v>
      </c>
      <c r="I29" s="62">
        <v>20020200.625909999</v>
      </c>
      <c r="J29" s="62">
        <v>20663154.165750001</v>
      </c>
      <c r="K29" s="62">
        <v>12264292.811299998</v>
      </c>
      <c r="L29" s="63">
        <v>11489872.743450001</v>
      </c>
      <c r="M29" s="62">
        <v>21317475.81397</v>
      </c>
      <c r="N29" s="62">
        <v>20930812.280090004</v>
      </c>
      <c r="O29" s="129"/>
    </row>
    <row r="30" spans="1:15" s="64" customFormat="1" ht="15" customHeight="1" x14ac:dyDescent="0.25">
      <c r="A30" s="65" t="s">
        <v>475</v>
      </c>
      <c r="B30" s="62">
        <v>4971037.3986899992</v>
      </c>
      <c r="C30" s="62">
        <v>4841910.0318599995</v>
      </c>
      <c r="D30" s="62">
        <v>4829224.9709899994</v>
      </c>
      <c r="E30" s="62">
        <v>4887719.4081600001</v>
      </c>
      <c r="F30" s="62">
        <v>4322382.0971099995</v>
      </c>
      <c r="G30" s="62">
        <v>4216960.6234799996</v>
      </c>
      <c r="H30" s="62">
        <v>4270255.2561599994</v>
      </c>
      <c r="I30" s="62">
        <v>5619712.8060600003</v>
      </c>
      <c r="J30" s="62">
        <v>5502010.8268100005</v>
      </c>
      <c r="K30" s="62">
        <v>4856785.5460299999</v>
      </c>
      <c r="L30" s="63">
        <v>4555306.9523499999</v>
      </c>
      <c r="M30" s="62">
        <v>5272700.5332899997</v>
      </c>
      <c r="N30" s="62">
        <v>4804700.8922000015</v>
      </c>
      <c r="O30" s="129"/>
    </row>
    <row r="31" spans="1:15" s="64" customFormat="1" ht="15" customHeight="1" x14ac:dyDescent="0.25">
      <c r="A31" s="65" t="s">
        <v>476</v>
      </c>
      <c r="B31" s="62">
        <v>3784398.6896799998</v>
      </c>
      <c r="C31" s="62">
        <v>4147487.21734</v>
      </c>
      <c r="D31" s="62">
        <v>4153315.5141799999</v>
      </c>
      <c r="E31" s="62">
        <v>4449819.9074799996</v>
      </c>
      <c r="F31" s="62">
        <v>4370201.3192499997</v>
      </c>
      <c r="G31" s="62">
        <v>4409240.35384</v>
      </c>
      <c r="H31" s="62">
        <v>4587027.6791199995</v>
      </c>
      <c r="I31" s="62">
        <v>4823409.9028400006</v>
      </c>
      <c r="J31" s="62">
        <v>4809542.6323000006</v>
      </c>
      <c r="K31" s="62">
        <v>4932067.5865200004</v>
      </c>
      <c r="L31" s="63">
        <v>4625683.46612</v>
      </c>
      <c r="M31" s="62">
        <v>4767435.9637799989</v>
      </c>
      <c r="N31" s="62">
        <v>4770336.7675599996</v>
      </c>
      <c r="O31" s="129"/>
    </row>
    <row r="32" spans="1:15" s="64" customFormat="1" ht="15" customHeight="1" x14ac:dyDescent="0.25">
      <c r="A32" s="65" t="s">
        <v>477</v>
      </c>
      <c r="B32" s="62">
        <v>134652.00477999999</v>
      </c>
      <c r="C32" s="62">
        <v>76871.46693000001</v>
      </c>
      <c r="D32" s="62">
        <v>50635.889619999994</v>
      </c>
      <c r="E32" s="62">
        <v>40098.445100000004</v>
      </c>
      <c r="F32" s="62">
        <v>20948.543010000001</v>
      </c>
      <c r="G32" s="62">
        <v>11113.01742</v>
      </c>
      <c r="H32" s="62">
        <v>8165.6017999999995</v>
      </c>
      <c r="I32" s="62">
        <v>2888.35043</v>
      </c>
      <c r="J32" s="62">
        <v>2595.4790499999999</v>
      </c>
      <c r="K32" s="62">
        <v>27011.334850000003</v>
      </c>
      <c r="L32" s="63">
        <v>21977.192890000002</v>
      </c>
      <c r="M32" s="62">
        <v>1935.5081100000002</v>
      </c>
      <c r="N32" s="62">
        <v>1932.9905000000001</v>
      </c>
      <c r="O32" s="129"/>
    </row>
    <row r="33" spans="1:15" s="64" customFormat="1" ht="15" customHeight="1" x14ac:dyDescent="0.25">
      <c r="A33" s="65" t="s">
        <v>478</v>
      </c>
      <c r="B33" s="62">
        <v>754427.74537000002</v>
      </c>
      <c r="C33" s="62">
        <v>597765.19889999996</v>
      </c>
      <c r="D33" s="62">
        <v>802809.03274000005</v>
      </c>
      <c r="E33" s="62">
        <v>1004436.4792300001</v>
      </c>
      <c r="F33" s="62">
        <v>538166.39422999998</v>
      </c>
      <c r="G33" s="62">
        <v>432706.35700999998</v>
      </c>
      <c r="H33" s="62">
        <v>364013.72017000004</v>
      </c>
      <c r="I33" s="62">
        <v>315908.04018000001</v>
      </c>
      <c r="J33" s="62">
        <v>335056.08117999998</v>
      </c>
      <c r="K33" s="62">
        <v>606157.75303999998</v>
      </c>
      <c r="L33" s="63">
        <v>608658.25003</v>
      </c>
      <c r="M33" s="62">
        <v>512642.28194999998</v>
      </c>
      <c r="N33" s="62">
        <v>449198.51191</v>
      </c>
      <c r="O33" s="129"/>
    </row>
    <row r="34" spans="1:15" s="64" customFormat="1" ht="15" customHeight="1" x14ac:dyDescent="0.25">
      <c r="A34" s="65" t="s">
        <v>479</v>
      </c>
      <c r="B34" s="62">
        <v>3064003.84687</v>
      </c>
      <c r="C34" s="62">
        <v>3501373.0828400003</v>
      </c>
      <c r="D34" s="62">
        <v>4425918.5766199995</v>
      </c>
      <c r="E34" s="62">
        <v>5930757.2032700004</v>
      </c>
      <c r="F34" s="62">
        <v>7325846.1773300003</v>
      </c>
      <c r="G34" s="62">
        <v>8234781.7001700001</v>
      </c>
      <c r="H34" s="62">
        <v>8734941.2097000014</v>
      </c>
      <c r="I34" s="62">
        <v>7851183.6554899998</v>
      </c>
      <c r="J34" s="62">
        <v>8397891.7608800009</v>
      </c>
      <c r="K34" s="62">
        <v>1638437.97578</v>
      </c>
      <c r="L34" s="63">
        <v>1457541.4569100002</v>
      </c>
      <c r="M34" s="62">
        <v>8597914.1294399984</v>
      </c>
      <c r="N34" s="62">
        <v>8669372.5478400011</v>
      </c>
      <c r="O34" s="129"/>
    </row>
    <row r="35" spans="1:15" s="64" customFormat="1" ht="15" customHeight="1" x14ac:dyDescent="0.25">
      <c r="A35" s="65" t="s">
        <v>480</v>
      </c>
      <c r="B35" s="62">
        <v>264506.61946000002</v>
      </c>
      <c r="C35" s="62">
        <v>354927.67548999999</v>
      </c>
      <c r="D35" s="62">
        <v>473981.71250999998</v>
      </c>
      <c r="E35" s="62">
        <v>594023.18186000001</v>
      </c>
      <c r="F35" s="62">
        <v>807952.84802000003</v>
      </c>
      <c r="G35" s="62">
        <v>1022239.66885</v>
      </c>
      <c r="H35" s="62">
        <v>1251732.95016</v>
      </c>
      <c r="I35" s="62">
        <v>1407097.8709100001</v>
      </c>
      <c r="J35" s="62">
        <v>1616057.3855300001</v>
      </c>
      <c r="K35" s="62">
        <v>203832.61508000002</v>
      </c>
      <c r="L35" s="63">
        <v>220705.42515</v>
      </c>
      <c r="M35" s="62">
        <v>2164847.3974000001</v>
      </c>
      <c r="N35" s="62">
        <v>2235270.5700800004</v>
      </c>
      <c r="O35" s="129"/>
    </row>
    <row r="36" spans="1:15" s="64" customFormat="1" ht="15" customHeight="1" x14ac:dyDescent="0.25">
      <c r="A36" s="61" t="s">
        <v>481</v>
      </c>
      <c r="B36" s="62">
        <v>9046.2826700000005</v>
      </c>
      <c r="C36" s="62">
        <v>9544.6768200000006</v>
      </c>
      <c r="D36" s="62">
        <v>3383.8609799999999</v>
      </c>
      <c r="E36" s="62">
        <v>2616.4835800000001</v>
      </c>
      <c r="F36" s="62">
        <v>19308.52332</v>
      </c>
      <c r="G36" s="62">
        <v>7819.3300399999998</v>
      </c>
      <c r="H36" s="62">
        <v>6909.5365000000002</v>
      </c>
      <c r="I36" s="62">
        <v>6162.2907599999999</v>
      </c>
      <c r="J36" s="62">
        <v>18622.141929999998</v>
      </c>
      <c r="K36" s="62">
        <v>37560.509920000004</v>
      </c>
      <c r="L36" s="63">
        <v>25741.293010000001</v>
      </c>
      <c r="M36" s="62">
        <v>24195.411290000004</v>
      </c>
      <c r="N36" s="62">
        <v>101147.44360999999</v>
      </c>
      <c r="O36" s="129"/>
    </row>
    <row r="37" spans="1:15" s="64" customFormat="1" ht="15" customHeight="1" x14ac:dyDescent="0.25">
      <c r="A37" s="61" t="s">
        <v>482</v>
      </c>
      <c r="B37" s="62">
        <v>373840.73499000003</v>
      </c>
      <c r="C37" s="62">
        <v>275130.71258999995</v>
      </c>
      <c r="D37" s="62">
        <v>318857.25923000003</v>
      </c>
      <c r="E37" s="62">
        <v>895201.32322000002</v>
      </c>
      <c r="F37" s="62">
        <v>970832.77116999996</v>
      </c>
      <c r="G37" s="62">
        <v>2061393.1282800001</v>
      </c>
      <c r="H37" s="62">
        <v>4312573.1485000001</v>
      </c>
      <c r="I37" s="62">
        <v>4103743.2418400003</v>
      </c>
      <c r="J37" s="62">
        <v>3614699.3913099999</v>
      </c>
      <c r="K37" s="62">
        <v>3996226.8215600001</v>
      </c>
      <c r="L37" s="63">
        <v>3818344.5505100004</v>
      </c>
      <c r="M37" s="62">
        <v>3445377.1759299999</v>
      </c>
      <c r="N37" s="62">
        <v>3428089.1166899996</v>
      </c>
      <c r="O37" s="129"/>
    </row>
    <row r="38" spans="1:15" s="64" customFormat="1" ht="15" customHeight="1" x14ac:dyDescent="0.25">
      <c r="A38" s="61" t="s">
        <v>483</v>
      </c>
      <c r="B38" s="62">
        <v>475589.85751</v>
      </c>
      <c r="C38" s="62">
        <v>452361.37367</v>
      </c>
      <c r="D38" s="62">
        <v>407950.45854000002</v>
      </c>
      <c r="E38" s="62">
        <v>452939.53547</v>
      </c>
      <c r="F38" s="62">
        <v>395299.56492000003</v>
      </c>
      <c r="G38" s="62">
        <v>393596.23975999997</v>
      </c>
      <c r="H38" s="62">
        <v>366737.57941000001</v>
      </c>
      <c r="I38" s="62">
        <v>468777.63893000002</v>
      </c>
      <c r="J38" s="62">
        <v>397685.40075999999</v>
      </c>
      <c r="K38" s="62">
        <v>543298.93723000004</v>
      </c>
      <c r="L38" s="63">
        <v>495592.15169999999</v>
      </c>
      <c r="M38" s="62">
        <v>588638.94287000014</v>
      </c>
      <c r="N38" s="62">
        <v>429197.28241999994</v>
      </c>
      <c r="O38" s="129"/>
    </row>
    <row r="39" spans="1:15" s="64" customFormat="1" ht="15" customHeight="1" x14ac:dyDescent="0.25">
      <c r="A39" s="61" t="s">
        <v>145</v>
      </c>
      <c r="B39" s="62">
        <v>332293.09347000002</v>
      </c>
      <c r="C39" s="62">
        <v>260989.92038999998</v>
      </c>
      <c r="D39" s="62">
        <v>269257.73670000001</v>
      </c>
      <c r="E39" s="62">
        <v>290106.10446</v>
      </c>
      <c r="F39" s="62">
        <v>320341.11418000003</v>
      </c>
      <c r="G39" s="62">
        <v>331624.64647000004</v>
      </c>
      <c r="H39" s="62">
        <v>344929.99894000002</v>
      </c>
      <c r="I39" s="62">
        <v>364819.54450999998</v>
      </c>
      <c r="J39" s="62">
        <v>375741.52597000002</v>
      </c>
      <c r="K39" s="62">
        <v>430074.72485</v>
      </c>
      <c r="L39" s="63">
        <v>408784.02427999995</v>
      </c>
      <c r="M39" s="62">
        <v>416496.20119999995</v>
      </c>
      <c r="N39" s="62">
        <v>422175.88962000003</v>
      </c>
      <c r="O39" s="129"/>
    </row>
    <row r="40" spans="1:15" s="64" customFormat="1" ht="15" customHeight="1" x14ac:dyDescent="0.25">
      <c r="A40" s="61" t="s">
        <v>152</v>
      </c>
      <c r="B40" s="62">
        <v>0</v>
      </c>
      <c r="C40" s="62">
        <v>0</v>
      </c>
      <c r="D40" s="62">
        <v>0</v>
      </c>
      <c r="E40" s="62">
        <v>0</v>
      </c>
      <c r="F40" s="62">
        <v>0</v>
      </c>
      <c r="G40" s="62">
        <v>0</v>
      </c>
      <c r="H40" s="62">
        <v>0</v>
      </c>
      <c r="I40" s="62">
        <v>0</v>
      </c>
      <c r="J40" s="62">
        <v>0</v>
      </c>
      <c r="K40" s="62">
        <v>0</v>
      </c>
      <c r="L40" s="63">
        <v>0</v>
      </c>
      <c r="M40" s="62">
        <v>0</v>
      </c>
      <c r="N40" s="62">
        <v>0</v>
      </c>
      <c r="O40" s="129"/>
    </row>
    <row r="41" spans="1:15" s="64" customFormat="1" ht="15" customHeight="1" x14ac:dyDescent="0.25">
      <c r="A41" s="61" t="s">
        <v>484</v>
      </c>
      <c r="B41" s="62">
        <v>137240.59748</v>
      </c>
      <c r="C41" s="62">
        <v>277511.01363</v>
      </c>
      <c r="D41" s="62">
        <v>461453.51266000001</v>
      </c>
      <c r="E41" s="62">
        <v>421256.34602999996</v>
      </c>
      <c r="F41" s="62">
        <v>416550.33919999999</v>
      </c>
      <c r="G41" s="62">
        <v>354300.55356000003</v>
      </c>
      <c r="H41" s="62">
        <v>292028.66761</v>
      </c>
      <c r="I41" s="62">
        <v>217803.72344</v>
      </c>
      <c r="J41" s="62">
        <v>154959.74461000002</v>
      </c>
      <c r="K41" s="62">
        <v>356122.77522000001</v>
      </c>
      <c r="L41" s="63">
        <v>412589.15752999997</v>
      </c>
      <c r="M41" s="62">
        <v>382549.00159</v>
      </c>
      <c r="N41" s="62">
        <v>379191.67679</v>
      </c>
      <c r="O41" s="129"/>
    </row>
    <row r="42" spans="1:15" s="66" customFormat="1" ht="15" customHeight="1" thickBot="1" x14ac:dyDescent="0.3">
      <c r="A42" s="61" t="s">
        <v>126</v>
      </c>
      <c r="B42" s="62">
        <v>499124.94163000002</v>
      </c>
      <c r="C42" s="62">
        <v>174255.24528</v>
      </c>
      <c r="D42" s="62">
        <v>176239.08236</v>
      </c>
      <c r="E42" s="62">
        <v>230180.96268</v>
      </c>
      <c r="F42" s="62">
        <v>275086.49518000003</v>
      </c>
      <c r="G42" s="62">
        <v>495210.44533999998</v>
      </c>
      <c r="H42" s="62">
        <v>540998.96999000001</v>
      </c>
      <c r="I42" s="62">
        <v>538040.53437000001</v>
      </c>
      <c r="J42" s="62">
        <v>534512.65849000006</v>
      </c>
      <c r="K42" s="62">
        <v>10565834.13201</v>
      </c>
      <c r="L42" s="63">
        <v>10308755.08584</v>
      </c>
      <c r="M42" s="62">
        <v>1360446.04678</v>
      </c>
      <c r="N42" s="62">
        <v>1045663.01291</v>
      </c>
      <c r="O42" s="129"/>
    </row>
    <row r="43" spans="1:15" ht="15" customHeight="1" thickTop="1" thickBot="1" x14ac:dyDescent="0.3">
      <c r="A43" s="58" t="s">
        <v>485</v>
      </c>
      <c r="B43" s="59">
        <v>1549524.2543900001</v>
      </c>
      <c r="C43" s="59">
        <v>1742180.27994</v>
      </c>
      <c r="D43" s="59">
        <v>1967360.97382</v>
      </c>
      <c r="E43" s="59">
        <v>1492786.6581199998</v>
      </c>
      <c r="F43" s="59">
        <v>1590499.3546300002</v>
      </c>
      <c r="G43" s="59">
        <v>1700689.37442</v>
      </c>
      <c r="H43" s="59">
        <v>1664426.18725</v>
      </c>
      <c r="I43" s="59">
        <v>1834197.92936</v>
      </c>
      <c r="J43" s="59">
        <v>1952945.2532599999</v>
      </c>
      <c r="K43" s="59">
        <v>2108010.55302</v>
      </c>
      <c r="L43" s="60">
        <v>2055836.07348</v>
      </c>
      <c r="M43" s="59">
        <v>2420958.8446200001</v>
      </c>
      <c r="N43" s="59">
        <v>2359726.4188600001</v>
      </c>
      <c r="O43" s="129"/>
    </row>
    <row r="44" spans="1:15" s="64" customFormat="1" ht="15" customHeight="1" thickTop="1" x14ac:dyDescent="0.25">
      <c r="A44" s="61" t="s">
        <v>167</v>
      </c>
      <c r="B44" s="62">
        <v>1092785.45</v>
      </c>
      <c r="C44" s="62">
        <v>1215536.92</v>
      </c>
      <c r="D44" s="62">
        <v>1398246.65</v>
      </c>
      <c r="E44" s="62">
        <v>886747.63</v>
      </c>
      <c r="F44" s="62">
        <v>1031563.66</v>
      </c>
      <c r="G44" s="62">
        <v>1142109.1599999999</v>
      </c>
      <c r="H44" s="62">
        <v>1222539.58</v>
      </c>
      <c r="I44" s="62">
        <v>1292281.55</v>
      </c>
      <c r="J44" s="62">
        <v>1376350</v>
      </c>
      <c r="K44" s="62">
        <v>1460385.03</v>
      </c>
      <c r="L44" s="63">
        <v>1532505.51</v>
      </c>
      <c r="M44" s="62">
        <v>1565833.32</v>
      </c>
      <c r="N44" s="62">
        <v>1765685.43</v>
      </c>
      <c r="O44" s="129"/>
    </row>
    <row r="45" spans="1:15" s="64" customFormat="1" ht="15" customHeight="1" x14ac:dyDescent="0.25">
      <c r="A45" s="61" t="s">
        <v>171</v>
      </c>
      <c r="B45" s="62">
        <v>0</v>
      </c>
      <c r="C45" s="62">
        <v>0</v>
      </c>
      <c r="D45" s="62">
        <v>0</v>
      </c>
      <c r="E45" s="62">
        <v>5.11531</v>
      </c>
      <c r="F45" s="62">
        <v>9.0220300000000009</v>
      </c>
      <c r="G45" s="62">
        <v>14.63209</v>
      </c>
      <c r="H45" s="62">
        <v>14.632149999999999</v>
      </c>
      <c r="I45" s="62">
        <v>12592.15221</v>
      </c>
      <c r="J45" s="62">
        <v>14.472239999999999</v>
      </c>
      <c r="K45" s="62">
        <v>9.7822399999999998</v>
      </c>
      <c r="L45" s="63">
        <v>9.7822399999999998</v>
      </c>
      <c r="M45" s="62">
        <v>8.9722399999999993</v>
      </c>
      <c r="N45" s="62">
        <v>8.9722399999999993</v>
      </c>
      <c r="O45" s="129"/>
    </row>
    <row r="46" spans="1:15" s="64" customFormat="1" ht="15" customHeight="1" x14ac:dyDescent="0.25">
      <c r="A46" s="61" t="s">
        <v>175</v>
      </c>
      <c r="B46" s="62">
        <v>0</v>
      </c>
      <c r="C46" s="62">
        <v>0</v>
      </c>
      <c r="D46" s="62">
        <v>0</v>
      </c>
      <c r="E46" s="62">
        <v>0</v>
      </c>
      <c r="F46" s="62">
        <v>0</v>
      </c>
      <c r="G46" s="62">
        <v>0</v>
      </c>
      <c r="H46" s="62">
        <v>0</v>
      </c>
      <c r="I46" s="62">
        <v>0</v>
      </c>
      <c r="J46" s="62">
        <v>0</v>
      </c>
      <c r="K46" s="62">
        <v>0</v>
      </c>
      <c r="L46" s="63">
        <v>0</v>
      </c>
      <c r="M46" s="62">
        <v>0</v>
      </c>
      <c r="N46" s="62">
        <v>0</v>
      </c>
      <c r="O46" s="129"/>
    </row>
    <row r="47" spans="1:15" s="64" customFormat="1" ht="15" customHeight="1" x14ac:dyDescent="0.25">
      <c r="A47" s="61" t="s">
        <v>486</v>
      </c>
      <c r="B47" s="62">
        <v>164473.39504</v>
      </c>
      <c r="C47" s="62">
        <v>193699.93790000002</v>
      </c>
      <c r="D47" s="62">
        <v>226994.28736000002</v>
      </c>
      <c r="E47" s="62">
        <v>261206.29100999999</v>
      </c>
      <c r="F47" s="62">
        <v>295696.71762000001</v>
      </c>
      <c r="G47" s="62">
        <v>322025.18414999999</v>
      </c>
      <c r="H47" s="62">
        <v>350403.34724999999</v>
      </c>
      <c r="I47" s="62">
        <v>359552.48504</v>
      </c>
      <c r="J47" s="62">
        <v>376531.97389999998</v>
      </c>
      <c r="K47" s="62">
        <v>396527.01360000001</v>
      </c>
      <c r="L47" s="63">
        <v>421648.52941000002</v>
      </c>
      <c r="M47" s="62">
        <v>421648.52941000002</v>
      </c>
      <c r="N47" s="62">
        <v>464994.42817999999</v>
      </c>
      <c r="O47" s="129"/>
    </row>
    <row r="48" spans="1:15" s="64" customFormat="1" ht="15" customHeight="1" x14ac:dyDescent="0.25">
      <c r="A48" s="61" t="s">
        <v>181</v>
      </c>
      <c r="B48" s="62">
        <v>292265.40935000003</v>
      </c>
      <c r="C48" s="62">
        <v>332943.42204000003</v>
      </c>
      <c r="D48" s="62">
        <v>342120.03645999997</v>
      </c>
      <c r="E48" s="62">
        <v>344827.62180000002</v>
      </c>
      <c r="F48" s="62">
        <v>263229.95497999998</v>
      </c>
      <c r="G48" s="62">
        <v>236540.39818000002</v>
      </c>
      <c r="H48" s="62">
        <v>91468.62784999999</v>
      </c>
      <c r="I48" s="62">
        <v>169771.74211000002</v>
      </c>
      <c r="J48" s="62">
        <v>200048.80712000001</v>
      </c>
      <c r="K48" s="62">
        <v>251088.72718000002</v>
      </c>
      <c r="L48" s="63">
        <v>101672.25182999999</v>
      </c>
      <c r="M48" s="62">
        <v>433468.02297000005</v>
      </c>
      <c r="N48" s="62">
        <v>129037.58843999999</v>
      </c>
      <c r="O48" s="129"/>
    </row>
    <row r="49" spans="1:15" s="64" customFormat="1" ht="15" customHeight="1" x14ac:dyDescent="0.25">
      <c r="A49" s="65" t="s">
        <v>487</v>
      </c>
      <c r="B49" s="62">
        <v>0</v>
      </c>
      <c r="C49" s="62">
        <v>0</v>
      </c>
      <c r="D49" s="62">
        <v>0</v>
      </c>
      <c r="E49" s="62">
        <v>0</v>
      </c>
      <c r="F49" s="62">
        <v>0</v>
      </c>
      <c r="G49" s="62">
        <v>0</v>
      </c>
      <c r="H49" s="62">
        <v>0</v>
      </c>
      <c r="I49" s="62">
        <v>0</v>
      </c>
      <c r="J49" s="62">
        <v>0</v>
      </c>
      <c r="K49" s="62">
        <v>0</v>
      </c>
      <c r="L49" s="63">
        <v>33327</v>
      </c>
      <c r="M49" s="62">
        <v>0</v>
      </c>
      <c r="N49" s="62">
        <v>21651</v>
      </c>
      <c r="O49" s="129"/>
    </row>
    <row r="50" spans="1:15" s="66" customFormat="1" ht="15" customHeight="1" thickBot="1" x14ac:dyDescent="0.3">
      <c r="A50" s="65" t="s">
        <v>488</v>
      </c>
      <c r="B50" s="62">
        <v>292265.40935000003</v>
      </c>
      <c r="C50" s="62">
        <v>332943.42204000003</v>
      </c>
      <c r="D50" s="62">
        <v>342120.03645999997</v>
      </c>
      <c r="E50" s="62">
        <v>344827.62180000002</v>
      </c>
      <c r="F50" s="62">
        <v>263229.95497999998</v>
      </c>
      <c r="G50" s="62">
        <v>236540.39818000002</v>
      </c>
      <c r="H50" s="62">
        <v>91468.62784999999</v>
      </c>
      <c r="I50" s="62">
        <v>169771.74211000002</v>
      </c>
      <c r="J50" s="62">
        <v>200048.80712000001</v>
      </c>
      <c r="K50" s="62">
        <v>251088.72718000002</v>
      </c>
      <c r="L50" s="63">
        <v>68345.251829999994</v>
      </c>
      <c r="M50" s="62">
        <v>433468.02297000005</v>
      </c>
      <c r="N50" s="62">
        <v>107386.58843999999</v>
      </c>
      <c r="O50" s="129"/>
    </row>
    <row r="51" spans="1:15" ht="15" customHeight="1" thickTop="1" thickBot="1" x14ac:dyDescent="0.3">
      <c r="A51" s="58" t="s">
        <v>489</v>
      </c>
      <c r="B51" s="59">
        <v>16349686.066989999</v>
      </c>
      <c r="C51" s="59">
        <v>16712307.895680001</v>
      </c>
      <c r="D51" s="59">
        <v>18340388.580949999</v>
      </c>
      <c r="E51" s="59">
        <v>20691942.038660001</v>
      </c>
      <c r="F51" s="59">
        <v>21373415.541549999</v>
      </c>
      <c r="G51" s="59">
        <v>23671675.438639998</v>
      </c>
      <c r="H51" s="59">
        <v>26744740.505310003</v>
      </c>
      <c r="I51" s="59">
        <v>27553745.529119998</v>
      </c>
      <c r="J51" s="59">
        <v>27712320.282080002</v>
      </c>
      <c r="K51" s="59">
        <v>30301421.265110001</v>
      </c>
      <c r="L51" s="60">
        <v>29015515.079799999</v>
      </c>
      <c r="M51" s="59">
        <v>29956137.438250002</v>
      </c>
      <c r="N51" s="59">
        <v>29096003.120990004</v>
      </c>
      <c r="O51" s="129"/>
    </row>
    <row r="52" spans="1:15" s="64" customFormat="1" ht="15" customHeight="1" thickTop="1" x14ac:dyDescent="0.25">
      <c r="A52" s="67" t="s">
        <v>490</v>
      </c>
      <c r="B52" s="62">
        <v>4563916.48587</v>
      </c>
      <c r="C52" s="62">
        <v>5873857.4799600001</v>
      </c>
      <c r="D52" s="62">
        <v>7111593.8951599998</v>
      </c>
      <c r="E52" s="62">
        <v>6938425.0796000008</v>
      </c>
      <c r="F52" s="62">
        <v>6684108.59088</v>
      </c>
      <c r="G52" s="62">
        <v>6548528.2970600007</v>
      </c>
      <c r="H52" s="62">
        <v>5624756.8659199998</v>
      </c>
      <c r="I52" s="62">
        <v>5409835.8529099999</v>
      </c>
      <c r="J52" s="62">
        <v>6135911.4183599995</v>
      </c>
      <c r="K52" s="62">
        <v>5859416.1399799995</v>
      </c>
      <c r="L52" s="63">
        <v>5847430.7654099995</v>
      </c>
      <c r="M52" s="62">
        <v>6931148.9602799993</v>
      </c>
      <c r="N52" s="62">
        <v>6970064.4626000002</v>
      </c>
      <c r="O52" s="129"/>
    </row>
    <row r="53" spans="1:15" s="66" customFormat="1" ht="15" customHeight="1" x14ac:dyDescent="0.25">
      <c r="A53" s="65" t="s">
        <v>491</v>
      </c>
      <c r="B53" s="62">
        <v>291493.19162</v>
      </c>
      <c r="C53" s="62">
        <v>296322.07329999999</v>
      </c>
      <c r="D53" s="62">
        <v>275081.24857</v>
      </c>
      <c r="E53" s="62">
        <v>228968.47469999999</v>
      </c>
      <c r="F53" s="62">
        <v>367028.74558999995</v>
      </c>
      <c r="G53" s="62">
        <v>229717.58056</v>
      </c>
      <c r="H53" s="62">
        <v>252737.75634999998</v>
      </c>
      <c r="I53" s="62">
        <v>410274.28525000002</v>
      </c>
      <c r="J53" s="62">
        <v>855643.22502000001</v>
      </c>
      <c r="K53" s="62">
        <v>677970.92264999996</v>
      </c>
      <c r="L53" s="63">
        <v>570996.82438000001</v>
      </c>
      <c r="M53" s="62">
        <v>515761.53649000003</v>
      </c>
      <c r="N53" s="62">
        <v>570647.40899999999</v>
      </c>
      <c r="O53" s="129"/>
    </row>
    <row r="54" spans="1:15" s="66" customFormat="1" ht="15" customHeight="1" x14ac:dyDescent="0.25">
      <c r="A54" s="65" t="s">
        <v>492</v>
      </c>
      <c r="B54" s="62">
        <v>4087653.9325000001</v>
      </c>
      <c r="C54" s="62">
        <v>5334435.1212999998</v>
      </c>
      <c r="D54" s="62">
        <v>6572848.7295699995</v>
      </c>
      <c r="E54" s="62">
        <v>6422221.0214999998</v>
      </c>
      <c r="F54" s="62">
        <v>6032896.6224699998</v>
      </c>
      <c r="G54" s="62">
        <v>6004642.9879099997</v>
      </c>
      <c r="H54" s="62">
        <v>5089650.8974299999</v>
      </c>
      <c r="I54" s="62">
        <v>4734885.3952700002</v>
      </c>
      <c r="J54" s="62">
        <v>5011100.4758900004</v>
      </c>
      <c r="K54" s="62">
        <v>4905910.5151700005</v>
      </c>
      <c r="L54" s="63">
        <v>4994257.0164799998</v>
      </c>
      <c r="M54" s="62">
        <v>6124982.7165199993</v>
      </c>
      <c r="N54" s="62">
        <v>6124476.0468899999</v>
      </c>
      <c r="O54" s="129"/>
    </row>
    <row r="55" spans="1:15" s="66" customFormat="1" ht="15" customHeight="1" x14ac:dyDescent="0.25">
      <c r="A55" s="65" t="s">
        <v>493</v>
      </c>
      <c r="B55" s="62">
        <v>0</v>
      </c>
      <c r="C55" s="62">
        <v>0</v>
      </c>
      <c r="D55" s="62">
        <v>0</v>
      </c>
      <c r="E55" s="62">
        <v>0</v>
      </c>
      <c r="F55" s="62">
        <v>0</v>
      </c>
      <c r="G55" s="62">
        <v>0</v>
      </c>
      <c r="H55" s="62">
        <v>0</v>
      </c>
      <c r="I55" s="62">
        <v>0</v>
      </c>
      <c r="J55" s="62">
        <v>0</v>
      </c>
      <c r="K55" s="62">
        <v>0</v>
      </c>
      <c r="L55" s="63">
        <v>0</v>
      </c>
      <c r="M55" s="62">
        <v>0</v>
      </c>
      <c r="N55" s="62">
        <v>0</v>
      </c>
      <c r="O55" s="129"/>
    </row>
    <row r="56" spans="1:15" s="66" customFormat="1" ht="15" customHeight="1" x14ac:dyDescent="0.25">
      <c r="A56" s="65" t="s">
        <v>494</v>
      </c>
      <c r="B56" s="62">
        <v>181557.95600999999</v>
      </c>
      <c r="C56" s="62">
        <v>240757.28536000001</v>
      </c>
      <c r="D56" s="62">
        <v>261458.11702000001</v>
      </c>
      <c r="E56" s="62">
        <v>285029.78339999996</v>
      </c>
      <c r="F56" s="62">
        <v>281353.01882</v>
      </c>
      <c r="G56" s="62">
        <v>311670.37239999999</v>
      </c>
      <c r="H56" s="62">
        <v>279870.85595</v>
      </c>
      <c r="I56" s="62">
        <v>262178.8162</v>
      </c>
      <c r="J56" s="62">
        <v>266670.36125999998</v>
      </c>
      <c r="K56" s="62">
        <v>273037.34597000002</v>
      </c>
      <c r="L56" s="63">
        <v>279679.56836000003</v>
      </c>
      <c r="M56" s="62">
        <v>287907.35107999999</v>
      </c>
      <c r="N56" s="62">
        <v>272443.65051999997</v>
      </c>
      <c r="O56" s="129"/>
    </row>
    <row r="57" spans="1:15" s="66" customFormat="1" ht="15" customHeight="1" x14ac:dyDescent="0.25">
      <c r="A57" s="65" t="s">
        <v>495</v>
      </c>
      <c r="B57" s="62">
        <v>3211.4057400000002</v>
      </c>
      <c r="C57" s="62">
        <v>2343</v>
      </c>
      <c r="D57" s="62">
        <v>2205.8000000000002</v>
      </c>
      <c r="E57" s="62">
        <v>2205.8000000000002</v>
      </c>
      <c r="F57" s="62">
        <v>2830.2040000000002</v>
      </c>
      <c r="G57" s="62">
        <v>2497.35619</v>
      </c>
      <c r="H57" s="62">
        <v>2497.35619</v>
      </c>
      <c r="I57" s="62">
        <v>2497.35619</v>
      </c>
      <c r="J57" s="62">
        <v>2497.35619</v>
      </c>
      <c r="K57" s="62">
        <v>2497.35619</v>
      </c>
      <c r="L57" s="63">
        <v>2497.35619</v>
      </c>
      <c r="M57" s="62">
        <v>2497.35619</v>
      </c>
      <c r="N57" s="62">
        <v>2497.35619</v>
      </c>
      <c r="O57" s="129"/>
    </row>
    <row r="58" spans="1:15" s="66" customFormat="1" ht="15" customHeight="1" x14ac:dyDescent="0.25">
      <c r="A58" s="61" t="s">
        <v>496</v>
      </c>
      <c r="B58" s="62">
        <v>25031708.243970003</v>
      </c>
      <c r="C58" s="62">
        <v>29176464.44658</v>
      </c>
      <c r="D58" s="62">
        <v>31585259.347890001</v>
      </c>
      <c r="E58" s="62">
        <v>35425114.255819999</v>
      </c>
      <c r="F58" s="62">
        <v>38300975.375390001</v>
      </c>
      <c r="G58" s="62">
        <v>39776295.291440003</v>
      </c>
      <c r="H58" s="62">
        <v>40263706.343400002</v>
      </c>
      <c r="I58" s="62">
        <v>39167411.650710002</v>
      </c>
      <c r="J58" s="62">
        <v>40471583.266869999</v>
      </c>
      <c r="K58" s="62">
        <v>44001962.156099997</v>
      </c>
      <c r="L58" s="63">
        <v>44083630.671499997</v>
      </c>
      <c r="M58" s="62">
        <v>45129341.43604999</v>
      </c>
      <c r="N58" s="62">
        <v>44160042.815629974</v>
      </c>
      <c r="O58" s="129"/>
    </row>
    <row r="59" spans="1:15" x14ac:dyDescent="0.25">
      <c r="A59" s="68" t="s">
        <v>497</v>
      </c>
      <c r="B59" s="69">
        <v>767653.15595000004</v>
      </c>
      <c r="C59" s="69">
        <v>869269.87112999998</v>
      </c>
      <c r="D59" s="69">
        <v>980144.69975000003</v>
      </c>
      <c r="E59" s="69">
        <v>1100959.4400200001</v>
      </c>
      <c r="F59" s="69">
        <v>1295808.01406</v>
      </c>
      <c r="G59" s="69">
        <v>1397372.96095</v>
      </c>
      <c r="H59" s="69">
        <v>1349359.10433</v>
      </c>
      <c r="I59" s="69">
        <v>1346803.9902599999</v>
      </c>
      <c r="J59" s="69">
        <v>1338567.9164200001</v>
      </c>
      <c r="K59" s="69">
        <v>1468974.0520299999</v>
      </c>
      <c r="L59" s="70">
        <v>518213.58082999999</v>
      </c>
      <c r="M59" s="69">
        <v>1604417.0101700001</v>
      </c>
      <c r="N59" s="69">
        <v>548074.00591999991</v>
      </c>
      <c r="O59" s="129"/>
    </row>
    <row r="60" spans="1:15" ht="15" customHeight="1" x14ac:dyDescent="0.25">
      <c r="A60" s="65" t="s">
        <v>498</v>
      </c>
      <c r="B60" s="62">
        <v>-115988.05849</v>
      </c>
      <c r="C60" s="62">
        <v>-140305.88333000001</v>
      </c>
      <c r="D60" s="62">
        <v>-173132.27812999999</v>
      </c>
      <c r="E60" s="62">
        <v>-225209.48851</v>
      </c>
      <c r="F60" s="62">
        <v>-312359.32685000001</v>
      </c>
      <c r="G60" s="62">
        <v>-391336.87524000002</v>
      </c>
      <c r="H60" s="62">
        <v>-451159.27045999997</v>
      </c>
      <c r="I60" s="62">
        <v>-441460.64613000001</v>
      </c>
      <c r="J60" s="62">
        <v>-432265.89944000001</v>
      </c>
      <c r="K60" s="62">
        <v>-519778.70688000001</v>
      </c>
      <c r="L60" s="63">
        <v>-181648.19274999999</v>
      </c>
      <c r="M60" s="62">
        <v>-538411.99115000002</v>
      </c>
      <c r="N60" s="62">
        <v>-180700.75841000001</v>
      </c>
      <c r="O60" s="129"/>
    </row>
    <row r="61" spans="1:15" ht="15" customHeight="1" x14ac:dyDescent="0.25">
      <c r="A61" s="61" t="s">
        <v>499</v>
      </c>
      <c r="B61" s="62">
        <v>651665.09746000008</v>
      </c>
      <c r="C61" s="62">
        <v>728963.9878</v>
      </c>
      <c r="D61" s="62">
        <v>807012.42162000004</v>
      </c>
      <c r="E61" s="62">
        <v>875749.95151000004</v>
      </c>
      <c r="F61" s="62">
        <v>983448.68721</v>
      </c>
      <c r="G61" s="62">
        <v>1006036.08571</v>
      </c>
      <c r="H61" s="62">
        <v>898199.83386999997</v>
      </c>
      <c r="I61" s="62">
        <v>905343.34412999998</v>
      </c>
      <c r="J61" s="62">
        <v>906302.01698000007</v>
      </c>
      <c r="K61" s="62">
        <v>949195.34514999995</v>
      </c>
      <c r="L61" s="63">
        <v>336565.38808</v>
      </c>
      <c r="M61" s="62">
        <v>1066005.01902</v>
      </c>
      <c r="N61" s="62">
        <v>367373.2475099999</v>
      </c>
      <c r="O61" s="129"/>
    </row>
    <row r="62" spans="1:15" ht="15" customHeight="1" x14ac:dyDescent="0.25">
      <c r="A62" s="71" t="s">
        <v>500</v>
      </c>
      <c r="B62" s="62">
        <v>512118.39217000001</v>
      </c>
      <c r="C62" s="62">
        <v>517409.98402999999</v>
      </c>
      <c r="D62" s="62">
        <v>833557.29282000009</v>
      </c>
      <c r="E62" s="62">
        <v>898734.44538000005</v>
      </c>
      <c r="F62" s="62">
        <v>609505.77225000004</v>
      </c>
      <c r="G62" s="62">
        <v>645684.12011999998</v>
      </c>
      <c r="H62" s="62">
        <v>521991.50373</v>
      </c>
      <c r="I62" s="62">
        <v>508192.43158999999</v>
      </c>
      <c r="J62" s="62">
        <v>555568.39071000007</v>
      </c>
      <c r="K62" s="62">
        <v>1273613.61078</v>
      </c>
      <c r="L62" s="63">
        <v>653629.81969999999</v>
      </c>
      <c r="M62" s="62">
        <v>2870973.4751399993</v>
      </c>
      <c r="N62" s="62">
        <v>1342027.76498</v>
      </c>
      <c r="O62" s="129"/>
    </row>
    <row r="63" spans="1:15" ht="15" customHeight="1" x14ac:dyDescent="0.25">
      <c r="A63" s="65" t="s">
        <v>501</v>
      </c>
      <c r="B63" s="62">
        <v>-69447.055590000004</v>
      </c>
      <c r="C63" s="62">
        <v>-164143.84211000003</v>
      </c>
      <c r="D63" s="62">
        <v>-425690.65331000002</v>
      </c>
      <c r="E63" s="62">
        <v>-469642.28615</v>
      </c>
      <c r="F63" s="62">
        <v>-358550.80456000002</v>
      </c>
      <c r="G63" s="62">
        <v>-382966.19443000003</v>
      </c>
      <c r="H63" s="62">
        <v>-347352.62030000001</v>
      </c>
      <c r="I63" s="62">
        <v>-224529.60926</v>
      </c>
      <c r="J63" s="62">
        <v>-228792.28225999998</v>
      </c>
      <c r="K63" s="62">
        <v>-774772.01775</v>
      </c>
      <c r="L63" s="63">
        <v>-359736.40561000002</v>
      </c>
      <c r="M63" s="62">
        <v>-2024726.9750900001</v>
      </c>
      <c r="N63" s="62">
        <v>-1084685.1453200001</v>
      </c>
      <c r="O63" s="129"/>
    </row>
    <row r="64" spans="1:15" ht="15" customHeight="1" x14ac:dyDescent="0.25">
      <c r="A64" s="72" t="s">
        <v>502</v>
      </c>
      <c r="B64" s="62">
        <v>1094336.43404</v>
      </c>
      <c r="C64" s="62">
        <v>1082230.1297200001</v>
      </c>
      <c r="D64" s="62">
        <v>1214879.06113</v>
      </c>
      <c r="E64" s="62">
        <v>1304842.1107399999</v>
      </c>
      <c r="F64" s="62">
        <v>1234403.6549000002</v>
      </c>
      <c r="G64" s="62">
        <v>1268754.0114000002</v>
      </c>
      <c r="H64" s="62">
        <v>1072838.7172999999</v>
      </c>
      <c r="I64" s="62">
        <v>1189006.16646</v>
      </c>
      <c r="J64" s="62">
        <v>1233078.12543</v>
      </c>
      <c r="K64" s="62">
        <v>1448036.9381800001</v>
      </c>
      <c r="L64" s="63">
        <v>630458.80216999992</v>
      </c>
      <c r="M64" s="62">
        <v>1912251.5190699992</v>
      </c>
      <c r="N64" s="62">
        <v>624715.86716999975</v>
      </c>
      <c r="O64" s="129"/>
    </row>
    <row r="65" spans="1:15" ht="15" customHeight="1" x14ac:dyDescent="0.25">
      <c r="A65" s="71" t="s">
        <v>503</v>
      </c>
      <c r="B65" s="62">
        <v>259569.73796999999</v>
      </c>
      <c r="C65" s="62">
        <v>347393.16204000002</v>
      </c>
      <c r="D65" s="62">
        <v>250962.61183000001</v>
      </c>
      <c r="E65" s="62">
        <v>277893.32831999997</v>
      </c>
      <c r="F65" s="62">
        <v>306725.87611000001</v>
      </c>
      <c r="G65" s="62">
        <v>257711.82754</v>
      </c>
      <c r="H65" s="62">
        <v>183095.53495</v>
      </c>
      <c r="I65" s="62">
        <v>307184.69081</v>
      </c>
      <c r="J65" s="62">
        <v>333595.36714999995</v>
      </c>
      <c r="K65" s="62">
        <v>374452.73461000004</v>
      </c>
      <c r="L65" s="63">
        <v>92438.487959999999</v>
      </c>
      <c r="M65" s="62">
        <v>301519.72261000006</v>
      </c>
      <c r="N65" s="62">
        <v>87767.834599999987</v>
      </c>
      <c r="O65" s="129"/>
    </row>
    <row r="66" spans="1:15" ht="15" customHeight="1" x14ac:dyDescent="0.25">
      <c r="A66" s="71" t="s">
        <v>504</v>
      </c>
      <c r="B66" s="62">
        <v>-340286.65164</v>
      </c>
      <c r="C66" s="62">
        <v>-376359.43072</v>
      </c>
      <c r="D66" s="62">
        <v>-386467.06650000002</v>
      </c>
      <c r="E66" s="62">
        <v>-444594.84038999997</v>
      </c>
      <c r="F66" s="62">
        <v>-440618.39585000003</v>
      </c>
      <c r="G66" s="62">
        <v>-440794.88635000004</v>
      </c>
      <c r="H66" s="62">
        <v>-414874.89075999998</v>
      </c>
      <c r="I66" s="62">
        <v>-529785.60748000001</v>
      </c>
      <c r="J66" s="62">
        <v>-571928.02177999995</v>
      </c>
      <c r="K66" s="62">
        <v>-718666.60138999997</v>
      </c>
      <c r="L66" s="63">
        <v>-308208.40458999999</v>
      </c>
      <c r="M66" s="62">
        <v>-788412.38369999989</v>
      </c>
      <c r="N66" s="62">
        <v>-223819.10846000005</v>
      </c>
      <c r="O66" s="129"/>
    </row>
    <row r="67" spans="1:15" ht="15" customHeight="1" x14ac:dyDescent="0.25">
      <c r="A67" s="61" t="s">
        <v>505</v>
      </c>
      <c r="B67" s="62">
        <v>1013619.52037</v>
      </c>
      <c r="C67" s="62">
        <v>1053263.8610399999</v>
      </c>
      <c r="D67" s="62">
        <v>1079374.6064599999</v>
      </c>
      <c r="E67" s="62">
        <v>1138140.59867</v>
      </c>
      <c r="F67" s="62">
        <v>1100511.1351600001</v>
      </c>
      <c r="G67" s="62">
        <v>1085670.9525899999</v>
      </c>
      <c r="H67" s="62">
        <v>841059.36149000004</v>
      </c>
      <c r="I67" s="62">
        <v>966405.24978999991</v>
      </c>
      <c r="J67" s="62">
        <v>994745.47080000001</v>
      </c>
      <c r="K67" s="62">
        <v>1103823.0714</v>
      </c>
      <c r="L67" s="63">
        <v>414688.88554000005</v>
      </c>
      <c r="M67" s="62">
        <v>1425358.8579799992</v>
      </c>
      <c r="N67" s="62">
        <v>488664.59330999968</v>
      </c>
      <c r="O67" s="129"/>
    </row>
    <row r="68" spans="1:15" ht="15" customHeight="1" x14ac:dyDescent="0.25">
      <c r="A68" s="65" t="s">
        <v>506</v>
      </c>
      <c r="B68" s="62">
        <v>-573037.93539</v>
      </c>
      <c r="C68" s="62">
        <v>-625098.30799</v>
      </c>
      <c r="D68" s="62">
        <v>-609881.12514999998</v>
      </c>
      <c r="E68" s="62">
        <v>-673968.76482000004</v>
      </c>
      <c r="F68" s="62">
        <v>-710300.44900999998</v>
      </c>
      <c r="G68" s="62">
        <v>-698058.29019000009</v>
      </c>
      <c r="H68" s="62">
        <v>-702023.01926999993</v>
      </c>
      <c r="I68" s="62">
        <v>-663133.6095599999</v>
      </c>
      <c r="J68" s="62">
        <v>-674070.69152999995</v>
      </c>
      <c r="K68" s="62">
        <v>-696157.38795</v>
      </c>
      <c r="L68" s="63">
        <v>-225910.01312000002</v>
      </c>
      <c r="M68" s="62">
        <v>-742950.68030000012</v>
      </c>
      <c r="N68" s="62">
        <v>-288462.56675</v>
      </c>
      <c r="O68" s="129"/>
    </row>
    <row r="69" spans="1:15" ht="15" customHeight="1" x14ac:dyDescent="0.25">
      <c r="A69" s="72" t="s">
        <v>507</v>
      </c>
      <c r="B69" s="62">
        <v>440581.58498000004</v>
      </c>
      <c r="C69" s="62">
        <v>428165.55304999999</v>
      </c>
      <c r="D69" s="62">
        <v>469493.48131</v>
      </c>
      <c r="E69" s="62">
        <v>464171.83385</v>
      </c>
      <c r="F69" s="62">
        <v>390210.68614999996</v>
      </c>
      <c r="G69" s="62">
        <v>387612.66239999997</v>
      </c>
      <c r="H69" s="62">
        <v>139036.34221999999</v>
      </c>
      <c r="I69" s="62">
        <v>303271.64023000002</v>
      </c>
      <c r="J69" s="62">
        <v>320674.77927</v>
      </c>
      <c r="K69" s="62">
        <v>407665.68345000001</v>
      </c>
      <c r="L69" s="63">
        <v>188778.87242</v>
      </c>
      <c r="M69" s="62">
        <v>682408.17767999903</v>
      </c>
      <c r="N69" s="62">
        <v>200202.02655999968</v>
      </c>
      <c r="O69" s="129"/>
    </row>
    <row r="70" spans="1:15" ht="15" customHeight="1" x14ac:dyDescent="0.25">
      <c r="A70" s="72" t="s">
        <v>508</v>
      </c>
      <c r="B70" s="62">
        <v>-31737.322</v>
      </c>
      <c r="C70" s="62">
        <v>-36217.997289999999</v>
      </c>
      <c r="D70" s="62">
        <v>-15504.714550000001</v>
      </c>
      <c r="E70" s="62">
        <v>141390.65537999998</v>
      </c>
      <c r="F70" s="62">
        <v>-17452.12945</v>
      </c>
      <c r="G70" s="62">
        <v>-72428.085139999996</v>
      </c>
      <c r="H70" s="62">
        <v>50227.50546</v>
      </c>
      <c r="I70" s="62">
        <v>-165933.8455</v>
      </c>
      <c r="J70" s="62">
        <v>78386.224189999994</v>
      </c>
      <c r="K70" s="62">
        <v>-105631.57237000001</v>
      </c>
      <c r="L70" s="63">
        <v>-43352.788670000002</v>
      </c>
      <c r="M70" s="62">
        <v>-47349.745139999992</v>
      </c>
      <c r="N70" s="62">
        <v>-59149.011259999992</v>
      </c>
      <c r="O70" s="129"/>
    </row>
    <row r="71" spans="1:15" ht="15" customHeight="1" x14ac:dyDescent="0.25">
      <c r="A71" s="73" t="s">
        <v>509</v>
      </c>
      <c r="B71" s="62">
        <v>-32258.49784</v>
      </c>
      <c r="C71" s="62">
        <v>-36218.839220000002</v>
      </c>
      <c r="D71" s="62">
        <v>-15655.014650000001</v>
      </c>
      <c r="E71" s="62">
        <v>141365.23575999998</v>
      </c>
      <c r="F71" s="62">
        <v>-17474.444379999997</v>
      </c>
      <c r="G71" s="62">
        <v>-72444.80273000001</v>
      </c>
      <c r="H71" s="62">
        <v>50218.641179999999</v>
      </c>
      <c r="I71" s="62">
        <v>-165955.84401</v>
      </c>
      <c r="J71" s="62">
        <v>78280.800470000002</v>
      </c>
      <c r="K71" s="62">
        <v>-105770.77278</v>
      </c>
      <c r="L71" s="63">
        <v>-43360.805310000003</v>
      </c>
      <c r="M71" s="62">
        <v>-44137.875139999996</v>
      </c>
      <c r="N71" s="62">
        <v>-64507.135020000002</v>
      </c>
      <c r="O71" s="129"/>
    </row>
    <row r="72" spans="1:15" ht="15" customHeight="1" x14ac:dyDescent="0.25">
      <c r="A72" s="73" t="s">
        <v>510</v>
      </c>
      <c r="B72" s="62">
        <v>521.17583999999999</v>
      </c>
      <c r="C72" s="62">
        <v>0.84192999999999996</v>
      </c>
      <c r="D72" s="62">
        <v>150.30010000000001</v>
      </c>
      <c r="E72" s="62">
        <v>25.419619999999998</v>
      </c>
      <c r="F72" s="62">
        <v>22.31493</v>
      </c>
      <c r="G72" s="62">
        <v>16.717590000000001</v>
      </c>
      <c r="H72" s="62">
        <v>8.8642800000000008</v>
      </c>
      <c r="I72" s="62">
        <v>21.99851</v>
      </c>
      <c r="J72" s="62">
        <v>105.42372</v>
      </c>
      <c r="K72" s="62">
        <v>139.20041000000001</v>
      </c>
      <c r="L72" s="63">
        <v>8.0166400000000007</v>
      </c>
      <c r="M72" s="62">
        <v>-3211.87</v>
      </c>
      <c r="N72" s="62">
        <v>5358.1237600000004</v>
      </c>
      <c r="O72" s="129"/>
    </row>
    <row r="73" spans="1:15" ht="15" customHeight="1" x14ac:dyDescent="0.25">
      <c r="A73" s="61" t="s">
        <v>511</v>
      </c>
      <c r="B73" s="62">
        <v>32159.979480000002</v>
      </c>
      <c r="C73" s="62">
        <v>36691.652150000002</v>
      </c>
      <c r="D73" s="62">
        <v>15927.499400000001</v>
      </c>
      <c r="E73" s="62">
        <v>-141220.40103000001</v>
      </c>
      <c r="F73" s="62">
        <v>17031.544539999999</v>
      </c>
      <c r="G73" s="62">
        <v>72354.391380000001</v>
      </c>
      <c r="H73" s="62">
        <v>-50396.17037</v>
      </c>
      <c r="I73" s="62">
        <v>165901.99218</v>
      </c>
      <c r="J73" s="62">
        <v>-78276.647069999992</v>
      </c>
      <c r="K73" s="62">
        <v>105649.85417000001</v>
      </c>
      <c r="L73" s="63">
        <v>43196.663079999998</v>
      </c>
      <c r="M73" s="62">
        <v>46419.071359999994</v>
      </c>
      <c r="N73" s="62">
        <v>61446.096560000013</v>
      </c>
      <c r="O73" s="129"/>
    </row>
    <row r="74" spans="1:15" ht="15" customHeight="1" x14ac:dyDescent="0.25">
      <c r="A74" s="61" t="s">
        <v>657</v>
      </c>
      <c r="B74" s="62">
        <v>32306.281190000002</v>
      </c>
      <c r="C74" s="62">
        <v>36783.726020000002</v>
      </c>
      <c r="D74" s="62">
        <v>16009.44433</v>
      </c>
      <c r="E74" s="62">
        <v>-141147.70997999999</v>
      </c>
      <c r="F74" s="62">
        <v>17094.72207</v>
      </c>
      <c r="G74" s="62">
        <v>72391.26943</v>
      </c>
      <c r="H74" s="62">
        <v>-50378.336459999999</v>
      </c>
      <c r="I74" s="62">
        <v>165909.95506000001</v>
      </c>
      <c r="J74" s="62">
        <v>-78254.939069999993</v>
      </c>
      <c r="K74" s="62">
        <v>105683.43704</v>
      </c>
      <c r="L74" s="63">
        <v>43206.315020000002</v>
      </c>
      <c r="M74" s="62">
        <v>42595.11372999999</v>
      </c>
      <c r="N74" s="62">
        <v>68724.030750000005</v>
      </c>
      <c r="O74" s="129"/>
    </row>
    <row r="75" spans="1:15" ht="15" customHeight="1" x14ac:dyDescent="0.25">
      <c r="A75" s="65" t="s">
        <v>306</v>
      </c>
      <c r="B75" s="62">
        <v>-146.30170999999999</v>
      </c>
      <c r="C75" s="62">
        <v>-92.073869999999999</v>
      </c>
      <c r="D75" s="62">
        <v>-81.944929999999999</v>
      </c>
      <c r="E75" s="62">
        <v>-72.691050000000004</v>
      </c>
      <c r="F75" s="62">
        <v>-63.177529999999997</v>
      </c>
      <c r="G75" s="62">
        <v>-36.878050000000002</v>
      </c>
      <c r="H75" s="62">
        <v>-17.833909999999999</v>
      </c>
      <c r="I75" s="62">
        <v>-7.9628800000000002</v>
      </c>
      <c r="J75" s="62">
        <v>-21.707999999999998</v>
      </c>
      <c r="K75" s="62">
        <v>-33.58287</v>
      </c>
      <c r="L75" s="63">
        <v>-9.6519399999999997</v>
      </c>
      <c r="M75" s="62">
        <v>3823.9576299999999</v>
      </c>
      <c r="N75" s="62">
        <v>-7277.9341900000009</v>
      </c>
      <c r="O75" s="129"/>
    </row>
    <row r="76" spans="1:15" ht="15" customHeight="1" x14ac:dyDescent="0.25">
      <c r="A76" s="61" t="s">
        <v>514</v>
      </c>
      <c r="B76" s="62">
        <v>441004.24245999998</v>
      </c>
      <c r="C76" s="62">
        <v>428639.20791</v>
      </c>
      <c r="D76" s="62">
        <v>469916.26616</v>
      </c>
      <c r="E76" s="62">
        <v>464342.0882</v>
      </c>
      <c r="F76" s="62">
        <v>389790.10123999999</v>
      </c>
      <c r="G76" s="62">
        <v>387538.96863999998</v>
      </c>
      <c r="H76" s="62">
        <v>138867.67731</v>
      </c>
      <c r="I76" s="62">
        <v>303239.78691000002</v>
      </c>
      <c r="J76" s="62">
        <v>320784.35638999997</v>
      </c>
      <c r="K76" s="62">
        <v>407683.96525000001</v>
      </c>
      <c r="L76" s="63">
        <v>188622.74683000002</v>
      </c>
      <c r="M76" s="62">
        <v>681477.50389999896</v>
      </c>
      <c r="N76" s="62">
        <v>202499.11185999968</v>
      </c>
      <c r="O76" s="129"/>
    </row>
    <row r="77" spans="1:15" ht="15" customHeight="1" x14ac:dyDescent="0.25">
      <c r="A77" s="74" t="s">
        <v>515</v>
      </c>
      <c r="B77" s="62">
        <v>227.5033</v>
      </c>
      <c r="C77" s="62">
        <v>87.33032</v>
      </c>
      <c r="D77" s="62">
        <v>-10.434329999999999</v>
      </c>
      <c r="E77" s="62">
        <v>1204.9932200000001</v>
      </c>
      <c r="F77" s="62">
        <v>1135.7741299999998</v>
      </c>
      <c r="G77" s="62">
        <v>1015.65792</v>
      </c>
      <c r="H77" s="62">
        <v>835.68458999999996</v>
      </c>
      <c r="I77" s="62">
        <v>1515.52269</v>
      </c>
      <c r="J77" s="62">
        <v>1026.6486500000001</v>
      </c>
      <c r="K77" s="62">
        <v>2032.0821899999999</v>
      </c>
      <c r="L77" s="63">
        <v>72.685240000000007</v>
      </c>
      <c r="M77" s="62">
        <v>2053.7279899999999</v>
      </c>
      <c r="N77" s="62">
        <v>70.067509999999999</v>
      </c>
      <c r="O77" s="129"/>
    </row>
    <row r="78" spans="1:15" ht="15" customHeight="1" x14ac:dyDescent="0.25">
      <c r="A78" s="72" t="s">
        <v>516</v>
      </c>
      <c r="B78" s="62">
        <v>441231.74575999996</v>
      </c>
      <c r="C78" s="62">
        <v>428726.53823000001</v>
      </c>
      <c r="D78" s="62">
        <v>469905.83182999998</v>
      </c>
      <c r="E78" s="62">
        <v>465547.08142</v>
      </c>
      <c r="F78" s="62">
        <v>390925.87537000002</v>
      </c>
      <c r="G78" s="62">
        <v>388554.62656</v>
      </c>
      <c r="H78" s="62">
        <v>139703.36190000002</v>
      </c>
      <c r="I78" s="62">
        <v>304755.30960000004</v>
      </c>
      <c r="J78" s="62">
        <v>321811.00504000002</v>
      </c>
      <c r="K78" s="62">
        <v>409716.04743999999</v>
      </c>
      <c r="L78" s="63">
        <v>188695.43206999998</v>
      </c>
      <c r="M78" s="62">
        <v>683531.23188999901</v>
      </c>
      <c r="N78" s="62">
        <v>202569.17936999968</v>
      </c>
      <c r="O78" s="129"/>
    </row>
    <row r="79" spans="1:15" ht="15" customHeight="1" x14ac:dyDescent="0.25">
      <c r="A79" s="71" t="s">
        <v>517</v>
      </c>
      <c r="B79" s="62">
        <v>128.47359</v>
      </c>
      <c r="C79" s="62">
        <v>1904.04881</v>
      </c>
      <c r="D79" s="62">
        <v>1690.02063</v>
      </c>
      <c r="E79" s="62">
        <v>2379.38438</v>
      </c>
      <c r="F79" s="62">
        <v>17809.975569999999</v>
      </c>
      <c r="G79" s="62">
        <v>1884.75162</v>
      </c>
      <c r="H79" s="62">
        <v>-2116.1220499999999</v>
      </c>
      <c r="I79" s="62">
        <v>-7139.9834900000005</v>
      </c>
      <c r="J79" s="62">
        <v>4242.4460599999993</v>
      </c>
      <c r="K79" s="62">
        <v>3045.7777400000004</v>
      </c>
      <c r="L79" s="63">
        <v>374.40776</v>
      </c>
      <c r="M79" s="62">
        <v>5249.46108</v>
      </c>
      <c r="N79" s="62">
        <v>733.94106999999997</v>
      </c>
      <c r="O79" s="129"/>
    </row>
    <row r="80" spans="1:15" ht="15" customHeight="1" x14ac:dyDescent="0.25">
      <c r="A80" s="61" t="s">
        <v>518</v>
      </c>
      <c r="B80" s="62">
        <v>441360.21935000003</v>
      </c>
      <c r="C80" s="62">
        <v>430630.58704000001</v>
      </c>
      <c r="D80" s="62">
        <v>471595.85245999997</v>
      </c>
      <c r="E80" s="62">
        <v>467926.46580000001</v>
      </c>
      <c r="F80" s="62">
        <v>408735.85093999997</v>
      </c>
      <c r="G80" s="62">
        <v>390439.37818</v>
      </c>
      <c r="H80" s="62">
        <v>137587.23984999998</v>
      </c>
      <c r="I80" s="62">
        <v>297615.32611000002</v>
      </c>
      <c r="J80" s="62">
        <v>326053.45110000001</v>
      </c>
      <c r="K80" s="62">
        <v>412761.82517999999</v>
      </c>
      <c r="L80" s="63">
        <v>189069.83983000001</v>
      </c>
      <c r="M80" s="62">
        <v>688780.69296999904</v>
      </c>
      <c r="N80" s="62">
        <v>203303.12043999968</v>
      </c>
      <c r="O80" s="129"/>
    </row>
    <row r="81" spans="1:15" ht="15" customHeight="1" x14ac:dyDescent="0.25">
      <c r="A81" s="71" t="s">
        <v>519</v>
      </c>
      <c r="B81" s="62">
        <v>0</v>
      </c>
      <c r="C81" s="62">
        <v>0</v>
      </c>
      <c r="D81" s="62">
        <v>0</v>
      </c>
      <c r="E81" s="62">
        <v>0</v>
      </c>
      <c r="F81" s="62">
        <v>0</v>
      </c>
      <c r="G81" s="62">
        <v>0</v>
      </c>
      <c r="H81" s="62">
        <v>0</v>
      </c>
      <c r="I81" s="62">
        <v>0</v>
      </c>
      <c r="J81" s="62">
        <v>0</v>
      </c>
      <c r="K81" s="62">
        <v>0</v>
      </c>
      <c r="L81" s="63">
        <v>0</v>
      </c>
      <c r="M81" s="62">
        <v>0</v>
      </c>
      <c r="N81" s="62">
        <v>0</v>
      </c>
      <c r="O81" s="129"/>
    </row>
    <row r="82" spans="1:15" ht="15" customHeight="1" x14ac:dyDescent="0.25">
      <c r="A82" s="61" t="s">
        <v>520</v>
      </c>
      <c r="B82" s="62">
        <v>441360.21935000003</v>
      </c>
      <c r="C82" s="62">
        <v>430630.58704000001</v>
      </c>
      <c r="D82" s="62">
        <v>471595.85245999997</v>
      </c>
      <c r="E82" s="62">
        <v>467926.46580000001</v>
      </c>
      <c r="F82" s="62">
        <v>408735.85093999997</v>
      </c>
      <c r="G82" s="62">
        <v>390439.37818</v>
      </c>
      <c r="H82" s="62">
        <v>137587.23984999998</v>
      </c>
      <c r="I82" s="62">
        <v>297615.32611000002</v>
      </c>
      <c r="J82" s="62">
        <v>326053.45110000001</v>
      </c>
      <c r="K82" s="62">
        <v>412761.82517999999</v>
      </c>
      <c r="L82" s="63">
        <v>189069.83983000001</v>
      </c>
      <c r="M82" s="62">
        <v>688780.69296999904</v>
      </c>
      <c r="N82" s="62">
        <v>203303.12043999968</v>
      </c>
      <c r="O82" s="129"/>
    </row>
    <row r="83" spans="1:15" ht="15" customHeight="1" thickBot="1" x14ac:dyDescent="0.3">
      <c r="A83" s="71" t="s">
        <v>521</v>
      </c>
      <c r="B83" s="62">
        <v>-149094.81</v>
      </c>
      <c r="C83" s="62">
        <v>-97687.164999999994</v>
      </c>
      <c r="D83" s="62">
        <v>-129475.81600000001</v>
      </c>
      <c r="E83" s="62">
        <v>-123098.844</v>
      </c>
      <c r="F83" s="62">
        <v>-145505.89595999999</v>
      </c>
      <c r="G83" s="62">
        <v>-153898.98000000001</v>
      </c>
      <c r="H83" s="62">
        <v>-46118.612000000001</v>
      </c>
      <c r="I83" s="62">
        <v>-127843.584</v>
      </c>
      <c r="J83" s="62">
        <v>-126004.64398000001</v>
      </c>
      <c r="K83" s="62">
        <v>-161673.098</v>
      </c>
      <c r="L83" s="63">
        <v>-120724.588</v>
      </c>
      <c r="M83" s="62">
        <v>-255312.67</v>
      </c>
      <c r="N83" s="62">
        <v>-95916.532000000007</v>
      </c>
      <c r="O83" s="129"/>
    </row>
    <row r="84" spans="1:15" ht="15" customHeight="1" thickTop="1" thickBot="1" x14ac:dyDescent="0.3">
      <c r="A84" s="58" t="s">
        <v>522</v>
      </c>
      <c r="B84" s="59">
        <v>292265.40935000003</v>
      </c>
      <c r="C84" s="59">
        <v>332943.42204000003</v>
      </c>
      <c r="D84" s="59">
        <v>342120.03645999997</v>
      </c>
      <c r="E84" s="59">
        <v>344827.62180000002</v>
      </c>
      <c r="F84" s="59">
        <v>263229.95497999998</v>
      </c>
      <c r="G84" s="59">
        <v>236540.39818000002</v>
      </c>
      <c r="H84" s="59">
        <v>91468.62784999999</v>
      </c>
      <c r="I84" s="59">
        <v>169771.74211000002</v>
      </c>
      <c r="J84" s="59">
        <v>200048.80712000001</v>
      </c>
      <c r="K84" s="59">
        <v>251088.72718000002</v>
      </c>
      <c r="L84" s="60">
        <v>68345.251829999994</v>
      </c>
      <c r="M84" s="59">
        <v>433468.022969999</v>
      </c>
      <c r="N84" s="59">
        <v>107386.58843999967</v>
      </c>
      <c r="O84" s="129"/>
    </row>
    <row r="85" spans="1:15" ht="3.75" customHeight="1" thickTop="1" thickBot="1" x14ac:dyDescent="0.3">
      <c r="A85" s="75"/>
      <c r="B85" s="76"/>
      <c r="C85" s="76"/>
      <c r="D85" s="76"/>
      <c r="E85" s="76"/>
      <c r="F85" s="76"/>
      <c r="G85" s="76"/>
      <c r="H85" s="76"/>
      <c r="I85" s="76"/>
      <c r="J85" s="76"/>
      <c r="K85" s="76"/>
      <c r="L85" s="76"/>
      <c r="M85" s="76"/>
      <c r="N85" s="76"/>
    </row>
    <row r="86" spans="1:15" ht="15" customHeight="1" thickTop="1" x14ac:dyDescent="0.25">
      <c r="A86" s="77"/>
      <c r="B86" s="53"/>
      <c r="C86" s="53"/>
      <c r="D86" s="53"/>
      <c r="E86" s="53"/>
      <c r="F86" s="53"/>
      <c r="G86" s="53"/>
      <c r="H86" s="53"/>
      <c r="I86" s="53"/>
      <c r="J86" s="53"/>
      <c r="K86" s="53"/>
      <c r="L86" s="53"/>
      <c r="M86" s="53"/>
      <c r="N86" s="53"/>
    </row>
  </sheetData>
  <mergeCells count="4">
    <mergeCell ref="A1:N1"/>
    <mergeCell ref="A2:N2"/>
    <mergeCell ref="A3:N3"/>
    <mergeCell ref="A4:N4"/>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A5A7E7-5EC0-49EC-B353-76518E2BB5E8}">
  <sheetPr>
    <pageSetUpPr fitToPage="1"/>
  </sheetPr>
  <dimension ref="A1:O87"/>
  <sheetViews>
    <sheetView tabSelected="1" topLeftCell="A55" zoomScaleNormal="100" workbookViewId="0">
      <selection activeCell="A72" sqref="A72"/>
    </sheetView>
  </sheetViews>
  <sheetFormatPr baseColWidth="10" defaultRowHeight="18" x14ac:dyDescent="0.25"/>
  <cols>
    <col min="1" max="1" width="89.85546875" style="54" bestFit="1" customWidth="1"/>
    <col min="2" max="8" width="10.7109375" style="54" bestFit="1" customWidth="1"/>
    <col min="9" max="9" width="10.7109375" style="54" customWidth="1"/>
    <col min="10" max="10" width="10.7109375" style="54" bestFit="1" customWidth="1"/>
    <col min="11" max="11" width="11.7109375" style="54" bestFit="1" customWidth="1"/>
    <col min="12" max="14" width="11.7109375" style="54" customWidth="1"/>
    <col min="15" max="256" width="11.42578125" style="54"/>
    <col min="257" max="257" width="89.85546875" style="54" bestFit="1" customWidth="1"/>
    <col min="258" max="264" width="10.7109375" style="54" bestFit="1" customWidth="1"/>
    <col min="265" max="265" width="10.7109375" style="54" customWidth="1"/>
    <col min="266" max="266" width="10.7109375" style="54" bestFit="1" customWidth="1"/>
    <col min="267" max="267" width="11.7109375" style="54" bestFit="1" customWidth="1"/>
    <col min="268" max="270" width="11.7109375" style="54" customWidth="1"/>
    <col min="271" max="512" width="11.42578125" style="54"/>
    <col min="513" max="513" width="89.85546875" style="54" bestFit="1" customWidth="1"/>
    <col min="514" max="520" width="10.7109375" style="54" bestFit="1" customWidth="1"/>
    <col min="521" max="521" width="10.7109375" style="54" customWidth="1"/>
    <col min="522" max="522" width="10.7109375" style="54" bestFit="1" customWidth="1"/>
    <col min="523" max="523" width="11.7109375" style="54" bestFit="1" customWidth="1"/>
    <col min="524" max="526" width="11.7109375" style="54" customWidth="1"/>
    <col min="527" max="768" width="11.42578125" style="54"/>
    <col min="769" max="769" width="89.85546875" style="54" bestFit="1" customWidth="1"/>
    <col min="770" max="776" width="10.7109375" style="54" bestFit="1" customWidth="1"/>
    <col min="777" max="777" width="10.7109375" style="54" customWidth="1"/>
    <col min="778" max="778" width="10.7109375" style="54" bestFit="1" customWidth="1"/>
    <col min="779" max="779" width="11.7109375" style="54" bestFit="1" customWidth="1"/>
    <col min="780" max="782" width="11.7109375" style="54" customWidth="1"/>
    <col min="783" max="1024" width="11.42578125" style="54"/>
    <col min="1025" max="1025" width="89.85546875" style="54" bestFit="1" customWidth="1"/>
    <col min="1026" max="1032" width="10.7109375" style="54" bestFit="1" customWidth="1"/>
    <col min="1033" max="1033" width="10.7109375" style="54" customWidth="1"/>
    <col min="1034" max="1034" width="10.7109375" style="54" bestFit="1" customWidth="1"/>
    <col min="1035" max="1035" width="11.7109375" style="54" bestFit="1" customWidth="1"/>
    <col min="1036" max="1038" width="11.7109375" style="54" customWidth="1"/>
    <col min="1039" max="1280" width="11.42578125" style="54"/>
    <col min="1281" max="1281" width="89.85546875" style="54" bestFit="1" customWidth="1"/>
    <col min="1282" max="1288" width="10.7109375" style="54" bestFit="1" customWidth="1"/>
    <col min="1289" max="1289" width="10.7109375" style="54" customWidth="1"/>
    <col min="1290" max="1290" width="10.7109375" style="54" bestFit="1" customWidth="1"/>
    <col min="1291" max="1291" width="11.7109375" style="54" bestFit="1" customWidth="1"/>
    <col min="1292" max="1294" width="11.7109375" style="54" customWidth="1"/>
    <col min="1295" max="1536" width="11.42578125" style="54"/>
    <col min="1537" max="1537" width="89.85546875" style="54" bestFit="1" customWidth="1"/>
    <col min="1538" max="1544" width="10.7109375" style="54" bestFit="1" customWidth="1"/>
    <col min="1545" max="1545" width="10.7109375" style="54" customWidth="1"/>
    <col min="1546" max="1546" width="10.7109375" style="54" bestFit="1" customWidth="1"/>
    <col min="1547" max="1547" width="11.7109375" style="54" bestFit="1" customWidth="1"/>
    <col min="1548" max="1550" width="11.7109375" style="54" customWidth="1"/>
    <col min="1551" max="1792" width="11.42578125" style="54"/>
    <col min="1793" max="1793" width="89.85546875" style="54" bestFit="1" customWidth="1"/>
    <col min="1794" max="1800" width="10.7109375" style="54" bestFit="1" customWidth="1"/>
    <col min="1801" max="1801" width="10.7109375" style="54" customWidth="1"/>
    <col min="1802" max="1802" width="10.7109375" style="54" bestFit="1" customWidth="1"/>
    <col min="1803" max="1803" width="11.7109375" style="54" bestFit="1" customWidth="1"/>
    <col min="1804" max="1806" width="11.7109375" style="54" customWidth="1"/>
    <col min="1807" max="2048" width="11.42578125" style="54"/>
    <col min="2049" max="2049" width="89.85546875" style="54" bestFit="1" customWidth="1"/>
    <col min="2050" max="2056" width="10.7109375" style="54" bestFit="1" customWidth="1"/>
    <col min="2057" max="2057" width="10.7109375" style="54" customWidth="1"/>
    <col min="2058" max="2058" width="10.7109375" style="54" bestFit="1" customWidth="1"/>
    <col min="2059" max="2059" width="11.7109375" style="54" bestFit="1" customWidth="1"/>
    <col min="2060" max="2062" width="11.7109375" style="54" customWidth="1"/>
    <col min="2063" max="2304" width="11.42578125" style="54"/>
    <col min="2305" max="2305" width="89.85546875" style="54" bestFit="1" customWidth="1"/>
    <col min="2306" max="2312" width="10.7109375" style="54" bestFit="1" customWidth="1"/>
    <col min="2313" max="2313" width="10.7109375" style="54" customWidth="1"/>
    <col min="2314" max="2314" width="10.7109375" style="54" bestFit="1" customWidth="1"/>
    <col min="2315" max="2315" width="11.7109375" style="54" bestFit="1" customWidth="1"/>
    <col min="2316" max="2318" width="11.7109375" style="54" customWidth="1"/>
    <col min="2319" max="2560" width="11.42578125" style="54"/>
    <col min="2561" max="2561" width="89.85546875" style="54" bestFit="1" customWidth="1"/>
    <col min="2562" max="2568" width="10.7109375" style="54" bestFit="1" customWidth="1"/>
    <col min="2569" max="2569" width="10.7109375" style="54" customWidth="1"/>
    <col min="2570" max="2570" width="10.7109375" style="54" bestFit="1" customWidth="1"/>
    <col min="2571" max="2571" width="11.7109375" style="54" bestFit="1" customWidth="1"/>
    <col min="2572" max="2574" width="11.7109375" style="54" customWidth="1"/>
    <col min="2575" max="2816" width="11.42578125" style="54"/>
    <col min="2817" max="2817" width="89.85546875" style="54" bestFit="1" customWidth="1"/>
    <col min="2818" max="2824" width="10.7109375" style="54" bestFit="1" customWidth="1"/>
    <col min="2825" max="2825" width="10.7109375" style="54" customWidth="1"/>
    <col min="2826" max="2826" width="10.7109375" style="54" bestFit="1" customWidth="1"/>
    <col min="2827" max="2827" width="11.7109375" style="54" bestFit="1" customWidth="1"/>
    <col min="2828" max="2830" width="11.7109375" style="54" customWidth="1"/>
    <col min="2831" max="3072" width="11.42578125" style="54"/>
    <col min="3073" max="3073" width="89.85546875" style="54" bestFit="1" customWidth="1"/>
    <col min="3074" max="3080" width="10.7109375" style="54" bestFit="1" customWidth="1"/>
    <col min="3081" max="3081" width="10.7109375" style="54" customWidth="1"/>
    <col min="3082" max="3082" width="10.7109375" style="54" bestFit="1" customWidth="1"/>
    <col min="3083" max="3083" width="11.7109375" style="54" bestFit="1" customWidth="1"/>
    <col min="3084" max="3086" width="11.7109375" style="54" customWidth="1"/>
    <col min="3087" max="3328" width="11.42578125" style="54"/>
    <col min="3329" max="3329" width="89.85546875" style="54" bestFit="1" customWidth="1"/>
    <col min="3330" max="3336" width="10.7109375" style="54" bestFit="1" customWidth="1"/>
    <col min="3337" max="3337" width="10.7109375" style="54" customWidth="1"/>
    <col min="3338" max="3338" width="10.7109375" style="54" bestFit="1" customWidth="1"/>
    <col min="3339" max="3339" width="11.7109375" style="54" bestFit="1" customWidth="1"/>
    <col min="3340" max="3342" width="11.7109375" style="54" customWidth="1"/>
    <col min="3343" max="3584" width="11.42578125" style="54"/>
    <col min="3585" max="3585" width="89.85546875" style="54" bestFit="1" customWidth="1"/>
    <col min="3586" max="3592" width="10.7109375" style="54" bestFit="1" customWidth="1"/>
    <col min="3593" max="3593" width="10.7109375" style="54" customWidth="1"/>
    <col min="3594" max="3594" width="10.7109375" style="54" bestFit="1" customWidth="1"/>
    <col min="3595" max="3595" width="11.7109375" style="54" bestFit="1" customWidth="1"/>
    <col min="3596" max="3598" width="11.7109375" style="54" customWidth="1"/>
    <col min="3599" max="3840" width="11.42578125" style="54"/>
    <col min="3841" max="3841" width="89.85546875" style="54" bestFit="1" customWidth="1"/>
    <col min="3842" max="3848" width="10.7109375" style="54" bestFit="1" customWidth="1"/>
    <col min="3849" max="3849" width="10.7109375" style="54" customWidth="1"/>
    <col min="3850" max="3850" width="10.7109375" style="54" bestFit="1" customWidth="1"/>
    <col min="3851" max="3851" width="11.7109375" style="54" bestFit="1" customWidth="1"/>
    <col min="3852" max="3854" width="11.7109375" style="54" customWidth="1"/>
    <col min="3855" max="4096" width="11.42578125" style="54"/>
    <col min="4097" max="4097" width="89.85546875" style="54" bestFit="1" customWidth="1"/>
    <col min="4098" max="4104" width="10.7109375" style="54" bestFit="1" customWidth="1"/>
    <col min="4105" max="4105" width="10.7109375" style="54" customWidth="1"/>
    <col min="4106" max="4106" width="10.7109375" style="54" bestFit="1" customWidth="1"/>
    <col min="4107" max="4107" width="11.7109375" style="54" bestFit="1" customWidth="1"/>
    <col min="4108" max="4110" width="11.7109375" style="54" customWidth="1"/>
    <col min="4111" max="4352" width="11.42578125" style="54"/>
    <col min="4353" max="4353" width="89.85546875" style="54" bestFit="1" customWidth="1"/>
    <col min="4354" max="4360" width="10.7109375" style="54" bestFit="1" customWidth="1"/>
    <col min="4361" max="4361" width="10.7109375" style="54" customWidth="1"/>
    <col min="4362" max="4362" width="10.7109375" style="54" bestFit="1" customWidth="1"/>
    <col min="4363" max="4363" width="11.7109375" style="54" bestFit="1" customWidth="1"/>
    <col min="4364" max="4366" width="11.7109375" style="54" customWidth="1"/>
    <col min="4367" max="4608" width="11.42578125" style="54"/>
    <col min="4609" max="4609" width="89.85546875" style="54" bestFit="1" customWidth="1"/>
    <col min="4610" max="4616" width="10.7109375" style="54" bestFit="1" customWidth="1"/>
    <col min="4617" max="4617" width="10.7109375" style="54" customWidth="1"/>
    <col min="4618" max="4618" width="10.7109375" style="54" bestFit="1" customWidth="1"/>
    <col min="4619" max="4619" width="11.7109375" style="54" bestFit="1" customWidth="1"/>
    <col min="4620" max="4622" width="11.7109375" style="54" customWidth="1"/>
    <col min="4623" max="4864" width="11.42578125" style="54"/>
    <col min="4865" max="4865" width="89.85546875" style="54" bestFit="1" customWidth="1"/>
    <col min="4866" max="4872" width="10.7109375" style="54" bestFit="1" customWidth="1"/>
    <col min="4873" max="4873" width="10.7109375" style="54" customWidth="1"/>
    <col min="4874" max="4874" width="10.7109375" style="54" bestFit="1" customWidth="1"/>
    <col min="4875" max="4875" width="11.7109375" style="54" bestFit="1" customWidth="1"/>
    <col min="4876" max="4878" width="11.7109375" style="54" customWidth="1"/>
    <col min="4879" max="5120" width="11.42578125" style="54"/>
    <col min="5121" max="5121" width="89.85546875" style="54" bestFit="1" customWidth="1"/>
    <col min="5122" max="5128" width="10.7109375" style="54" bestFit="1" customWidth="1"/>
    <col min="5129" max="5129" width="10.7109375" style="54" customWidth="1"/>
    <col min="5130" max="5130" width="10.7109375" style="54" bestFit="1" customWidth="1"/>
    <col min="5131" max="5131" width="11.7109375" style="54" bestFit="1" customWidth="1"/>
    <col min="5132" max="5134" width="11.7109375" style="54" customWidth="1"/>
    <col min="5135" max="5376" width="11.42578125" style="54"/>
    <col min="5377" max="5377" width="89.85546875" style="54" bestFit="1" customWidth="1"/>
    <col min="5378" max="5384" width="10.7109375" style="54" bestFit="1" customWidth="1"/>
    <col min="5385" max="5385" width="10.7109375" style="54" customWidth="1"/>
    <col min="5386" max="5386" width="10.7109375" style="54" bestFit="1" customWidth="1"/>
    <col min="5387" max="5387" width="11.7109375" style="54" bestFit="1" customWidth="1"/>
    <col min="5388" max="5390" width="11.7109375" style="54" customWidth="1"/>
    <col min="5391" max="5632" width="11.42578125" style="54"/>
    <col min="5633" max="5633" width="89.85546875" style="54" bestFit="1" customWidth="1"/>
    <col min="5634" max="5640" width="10.7109375" style="54" bestFit="1" customWidth="1"/>
    <col min="5641" max="5641" width="10.7109375" style="54" customWidth="1"/>
    <col min="5642" max="5642" width="10.7109375" style="54" bestFit="1" customWidth="1"/>
    <col min="5643" max="5643" width="11.7109375" style="54" bestFit="1" customWidth="1"/>
    <col min="5644" max="5646" width="11.7109375" style="54" customWidth="1"/>
    <col min="5647" max="5888" width="11.42578125" style="54"/>
    <col min="5889" max="5889" width="89.85546875" style="54" bestFit="1" customWidth="1"/>
    <col min="5890" max="5896" width="10.7109375" style="54" bestFit="1" customWidth="1"/>
    <col min="5897" max="5897" width="10.7109375" style="54" customWidth="1"/>
    <col min="5898" max="5898" width="10.7109375" style="54" bestFit="1" customWidth="1"/>
    <col min="5899" max="5899" width="11.7109375" style="54" bestFit="1" customWidth="1"/>
    <col min="5900" max="5902" width="11.7109375" style="54" customWidth="1"/>
    <col min="5903" max="6144" width="11.42578125" style="54"/>
    <col min="6145" max="6145" width="89.85546875" style="54" bestFit="1" customWidth="1"/>
    <col min="6146" max="6152" width="10.7109375" style="54" bestFit="1" customWidth="1"/>
    <col min="6153" max="6153" width="10.7109375" style="54" customWidth="1"/>
    <col min="6154" max="6154" width="10.7109375" style="54" bestFit="1" customWidth="1"/>
    <col min="6155" max="6155" width="11.7109375" style="54" bestFit="1" customWidth="1"/>
    <col min="6156" max="6158" width="11.7109375" style="54" customWidth="1"/>
    <col min="6159" max="6400" width="11.42578125" style="54"/>
    <col min="6401" max="6401" width="89.85546875" style="54" bestFit="1" customWidth="1"/>
    <col min="6402" max="6408" width="10.7109375" style="54" bestFit="1" customWidth="1"/>
    <col min="6409" max="6409" width="10.7109375" style="54" customWidth="1"/>
    <col min="6410" max="6410" width="10.7109375" style="54" bestFit="1" customWidth="1"/>
    <col min="6411" max="6411" width="11.7109375" style="54" bestFit="1" customWidth="1"/>
    <col min="6412" max="6414" width="11.7109375" style="54" customWidth="1"/>
    <col min="6415" max="6656" width="11.42578125" style="54"/>
    <col min="6657" max="6657" width="89.85546875" style="54" bestFit="1" customWidth="1"/>
    <col min="6658" max="6664" width="10.7109375" style="54" bestFit="1" customWidth="1"/>
    <col min="6665" max="6665" width="10.7109375" style="54" customWidth="1"/>
    <col min="6666" max="6666" width="10.7109375" style="54" bestFit="1" customWidth="1"/>
    <col min="6667" max="6667" width="11.7109375" style="54" bestFit="1" customWidth="1"/>
    <col min="6668" max="6670" width="11.7109375" style="54" customWidth="1"/>
    <col min="6671" max="6912" width="11.42578125" style="54"/>
    <col min="6913" max="6913" width="89.85546875" style="54" bestFit="1" customWidth="1"/>
    <col min="6914" max="6920" width="10.7109375" style="54" bestFit="1" customWidth="1"/>
    <col min="6921" max="6921" width="10.7109375" style="54" customWidth="1"/>
    <col min="6922" max="6922" width="10.7109375" style="54" bestFit="1" customWidth="1"/>
    <col min="6923" max="6923" width="11.7109375" style="54" bestFit="1" customWidth="1"/>
    <col min="6924" max="6926" width="11.7109375" style="54" customWidth="1"/>
    <col min="6927" max="7168" width="11.42578125" style="54"/>
    <col min="7169" max="7169" width="89.85546875" style="54" bestFit="1" customWidth="1"/>
    <col min="7170" max="7176" width="10.7109375" style="54" bestFit="1" customWidth="1"/>
    <col min="7177" max="7177" width="10.7109375" style="54" customWidth="1"/>
    <col min="7178" max="7178" width="10.7109375" style="54" bestFit="1" customWidth="1"/>
    <col min="7179" max="7179" width="11.7109375" style="54" bestFit="1" customWidth="1"/>
    <col min="7180" max="7182" width="11.7109375" style="54" customWidth="1"/>
    <col min="7183" max="7424" width="11.42578125" style="54"/>
    <col min="7425" max="7425" width="89.85546875" style="54" bestFit="1" customWidth="1"/>
    <col min="7426" max="7432" width="10.7109375" style="54" bestFit="1" customWidth="1"/>
    <col min="7433" max="7433" width="10.7109375" style="54" customWidth="1"/>
    <col min="7434" max="7434" width="10.7109375" style="54" bestFit="1" customWidth="1"/>
    <col min="7435" max="7435" width="11.7109375" style="54" bestFit="1" customWidth="1"/>
    <col min="7436" max="7438" width="11.7109375" style="54" customWidth="1"/>
    <col min="7439" max="7680" width="11.42578125" style="54"/>
    <col min="7681" max="7681" width="89.85546875" style="54" bestFit="1" customWidth="1"/>
    <col min="7682" max="7688" width="10.7109375" style="54" bestFit="1" customWidth="1"/>
    <col min="7689" max="7689" width="10.7109375" style="54" customWidth="1"/>
    <col min="7690" max="7690" width="10.7109375" style="54" bestFit="1" customWidth="1"/>
    <col min="7691" max="7691" width="11.7109375" style="54" bestFit="1" customWidth="1"/>
    <col min="7692" max="7694" width="11.7109375" style="54" customWidth="1"/>
    <col min="7695" max="7936" width="11.42578125" style="54"/>
    <col min="7937" max="7937" width="89.85546875" style="54" bestFit="1" customWidth="1"/>
    <col min="7938" max="7944" width="10.7109375" style="54" bestFit="1" customWidth="1"/>
    <col min="7945" max="7945" width="10.7109375" style="54" customWidth="1"/>
    <col min="7946" max="7946" width="10.7109375" style="54" bestFit="1" customWidth="1"/>
    <col min="7947" max="7947" width="11.7109375" style="54" bestFit="1" customWidth="1"/>
    <col min="7948" max="7950" width="11.7109375" style="54" customWidth="1"/>
    <col min="7951" max="8192" width="11.42578125" style="54"/>
    <col min="8193" max="8193" width="89.85546875" style="54" bestFit="1" customWidth="1"/>
    <col min="8194" max="8200" width="10.7109375" style="54" bestFit="1" customWidth="1"/>
    <col min="8201" max="8201" width="10.7109375" style="54" customWidth="1"/>
    <col min="8202" max="8202" width="10.7109375" style="54" bestFit="1" customWidth="1"/>
    <col min="8203" max="8203" width="11.7109375" style="54" bestFit="1" customWidth="1"/>
    <col min="8204" max="8206" width="11.7109375" style="54" customWidth="1"/>
    <col min="8207" max="8448" width="11.42578125" style="54"/>
    <col min="8449" max="8449" width="89.85546875" style="54" bestFit="1" customWidth="1"/>
    <col min="8450" max="8456" width="10.7109375" style="54" bestFit="1" customWidth="1"/>
    <col min="8457" max="8457" width="10.7109375" style="54" customWidth="1"/>
    <col min="8458" max="8458" width="10.7109375" style="54" bestFit="1" customWidth="1"/>
    <col min="8459" max="8459" width="11.7109375" style="54" bestFit="1" customWidth="1"/>
    <col min="8460" max="8462" width="11.7109375" style="54" customWidth="1"/>
    <col min="8463" max="8704" width="11.42578125" style="54"/>
    <col min="8705" max="8705" width="89.85546875" style="54" bestFit="1" customWidth="1"/>
    <col min="8706" max="8712" width="10.7109375" style="54" bestFit="1" customWidth="1"/>
    <col min="8713" max="8713" width="10.7109375" style="54" customWidth="1"/>
    <col min="8714" max="8714" width="10.7109375" style="54" bestFit="1" customWidth="1"/>
    <col min="8715" max="8715" width="11.7109375" style="54" bestFit="1" customWidth="1"/>
    <col min="8716" max="8718" width="11.7109375" style="54" customWidth="1"/>
    <col min="8719" max="8960" width="11.42578125" style="54"/>
    <col min="8961" max="8961" width="89.85546875" style="54" bestFit="1" customWidth="1"/>
    <col min="8962" max="8968" width="10.7109375" style="54" bestFit="1" customWidth="1"/>
    <col min="8969" max="8969" width="10.7109375" style="54" customWidth="1"/>
    <col min="8970" max="8970" width="10.7109375" style="54" bestFit="1" customWidth="1"/>
    <col min="8971" max="8971" width="11.7109375" style="54" bestFit="1" customWidth="1"/>
    <col min="8972" max="8974" width="11.7109375" style="54" customWidth="1"/>
    <col min="8975" max="9216" width="11.42578125" style="54"/>
    <col min="9217" max="9217" width="89.85546875" style="54" bestFit="1" customWidth="1"/>
    <col min="9218" max="9224" width="10.7109375" style="54" bestFit="1" customWidth="1"/>
    <col min="9225" max="9225" width="10.7109375" style="54" customWidth="1"/>
    <col min="9226" max="9226" width="10.7109375" style="54" bestFit="1" customWidth="1"/>
    <col min="9227" max="9227" width="11.7109375" style="54" bestFit="1" customWidth="1"/>
    <col min="9228" max="9230" width="11.7109375" style="54" customWidth="1"/>
    <col min="9231" max="9472" width="11.42578125" style="54"/>
    <col min="9473" max="9473" width="89.85546875" style="54" bestFit="1" customWidth="1"/>
    <col min="9474" max="9480" width="10.7109375" style="54" bestFit="1" customWidth="1"/>
    <col min="9481" max="9481" width="10.7109375" style="54" customWidth="1"/>
    <col min="9482" max="9482" width="10.7109375" style="54" bestFit="1" customWidth="1"/>
    <col min="9483" max="9483" width="11.7109375" style="54" bestFit="1" customWidth="1"/>
    <col min="9484" max="9486" width="11.7109375" style="54" customWidth="1"/>
    <col min="9487" max="9728" width="11.42578125" style="54"/>
    <col min="9729" max="9729" width="89.85546875" style="54" bestFit="1" customWidth="1"/>
    <col min="9730" max="9736" width="10.7109375" style="54" bestFit="1" customWidth="1"/>
    <col min="9737" max="9737" width="10.7109375" style="54" customWidth="1"/>
    <col min="9738" max="9738" width="10.7109375" style="54" bestFit="1" customWidth="1"/>
    <col min="9739" max="9739" width="11.7109375" style="54" bestFit="1" customWidth="1"/>
    <col min="9740" max="9742" width="11.7109375" style="54" customWidth="1"/>
    <col min="9743" max="9984" width="11.42578125" style="54"/>
    <col min="9985" max="9985" width="89.85546875" style="54" bestFit="1" customWidth="1"/>
    <col min="9986" max="9992" width="10.7109375" style="54" bestFit="1" customWidth="1"/>
    <col min="9993" max="9993" width="10.7109375" style="54" customWidth="1"/>
    <col min="9994" max="9994" width="10.7109375" style="54" bestFit="1" customWidth="1"/>
    <col min="9995" max="9995" width="11.7109375" style="54" bestFit="1" customWidth="1"/>
    <col min="9996" max="9998" width="11.7109375" style="54" customWidth="1"/>
    <col min="9999" max="10240" width="11.42578125" style="54"/>
    <col min="10241" max="10241" width="89.85546875" style="54" bestFit="1" customWidth="1"/>
    <col min="10242" max="10248" width="10.7109375" style="54" bestFit="1" customWidth="1"/>
    <col min="10249" max="10249" width="10.7109375" style="54" customWidth="1"/>
    <col min="10250" max="10250" width="10.7109375" style="54" bestFit="1" customWidth="1"/>
    <col min="10251" max="10251" width="11.7109375" style="54" bestFit="1" customWidth="1"/>
    <col min="10252" max="10254" width="11.7109375" style="54" customWidth="1"/>
    <col min="10255" max="10496" width="11.42578125" style="54"/>
    <col min="10497" max="10497" width="89.85546875" style="54" bestFit="1" customWidth="1"/>
    <col min="10498" max="10504" width="10.7109375" style="54" bestFit="1" customWidth="1"/>
    <col min="10505" max="10505" width="10.7109375" style="54" customWidth="1"/>
    <col min="10506" max="10506" width="10.7109375" style="54" bestFit="1" customWidth="1"/>
    <col min="10507" max="10507" width="11.7109375" style="54" bestFit="1" customWidth="1"/>
    <col min="10508" max="10510" width="11.7109375" style="54" customWidth="1"/>
    <col min="10511" max="10752" width="11.42578125" style="54"/>
    <col min="10753" max="10753" width="89.85546875" style="54" bestFit="1" customWidth="1"/>
    <col min="10754" max="10760" width="10.7109375" style="54" bestFit="1" customWidth="1"/>
    <col min="10761" max="10761" width="10.7109375" style="54" customWidth="1"/>
    <col min="10762" max="10762" width="10.7109375" style="54" bestFit="1" customWidth="1"/>
    <col min="10763" max="10763" width="11.7109375" style="54" bestFit="1" customWidth="1"/>
    <col min="10764" max="10766" width="11.7109375" style="54" customWidth="1"/>
    <col min="10767" max="11008" width="11.42578125" style="54"/>
    <col min="11009" max="11009" width="89.85546875" style="54" bestFit="1" customWidth="1"/>
    <col min="11010" max="11016" width="10.7109375" style="54" bestFit="1" customWidth="1"/>
    <col min="11017" max="11017" width="10.7109375" style="54" customWidth="1"/>
    <col min="11018" max="11018" width="10.7109375" style="54" bestFit="1" customWidth="1"/>
    <col min="11019" max="11019" width="11.7109375" style="54" bestFit="1" customWidth="1"/>
    <col min="11020" max="11022" width="11.7109375" style="54" customWidth="1"/>
    <col min="11023" max="11264" width="11.42578125" style="54"/>
    <col min="11265" max="11265" width="89.85546875" style="54" bestFit="1" customWidth="1"/>
    <col min="11266" max="11272" width="10.7109375" style="54" bestFit="1" customWidth="1"/>
    <col min="11273" max="11273" width="10.7109375" style="54" customWidth="1"/>
    <col min="11274" max="11274" width="10.7109375" style="54" bestFit="1" customWidth="1"/>
    <col min="11275" max="11275" width="11.7109375" style="54" bestFit="1" customWidth="1"/>
    <col min="11276" max="11278" width="11.7109375" style="54" customWidth="1"/>
    <col min="11279" max="11520" width="11.42578125" style="54"/>
    <col min="11521" max="11521" width="89.85546875" style="54" bestFit="1" customWidth="1"/>
    <col min="11522" max="11528" width="10.7109375" style="54" bestFit="1" customWidth="1"/>
    <col min="11529" max="11529" width="10.7109375" style="54" customWidth="1"/>
    <col min="11530" max="11530" width="10.7109375" style="54" bestFit="1" customWidth="1"/>
    <col min="11531" max="11531" width="11.7109375" style="54" bestFit="1" customWidth="1"/>
    <col min="11532" max="11534" width="11.7109375" style="54" customWidth="1"/>
    <col min="11535" max="11776" width="11.42578125" style="54"/>
    <col min="11777" max="11777" width="89.85546875" style="54" bestFit="1" customWidth="1"/>
    <col min="11778" max="11784" width="10.7109375" style="54" bestFit="1" customWidth="1"/>
    <col min="11785" max="11785" width="10.7109375" style="54" customWidth="1"/>
    <col min="11786" max="11786" width="10.7109375" style="54" bestFit="1" customWidth="1"/>
    <col min="11787" max="11787" width="11.7109375" style="54" bestFit="1" customWidth="1"/>
    <col min="11788" max="11790" width="11.7109375" style="54" customWidth="1"/>
    <col min="11791" max="12032" width="11.42578125" style="54"/>
    <col min="12033" max="12033" width="89.85546875" style="54" bestFit="1" customWidth="1"/>
    <col min="12034" max="12040" width="10.7109375" style="54" bestFit="1" customWidth="1"/>
    <col min="12041" max="12041" width="10.7109375" style="54" customWidth="1"/>
    <col min="12042" max="12042" width="10.7109375" style="54" bestFit="1" customWidth="1"/>
    <col min="12043" max="12043" width="11.7109375" style="54" bestFit="1" customWidth="1"/>
    <col min="12044" max="12046" width="11.7109375" style="54" customWidth="1"/>
    <col min="12047" max="12288" width="11.42578125" style="54"/>
    <col min="12289" max="12289" width="89.85546875" style="54" bestFit="1" customWidth="1"/>
    <col min="12290" max="12296" width="10.7109375" style="54" bestFit="1" customWidth="1"/>
    <col min="12297" max="12297" width="10.7109375" style="54" customWidth="1"/>
    <col min="12298" max="12298" width="10.7109375" style="54" bestFit="1" customWidth="1"/>
    <col min="12299" max="12299" width="11.7109375" style="54" bestFit="1" customWidth="1"/>
    <col min="12300" max="12302" width="11.7109375" style="54" customWidth="1"/>
    <col min="12303" max="12544" width="11.42578125" style="54"/>
    <col min="12545" max="12545" width="89.85546875" style="54" bestFit="1" customWidth="1"/>
    <col min="12546" max="12552" width="10.7109375" style="54" bestFit="1" customWidth="1"/>
    <col min="12553" max="12553" width="10.7109375" style="54" customWidth="1"/>
    <col min="12554" max="12554" width="10.7109375" style="54" bestFit="1" customWidth="1"/>
    <col min="12555" max="12555" width="11.7109375" style="54" bestFit="1" customWidth="1"/>
    <col min="12556" max="12558" width="11.7109375" style="54" customWidth="1"/>
    <col min="12559" max="12800" width="11.42578125" style="54"/>
    <col min="12801" max="12801" width="89.85546875" style="54" bestFit="1" customWidth="1"/>
    <col min="12802" max="12808" width="10.7109375" style="54" bestFit="1" customWidth="1"/>
    <col min="12809" max="12809" width="10.7109375" style="54" customWidth="1"/>
    <col min="12810" max="12810" width="10.7109375" style="54" bestFit="1" customWidth="1"/>
    <col min="12811" max="12811" width="11.7109375" style="54" bestFit="1" customWidth="1"/>
    <col min="12812" max="12814" width="11.7109375" style="54" customWidth="1"/>
    <col min="12815" max="13056" width="11.42578125" style="54"/>
    <col min="13057" max="13057" width="89.85546875" style="54" bestFit="1" customWidth="1"/>
    <col min="13058" max="13064" width="10.7109375" style="54" bestFit="1" customWidth="1"/>
    <col min="13065" max="13065" width="10.7109375" style="54" customWidth="1"/>
    <col min="13066" max="13066" width="10.7109375" style="54" bestFit="1" customWidth="1"/>
    <col min="13067" max="13067" width="11.7109375" style="54" bestFit="1" customWidth="1"/>
    <col min="13068" max="13070" width="11.7109375" style="54" customWidth="1"/>
    <col min="13071" max="13312" width="11.42578125" style="54"/>
    <col min="13313" max="13313" width="89.85546875" style="54" bestFit="1" customWidth="1"/>
    <col min="13314" max="13320" width="10.7109375" style="54" bestFit="1" customWidth="1"/>
    <col min="13321" max="13321" width="10.7109375" style="54" customWidth="1"/>
    <col min="13322" max="13322" width="10.7109375" style="54" bestFit="1" customWidth="1"/>
    <col min="13323" max="13323" width="11.7109375" style="54" bestFit="1" customWidth="1"/>
    <col min="13324" max="13326" width="11.7109375" style="54" customWidth="1"/>
    <col min="13327" max="13568" width="11.42578125" style="54"/>
    <col min="13569" max="13569" width="89.85546875" style="54" bestFit="1" customWidth="1"/>
    <col min="13570" max="13576" width="10.7109375" style="54" bestFit="1" customWidth="1"/>
    <col min="13577" max="13577" width="10.7109375" style="54" customWidth="1"/>
    <col min="13578" max="13578" width="10.7109375" style="54" bestFit="1" customWidth="1"/>
    <col min="13579" max="13579" width="11.7109375" style="54" bestFit="1" customWidth="1"/>
    <col min="13580" max="13582" width="11.7109375" style="54" customWidth="1"/>
    <col min="13583" max="13824" width="11.42578125" style="54"/>
    <col min="13825" max="13825" width="89.85546875" style="54" bestFit="1" customWidth="1"/>
    <col min="13826" max="13832" width="10.7109375" style="54" bestFit="1" customWidth="1"/>
    <col min="13833" max="13833" width="10.7109375" style="54" customWidth="1"/>
    <col min="13834" max="13834" width="10.7109375" style="54" bestFit="1" customWidth="1"/>
    <col min="13835" max="13835" width="11.7109375" style="54" bestFit="1" customWidth="1"/>
    <col min="13836" max="13838" width="11.7109375" style="54" customWidth="1"/>
    <col min="13839" max="14080" width="11.42578125" style="54"/>
    <col min="14081" max="14081" width="89.85546875" style="54" bestFit="1" customWidth="1"/>
    <col min="14082" max="14088" width="10.7109375" style="54" bestFit="1" customWidth="1"/>
    <col min="14089" max="14089" width="10.7109375" style="54" customWidth="1"/>
    <col min="14090" max="14090" width="10.7109375" style="54" bestFit="1" customWidth="1"/>
    <col min="14091" max="14091" width="11.7109375" style="54" bestFit="1" customWidth="1"/>
    <col min="14092" max="14094" width="11.7109375" style="54" customWidth="1"/>
    <col min="14095" max="14336" width="11.42578125" style="54"/>
    <col min="14337" max="14337" width="89.85546875" style="54" bestFit="1" customWidth="1"/>
    <col min="14338" max="14344" width="10.7109375" style="54" bestFit="1" customWidth="1"/>
    <col min="14345" max="14345" width="10.7109375" style="54" customWidth="1"/>
    <col min="14346" max="14346" width="10.7109375" style="54" bestFit="1" customWidth="1"/>
    <col min="14347" max="14347" width="11.7109375" style="54" bestFit="1" customWidth="1"/>
    <col min="14348" max="14350" width="11.7109375" style="54" customWidth="1"/>
    <col min="14351" max="14592" width="11.42578125" style="54"/>
    <col min="14593" max="14593" width="89.85546875" style="54" bestFit="1" customWidth="1"/>
    <col min="14594" max="14600" width="10.7109375" style="54" bestFit="1" customWidth="1"/>
    <col min="14601" max="14601" width="10.7109375" style="54" customWidth="1"/>
    <col min="14602" max="14602" width="10.7109375" style="54" bestFit="1" customWidth="1"/>
    <col min="14603" max="14603" width="11.7109375" style="54" bestFit="1" customWidth="1"/>
    <col min="14604" max="14606" width="11.7109375" style="54" customWidth="1"/>
    <col min="14607" max="14848" width="11.42578125" style="54"/>
    <col min="14849" max="14849" width="89.85546875" style="54" bestFit="1" customWidth="1"/>
    <col min="14850" max="14856" width="10.7109375" style="54" bestFit="1" customWidth="1"/>
    <col min="14857" max="14857" width="10.7109375" style="54" customWidth="1"/>
    <col min="14858" max="14858" width="10.7109375" style="54" bestFit="1" customWidth="1"/>
    <col min="14859" max="14859" width="11.7109375" style="54" bestFit="1" customWidth="1"/>
    <col min="14860" max="14862" width="11.7109375" style="54" customWidth="1"/>
    <col min="14863" max="15104" width="11.42578125" style="54"/>
    <col min="15105" max="15105" width="89.85546875" style="54" bestFit="1" customWidth="1"/>
    <col min="15106" max="15112" width="10.7109375" style="54" bestFit="1" customWidth="1"/>
    <col min="15113" max="15113" width="10.7109375" style="54" customWidth="1"/>
    <col min="15114" max="15114" width="10.7109375" style="54" bestFit="1" customWidth="1"/>
    <col min="15115" max="15115" width="11.7109375" style="54" bestFit="1" customWidth="1"/>
    <col min="15116" max="15118" width="11.7109375" style="54" customWidth="1"/>
    <col min="15119" max="15360" width="11.42578125" style="54"/>
    <col min="15361" max="15361" width="89.85546875" style="54" bestFit="1" customWidth="1"/>
    <col min="15362" max="15368" width="10.7109375" style="54" bestFit="1" customWidth="1"/>
    <col min="15369" max="15369" width="10.7109375" style="54" customWidth="1"/>
    <col min="15370" max="15370" width="10.7109375" style="54" bestFit="1" customWidth="1"/>
    <col min="15371" max="15371" width="11.7109375" style="54" bestFit="1" customWidth="1"/>
    <col min="15372" max="15374" width="11.7109375" style="54" customWidth="1"/>
    <col min="15375" max="15616" width="11.42578125" style="54"/>
    <col min="15617" max="15617" width="89.85546875" style="54" bestFit="1" customWidth="1"/>
    <col min="15618" max="15624" width="10.7109375" style="54" bestFit="1" customWidth="1"/>
    <col min="15625" max="15625" width="10.7109375" style="54" customWidth="1"/>
    <col min="15626" max="15626" width="10.7109375" style="54" bestFit="1" customWidth="1"/>
    <col min="15627" max="15627" width="11.7109375" style="54" bestFit="1" customWidth="1"/>
    <col min="15628" max="15630" width="11.7109375" style="54" customWidth="1"/>
    <col min="15631" max="15872" width="11.42578125" style="54"/>
    <col min="15873" max="15873" width="89.85546875" style="54" bestFit="1" customWidth="1"/>
    <col min="15874" max="15880" width="10.7109375" style="54" bestFit="1" customWidth="1"/>
    <col min="15881" max="15881" width="10.7109375" style="54" customWidth="1"/>
    <col min="15882" max="15882" width="10.7109375" style="54" bestFit="1" customWidth="1"/>
    <col min="15883" max="15883" width="11.7109375" style="54" bestFit="1" customWidth="1"/>
    <col min="15884" max="15886" width="11.7109375" style="54" customWidth="1"/>
    <col min="15887" max="16128" width="11.42578125" style="54"/>
    <col min="16129" max="16129" width="89.85546875" style="54" bestFit="1" customWidth="1"/>
    <col min="16130" max="16136" width="10.7109375" style="54" bestFit="1" customWidth="1"/>
    <col min="16137" max="16137" width="10.7109375" style="54" customWidth="1"/>
    <col min="16138" max="16138" width="10.7109375" style="54" bestFit="1" customWidth="1"/>
    <col min="16139" max="16139" width="11.7109375" style="54" bestFit="1" customWidth="1"/>
    <col min="16140" max="16142" width="11.7109375" style="54" customWidth="1"/>
    <col min="16143" max="16384" width="11.42578125" style="54"/>
  </cols>
  <sheetData>
    <row r="1" spans="1:15" ht="30" customHeight="1" x14ac:dyDescent="0.25">
      <c r="A1" s="753" t="s">
        <v>0</v>
      </c>
      <c r="B1" s="753"/>
      <c r="C1" s="753"/>
      <c r="D1" s="753"/>
      <c r="E1" s="753"/>
      <c r="F1" s="753"/>
      <c r="G1" s="753"/>
      <c r="H1" s="753"/>
      <c r="I1" s="753"/>
      <c r="J1" s="753"/>
      <c r="K1" s="753"/>
      <c r="L1" s="753"/>
      <c r="M1" s="753"/>
      <c r="N1" s="753"/>
      <c r="O1" s="53"/>
    </row>
    <row r="2" spans="1:15" ht="15" customHeight="1" x14ac:dyDescent="0.25">
      <c r="A2" s="754" t="s">
        <v>446</v>
      </c>
      <c r="B2" s="754"/>
      <c r="C2" s="754"/>
      <c r="D2" s="754"/>
      <c r="E2" s="754"/>
      <c r="F2" s="754"/>
      <c r="G2" s="754"/>
      <c r="H2" s="754"/>
      <c r="I2" s="754"/>
      <c r="J2" s="754"/>
      <c r="K2" s="754"/>
      <c r="L2" s="754"/>
      <c r="M2" s="754"/>
      <c r="N2" s="754"/>
      <c r="O2" s="53"/>
    </row>
    <row r="3" spans="1:15" ht="15" customHeight="1" x14ac:dyDescent="0.25">
      <c r="A3" s="754" t="s">
        <v>663</v>
      </c>
      <c r="B3" s="754"/>
      <c r="C3" s="754"/>
      <c r="D3" s="754"/>
      <c r="E3" s="754"/>
      <c r="F3" s="754"/>
      <c r="G3" s="754"/>
      <c r="H3" s="754"/>
      <c r="I3" s="754"/>
      <c r="J3" s="754"/>
      <c r="K3" s="754"/>
      <c r="L3" s="754"/>
      <c r="M3" s="754"/>
      <c r="N3" s="754"/>
      <c r="O3" s="53"/>
    </row>
    <row r="4" spans="1:15" ht="30" customHeight="1" x14ac:dyDescent="0.25">
      <c r="A4" s="755" t="s">
        <v>3</v>
      </c>
      <c r="B4" s="755"/>
      <c r="C4" s="755"/>
      <c r="D4" s="755"/>
      <c r="E4" s="755"/>
      <c r="F4" s="755"/>
      <c r="G4" s="755"/>
      <c r="H4" s="755"/>
      <c r="I4" s="755"/>
      <c r="J4" s="755"/>
      <c r="K4" s="755"/>
      <c r="L4" s="755"/>
      <c r="M4" s="755"/>
      <c r="N4" s="755"/>
      <c r="O4" s="53"/>
    </row>
    <row r="5" spans="1:15" ht="3.75" customHeight="1" thickBot="1" x14ac:dyDescent="0.3">
      <c r="A5" s="53"/>
      <c r="B5" s="53"/>
      <c r="C5" s="53"/>
      <c r="D5" s="53"/>
      <c r="E5" s="53"/>
      <c r="F5" s="53"/>
      <c r="G5" s="53"/>
      <c r="H5" s="53"/>
      <c r="I5" s="53"/>
      <c r="J5" s="53"/>
      <c r="K5" s="53"/>
      <c r="L5" s="53"/>
      <c r="M5" s="53"/>
      <c r="N5" s="53"/>
      <c r="O5" s="53"/>
    </row>
    <row r="6" spans="1:15" s="57" customFormat="1" ht="30" customHeight="1" thickTop="1" thickBot="1" x14ac:dyDescent="0.3">
      <c r="A6" s="110"/>
      <c r="B6" s="111" t="s">
        <v>447</v>
      </c>
      <c r="C6" s="111" t="s">
        <v>448</v>
      </c>
      <c r="D6" s="111" t="s">
        <v>449</v>
      </c>
      <c r="E6" s="111" t="s">
        <v>450</v>
      </c>
      <c r="F6" s="111" t="s">
        <v>451</v>
      </c>
      <c r="G6" s="111" t="s">
        <v>452</v>
      </c>
      <c r="H6" s="111" t="s">
        <v>453</v>
      </c>
      <c r="I6" s="111" t="s">
        <v>454</v>
      </c>
      <c r="J6" s="111" t="s">
        <v>455</v>
      </c>
      <c r="K6" s="111" t="s">
        <v>456</v>
      </c>
      <c r="L6" s="111" t="s">
        <v>457</v>
      </c>
      <c r="M6" s="111" t="s">
        <v>458</v>
      </c>
      <c r="N6" s="111" t="s">
        <v>459</v>
      </c>
      <c r="O6" s="56"/>
    </row>
    <row r="7" spans="1:15" ht="15" customHeight="1" thickTop="1" thickBot="1" x14ac:dyDescent="0.3">
      <c r="A7" s="112" t="s">
        <v>460</v>
      </c>
      <c r="B7" s="113">
        <v>12081870.929879999</v>
      </c>
      <c r="C7" s="113">
        <v>14605967.315409999</v>
      </c>
      <c r="D7" s="113">
        <v>16340049.671600001</v>
      </c>
      <c r="E7" s="113">
        <v>19387325.796150003</v>
      </c>
      <c r="F7" s="113">
        <v>20377489.639049999</v>
      </c>
      <c r="G7" s="113">
        <v>21743542.672389999</v>
      </c>
      <c r="H7" s="113">
        <v>23647837.885330003</v>
      </c>
      <c r="I7" s="113">
        <v>23781719.4626</v>
      </c>
      <c r="J7" s="113">
        <v>23008562.845150001</v>
      </c>
      <c r="K7" s="113">
        <v>25085619.236719999</v>
      </c>
      <c r="L7" s="113">
        <v>24971426.811740004</v>
      </c>
      <c r="M7" s="113">
        <v>25523812.616979998</v>
      </c>
      <c r="N7" s="113">
        <v>25234936.851090003</v>
      </c>
      <c r="O7" s="53"/>
    </row>
    <row r="8" spans="1:15" s="64" customFormat="1" ht="15" customHeight="1" thickTop="1" x14ac:dyDescent="0.25">
      <c r="A8" s="61" t="s">
        <v>10</v>
      </c>
      <c r="B8" s="62">
        <v>1400379.8483699998</v>
      </c>
      <c r="C8" s="62">
        <v>2593488.8986900002</v>
      </c>
      <c r="D8" s="62">
        <v>2744060.84589</v>
      </c>
      <c r="E8" s="62">
        <v>2712279.5924200001</v>
      </c>
      <c r="F8" s="62">
        <v>2568680.2866199999</v>
      </c>
      <c r="G8" s="62">
        <v>2573121.66065</v>
      </c>
      <c r="H8" s="62">
        <v>3222806.4684000001</v>
      </c>
      <c r="I8" s="62">
        <v>2598411.7140100002</v>
      </c>
      <c r="J8" s="62">
        <v>2262930.31061</v>
      </c>
      <c r="K8" s="62">
        <v>3498176.39108</v>
      </c>
      <c r="L8" s="62">
        <v>2907594.5397399999</v>
      </c>
      <c r="M8" s="62">
        <v>3283040.6068999995</v>
      </c>
      <c r="N8" s="62">
        <v>2762198.4075899995</v>
      </c>
      <c r="O8" s="53"/>
    </row>
    <row r="9" spans="1:15" s="64" customFormat="1" ht="15" customHeight="1" x14ac:dyDescent="0.25">
      <c r="A9" s="61" t="s">
        <v>19</v>
      </c>
      <c r="B9" s="62">
        <v>2591673.2665500003</v>
      </c>
      <c r="C9" s="62">
        <v>2484226.5169099998</v>
      </c>
      <c r="D9" s="62">
        <v>2454838.9117199997</v>
      </c>
      <c r="E9" s="62">
        <v>3070303.0286900001</v>
      </c>
      <c r="F9" s="62">
        <v>2865697.81482</v>
      </c>
      <c r="G9" s="62">
        <v>2616735.2869699998</v>
      </c>
      <c r="H9" s="62">
        <v>2773933.2027399996</v>
      </c>
      <c r="I9" s="62">
        <v>2963274.2723499998</v>
      </c>
      <c r="J9" s="62">
        <v>2701003.3840000001</v>
      </c>
      <c r="K9" s="62">
        <v>2868268.85464</v>
      </c>
      <c r="L9" s="62">
        <v>2900896.7326100003</v>
      </c>
      <c r="M9" s="62">
        <v>3245229.7206899999</v>
      </c>
      <c r="N9" s="62">
        <v>2882317.5644200002</v>
      </c>
      <c r="O9" s="53"/>
    </row>
    <row r="10" spans="1:15" s="64" customFormat="1" ht="15" customHeight="1" x14ac:dyDescent="0.25">
      <c r="A10" s="61" t="s">
        <v>28</v>
      </c>
      <c r="B10" s="62">
        <v>7887666.4761399999</v>
      </c>
      <c r="C10" s="62">
        <v>9250498.4815499987</v>
      </c>
      <c r="D10" s="62">
        <v>10938092.64931</v>
      </c>
      <c r="E10" s="62">
        <v>13020362.850120001</v>
      </c>
      <c r="F10" s="62">
        <v>14386380.247540001</v>
      </c>
      <c r="G10" s="62">
        <v>15422137.128219999</v>
      </c>
      <c r="H10" s="62">
        <v>16123497.166440001</v>
      </c>
      <c r="I10" s="62">
        <v>16265512.335959999</v>
      </c>
      <c r="J10" s="62">
        <v>16384498.97027</v>
      </c>
      <c r="K10" s="62">
        <v>17073769.580620002</v>
      </c>
      <c r="L10" s="62">
        <v>17771063.702830002</v>
      </c>
      <c r="M10" s="62">
        <v>17700395.11411</v>
      </c>
      <c r="N10" s="62">
        <v>18271747.75186</v>
      </c>
      <c r="O10" s="53"/>
    </row>
    <row r="11" spans="1:15" s="64" customFormat="1" ht="15" customHeight="1" x14ac:dyDescent="0.25">
      <c r="A11" s="65" t="s">
        <v>461</v>
      </c>
      <c r="B11" s="62">
        <v>7934986.4191300003</v>
      </c>
      <c r="C11" s="62">
        <v>9289607.9904200006</v>
      </c>
      <c r="D11" s="62">
        <v>10953889.248370001</v>
      </c>
      <c r="E11" s="62">
        <v>13005962.823180001</v>
      </c>
      <c r="F11" s="62">
        <v>14365670.398399999</v>
      </c>
      <c r="G11" s="62">
        <v>15366387.35605</v>
      </c>
      <c r="H11" s="62">
        <v>15805138.143959999</v>
      </c>
      <c r="I11" s="62">
        <v>15663693.52211</v>
      </c>
      <c r="J11" s="62">
        <v>15642301.03686</v>
      </c>
      <c r="K11" s="62">
        <v>16413914.16278</v>
      </c>
      <c r="L11" s="62">
        <v>17109441.435729999</v>
      </c>
      <c r="M11" s="62">
        <v>17152954.41629</v>
      </c>
      <c r="N11" s="62">
        <v>17756791.16003</v>
      </c>
      <c r="O11" s="53"/>
    </row>
    <row r="12" spans="1:15" s="64" customFormat="1" ht="15" customHeight="1" x14ac:dyDescent="0.25">
      <c r="A12" s="65" t="s">
        <v>462</v>
      </c>
      <c r="B12" s="62">
        <v>7886992.3791000005</v>
      </c>
      <c r="C12" s="62">
        <v>9247070.1102099996</v>
      </c>
      <c r="D12" s="62">
        <v>10900081.651690001</v>
      </c>
      <c r="E12" s="62">
        <v>12957598.629139999</v>
      </c>
      <c r="F12" s="62">
        <v>14315287.277479999</v>
      </c>
      <c r="G12" s="62">
        <v>15320219.147440001</v>
      </c>
      <c r="H12" s="62">
        <v>15720650.19324</v>
      </c>
      <c r="I12" s="62">
        <v>11858747.6669</v>
      </c>
      <c r="J12" s="62">
        <v>12612381.221580001</v>
      </c>
      <c r="K12" s="62">
        <v>13944690.78699</v>
      </c>
      <c r="L12" s="62">
        <v>14820185.88229</v>
      </c>
      <c r="M12" s="62">
        <v>15172516.74664</v>
      </c>
      <c r="N12" s="62">
        <v>15901094.914929999</v>
      </c>
      <c r="O12" s="53"/>
    </row>
    <row r="13" spans="1:15" s="64" customFormat="1" ht="15" customHeight="1" x14ac:dyDescent="0.25">
      <c r="A13" s="65" t="s">
        <v>463</v>
      </c>
      <c r="B13" s="62">
        <v>47994.040030000004</v>
      </c>
      <c r="C13" s="62">
        <v>42537.880210000003</v>
      </c>
      <c r="D13" s="62">
        <v>53807.596680000002</v>
      </c>
      <c r="E13" s="62">
        <v>48364.194040000002</v>
      </c>
      <c r="F13" s="62">
        <v>50383.120920000001</v>
      </c>
      <c r="G13" s="62">
        <v>46168.208610000001</v>
      </c>
      <c r="H13" s="62">
        <v>84487.950719999993</v>
      </c>
      <c r="I13" s="62">
        <v>3804945.8552100002</v>
      </c>
      <c r="J13" s="62">
        <v>3029919.8152800002</v>
      </c>
      <c r="K13" s="62">
        <v>2469223.37579</v>
      </c>
      <c r="L13" s="62">
        <v>2289255.5534399999</v>
      </c>
      <c r="M13" s="62">
        <v>1980437.6696500001</v>
      </c>
      <c r="N13" s="62">
        <v>1855696.2450999999</v>
      </c>
      <c r="O13" s="53"/>
    </row>
    <row r="14" spans="1:15" s="64" customFormat="1" ht="15" customHeight="1" x14ac:dyDescent="0.25">
      <c r="A14" s="65" t="s">
        <v>464</v>
      </c>
      <c r="B14" s="62">
        <v>49985.785960000001</v>
      </c>
      <c r="C14" s="62">
        <v>49878.378509999995</v>
      </c>
      <c r="D14" s="62">
        <v>84685.838060000009</v>
      </c>
      <c r="E14" s="62">
        <v>123501.45218000001</v>
      </c>
      <c r="F14" s="62">
        <v>122314.76429000001</v>
      </c>
      <c r="G14" s="62">
        <v>125325.97839</v>
      </c>
      <c r="H14" s="62">
        <v>12834.779849999999</v>
      </c>
      <c r="I14" s="62">
        <v>52211.79335</v>
      </c>
      <c r="J14" s="62">
        <v>256862.57299000002</v>
      </c>
      <c r="K14" s="62">
        <v>255446.71406</v>
      </c>
      <c r="L14" s="62">
        <v>293591.12906000001</v>
      </c>
      <c r="M14" s="62">
        <v>272241.72745999997</v>
      </c>
      <c r="N14" s="62">
        <v>266555.11329000001</v>
      </c>
      <c r="O14" s="53"/>
    </row>
    <row r="15" spans="1:15" s="64" customFormat="1" ht="15" customHeight="1" x14ac:dyDescent="0.25">
      <c r="A15" s="65" t="s">
        <v>465</v>
      </c>
      <c r="B15" s="62">
        <v>47965.089359999998</v>
      </c>
      <c r="C15" s="62">
        <v>49260.712350000002</v>
      </c>
      <c r="D15" s="62">
        <v>76584.043680000002</v>
      </c>
      <c r="E15" s="62">
        <v>109224.28329000001</v>
      </c>
      <c r="F15" s="62">
        <v>114707.41697000001</v>
      </c>
      <c r="G15" s="62">
        <v>115198.63893</v>
      </c>
      <c r="H15" s="62">
        <v>9648.0015399999993</v>
      </c>
      <c r="I15" s="62">
        <v>26867.994139999999</v>
      </c>
      <c r="J15" s="62">
        <v>52919.453750000001</v>
      </c>
      <c r="K15" s="62">
        <v>89155.73176000001</v>
      </c>
      <c r="L15" s="62">
        <v>108712.61379</v>
      </c>
      <c r="M15" s="62">
        <v>111336.34416000001</v>
      </c>
      <c r="N15" s="62">
        <v>103693.12264999999</v>
      </c>
      <c r="O15" s="53"/>
    </row>
    <row r="16" spans="1:15" s="64" customFormat="1" ht="15" customHeight="1" x14ac:dyDescent="0.25">
      <c r="A16" s="65" t="s">
        <v>466</v>
      </c>
      <c r="B16" s="62">
        <v>2020.6966</v>
      </c>
      <c r="C16" s="62">
        <v>617.66615999999999</v>
      </c>
      <c r="D16" s="62">
        <v>8101.7943800000003</v>
      </c>
      <c r="E16" s="62">
        <v>14277.168890000001</v>
      </c>
      <c r="F16" s="62">
        <v>7607.3473199999999</v>
      </c>
      <c r="G16" s="62">
        <v>10127.339460000001</v>
      </c>
      <c r="H16" s="62">
        <v>3186.7783100000001</v>
      </c>
      <c r="I16" s="62">
        <v>25343.799210000001</v>
      </c>
      <c r="J16" s="62">
        <v>203943.11924</v>
      </c>
      <c r="K16" s="62">
        <v>166290.9823</v>
      </c>
      <c r="L16" s="62">
        <v>184878.51527</v>
      </c>
      <c r="M16" s="62">
        <v>160905.38329999999</v>
      </c>
      <c r="N16" s="62">
        <v>162861.99064</v>
      </c>
      <c r="O16" s="53"/>
    </row>
    <row r="17" spans="1:15" s="64" customFormat="1" ht="15" customHeight="1" x14ac:dyDescent="0.25">
      <c r="A17" s="65" t="s">
        <v>467</v>
      </c>
      <c r="B17" s="62">
        <v>61283.585149999999</v>
      </c>
      <c r="C17" s="62">
        <v>98862.168799999999</v>
      </c>
      <c r="D17" s="62">
        <v>116961.68326999999</v>
      </c>
      <c r="E17" s="62">
        <v>126953.39704000001</v>
      </c>
      <c r="F17" s="62">
        <v>156240.87693</v>
      </c>
      <c r="G17" s="62">
        <v>150438.03881</v>
      </c>
      <c r="H17" s="62">
        <v>155116.17481</v>
      </c>
      <c r="I17" s="62">
        <v>101481.46484999999</v>
      </c>
      <c r="J17" s="62">
        <v>158648.75096</v>
      </c>
      <c r="K17" s="62">
        <v>189566.62561000002</v>
      </c>
      <c r="L17" s="62">
        <v>179566.22543000002</v>
      </c>
      <c r="M17" s="62">
        <v>213048.00579</v>
      </c>
      <c r="N17" s="62">
        <v>221941.85587999999</v>
      </c>
      <c r="O17" s="53"/>
    </row>
    <row r="18" spans="1:15" s="64" customFormat="1" ht="15" customHeight="1" x14ac:dyDescent="0.25">
      <c r="A18" s="65" t="s">
        <v>468</v>
      </c>
      <c r="B18" s="62">
        <v>54717.54926</v>
      </c>
      <c r="C18" s="62">
        <v>93424.805240000002</v>
      </c>
      <c r="D18" s="62">
        <v>112594.24827</v>
      </c>
      <c r="E18" s="62">
        <v>122748.32994</v>
      </c>
      <c r="F18" s="62">
        <v>152290.29141999999</v>
      </c>
      <c r="G18" s="62">
        <v>147063.72083000001</v>
      </c>
      <c r="H18" s="62">
        <v>150943.47258999999</v>
      </c>
      <c r="I18" s="62">
        <v>99393.158260000011</v>
      </c>
      <c r="J18" s="62">
        <v>66288.99037</v>
      </c>
      <c r="K18" s="62">
        <v>63271.321889999999</v>
      </c>
      <c r="L18" s="62">
        <v>60746.970380000006</v>
      </c>
      <c r="M18" s="62">
        <v>86901.582559999995</v>
      </c>
      <c r="N18" s="62">
        <v>94449.109489999988</v>
      </c>
      <c r="O18" s="53"/>
    </row>
    <row r="19" spans="1:15" s="64" customFormat="1" ht="15" customHeight="1" x14ac:dyDescent="0.25">
      <c r="A19" s="65" t="s">
        <v>469</v>
      </c>
      <c r="B19" s="62">
        <v>6566.0358900000001</v>
      </c>
      <c r="C19" s="62">
        <v>5437.3635599999998</v>
      </c>
      <c r="D19" s="62">
        <v>4367.4350000000004</v>
      </c>
      <c r="E19" s="62">
        <v>4205.0670999999993</v>
      </c>
      <c r="F19" s="62">
        <v>3950.5855099999999</v>
      </c>
      <c r="G19" s="62">
        <v>3374.3179799999998</v>
      </c>
      <c r="H19" s="62">
        <v>4172.7022200000001</v>
      </c>
      <c r="I19" s="62">
        <v>2088.3065900000001</v>
      </c>
      <c r="J19" s="62">
        <v>92359.760590000005</v>
      </c>
      <c r="K19" s="62">
        <v>126295.30372</v>
      </c>
      <c r="L19" s="62">
        <v>118819.25504999999</v>
      </c>
      <c r="M19" s="62">
        <v>126146.42323</v>
      </c>
      <c r="N19" s="62">
        <v>127492.74638999999</v>
      </c>
      <c r="O19" s="53"/>
    </row>
    <row r="20" spans="1:15" s="64" customFormat="1" ht="15" customHeight="1" x14ac:dyDescent="0.25">
      <c r="A20" s="65" t="s">
        <v>38</v>
      </c>
      <c r="B20" s="62">
        <v>52659.261760000001</v>
      </c>
      <c r="C20" s="62">
        <v>64232.11937</v>
      </c>
      <c r="D20" s="62">
        <v>74130.365769999989</v>
      </c>
      <c r="E20" s="62">
        <v>96574.820540000001</v>
      </c>
      <c r="F20" s="62">
        <v>101864.14281</v>
      </c>
      <c r="G20" s="62">
        <v>131083.18786999999</v>
      </c>
      <c r="H20" s="62">
        <v>615803.25010000006</v>
      </c>
      <c r="I20" s="62">
        <v>822165.30895000009</v>
      </c>
      <c r="J20" s="62">
        <v>728515.53583000007</v>
      </c>
      <c r="K20" s="62">
        <v>647109.32091999997</v>
      </c>
      <c r="L20" s="62">
        <v>621319.91896000004</v>
      </c>
      <c r="M20" s="62">
        <v>560131.42189999996</v>
      </c>
      <c r="N20" s="62">
        <v>532927.5009499999</v>
      </c>
      <c r="O20" s="53"/>
    </row>
    <row r="21" spans="1:15" s="64" customFormat="1" ht="15" customHeight="1" x14ac:dyDescent="0.25">
      <c r="A21" s="65" t="s">
        <v>470</v>
      </c>
      <c r="B21" s="62">
        <v>-211248.57586000001</v>
      </c>
      <c r="C21" s="62">
        <v>-252082.17555000001</v>
      </c>
      <c r="D21" s="62">
        <v>-291574.48616000003</v>
      </c>
      <c r="E21" s="62">
        <v>-332629.64282000001</v>
      </c>
      <c r="F21" s="62">
        <v>-359709.93488999997</v>
      </c>
      <c r="G21" s="62">
        <v>-351097.43289999996</v>
      </c>
      <c r="H21" s="62">
        <v>-465395.18227999995</v>
      </c>
      <c r="I21" s="62">
        <v>-374039.75330000004</v>
      </c>
      <c r="J21" s="62">
        <v>-401828.92637</v>
      </c>
      <c r="K21" s="62">
        <v>-432267.24274999998</v>
      </c>
      <c r="L21" s="62">
        <v>-432855.00635000004</v>
      </c>
      <c r="M21" s="62">
        <v>-497980.45733000006</v>
      </c>
      <c r="N21" s="62">
        <v>-506467.87829000002</v>
      </c>
      <c r="O21" s="53"/>
    </row>
    <row r="22" spans="1:15" s="64" customFormat="1" ht="15" customHeight="1" x14ac:dyDescent="0.25">
      <c r="A22" s="61" t="s">
        <v>68</v>
      </c>
      <c r="B22" s="62">
        <v>59527.791789999996</v>
      </c>
      <c r="C22" s="62">
        <v>141760.56016999998</v>
      </c>
      <c r="D22" s="62">
        <v>92423.669040000008</v>
      </c>
      <c r="E22" s="62">
        <v>86843.014459999991</v>
      </c>
      <c r="F22" s="62">
        <v>95075.14675</v>
      </c>
      <c r="G22" s="62">
        <v>89453.633290000012</v>
      </c>
      <c r="H22" s="62">
        <v>166216.00391999999</v>
      </c>
      <c r="I22" s="62">
        <v>162822.69701</v>
      </c>
      <c r="J22" s="62">
        <v>121205.76751000001</v>
      </c>
      <c r="K22" s="62">
        <v>186098.69555999999</v>
      </c>
      <c r="L22" s="62">
        <v>259526.98019</v>
      </c>
      <c r="M22" s="62">
        <v>192724.77620999998</v>
      </c>
      <c r="N22" s="62">
        <v>205453.79372000005</v>
      </c>
      <c r="O22" s="53"/>
    </row>
    <row r="23" spans="1:15" s="64" customFormat="1" ht="15" customHeight="1" x14ac:dyDescent="0.25">
      <c r="A23" s="61" t="s">
        <v>74</v>
      </c>
      <c r="B23" s="62">
        <v>2.0000000000000002E-5</v>
      </c>
      <c r="C23" s="62">
        <v>308.94678999999996</v>
      </c>
      <c r="D23" s="62">
        <v>2121.2027699999999</v>
      </c>
      <c r="E23" s="62">
        <v>5859.4836799999994</v>
      </c>
      <c r="F23" s="62">
        <v>9333.16986</v>
      </c>
      <c r="G23" s="62">
        <v>12902.125840000001</v>
      </c>
      <c r="H23" s="62">
        <v>14065.32265</v>
      </c>
      <c r="I23" s="62">
        <v>19268.36623</v>
      </c>
      <c r="J23" s="62">
        <v>26754.751519999998</v>
      </c>
      <c r="K23" s="62">
        <v>32194.12487</v>
      </c>
      <c r="L23" s="62">
        <v>32965.72507</v>
      </c>
      <c r="M23" s="62">
        <v>27011.339730000003</v>
      </c>
      <c r="N23" s="62">
        <v>24668.75893</v>
      </c>
      <c r="O23" s="53"/>
    </row>
    <row r="24" spans="1:15" s="64" customFormat="1" ht="15" customHeight="1" x14ac:dyDescent="0.25">
      <c r="A24" s="61" t="s">
        <v>471</v>
      </c>
      <c r="B24" s="62">
        <v>22712.525460000001</v>
      </c>
      <c r="C24" s="62">
        <v>22745.79149</v>
      </c>
      <c r="D24" s="62">
        <v>25210.522370000002</v>
      </c>
      <c r="E24" s="62">
        <v>340137.88566999999</v>
      </c>
      <c r="F24" s="62">
        <v>211345.37124000001</v>
      </c>
      <c r="G24" s="62">
        <v>856713.01058</v>
      </c>
      <c r="H24" s="62">
        <v>1168023.53357</v>
      </c>
      <c r="I24" s="62">
        <v>1571652.44368</v>
      </c>
      <c r="J24" s="62">
        <v>1307589.3127599999</v>
      </c>
      <c r="K24" s="62">
        <v>1216103.58907</v>
      </c>
      <c r="L24" s="62">
        <v>899376.3628</v>
      </c>
      <c r="M24" s="62">
        <v>753499.10558000021</v>
      </c>
      <c r="N24" s="62">
        <v>725961.64566000004</v>
      </c>
      <c r="O24" s="53"/>
    </row>
    <row r="25" spans="1:15" s="64" customFormat="1" ht="15" customHeight="1" x14ac:dyDescent="0.25">
      <c r="A25" s="61" t="s">
        <v>84</v>
      </c>
      <c r="B25" s="62">
        <v>93169.617870000002</v>
      </c>
      <c r="C25" s="62">
        <v>85641.332739999998</v>
      </c>
      <c r="D25" s="62">
        <v>53288.467340000003</v>
      </c>
      <c r="E25" s="62">
        <v>119113.89709</v>
      </c>
      <c r="F25" s="62">
        <v>200469.56889</v>
      </c>
      <c r="G25" s="62">
        <v>138821.50386000003</v>
      </c>
      <c r="H25" s="62">
        <v>139273.68724</v>
      </c>
      <c r="I25" s="62">
        <v>150589.88268000001</v>
      </c>
      <c r="J25" s="62">
        <v>150051.76527</v>
      </c>
      <c r="K25" s="62">
        <v>156898.30377</v>
      </c>
      <c r="L25" s="62">
        <v>154947.54942</v>
      </c>
      <c r="M25" s="62">
        <v>274984.39874000003</v>
      </c>
      <c r="N25" s="62">
        <v>271274.60555000004</v>
      </c>
      <c r="O25" s="53"/>
    </row>
    <row r="26" spans="1:15" s="64" customFormat="1" ht="15" customHeight="1" x14ac:dyDescent="0.25">
      <c r="A26" s="61" t="s">
        <v>472</v>
      </c>
      <c r="B26" s="62">
        <v>26741.403679999999</v>
      </c>
      <c r="C26" s="62">
        <v>27296.787069999998</v>
      </c>
      <c r="D26" s="62">
        <v>30013.403160000002</v>
      </c>
      <c r="E26" s="62">
        <v>32426.044020000001</v>
      </c>
      <c r="F26" s="62">
        <v>40508.033329999998</v>
      </c>
      <c r="G26" s="62">
        <v>33658.322979999997</v>
      </c>
      <c r="H26" s="62">
        <v>40022.500369999994</v>
      </c>
      <c r="I26" s="62">
        <v>50187.750679999997</v>
      </c>
      <c r="J26" s="62">
        <v>54528.583210000004</v>
      </c>
      <c r="K26" s="62">
        <v>54109.697110000001</v>
      </c>
      <c r="L26" s="62">
        <v>45055.219079999995</v>
      </c>
      <c r="M26" s="62">
        <v>46927.555019999993</v>
      </c>
      <c r="N26" s="62">
        <v>91314.323359999995</v>
      </c>
      <c r="O26" s="53"/>
    </row>
    <row r="27" spans="1:15" s="66" customFormat="1" ht="15" customHeight="1" thickBot="1" x14ac:dyDescent="0.3">
      <c r="A27" s="61" t="s">
        <v>100</v>
      </c>
      <c r="B27" s="62">
        <v>0</v>
      </c>
      <c r="C27" s="62">
        <v>0</v>
      </c>
      <c r="D27" s="62">
        <v>0</v>
      </c>
      <c r="E27" s="62">
        <v>0</v>
      </c>
      <c r="F27" s="62">
        <v>0</v>
      </c>
      <c r="G27" s="62">
        <v>0</v>
      </c>
      <c r="H27" s="62">
        <v>0</v>
      </c>
      <c r="I27" s="62">
        <v>0</v>
      </c>
      <c r="J27" s="62">
        <v>0</v>
      </c>
      <c r="K27" s="62">
        <v>0</v>
      </c>
      <c r="L27" s="62">
        <v>0</v>
      </c>
      <c r="M27" s="62">
        <v>0</v>
      </c>
      <c r="N27" s="62">
        <v>0</v>
      </c>
      <c r="O27" s="53"/>
    </row>
    <row r="28" spans="1:15" ht="15" customHeight="1" thickTop="1" thickBot="1" x14ac:dyDescent="0.3">
      <c r="A28" s="112" t="s">
        <v>473</v>
      </c>
      <c r="B28" s="113">
        <v>10995304.59829</v>
      </c>
      <c r="C28" s="113">
        <v>13476176.85149</v>
      </c>
      <c r="D28" s="113">
        <v>15104770.424249999</v>
      </c>
      <c r="E28" s="113">
        <v>18071762.654720001</v>
      </c>
      <c r="F28" s="113">
        <v>18976226.57088</v>
      </c>
      <c r="G28" s="113">
        <v>20233465.016929999</v>
      </c>
      <c r="H28" s="113">
        <v>22200073.57956</v>
      </c>
      <c r="I28" s="113">
        <v>22206740.89703</v>
      </c>
      <c r="J28" s="113">
        <v>21346187.81498</v>
      </c>
      <c r="K28" s="113">
        <v>23378909.196310002</v>
      </c>
      <c r="L28" s="113">
        <v>23249338.694650002</v>
      </c>
      <c r="M28" s="113">
        <v>23717870.106079999</v>
      </c>
      <c r="N28" s="113">
        <v>23424250.271389998</v>
      </c>
      <c r="O28" s="53"/>
    </row>
    <row r="29" spans="1:15" s="64" customFormat="1" ht="15" customHeight="1" thickTop="1" x14ac:dyDescent="0.25">
      <c r="A29" s="61" t="s">
        <v>474</v>
      </c>
      <c r="B29" s="62">
        <v>9595714.4068600014</v>
      </c>
      <c r="C29" s="62">
        <v>12240905.093049999</v>
      </c>
      <c r="D29" s="62">
        <v>12799547.70489</v>
      </c>
      <c r="E29" s="62">
        <v>15669677.808809999</v>
      </c>
      <c r="F29" s="62">
        <v>16151923.270749999</v>
      </c>
      <c r="G29" s="62">
        <v>15265523.24777</v>
      </c>
      <c r="H29" s="62">
        <v>16877760.905680001</v>
      </c>
      <c r="I29" s="62">
        <v>17156418.915209997</v>
      </c>
      <c r="J29" s="62">
        <v>17640202.932419997</v>
      </c>
      <c r="K29" s="62">
        <v>10108772.01723</v>
      </c>
      <c r="L29" s="62">
        <v>18894235.670790002</v>
      </c>
      <c r="M29" s="62">
        <v>19734972.455279998</v>
      </c>
      <c r="N29" s="62">
        <v>19484796.590360001</v>
      </c>
      <c r="O29" s="53"/>
    </row>
    <row r="30" spans="1:15" s="64" customFormat="1" ht="15" customHeight="1" x14ac:dyDescent="0.25">
      <c r="A30" s="65" t="s">
        <v>475</v>
      </c>
      <c r="B30" s="62">
        <v>2837931.6305399998</v>
      </c>
      <c r="C30" s="62">
        <v>3793101.3455599998</v>
      </c>
      <c r="D30" s="62">
        <v>3247358.7558599999</v>
      </c>
      <c r="E30" s="62">
        <v>3652193.0540399998</v>
      </c>
      <c r="F30" s="62">
        <v>3255222.49089</v>
      </c>
      <c r="G30" s="62">
        <v>3003586.4484200003</v>
      </c>
      <c r="H30" s="62">
        <v>3529917.3781599998</v>
      </c>
      <c r="I30" s="62">
        <v>3469877.84565</v>
      </c>
      <c r="J30" s="62">
        <v>3287254.3687300002</v>
      </c>
      <c r="K30" s="62">
        <v>3718767.9866799996</v>
      </c>
      <c r="L30" s="62">
        <v>4316843.1835699994</v>
      </c>
      <c r="M30" s="62">
        <v>5035413.6762200007</v>
      </c>
      <c r="N30" s="62">
        <v>4727660.3665299993</v>
      </c>
      <c r="O30" s="53"/>
    </row>
    <row r="31" spans="1:15" s="64" customFormat="1" ht="15" customHeight="1" x14ac:dyDescent="0.25">
      <c r="A31" s="65" t="s">
        <v>476</v>
      </c>
      <c r="B31" s="62">
        <v>3045495.7264999999</v>
      </c>
      <c r="C31" s="62">
        <v>3556939.3172600004</v>
      </c>
      <c r="D31" s="62">
        <v>3576268.7871500002</v>
      </c>
      <c r="E31" s="62">
        <v>3827890.8126999997</v>
      </c>
      <c r="F31" s="62">
        <v>4458361.1240200009</v>
      </c>
      <c r="G31" s="62">
        <v>4346949.3152999999</v>
      </c>
      <c r="H31" s="62">
        <v>4696370.3793299999</v>
      </c>
      <c r="I31" s="62">
        <v>5119432.8266199995</v>
      </c>
      <c r="J31" s="62">
        <v>5260777.9614399998</v>
      </c>
      <c r="K31" s="62">
        <v>5048321.3229700001</v>
      </c>
      <c r="L31" s="62">
        <v>5008665.0400799997</v>
      </c>
      <c r="M31" s="62">
        <v>4762035.0595799992</v>
      </c>
      <c r="N31" s="62">
        <v>4664511.6206700001</v>
      </c>
      <c r="O31" s="53"/>
    </row>
    <row r="32" spans="1:15" s="64" customFormat="1" ht="15" customHeight="1" x14ac:dyDescent="0.25">
      <c r="A32" s="65" t="s">
        <v>477</v>
      </c>
      <c r="B32" s="62">
        <v>88808.046489999993</v>
      </c>
      <c r="C32" s="62">
        <v>34785.454189999997</v>
      </c>
      <c r="D32" s="62">
        <v>21637.355500000001</v>
      </c>
      <c r="E32" s="62">
        <v>18361.25634</v>
      </c>
      <c r="F32" s="62">
        <v>6826.6130999999996</v>
      </c>
      <c r="G32" s="62">
        <v>4637.5106999999998</v>
      </c>
      <c r="H32" s="62">
        <v>2844.9284300000004</v>
      </c>
      <c r="I32" s="62">
        <v>2476.8326099999999</v>
      </c>
      <c r="J32" s="62">
        <v>1182.16741</v>
      </c>
      <c r="K32" s="62">
        <v>1123.8380199999999</v>
      </c>
      <c r="L32" s="62">
        <v>1132.8326399999999</v>
      </c>
      <c r="M32" s="62">
        <v>728.76707999999996</v>
      </c>
      <c r="N32" s="62">
        <v>728.87388999999996</v>
      </c>
      <c r="O32" s="53"/>
    </row>
    <row r="33" spans="1:15" s="64" customFormat="1" ht="15" customHeight="1" x14ac:dyDescent="0.25">
      <c r="A33" s="65" t="s">
        <v>478</v>
      </c>
      <c r="B33" s="62">
        <v>262915.93943000003</v>
      </c>
      <c r="C33" s="62">
        <v>520662.87589999998</v>
      </c>
      <c r="D33" s="62">
        <v>682068.10499999998</v>
      </c>
      <c r="E33" s="62">
        <v>396811.31868999999</v>
      </c>
      <c r="F33" s="62">
        <v>433142.61255000002</v>
      </c>
      <c r="G33" s="62">
        <v>478012.78674000001</v>
      </c>
      <c r="H33" s="62">
        <v>202567.22810000001</v>
      </c>
      <c r="I33" s="62">
        <v>192490.72038999997</v>
      </c>
      <c r="J33" s="62">
        <v>232701.39330000003</v>
      </c>
      <c r="K33" s="62">
        <v>263386.45990000002</v>
      </c>
      <c r="L33" s="62">
        <v>251197.38180999999</v>
      </c>
      <c r="M33" s="62">
        <v>272382.35632000002</v>
      </c>
      <c r="N33" s="62">
        <v>272693.76325000002</v>
      </c>
      <c r="O33" s="53"/>
    </row>
    <row r="34" spans="1:15" s="64" customFormat="1" ht="15" customHeight="1" x14ac:dyDescent="0.25">
      <c r="A34" s="65" t="s">
        <v>479</v>
      </c>
      <c r="B34" s="62">
        <v>3199110.3875300004</v>
      </c>
      <c r="C34" s="62">
        <v>4102470.64971</v>
      </c>
      <c r="D34" s="62">
        <v>4958371.9012700003</v>
      </c>
      <c r="E34" s="62">
        <v>7315302.5512299994</v>
      </c>
      <c r="F34" s="62">
        <v>7335001.4088100009</v>
      </c>
      <c r="G34" s="62">
        <v>6670243.5561099993</v>
      </c>
      <c r="H34" s="62">
        <v>7507774.4050900005</v>
      </c>
      <c r="I34" s="62">
        <v>7278847.3019300001</v>
      </c>
      <c r="J34" s="62">
        <v>7615471.74285</v>
      </c>
      <c r="K34" s="62">
        <v>1004636.08796</v>
      </c>
      <c r="L34" s="62">
        <v>7892838.0776300002</v>
      </c>
      <c r="M34" s="62">
        <v>8182269.1691300012</v>
      </c>
      <c r="N34" s="62">
        <v>8268259.7584899999</v>
      </c>
      <c r="O34" s="53"/>
    </row>
    <row r="35" spans="1:15" s="64" customFormat="1" ht="15" customHeight="1" x14ac:dyDescent="0.25">
      <c r="A35" s="65" t="s">
        <v>480</v>
      </c>
      <c r="B35" s="62">
        <v>161452.67637</v>
      </c>
      <c r="C35" s="62">
        <v>232945.45043</v>
      </c>
      <c r="D35" s="62">
        <v>313842.80011000001</v>
      </c>
      <c r="E35" s="62">
        <v>459118.81581</v>
      </c>
      <c r="F35" s="62">
        <v>663369.02138000005</v>
      </c>
      <c r="G35" s="62">
        <v>762093.63049999997</v>
      </c>
      <c r="H35" s="62">
        <v>938286.58657000004</v>
      </c>
      <c r="I35" s="62">
        <v>1093293.3880099999</v>
      </c>
      <c r="J35" s="62">
        <v>1242815.2986900001</v>
      </c>
      <c r="K35" s="62">
        <v>72536.3217</v>
      </c>
      <c r="L35" s="62">
        <v>1423559.15506</v>
      </c>
      <c r="M35" s="62">
        <v>1482143.42695</v>
      </c>
      <c r="N35" s="62">
        <v>1550942.2075300002</v>
      </c>
      <c r="O35" s="53"/>
    </row>
    <row r="36" spans="1:15" s="64" customFormat="1" ht="15" customHeight="1" x14ac:dyDescent="0.25">
      <c r="A36" s="61" t="s">
        <v>481</v>
      </c>
      <c r="B36" s="62">
        <v>609.07143999999994</v>
      </c>
      <c r="C36" s="62">
        <v>1512.91344</v>
      </c>
      <c r="D36" s="62">
        <v>2059.93444</v>
      </c>
      <c r="E36" s="62">
        <v>2186.9641900000001</v>
      </c>
      <c r="F36" s="62">
        <v>1495.39744</v>
      </c>
      <c r="G36" s="62">
        <v>1662.0328999999999</v>
      </c>
      <c r="H36" s="62">
        <v>951.72221999999999</v>
      </c>
      <c r="I36" s="62">
        <v>3263.27394</v>
      </c>
      <c r="J36" s="62">
        <v>6268.4048300000004</v>
      </c>
      <c r="K36" s="62">
        <v>8437.5787100000016</v>
      </c>
      <c r="L36" s="62">
        <v>10570.53803</v>
      </c>
      <c r="M36" s="62">
        <v>3876.9628399999997</v>
      </c>
      <c r="N36" s="62">
        <v>51065.022559999998</v>
      </c>
      <c r="O36" s="53"/>
    </row>
    <row r="37" spans="1:15" s="64" customFormat="1" ht="15" customHeight="1" x14ac:dyDescent="0.25">
      <c r="A37" s="61" t="s">
        <v>482</v>
      </c>
      <c r="B37" s="62">
        <v>105539.67512999999</v>
      </c>
      <c r="C37" s="62">
        <v>32623.934949999999</v>
      </c>
      <c r="D37" s="62">
        <v>1043088.78992</v>
      </c>
      <c r="E37" s="62">
        <v>1166487.42609</v>
      </c>
      <c r="F37" s="62">
        <v>1196052.47019</v>
      </c>
      <c r="G37" s="62">
        <v>2286904.09827</v>
      </c>
      <c r="H37" s="62">
        <v>2820614.3906799997</v>
      </c>
      <c r="I37" s="62">
        <v>3097277.2633600002</v>
      </c>
      <c r="J37" s="62">
        <v>2372693.0185199999</v>
      </c>
      <c r="K37" s="62">
        <v>2991466.2350700004</v>
      </c>
      <c r="L37" s="62">
        <v>2597557.6348800003</v>
      </c>
      <c r="M37" s="62">
        <v>1552647.03944</v>
      </c>
      <c r="N37" s="62">
        <v>1472762.2722199999</v>
      </c>
      <c r="O37" s="53"/>
    </row>
    <row r="38" spans="1:15" s="64" customFormat="1" ht="15" customHeight="1" x14ac:dyDescent="0.25">
      <c r="A38" s="61" t="s">
        <v>483</v>
      </c>
      <c r="B38" s="62">
        <v>269795.86748000002</v>
      </c>
      <c r="C38" s="62">
        <v>264105.52532000002</v>
      </c>
      <c r="D38" s="62">
        <v>382648.17638000002</v>
      </c>
      <c r="E38" s="62">
        <v>353119.76981000003</v>
      </c>
      <c r="F38" s="62">
        <v>313120.39324</v>
      </c>
      <c r="G38" s="62">
        <v>347687.73989999999</v>
      </c>
      <c r="H38" s="62">
        <v>379452.60104000004</v>
      </c>
      <c r="I38" s="62">
        <v>408303.66842</v>
      </c>
      <c r="J38" s="62">
        <v>273601.98706000001</v>
      </c>
      <c r="K38" s="62">
        <v>332412.25724000001</v>
      </c>
      <c r="L38" s="62">
        <v>276742.65143999999</v>
      </c>
      <c r="M38" s="62">
        <v>374002.10763000004</v>
      </c>
      <c r="N38" s="62">
        <v>364060.94799999997</v>
      </c>
      <c r="O38" s="53"/>
    </row>
    <row r="39" spans="1:15" s="64" customFormat="1" ht="15" customHeight="1" x14ac:dyDescent="0.25">
      <c r="A39" s="61" t="s">
        <v>145</v>
      </c>
      <c r="B39" s="62">
        <v>171624.72297999999</v>
      </c>
      <c r="C39" s="62">
        <v>184480.59252000001</v>
      </c>
      <c r="D39" s="62">
        <v>170030.28258</v>
      </c>
      <c r="E39" s="62">
        <v>205410.58246000001</v>
      </c>
      <c r="F39" s="62">
        <v>179919.14452999999</v>
      </c>
      <c r="G39" s="62">
        <v>201818.79272999999</v>
      </c>
      <c r="H39" s="62">
        <v>220799.74027000001</v>
      </c>
      <c r="I39" s="62">
        <v>277582.81052999996</v>
      </c>
      <c r="J39" s="62">
        <v>250704.52929000001</v>
      </c>
      <c r="K39" s="62">
        <v>268544.48416000005</v>
      </c>
      <c r="L39" s="62">
        <v>309978.13175</v>
      </c>
      <c r="M39" s="62">
        <v>299752.10848</v>
      </c>
      <c r="N39" s="62">
        <v>324402.04368</v>
      </c>
      <c r="O39" s="53"/>
    </row>
    <row r="40" spans="1:15" s="64" customFormat="1" ht="15" customHeight="1" x14ac:dyDescent="0.25">
      <c r="A40" s="61" t="s">
        <v>152</v>
      </c>
      <c r="B40" s="62">
        <v>0</v>
      </c>
      <c r="C40" s="62">
        <v>0</v>
      </c>
      <c r="D40" s="62">
        <v>0</v>
      </c>
      <c r="E40" s="62">
        <v>0</v>
      </c>
      <c r="F40" s="62">
        <v>0</v>
      </c>
      <c r="G40" s="62">
        <v>0</v>
      </c>
      <c r="H40" s="62">
        <v>0</v>
      </c>
      <c r="I40" s="62">
        <v>0</v>
      </c>
      <c r="J40" s="62">
        <v>0</v>
      </c>
      <c r="K40" s="62">
        <v>0</v>
      </c>
      <c r="L40" s="62">
        <v>0</v>
      </c>
      <c r="M40" s="62">
        <v>0</v>
      </c>
      <c r="N40" s="62">
        <v>0</v>
      </c>
      <c r="O40" s="53"/>
    </row>
    <row r="41" spans="1:15" s="64" customFormat="1" ht="15" customHeight="1" x14ac:dyDescent="0.25">
      <c r="A41" s="61" t="s">
        <v>484</v>
      </c>
      <c r="B41" s="62">
        <v>70729.166670000006</v>
      </c>
      <c r="C41" s="62">
        <v>212873.33937</v>
      </c>
      <c r="D41" s="62">
        <v>210423.83050000001</v>
      </c>
      <c r="E41" s="62">
        <v>210584.63602000001</v>
      </c>
      <c r="F41" s="62">
        <v>210745.44155000002</v>
      </c>
      <c r="G41" s="62">
        <v>210906.24706999998</v>
      </c>
      <c r="H41" s="62">
        <v>312432.54702999996</v>
      </c>
      <c r="I41" s="62">
        <v>312676.68591</v>
      </c>
      <c r="J41" s="62">
        <v>172739.58312999998</v>
      </c>
      <c r="K41" s="62">
        <v>295562.53194999998</v>
      </c>
      <c r="L41" s="62">
        <v>292474.47443</v>
      </c>
      <c r="M41" s="62">
        <v>281514.03010999999</v>
      </c>
      <c r="N41" s="62">
        <v>278566.13261999999</v>
      </c>
      <c r="O41" s="53"/>
    </row>
    <row r="42" spans="1:15" s="66" customFormat="1" ht="15" customHeight="1" thickBot="1" x14ac:dyDescent="0.3">
      <c r="A42" s="61" t="s">
        <v>126</v>
      </c>
      <c r="B42" s="62">
        <v>781291.68773000001</v>
      </c>
      <c r="C42" s="62">
        <v>539675.45284000004</v>
      </c>
      <c r="D42" s="62">
        <v>496971.70554</v>
      </c>
      <c r="E42" s="62">
        <v>464295.46733999997</v>
      </c>
      <c r="F42" s="62">
        <v>922970.45317999995</v>
      </c>
      <c r="G42" s="62">
        <v>1918962.8582899999</v>
      </c>
      <c r="H42" s="62">
        <v>1588061.67264</v>
      </c>
      <c r="I42" s="62">
        <v>951218.27966</v>
      </c>
      <c r="J42" s="62">
        <v>629977.35973000003</v>
      </c>
      <c r="K42" s="62">
        <v>9373714.0919500012</v>
      </c>
      <c r="L42" s="62">
        <v>867779.59333000006</v>
      </c>
      <c r="M42" s="62">
        <v>1471105.4023</v>
      </c>
      <c r="N42" s="62">
        <v>1448597.26195</v>
      </c>
      <c r="O42" s="53"/>
    </row>
    <row r="43" spans="1:15" ht="15" customHeight="1" thickTop="1" thickBot="1" x14ac:dyDescent="0.3">
      <c r="A43" s="112" t="s">
        <v>485</v>
      </c>
      <c r="B43" s="113">
        <v>1086566.32996</v>
      </c>
      <c r="C43" s="113">
        <v>1129790.4628599999</v>
      </c>
      <c r="D43" s="113">
        <v>1235279.2462500001</v>
      </c>
      <c r="E43" s="113">
        <v>1315563.1421300001</v>
      </c>
      <c r="F43" s="113">
        <v>1401263.06898</v>
      </c>
      <c r="G43" s="113">
        <v>1510077.6554400001</v>
      </c>
      <c r="H43" s="113">
        <v>1447764.3053900001</v>
      </c>
      <c r="I43" s="113">
        <v>1574978.5667000001</v>
      </c>
      <c r="J43" s="113">
        <v>1662375.03119</v>
      </c>
      <c r="K43" s="113">
        <v>1706710.0406099998</v>
      </c>
      <c r="L43" s="113">
        <v>1722088.1172200001</v>
      </c>
      <c r="M43" s="113">
        <v>1805942.51113</v>
      </c>
      <c r="N43" s="113">
        <v>1810686.5798399998</v>
      </c>
      <c r="O43" s="53"/>
    </row>
    <row r="44" spans="1:15" s="64" customFormat="1" ht="15" customHeight="1" thickTop="1" x14ac:dyDescent="0.25">
      <c r="A44" s="61" t="s">
        <v>167</v>
      </c>
      <c r="B44" s="62">
        <v>294578</v>
      </c>
      <c r="C44" s="62">
        <v>294660</v>
      </c>
      <c r="D44" s="62">
        <v>902280</v>
      </c>
      <c r="E44" s="62">
        <v>902280</v>
      </c>
      <c r="F44" s="62">
        <v>902280</v>
      </c>
      <c r="G44" s="62">
        <v>902280</v>
      </c>
      <c r="H44" s="62">
        <v>902280</v>
      </c>
      <c r="I44" s="62">
        <v>934980</v>
      </c>
      <c r="J44" s="62">
        <v>1072180</v>
      </c>
      <c r="K44" s="62">
        <v>1072180</v>
      </c>
      <c r="L44" s="62">
        <v>1072180</v>
      </c>
      <c r="M44" s="62">
        <v>1072180</v>
      </c>
      <c r="N44" s="62">
        <v>1072180</v>
      </c>
      <c r="O44" s="53"/>
    </row>
    <row r="45" spans="1:15" s="64" customFormat="1" ht="15" customHeight="1" x14ac:dyDescent="0.25">
      <c r="A45" s="61" t="s">
        <v>171</v>
      </c>
      <c r="B45" s="62">
        <v>0</v>
      </c>
      <c r="C45" s="62">
        <v>8</v>
      </c>
      <c r="D45" s="62">
        <v>8</v>
      </c>
      <c r="E45" s="62">
        <v>8</v>
      </c>
      <c r="F45" s="62">
        <v>8</v>
      </c>
      <c r="G45" s="62">
        <v>8</v>
      </c>
      <c r="H45" s="62">
        <v>8</v>
      </c>
      <c r="I45" s="62">
        <v>8</v>
      </c>
      <c r="J45" s="62">
        <v>68.103200000000001</v>
      </c>
      <c r="K45" s="62">
        <v>68.103200000000001</v>
      </c>
      <c r="L45" s="62">
        <v>68.103200000000001</v>
      </c>
      <c r="M45" s="62">
        <v>14068.1032</v>
      </c>
      <c r="N45" s="62">
        <v>14068.1032</v>
      </c>
      <c r="O45" s="53"/>
    </row>
    <row r="46" spans="1:15" s="64" customFormat="1" ht="15" customHeight="1" x14ac:dyDescent="0.25">
      <c r="A46" s="61" t="s">
        <v>175</v>
      </c>
      <c r="B46" s="62">
        <v>0</v>
      </c>
      <c r="C46" s="62">
        <v>0</v>
      </c>
      <c r="D46" s="62">
        <v>0</v>
      </c>
      <c r="E46" s="62">
        <v>0</v>
      </c>
      <c r="F46" s="62">
        <v>0</v>
      </c>
      <c r="G46" s="62">
        <v>0</v>
      </c>
      <c r="H46" s="62">
        <v>0</v>
      </c>
      <c r="I46" s="62">
        <v>0</v>
      </c>
      <c r="J46" s="62">
        <v>0</v>
      </c>
      <c r="K46" s="62">
        <v>0</v>
      </c>
      <c r="L46" s="62">
        <v>0</v>
      </c>
      <c r="M46" s="62">
        <v>0</v>
      </c>
      <c r="N46" s="62">
        <v>0</v>
      </c>
      <c r="O46" s="53"/>
    </row>
    <row r="47" spans="1:15" s="64" customFormat="1" ht="15" customHeight="1" x14ac:dyDescent="0.25">
      <c r="A47" s="61" t="s">
        <v>486</v>
      </c>
      <c r="B47" s="62">
        <v>626924.31229999999</v>
      </c>
      <c r="C47" s="62">
        <v>695524.20683000004</v>
      </c>
      <c r="D47" s="62">
        <v>157769</v>
      </c>
      <c r="E47" s="62">
        <v>245380.34113999997</v>
      </c>
      <c r="F47" s="62">
        <v>329328.17939999996</v>
      </c>
      <c r="G47" s="62">
        <v>414151.97801999998</v>
      </c>
      <c r="H47" s="62">
        <v>495479.995</v>
      </c>
      <c r="I47" s="62">
        <v>499107.72677999997</v>
      </c>
      <c r="J47" s="62">
        <v>511824.11200000002</v>
      </c>
      <c r="K47" s="62">
        <v>554890.92647000006</v>
      </c>
      <c r="L47" s="62">
        <v>582271.04240999999</v>
      </c>
      <c r="M47" s="62">
        <v>582271.04241000011</v>
      </c>
      <c r="N47" s="62">
        <v>652237.85583999986</v>
      </c>
      <c r="O47" s="53"/>
    </row>
    <row r="48" spans="1:15" s="64" customFormat="1" ht="15" customHeight="1" x14ac:dyDescent="0.25">
      <c r="A48" s="61" t="s">
        <v>181</v>
      </c>
      <c r="B48" s="62">
        <v>165064.01765999998</v>
      </c>
      <c r="C48" s="62">
        <v>139598.25602999999</v>
      </c>
      <c r="D48" s="62">
        <v>175222.24625</v>
      </c>
      <c r="E48" s="62">
        <v>167894.80099000002</v>
      </c>
      <c r="F48" s="62">
        <v>169646.88958000002</v>
      </c>
      <c r="G48" s="62">
        <v>193637.67741999999</v>
      </c>
      <c r="H48" s="62">
        <v>49996.310389999999</v>
      </c>
      <c r="I48" s="62">
        <v>140882.83992</v>
      </c>
      <c r="J48" s="62">
        <v>78302.815989999988</v>
      </c>
      <c r="K48" s="62">
        <v>79571.010939999993</v>
      </c>
      <c r="L48" s="62">
        <v>67568.971609999993</v>
      </c>
      <c r="M48" s="62">
        <v>137423.36552000002</v>
      </c>
      <c r="N48" s="62">
        <v>72200.620800000004</v>
      </c>
      <c r="O48" s="53"/>
    </row>
    <row r="49" spans="1:15" s="64" customFormat="1" ht="15" customHeight="1" x14ac:dyDescent="0.25">
      <c r="A49" s="65" t="s">
        <v>487</v>
      </c>
      <c r="B49" s="62">
        <v>0</v>
      </c>
      <c r="C49" s="62">
        <v>0</v>
      </c>
      <c r="D49" s="62">
        <v>0</v>
      </c>
      <c r="E49" s="62">
        <v>0</v>
      </c>
      <c r="F49" s="62">
        <v>0</v>
      </c>
      <c r="G49" s="62">
        <v>0</v>
      </c>
      <c r="H49" s="62">
        <v>13718.993050000001</v>
      </c>
      <c r="I49" s="62">
        <v>13718.993050000001</v>
      </c>
      <c r="J49" s="62">
        <v>0</v>
      </c>
      <c r="K49" s="62">
        <v>0</v>
      </c>
      <c r="L49" s="62">
        <v>14000</v>
      </c>
      <c r="M49" s="62">
        <v>0</v>
      </c>
      <c r="N49" s="62">
        <v>14000</v>
      </c>
      <c r="O49" s="53"/>
    </row>
    <row r="50" spans="1:15" s="66" customFormat="1" ht="15" customHeight="1" thickBot="1" x14ac:dyDescent="0.3">
      <c r="A50" s="65" t="s">
        <v>488</v>
      </c>
      <c r="B50" s="62">
        <v>165064.01765999998</v>
      </c>
      <c r="C50" s="62">
        <v>139598.25602999999</v>
      </c>
      <c r="D50" s="62">
        <v>175222.24625</v>
      </c>
      <c r="E50" s="62">
        <v>167894.80099000002</v>
      </c>
      <c r="F50" s="62">
        <v>169646.88958000002</v>
      </c>
      <c r="G50" s="62">
        <v>193637.67741999999</v>
      </c>
      <c r="H50" s="62">
        <v>36277.317340000001</v>
      </c>
      <c r="I50" s="62">
        <v>127163.84687000001</v>
      </c>
      <c r="J50" s="62">
        <v>78302.815989999988</v>
      </c>
      <c r="K50" s="62">
        <v>79571.010939999993</v>
      </c>
      <c r="L50" s="62">
        <v>53568.971610000001</v>
      </c>
      <c r="M50" s="62">
        <v>137423.36552000002</v>
      </c>
      <c r="N50" s="62">
        <v>58200.620799999997</v>
      </c>
      <c r="O50" s="53"/>
    </row>
    <row r="51" spans="1:15" ht="15" customHeight="1" thickTop="1" thickBot="1" x14ac:dyDescent="0.3">
      <c r="A51" s="112" t="s">
        <v>489</v>
      </c>
      <c r="B51" s="113">
        <v>12081870.92825</v>
      </c>
      <c r="C51" s="113">
        <v>14605967.31435</v>
      </c>
      <c r="D51" s="113">
        <v>16340049.670499999</v>
      </c>
      <c r="E51" s="113">
        <v>19387325.79685</v>
      </c>
      <c r="F51" s="113">
        <v>20377489.63986</v>
      </c>
      <c r="G51" s="113">
        <v>21743542.672369998</v>
      </c>
      <c r="H51" s="113">
        <v>23647837.884950001</v>
      </c>
      <c r="I51" s="113">
        <v>23781719.46373</v>
      </c>
      <c r="J51" s="113">
        <v>23008562.846169997</v>
      </c>
      <c r="K51" s="113">
        <v>25085619.236919999</v>
      </c>
      <c r="L51" s="113">
        <v>24971426.811869998</v>
      </c>
      <c r="M51" s="113">
        <v>25523812.617210001</v>
      </c>
      <c r="N51" s="113">
        <v>25234936.851229999</v>
      </c>
      <c r="O51" s="53"/>
    </row>
    <row r="52" spans="1:15" s="64" customFormat="1" ht="15" customHeight="1" thickTop="1" x14ac:dyDescent="0.25">
      <c r="A52" s="67" t="s">
        <v>490</v>
      </c>
      <c r="B52" s="62">
        <v>1884535.6102199999</v>
      </c>
      <c r="C52" s="62">
        <v>2430208.22126</v>
      </c>
      <c r="D52" s="62">
        <v>3307542.34522</v>
      </c>
      <c r="E52" s="62">
        <v>3060668.5941900001</v>
      </c>
      <c r="F52" s="62">
        <v>4160588.7245900002</v>
      </c>
      <c r="G52" s="62">
        <v>4237002.1203800002</v>
      </c>
      <c r="H52" s="62">
        <v>2832813.37671</v>
      </c>
      <c r="I52" s="62">
        <v>3100260.53449</v>
      </c>
      <c r="J52" s="62">
        <v>2786936.6253200001</v>
      </c>
      <c r="K52" s="62">
        <v>2072460.6982200001</v>
      </c>
      <c r="L52" s="62">
        <v>1673740.7658599999</v>
      </c>
      <c r="M52" s="62">
        <v>1522047.64591</v>
      </c>
      <c r="N52" s="62">
        <v>1386217.4216</v>
      </c>
      <c r="O52" s="53"/>
    </row>
    <row r="53" spans="1:15" s="66" customFormat="1" ht="15" customHeight="1" x14ac:dyDescent="0.25">
      <c r="A53" s="65" t="s">
        <v>491</v>
      </c>
      <c r="B53" s="62">
        <v>130224.11141</v>
      </c>
      <c r="C53" s="62">
        <v>92550.123859999992</v>
      </c>
      <c r="D53" s="62">
        <v>131353.83948</v>
      </c>
      <c r="E53" s="62">
        <v>256407.62756999998</v>
      </c>
      <c r="F53" s="62">
        <v>1058695.1754999999</v>
      </c>
      <c r="G53" s="62">
        <v>1067199.3127000001</v>
      </c>
      <c r="H53" s="62">
        <v>342863.47193</v>
      </c>
      <c r="I53" s="62">
        <v>741418.29888999998</v>
      </c>
      <c r="J53" s="62">
        <v>946136.61647999997</v>
      </c>
      <c r="K53" s="62">
        <v>427223.40476</v>
      </c>
      <c r="L53" s="62">
        <v>73123.763560000007</v>
      </c>
      <c r="M53" s="62">
        <v>16805.10385</v>
      </c>
      <c r="N53" s="62">
        <v>32312.936450000001</v>
      </c>
      <c r="O53" s="53"/>
    </row>
    <row r="54" spans="1:15" s="66" customFormat="1" ht="15" customHeight="1" x14ac:dyDescent="0.25">
      <c r="A54" s="65" t="s">
        <v>492</v>
      </c>
      <c r="B54" s="62">
        <v>1601578.6914900001</v>
      </c>
      <c r="C54" s="62">
        <v>2154078.5290000001</v>
      </c>
      <c r="D54" s="62">
        <v>2958358.41029</v>
      </c>
      <c r="E54" s="62">
        <v>2593867.9296500003</v>
      </c>
      <c r="F54" s="62">
        <v>2865745.3790899999</v>
      </c>
      <c r="G54" s="62">
        <v>2904520.9637600002</v>
      </c>
      <c r="H54" s="62">
        <v>2231034.6248000003</v>
      </c>
      <c r="I54" s="62">
        <v>2125335.1154700001</v>
      </c>
      <c r="J54" s="62">
        <v>1615222.6056600001</v>
      </c>
      <c r="K54" s="62">
        <v>1394114.04027</v>
      </c>
      <c r="L54" s="62">
        <v>1342320.14766</v>
      </c>
      <c r="M54" s="62">
        <v>1229232.46676</v>
      </c>
      <c r="N54" s="62">
        <v>1076427.7857599999</v>
      </c>
      <c r="O54" s="53"/>
    </row>
    <row r="55" spans="1:15" s="66" customFormat="1" ht="15" customHeight="1" x14ac:dyDescent="0.25">
      <c r="A55" s="65" t="s">
        <v>493</v>
      </c>
      <c r="B55" s="62">
        <v>0</v>
      </c>
      <c r="C55" s="62">
        <v>0</v>
      </c>
      <c r="D55" s="62">
        <v>0</v>
      </c>
      <c r="E55" s="62">
        <v>0</v>
      </c>
      <c r="F55" s="62">
        <v>0</v>
      </c>
      <c r="G55" s="62">
        <v>0</v>
      </c>
      <c r="H55" s="62">
        <v>0</v>
      </c>
      <c r="I55" s="62">
        <v>0</v>
      </c>
      <c r="J55" s="62">
        <v>0</v>
      </c>
      <c r="K55" s="62">
        <v>0</v>
      </c>
      <c r="L55" s="62">
        <v>0</v>
      </c>
      <c r="M55" s="62">
        <v>0</v>
      </c>
      <c r="N55" s="62">
        <v>0</v>
      </c>
      <c r="O55" s="53"/>
    </row>
    <row r="56" spans="1:15" s="66" customFormat="1" ht="15" customHeight="1" x14ac:dyDescent="0.25">
      <c r="A56" s="65" t="s">
        <v>494</v>
      </c>
      <c r="B56" s="62">
        <v>126571.64234999999</v>
      </c>
      <c r="C56" s="62">
        <v>137372.1329</v>
      </c>
      <c r="D56" s="62">
        <v>171622.65995</v>
      </c>
      <c r="E56" s="62">
        <v>184522.68729</v>
      </c>
      <c r="F56" s="62">
        <v>235240.48910000001</v>
      </c>
      <c r="G56" s="62">
        <v>264284.16668000002</v>
      </c>
      <c r="H56" s="62">
        <v>257793.05944000001</v>
      </c>
      <c r="I56" s="62">
        <v>232523.09428999998</v>
      </c>
      <c r="J56" s="62">
        <v>223021.85821999999</v>
      </c>
      <c r="K56" s="62">
        <v>248731.79475999999</v>
      </c>
      <c r="L56" s="62">
        <v>255905.39621000001</v>
      </c>
      <c r="M56" s="62">
        <v>262146.83869999996</v>
      </c>
      <c r="N56" s="62">
        <v>263613.46279000002</v>
      </c>
      <c r="O56" s="53"/>
    </row>
    <row r="57" spans="1:15" s="66" customFormat="1" ht="15" customHeight="1" x14ac:dyDescent="0.25">
      <c r="A57" s="65" t="s">
        <v>495</v>
      </c>
      <c r="B57" s="62">
        <v>26161.164969999998</v>
      </c>
      <c r="C57" s="62">
        <v>46207.4355</v>
      </c>
      <c r="D57" s="62">
        <v>46207.4355</v>
      </c>
      <c r="E57" s="62">
        <v>25870.349679999999</v>
      </c>
      <c r="F57" s="62">
        <v>907.68090000000007</v>
      </c>
      <c r="G57" s="62">
        <v>997.67723999999998</v>
      </c>
      <c r="H57" s="62">
        <v>1122.22054</v>
      </c>
      <c r="I57" s="62">
        <v>984.02584000000002</v>
      </c>
      <c r="J57" s="62">
        <v>2555.5449600000002</v>
      </c>
      <c r="K57" s="62">
        <v>2391.4584300000001</v>
      </c>
      <c r="L57" s="62">
        <v>2391.4584300000001</v>
      </c>
      <c r="M57" s="62">
        <v>13863.2366</v>
      </c>
      <c r="N57" s="62">
        <v>13863.2366</v>
      </c>
      <c r="O57" s="53"/>
    </row>
    <row r="58" spans="1:15" s="66" customFormat="1" ht="15" customHeight="1" x14ac:dyDescent="0.25">
      <c r="A58" s="61" t="s">
        <v>496</v>
      </c>
      <c r="B58" s="62">
        <v>30611953.370499998</v>
      </c>
      <c r="C58" s="62">
        <v>31497001.632900003</v>
      </c>
      <c r="D58" s="62">
        <v>42389213.882010005</v>
      </c>
      <c r="E58" s="62">
        <v>42271544.952809997</v>
      </c>
      <c r="F58" s="62">
        <v>43093935.200629994</v>
      </c>
      <c r="G58" s="62">
        <v>46138219.93609</v>
      </c>
      <c r="H58" s="62">
        <v>58547775.744220003</v>
      </c>
      <c r="I58" s="62">
        <v>55104851.108070001</v>
      </c>
      <c r="J58" s="62">
        <v>51599583.416890003</v>
      </c>
      <c r="K58" s="62">
        <v>51414793.611300007</v>
      </c>
      <c r="L58" s="62">
        <v>50936325.587699994</v>
      </c>
      <c r="M58" s="62">
        <v>50765028.864129998</v>
      </c>
      <c r="N58" s="62">
        <v>51172101.989260003</v>
      </c>
      <c r="O58" s="53"/>
    </row>
    <row r="59" spans="1:15" x14ac:dyDescent="0.25">
      <c r="A59" s="114" t="s">
        <v>497</v>
      </c>
      <c r="B59" s="115">
        <v>746716.37260999996</v>
      </c>
      <c r="C59" s="115">
        <v>812397.73669000005</v>
      </c>
      <c r="D59" s="115">
        <v>935768.18222000008</v>
      </c>
      <c r="E59" s="115">
        <v>1137249.243</v>
      </c>
      <c r="F59" s="115">
        <v>1280641.72279</v>
      </c>
      <c r="G59" s="115">
        <v>1369211.8528800001</v>
      </c>
      <c r="H59" s="115">
        <v>1382880.7117000001</v>
      </c>
      <c r="I59" s="115">
        <v>1313200.8982200001</v>
      </c>
      <c r="J59" s="115">
        <v>1253271.9878199999</v>
      </c>
      <c r="K59" s="115">
        <v>1383165.7990000001</v>
      </c>
      <c r="L59" s="115">
        <v>476307.07308999996</v>
      </c>
      <c r="M59" s="115">
        <v>1475906.1680300001</v>
      </c>
      <c r="N59" s="115">
        <v>539420.44256999996</v>
      </c>
      <c r="O59" s="53"/>
    </row>
    <row r="60" spans="1:15" ht="15" customHeight="1" x14ac:dyDescent="0.25">
      <c r="A60" s="65" t="s">
        <v>498</v>
      </c>
      <c r="B60" s="62">
        <v>-151749.38738</v>
      </c>
      <c r="C60" s="62">
        <v>-190844.57633000001</v>
      </c>
      <c r="D60" s="62">
        <v>-207031.62544</v>
      </c>
      <c r="E60" s="62">
        <v>-318648.51182000001</v>
      </c>
      <c r="F60" s="62">
        <v>-454932.35414000001</v>
      </c>
      <c r="G60" s="62">
        <v>-506735.74063000001</v>
      </c>
      <c r="H60" s="62">
        <v>-579345.00055</v>
      </c>
      <c r="I60" s="62">
        <v>-607943.08035000006</v>
      </c>
      <c r="J60" s="62">
        <v>-574297.18553999998</v>
      </c>
      <c r="K60" s="62">
        <v>-624218.66157</v>
      </c>
      <c r="L60" s="62">
        <v>-218668.61867</v>
      </c>
      <c r="M60" s="62">
        <v>-657362.5366600001</v>
      </c>
      <c r="N60" s="62">
        <v>-217237.52899000002</v>
      </c>
      <c r="O60" s="53"/>
    </row>
    <row r="61" spans="1:15" ht="15" customHeight="1" x14ac:dyDescent="0.25">
      <c r="A61" s="61" t="s">
        <v>499</v>
      </c>
      <c r="B61" s="62">
        <v>594966.98522999999</v>
      </c>
      <c r="C61" s="62">
        <v>621553.16035999998</v>
      </c>
      <c r="D61" s="62">
        <v>728736.55677999998</v>
      </c>
      <c r="E61" s="62">
        <v>818600.73118</v>
      </c>
      <c r="F61" s="62">
        <v>825709.36864999996</v>
      </c>
      <c r="G61" s="62">
        <v>862476.11225000001</v>
      </c>
      <c r="H61" s="62">
        <v>803535.71114999999</v>
      </c>
      <c r="I61" s="62">
        <v>705257.81787000003</v>
      </c>
      <c r="J61" s="62">
        <v>678974.80227999995</v>
      </c>
      <c r="K61" s="62">
        <v>758947.13743</v>
      </c>
      <c r="L61" s="62">
        <v>257638.45441999999</v>
      </c>
      <c r="M61" s="62">
        <v>818543.63136999996</v>
      </c>
      <c r="N61" s="62">
        <v>322182.91357999993</v>
      </c>
      <c r="O61" s="53"/>
    </row>
    <row r="62" spans="1:15" ht="15" customHeight="1" x14ac:dyDescent="0.25">
      <c r="A62" s="71" t="s">
        <v>500</v>
      </c>
      <c r="B62" s="62">
        <v>229926.00722999999</v>
      </c>
      <c r="C62" s="62">
        <v>230284.88915999999</v>
      </c>
      <c r="D62" s="62">
        <v>268010.8775</v>
      </c>
      <c r="E62" s="62">
        <v>481137.17657000001</v>
      </c>
      <c r="F62" s="62">
        <v>476468.82746</v>
      </c>
      <c r="G62" s="62">
        <v>541442.6986</v>
      </c>
      <c r="H62" s="62">
        <v>423540.51165</v>
      </c>
      <c r="I62" s="62">
        <v>479720.89467000001</v>
      </c>
      <c r="J62" s="62">
        <v>446204.41352</v>
      </c>
      <c r="K62" s="62">
        <v>789390.50548000005</v>
      </c>
      <c r="L62" s="62">
        <v>450928.76229000004</v>
      </c>
      <c r="M62" s="62">
        <v>1398904.4941499999</v>
      </c>
      <c r="N62" s="62">
        <v>791019.5372599999</v>
      </c>
      <c r="O62" s="53"/>
    </row>
    <row r="63" spans="1:15" ht="15" customHeight="1" x14ac:dyDescent="0.25">
      <c r="A63" s="65" t="s">
        <v>501</v>
      </c>
      <c r="B63" s="62">
        <v>-85505.973830000003</v>
      </c>
      <c r="C63" s="62">
        <v>-117677.95231000001</v>
      </c>
      <c r="D63" s="62">
        <v>-156852.11702999999</v>
      </c>
      <c r="E63" s="62">
        <v>-356802.95496</v>
      </c>
      <c r="F63" s="62">
        <v>-390810.14345999999</v>
      </c>
      <c r="G63" s="62">
        <v>-485567.2121</v>
      </c>
      <c r="H63" s="62">
        <v>-354873.45908999996</v>
      </c>
      <c r="I63" s="62">
        <v>-410316.10067000001</v>
      </c>
      <c r="J63" s="62">
        <v>-243472.61491999999</v>
      </c>
      <c r="K63" s="62">
        <v>-617797.32388000004</v>
      </c>
      <c r="L63" s="62">
        <v>-383650.48038999998</v>
      </c>
      <c r="M63" s="62">
        <v>-1175149.9210000001</v>
      </c>
      <c r="N63" s="62">
        <v>-742770.10175999999</v>
      </c>
      <c r="O63" s="53"/>
    </row>
    <row r="64" spans="1:15" ht="15" customHeight="1" x14ac:dyDescent="0.25">
      <c r="A64" s="72" t="s">
        <v>502</v>
      </c>
      <c r="B64" s="62">
        <v>739387.01862999995</v>
      </c>
      <c r="C64" s="62">
        <v>734160.09721000004</v>
      </c>
      <c r="D64" s="62">
        <v>839895.31724999996</v>
      </c>
      <c r="E64" s="62">
        <v>942934.95279000001</v>
      </c>
      <c r="F64" s="62">
        <v>911368.05264999997</v>
      </c>
      <c r="G64" s="62">
        <v>918351.59875</v>
      </c>
      <c r="H64" s="62">
        <v>872202.76371000009</v>
      </c>
      <c r="I64" s="62">
        <v>774662.61187000002</v>
      </c>
      <c r="J64" s="62">
        <v>881706.60088000004</v>
      </c>
      <c r="K64" s="62">
        <v>930540.31903000001</v>
      </c>
      <c r="L64" s="62">
        <v>324916.73631999997</v>
      </c>
      <c r="M64" s="62">
        <v>1042298.2045199997</v>
      </c>
      <c r="N64" s="62">
        <v>370432.34907999984</v>
      </c>
      <c r="O64" s="53"/>
    </row>
    <row r="65" spans="1:15" ht="15" customHeight="1" x14ac:dyDescent="0.25">
      <c r="A65" s="71" t="s">
        <v>503</v>
      </c>
      <c r="B65" s="62">
        <v>96960.455370000011</v>
      </c>
      <c r="C65" s="62">
        <v>137785.99553000001</v>
      </c>
      <c r="D65" s="62">
        <v>176041.32522999999</v>
      </c>
      <c r="E65" s="62">
        <v>110745.41157</v>
      </c>
      <c r="F65" s="62">
        <v>135620.29443000001</v>
      </c>
      <c r="G65" s="62">
        <v>178466.40249000001</v>
      </c>
      <c r="H65" s="62">
        <v>153055.28786000001</v>
      </c>
      <c r="I65" s="62">
        <v>204787.55593999999</v>
      </c>
      <c r="J65" s="62">
        <v>171582.84209999998</v>
      </c>
      <c r="K65" s="62">
        <v>310025.07400000002</v>
      </c>
      <c r="L65" s="62">
        <v>108701.95784999999</v>
      </c>
      <c r="M65" s="62">
        <v>446320.39391000004</v>
      </c>
      <c r="N65" s="62">
        <v>85776.292329999997</v>
      </c>
      <c r="O65" s="53"/>
    </row>
    <row r="66" spans="1:15" ht="15" customHeight="1" x14ac:dyDescent="0.25">
      <c r="A66" s="71" t="s">
        <v>504</v>
      </c>
      <c r="B66" s="62">
        <v>-148608.72018999999</v>
      </c>
      <c r="C66" s="62">
        <v>-206404.67382</v>
      </c>
      <c r="D66" s="62">
        <v>-281396.99206999998</v>
      </c>
      <c r="E66" s="62">
        <v>-294400.07931</v>
      </c>
      <c r="F66" s="62">
        <v>-289822.85422000004</v>
      </c>
      <c r="G66" s="62">
        <v>-290251.85639999999</v>
      </c>
      <c r="H66" s="62">
        <v>-385865.46788000001</v>
      </c>
      <c r="I66" s="62">
        <v>-225149.85887</v>
      </c>
      <c r="J66" s="62">
        <v>-408754.84750999999</v>
      </c>
      <c r="K66" s="62">
        <v>-548983.69597</v>
      </c>
      <c r="L66" s="62">
        <v>-150301.73204</v>
      </c>
      <c r="M66" s="62">
        <v>-598681.17230999994</v>
      </c>
      <c r="N66" s="62">
        <v>-144986.10663000002</v>
      </c>
      <c r="O66" s="53"/>
    </row>
    <row r="67" spans="1:15" ht="15" customHeight="1" x14ac:dyDescent="0.25">
      <c r="A67" s="61" t="s">
        <v>505</v>
      </c>
      <c r="B67" s="62">
        <v>687738.75380999991</v>
      </c>
      <c r="C67" s="62">
        <v>665541.41891999997</v>
      </c>
      <c r="D67" s="62">
        <v>734539.65041</v>
      </c>
      <c r="E67" s="62">
        <v>759280.28504999995</v>
      </c>
      <c r="F67" s="62">
        <v>757165.49286</v>
      </c>
      <c r="G67" s="62">
        <v>806566.14484000008</v>
      </c>
      <c r="H67" s="62">
        <v>639392.58369</v>
      </c>
      <c r="I67" s="62">
        <v>754300.30894000002</v>
      </c>
      <c r="J67" s="62">
        <v>644534.59547000006</v>
      </c>
      <c r="K67" s="62">
        <v>691581.69705999992</v>
      </c>
      <c r="L67" s="62">
        <v>283316.96213</v>
      </c>
      <c r="M67" s="62">
        <v>889937.42611999984</v>
      </c>
      <c r="N67" s="62">
        <v>311222.53477999975</v>
      </c>
      <c r="O67" s="53"/>
    </row>
    <row r="68" spans="1:15" ht="15" customHeight="1" x14ac:dyDescent="0.25">
      <c r="A68" s="65" t="s">
        <v>506</v>
      </c>
      <c r="B68" s="62">
        <v>-443402.74620999995</v>
      </c>
      <c r="C68" s="62">
        <v>-470338.05349000002</v>
      </c>
      <c r="D68" s="62">
        <v>-472642.93050000002</v>
      </c>
      <c r="E68" s="62">
        <v>-529483.67932999996</v>
      </c>
      <c r="F68" s="62">
        <v>-562081.27110999997</v>
      </c>
      <c r="G68" s="62">
        <v>-536324.80420000001</v>
      </c>
      <c r="H68" s="62">
        <v>-488676.65089999995</v>
      </c>
      <c r="I68" s="62">
        <v>-518024.51861999999</v>
      </c>
      <c r="J68" s="62">
        <v>-564934.65842999995</v>
      </c>
      <c r="K68" s="62">
        <v>-590941.50849000004</v>
      </c>
      <c r="L68" s="62">
        <v>-210593.57599000001</v>
      </c>
      <c r="M68" s="62">
        <v>-703605.79270999995</v>
      </c>
      <c r="N68" s="62">
        <v>-263330.43210999999</v>
      </c>
      <c r="O68" s="53"/>
    </row>
    <row r="69" spans="1:15" ht="15" customHeight="1" x14ac:dyDescent="0.25">
      <c r="A69" s="72" t="s">
        <v>507</v>
      </c>
      <c r="B69" s="62">
        <v>244336.00759999998</v>
      </c>
      <c r="C69" s="62">
        <v>195203.36543000001</v>
      </c>
      <c r="D69" s="62">
        <v>261896.71990999999</v>
      </c>
      <c r="E69" s="62">
        <v>229796.60571999999</v>
      </c>
      <c r="F69" s="62">
        <v>195084.22175</v>
      </c>
      <c r="G69" s="62">
        <v>270241.34064000001</v>
      </c>
      <c r="H69" s="62">
        <v>150715.93278999999</v>
      </c>
      <c r="I69" s="62">
        <v>236275.79032</v>
      </c>
      <c r="J69" s="62">
        <v>79599.937040000004</v>
      </c>
      <c r="K69" s="62">
        <v>100640.18857</v>
      </c>
      <c r="L69" s="62">
        <v>72723.386140000002</v>
      </c>
      <c r="M69" s="62">
        <v>186331.63340999989</v>
      </c>
      <c r="N69" s="62">
        <v>47892.10266999976</v>
      </c>
      <c r="O69" s="53"/>
    </row>
    <row r="70" spans="1:15" ht="15" customHeight="1" x14ac:dyDescent="0.25">
      <c r="A70" s="72" t="s">
        <v>508</v>
      </c>
      <c r="B70" s="62">
        <v>-768.19606999999996</v>
      </c>
      <c r="C70" s="62">
        <v>-964.99037999999996</v>
      </c>
      <c r="D70" s="62">
        <v>-646.49045999999998</v>
      </c>
      <c r="E70" s="62">
        <v>-218.46256</v>
      </c>
      <c r="F70" s="62">
        <v>-332.91888</v>
      </c>
      <c r="G70" s="62">
        <v>45.81991</v>
      </c>
      <c r="H70" s="62">
        <v>275.68606</v>
      </c>
      <c r="I70" s="62">
        <v>-127.72950999999999</v>
      </c>
      <c r="J70" s="62">
        <v>185.70186999999999</v>
      </c>
      <c r="K70" s="62">
        <v>140.31904999999998</v>
      </c>
      <c r="L70" s="62">
        <v>-598.29485</v>
      </c>
      <c r="M70" s="62">
        <v>3282.0742399999999</v>
      </c>
      <c r="N70" s="62">
        <v>12067.03953</v>
      </c>
      <c r="O70" s="53"/>
    </row>
    <row r="71" spans="1:15" ht="15" customHeight="1" x14ac:dyDescent="0.25">
      <c r="A71" s="73" t="s">
        <v>509</v>
      </c>
      <c r="B71" s="62">
        <v>-1130.7436200000002</v>
      </c>
      <c r="C71" s="62">
        <v>-969.18436999999994</v>
      </c>
      <c r="D71" s="62">
        <v>-650.43453</v>
      </c>
      <c r="E71" s="62">
        <v>-221.93956</v>
      </c>
      <c r="F71" s="62">
        <v>-336.05010999999996</v>
      </c>
      <c r="G71" s="62">
        <v>42.911029999999997</v>
      </c>
      <c r="H71" s="62">
        <v>275.73573999999996</v>
      </c>
      <c r="I71" s="62">
        <v>-129.02083999999999</v>
      </c>
      <c r="J71" s="62">
        <v>182.66247000000001</v>
      </c>
      <c r="K71" s="62">
        <v>139.25731999999999</v>
      </c>
      <c r="L71" s="62">
        <v>-599.59772999999996</v>
      </c>
      <c r="M71" s="62">
        <v>3282.07377</v>
      </c>
      <c r="N71" s="62">
        <v>12067.034580000001</v>
      </c>
      <c r="O71" s="53"/>
    </row>
    <row r="72" spans="1:15" ht="15" customHeight="1" x14ac:dyDescent="0.25">
      <c r="A72" s="73" t="s">
        <v>510</v>
      </c>
      <c r="B72" s="62">
        <v>362.54755</v>
      </c>
      <c r="C72" s="62">
        <v>4.1939899999999994</v>
      </c>
      <c r="D72" s="62">
        <v>3.94407</v>
      </c>
      <c r="E72" s="62">
        <v>3.4769999999999999</v>
      </c>
      <c r="F72" s="62">
        <v>3.13123</v>
      </c>
      <c r="G72" s="62">
        <v>2.9088799999999999</v>
      </c>
      <c r="H72" s="62">
        <v>-4.9680000000000002E-2</v>
      </c>
      <c r="I72" s="62">
        <v>1.2913299999999999</v>
      </c>
      <c r="J72" s="62">
        <v>3.0394000000000001</v>
      </c>
      <c r="K72" s="62">
        <v>1.0617300000000001</v>
      </c>
      <c r="L72" s="62">
        <v>1.30288</v>
      </c>
      <c r="M72" s="62">
        <v>4.7000000000000064E-4</v>
      </c>
      <c r="N72" s="62">
        <v>4.9499999999999995E-3</v>
      </c>
      <c r="O72" s="53"/>
    </row>
    <row r="73" spans="1:15" ht="15" customHeight="1" x14ac:dyDescent="0.25">
      <c r="A73" s="61" t="s">
        <v>511</v>
      </c>
      <c r="B73" s="62">
        <v>-11.052100000000001</v>
      </c>
      <c r="C73" s="62">
        <v>52.45496</v>
      </c>
      <c r="D73" s="62">
        <v>-8.6009700000000002</v>
      </c>
      <c r="E73" s="62">
        <v>-77.906910000000011</v>
      </c>
      <c r="F73" s="62">
        <v>-57.945589999999996</v>
      </c>
      <c r="G73" s="62">
        <v>-2.7287699999999999</v>
      </c>
      <c r="H73" s="62">
        <v>-18.373759999999997</v>
      </c>
      <c r="I73" s="62">
        <v>15.539339999999999</v>
      </c>
      <c r="J73" s="62">
        <v>-11.639719999999999</v>
      </c>
      <c r="K73" s="62">
        <v>-46.346820000000001</v>
      </c>
      <c r="L73" s="62">
        <v>-10.71148</v>
      </c>
      <c r="M73" s="62">
        <v>-104.21645000000001</v>
      </c>
      <c r="N73" s="62">
        <v>-64.14358</v>
      </c>
      <c r="O73" s="53"/>
    </row>
    <row r="74" spans="1:15" ht="15" customHeight="1" x14ac:dyDescent="0.25">
      <c r="A74" s="61" t="s">
        <v>657</v>
      </c>
      <c r="B74" s="62">
        <v>17.521180000000001</v>
      </c>
      <c r="C74" s="62">
        <v>57.247699999999995</v>
      </c>
      <c r="D74" s="62">
        <v>9.4644899999999996</v>
      </c>
      <c r="E74" s="62">
        <v>-70.932600000000008</v>
      </c>
      <c r="F74" s="62">
        <v>-41.589440000000003</v>
      </c>
      <c r="G74" s="62">
        <v>2.7620399999999998</v>
      </c>
      <c r="H74" s="62">
        <v>-14.80241</v>
      </c>
      <c r="I74" s="62">
        <v>17.7943</v>
      </c>
      <c r="J74" s="62">
        <v>-6.6228599999999993</v>
      </c>
      <c r="K74" s="62">
        <v>-14.47786</v>
      </c>
      <c r="L74" s="62">
        <v>-1.5469000000000002</v>
      </c>
      <c r="M74" s="62">
        <v>-69.499610000000004</v>
      </c>
      <c r="N74" s="62">
        <v>-36.361220000000003</v>
      </c>
      <c r="O74" s="53"/>
    </row>
    <row r="75" spans="1:15" ht="15" customHeight="1" x14ac:dyDescent="0.25">
      <c r="A75" s="65" t="s">
        <v>306</v>
      </c>
      <c r="B75" s="62">
        <v>-28.57328</v>
      </c>
      <c r="C75" s="62">
        <v>-4.7927400000000002</v>
      </c>
      <c r="D75" s="62">
        <v>-18.065459999999998</v>
      </c>
      <c r="E75" s="62">
        <v>-6.97431</v>
      </c>
      <c r="F75" s="62">
        <v>-16.35615</v>
      </c>
      <c r="G75" s="62">
        <v>-5.4908100000000006</v>
      </c>
      <c r="H75" s="62">
        <v>-3.5713499999999998</v>
      </c>
      <c r="I75" s="62">
        <v>-2.2549600000000001</v>
      </c>
      <c r="J75" s="62">
        <v>-5.0168599999999994</v>
      </c>
      <c r="K75" s="62">
        <v>-31.868959999999998</v>
      </c>
      <c r="L75" s="62">
        <v>-9.1645799999999991</v>
      </c>
      <c r="M75" s="62">
        <v>-34.716839999999998</v>
      </c>
      <c r="N75" s="62">
        <v>-27.782360000000001</v>
      </c>
      <c r="O75" s="53"/>
    </row>
    <row r="76" spans="1:15" ht="15" customHeight="1" x14ac:dyDescent="0.25">
      <c r="A76" s="61" t="s">
        <v>514</v>
      </c>
      <c r="B76" s="62">
        <v>243556.75943000001</v>
      </c>
      <c r="C76" s="62">
        <v>194290.83000999998</v>
      </c>
      <c r="D76" s="62">
        <v>261241.62847999998</v>
      </c>
      <c r="E76" s="62">
        <v>229500.23624999999</v>
      </c>
      <c r="F76" s="62">
        <v>194693.35728</v>
      </c>
      <c r="G76" s="62">
        <v>270284.43177999998</v>
      </c>
      <c r="H76" s="62">
        <v>150973.24509000001</v>
      </c>
      <c r="I76" s="62">
        <v>236163.60015000001</v>
      </c>
      <c r="J76" s="62">
        <v>79773.999190000002</v>
      </c>
      <c r="K76" s="62">
        <v>100734.1608</v>
      </c>
      <c r="L76" s="62">
        <v>72114.379809999999</v>
      </c>
      <c r="M76" s="62">
        <v>189509.49119999987</v>
      </c>
      <c r="N76" s="62">
        <v>59894.998619999758</v>
      </c>
      <c r="O76" s="53"/>
    </row>
    <row r="77" spans="1:15" ht="15" customHeight="1" x14ac:dyDescent="0.25">
      <c r="A77" s="74" t="s">
        <v>515</v>
      </c>
      <c r="B77" s="62">
        <v>-2.3440000000000003E-2</v>
      </c>
      <c r="C77" s="62">
        <v>1121.36043</v>
      </c>
      <c r="D77" s="62">
        <v>14063.71451</v>
      </c>
      <c r="E77" s="62">
        <v>5480.72552</v>
      </c>
      <c r="F77" s="62">
        <v>37772.643530000001</v>
      </c>
      <c r="G77" s="62">
        <v>3418.45723</v>
      </c>
      <c r="H77" s="62">
        <v>-445.55464000000001</v>
      </c>
      <c r="I77" s="62">
        <v>-1368.3083200000001</v>
      </c>
      <c r="J77" s="62">
        <v>-2254.9274799999998</v>
      </c>
      <c r="K77" s="62">
        <v>-3767.3857699999999</v>
      </c>
      <c r="L77" s="62">
        <v>-1104.2687700000001</v>
      </c>
      <c r="M77" s="62">
        <v>-1551.6241</v>
      </c>
      <c r="N77" s="62">
        <v>4309.8556099999996</v>
      </c>
      <c r="O77" s="53"/>
    </row>
    <row r="78" spans="1:15" ht="15" customHeight="1" x14ac:dyDescent="0.25">
      <c r="A78" s="72" t="s">
        <v>516</v>
      </c>
      <c r="B78" s="62">
        <v>243556.73599000002</v>
      </c>
      <c r="C78" s="62">
        <v>195412.19044000001</v>
      </c>
      <c r="D78" s="62">
        <v>275305.34299000003</v>
      </c>
      <c r="E78" s="62">
        <v>234980.96177000002</v>
      </c>
      <c r="F78" s="62">
        <v>232466.00081</v>
      </c>
      <c r="G78" s="62">
        <v>273702.88900999998</v>
      </c>
      <c r="H78" s="62">
        <v>150527.69044999999</v>
      </c>
      <c r="I78" s="62">
        <v>234795.29183</v>
      </c>
      <c r="J78" s="62">
        <v>77519.071709999989</v>
      </c>
      <c r="K78" s="62">
        <v>96966.775030000004</v>
      </c>
      <c r="L78" s="62">
        <v>71010.111040000003</v>
      </c>
      <c r="M78" s="62">
        <v>187957.86709999986</v>
      </c>
      <c r="N78" s="62">
        <v>64204.854229999757</v>
      </c>
      <c r="O78" s="53"/>
    </row>
    <row r="79" spans="1:15" ht="15" customHeight="1" x14ac:dyDescent="0.25">
      <c r="A79" s="71" t="s">
        <v>517</v>
      </c>
      <c r="B79" s="62">
        <v>2149.4786600000002</v>
      </c>
      <c r="C79" s="62">
        <v>2384.6495800000002</v>
      </c>
      <c r="D79" s="62">
        <v>3673.9967000000001</v>
      </c>
      <c r="E79" s="62">
        <v>1787.2292199999999</v>
      </c>
      <c r="F79" s="62">
        <v>3114.4447700000001</v>
      </c>
      <c r="G79" s="62">
        <v>3950.7584100000004</v>
      </c>
      <c r="H79" s="62">
        <v>1319.8728899999999</v>
      </c>
      <c r="I79" s="62">
        <v>-6679.5409600000003</v>
      </c>
      <c r="J79" s="62">
        <v>783.74428</v>
      </c>
      <c r="K79" s="62">
        <v>1973.1859099999999</v>
      </c>
      <c r="L79" s="62">
        <v>-450.70943</v>
      </c>
      <c r="M79" s="62">
        <v>1428.86942</v>
      </c>
      <c r="N79" s="62">
        <v>973.76657000000012</v>
      </c>
      <c r="O79" s="53"/>
    </row>
    <row r="80" spans="1:15" ht="15" customHeight="1" x14ac:dyDescent="0.25">
      <c r="A80" s="61" t="s">
        <v>518</v>
      </c>
      <c r="B80" s="62">
        <v>245706.21465000001</v>
      </c>
      <c r="C80" s="62">
        <v>197796.84002</v>
      </c>
      <c r="D80" s="62">
        <v>278979.33968999999</v>
      </c>
      <c r="E80" s="62">
        <v>236768.19099</v>
      </c>
      <c r="F80" s="62">
        <v>235580.44558</v>
      </c>
      <c r="G80" s="62">
        <v>277653.64741999999</v>
      </c>
      <c r="H80" s="62">
        <v>151847.56333999999</v>
      </c>
      <c r="I80" s="62">
        <v>228115.75087000002</v>
      </c>
      <c r="J80" s="62">
        <v>78302.815989999988</v>
      </c>
      <c r="K80" s="62">
        <v>98939.960940000004</v>
      </c>
      <c r="L80" s="62">
        <v>70559.401610000001</v>
      </c>
      <c r="M80" s="62">
        <v>189386.73651999986</v>
      </c>
      <c r="N80" s="62">
        <v>65178.620799999764</v>
      </c>
      <c r="O80" s="53"/>
    </row>
    <row r="81" spans="1:15" ht="15" customHeight="1" x14ac:dyDescent="0.25">
      <c r="A81" s="71" t="s">
        <v>519</v>
      </c>
      <c r="B81" s="62">
        <v>0</v>
      </c>
      <c r="C81" s="62">
        <v>0</v>
      </c>
      <c r="D81" s="62">
        <v>0</v>
      </c>
      <c r="E81" s="62">
        <v>0</v>
      </c>
      <c r="F81" s="62">
        <v>0</v>
      </c>
      <c r="G81" s="62">
        <v>0</v>
      </c>
      <c r="H81" s="62">
        <v>0</v>
      </c>
      <c r="I81" s="62">
        <v>0</v>
      </c>
      <c r="J81" s="62">
        <v>0</v>
      </c>
      <c r="K81" s="62">
        <v>0</v>
      </c>
      <c r="L81" s="62">
        <v>0</v>
      </c>
      <c r="M81" s="62">
        <v>0</v>
      </c>
      <c r="N81" s="62">
        <v>0</v>
      </c>
      <c r="O81" s="53"/>
    </row>
    <row r="82" spans="1:15" ht="15" customHeight="1" x14ac:dyDescent="0.25">
      <c r="A82" s="61" t="s">
        <v>520</v>
      </c>
      <c r="B82" s="62">
        <v>245706.21465000001</v>
      </c>
      <c r="C82" s="62">
        <v>197796.84002</v>
      </c>
      <c r="D82" s="62">
        <v>278979.33968999999</v>
      </c>
      <c r="E82" s="62">
        <v>236768.19099</v>
      </c>
      <c r="F82" s="62">
        <v>235580.44558</v>
      </c>
      <c r="G82" s="62">
        <v>277653.64741999999</v>
      </c>
      <c r="H82" s="62">
        <v>151847.56333999999</v>
      </c>
      <c r="I82" s="62">
        <v>228115.75087000002</v>
      </c>
      <c r="J82" s="62">
        <v>78302.815989999988</v>
      </c>
      <c r="K82" s="62">
        <v>98939.960940000004</v>
      </c>
      <c r="L82" s="62">
        <v>70559.401610000001</v>
      </c>
      <c r="M82" s="62">
        <v>189386.73651999986</v>
      </c>
      <c r="N82" s="62">
        <v>65178.620799999764</v>
      </c>
      <c r="O82" s="53"/>
    </row>
    <row r="83" spans="1:15" ht="15" customHeight="1" thickBot="1" x14ac:dyDescent="0.3">
      <c r="A83" s="71" t="s">
        <v>521</v>
      </c>
      <c r="B83" s="62">
        <v>-80642.197040000014</v>
      </c>
      <c r="C83" s="62">
        <v>-58198.584000000003</v>
      </c>
      <c r="D83" s="62">
        <v>-103757.09344</v>
      </c>
      <c r="E83" s="62">
        <v>-68873.39</v>
      </c>
      <c r="F83" s="62">
        <v>-65933.555999999997</v>
      </c>
      <c r="G83" s="62">
        <v>-84015.97</v>
      </c>
      <c r="H83" s="62">
        <v>-115570.246</v>
      </c>
      <c r="I83" s="62">
        <v>-100951.90399999999</v>
      </c>
      <c r="J83" s="62">
        <v>0</v>
      </c>
      <c r="K83" s="62">
        <v>-19368.95</v>
      </c>
      <c r="L83" s="62">
        <v>-16990.43</v>
      </c>
      <c r="M83" s="62">
        <v>-51963.370999999999</v>
      </c>
      <c r="N83" s="62">
        <v>-6978</v>
      </c>
      <c r="O83" s="53"/>
    </row>
    <row r="84" spans="1:15" ht="15" customHeight="1" thickTop="1" thickBot="1" x14ac:dyDescent="0.3">
      <c r="A84" s="112" t="s">
        <v>522</v>
      </c>
      <c r="B84" s="113">
        <v>165064.01761000001</v>
      </c>
      <c r="C84" s="113">
        <v>139598.25602</v>
      </c>
      <c r="D84" s="113">
        <v>175222.24625</v>
      </c>
      <c r="E84" s="113">
        <v>167894.80099000002</v>
      </c>
      <c r="F84" s="113">
        <v>169646.88958000002</v>
      </c>
      <c r="G84" s="113">
        <v>193637.67741999999</v>
      </c>
      <c r="H84" s="113">
        <v>36277.317340000001</v>
      </c>
      <c r="I84" s="113">
        <v>127163.84687000001</v>
      </c>
      <c r="J84" s="113">
        <v>78302.815989999988</v>
      </c>
      <c r="K84" s="113">
        <v>79571.010939999993</v>
      </c>
      <c r="L84" s="113">
        <v>53568.971610000001</v>
      </c>
      <c r="M84" s="113">
        <v>137423.36551999988</v>
      </c>
      <c r="N84" s="113">
        <v>58200.620799999764</v>
      </c>
      <c r="O84" s="53"/>
    </row>
    <row r="85" spans="1:15" ht="3.75" customHeight="1" thickTop="1" thickBot="1" x14ac:dyDescent="0.3">
      <c r="A85" s="75"/>
      <c r="B85" s="76"/>
      <c r="C85" s="76"/>
      <c r="D85" s="76"/>
      <c r="E85" s="76"/>
      <c r="F85" s="76"/>
      <c r="G85" s="76"/>
      <c r="H85" s="76"/>
      <c r="I85" s="76"/>
      <c r="J85" s="76"/>
      <c r="K85" s="76"/>
      <c r="L85" s="76"/>
      <c r="M85" s="76"/>
      <c r="N85" s="76"/>
      <c r="O85" s="53"/>
    </row>
    <row r="86" spans="1:15" ht="15" customHeight="1" thickTop="1" x14ac:dyDescent="0.25">
      <c r="A86" s="77"/>
      <c r="B86" s="53"/>
      <c r="C86" s="53"/>
      <c r="D86" s="53"/>
      <c r="E86" s="53"/>
      <c r="F86" s="53"/>
      <c r="G86" s="53"/>
      <c r="H86" s="53"/>
      <c r="I86" s="53"/>
      <c r="J86" s="53"/>
      <c r="K86" s="53"/>
      <c r="L86" s="53"/>
      <c r="M86" s="53"/>
      <c r="N86" s="53"/>
      <c r="O86" s="53"/>
    </row>
    <row r="87" spans="1:15" ht="15" customHeight="1" x14ac:dyDescent="0.25">
      <c r="A87" s="77"/>
      <c r="B87" s="53"/>
      <c r="C87" s="53"/>
      <c r="D87" s="53"/>
      <c r="E87" s="53"/>
      <c r="F87" s="53"/>
      <c r="G87" s="53"/>
      <c r="H87" s="53"/>
      <c r="I87" s="53"/>
      <c r="J87" s="53"/>
      <c r="K87" s="53"/>
      <c r="L87" s="53"/>
      <c r="M87" s="53"/>
      <c r="N87" s="53"/>
      <c r="O87" s="53"/>
    </row>
  </sheetData>
  <mergeCells count="4">
    <mergeCell ref="A1:N1"/>
    <mergeCell ref="A2:N2"/>
    <mergeCell ref="A3:N3"/>
    <mergeCell ref="A4:N4"/>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B42702-4A42-4E5D-B485-3F61C311781B}">
  <sheetPr>
    <pageSetUpPr fitToPage="1"/>
  </sheetPr>
  <dimension ref="A1:AI86"/>
  <sheetViews>
    <sheetView zoomScaleNormal="100" workbookViewId="0">
      <pane xSplit="1" topLeftCell="B1" activePane="topRight" state="frozen"/>
      <selection pane="topRight" activeCell="A14" sqref="A14"/>
    </sheetView>
  </sheetViews>
  <sheetFormatPr baseColWidth="10" defaultColWidth="9.140625" defaultRowHeight="18" x14ac:dyDescent="0.25"/>
  <cols>
    <col min="1" max="1" width="89.85546875" style="54" bestFit="1" customWidth="1"/>
    <col min="2" max="8" width="10.7109375" style="54" bestFit="1" customWidth="1"/>
    <col min="9" max="9" width="10.7109375" style="54" customWidth="1"/>
    <col min="10" max="10" width="10.7109375" style="54" bestFit="1" customWidth="1"/>
    <col min="11" max="13" width="10.7109375" style="54" customWidth="1"/>
    <col min="14" max="14" width="10.7109375" style="54" bestFit="1" customWidth="1"/>
    <col min="15" max="32" width="9.140625" style="54"/>
    <col min="33" max="33" width="11.42578125" style="54" bestFit="1" customWidth="1"/>
    <col min="34" max="34" width="9.140625" style="54"/>
    <col min="35" max="35" width="12.28515625" style="54" bestFit="1" customWidth="1"/>
    <col min="36" max="256" width="9.140625" style="54"/>
    <col min="257" max="257" width="89.85546875" style="54" bestFit="1" customWidth="1"/>
    <col min="258" max="264" width="10.7109375" style="54" bestFit="1" customWidth="1"/>
    <col min="265" max="265" width="10.7109375" style="54" customWidth="1"/>
    <col min="266" max="266" width="10.7109375" style="54" bestFit="1" customWidth="1"/>
    <col min="267" max="269" width="10.7109375" style="54" customWidth="1"/>
    <col min="270" max="270" width="10.7109375" style="54" bestFit="1" customWidth="1"/>
    <col min="271" max="288" width="9.140625" style="54"/>
    <col min="289" max="289" width="11.42578125" style="54" bestFit="1" customWidth="1"/>
    <col min="290" max="290" width="9.140625" style="54"/>
    <col min="291" max="291" width="12.28515625" style="54" bestFit="1" customWidth="1"/>
    <col min="292" max="512" width="9.140625" style="54"/>
    <col min="513" max="513" width="89.85546875" style="54" bestFit="1" customWidth="1"/>
    <col min="514" max="520" width="10.7109375" style="54" bestFit="1" customWidth="1"/>
    <col min="521" max="521" width="10.7109375" style="54" customWidth="1"/>
    <col min="522" max="522" width="10.7109375" style="54" bestFit="1" customWidth="1"/>
    <col min="523" max="525" width="10.7109375" style="54" customWidth="1"/>
    <col min="526" max="526" width="10.7109375" style="54" bestFit="1" customWidth="1"/>
    <col min="527" max="544" width="9.140625" style="54"/>
    <col min="545" max="545" width="11.42578125" style="54" bestFit="1" customWidth="1"/>
    <col min="546" max="546" width="9.140625" style="54"/>
    <col min="547" max="547" width="12.28515625" style="54" bestFit="1" customWidth="1"/>
    <col min="548" max="768" width="9.140625" style="54"/>
    <col min="769" max="769" width="89.85546875" style="54" bestFit="1" customWidth="1"/>
    <col min="770" max="776" width="10.7109375" style="54" bestFit="1" customWidth="1"/>
    <col min="777" max="777" width="10.7109375" style="54" customWidth="1"/>
    <col min="778" max="778" width="10.7109375" style="54" bestFit="1" customWidth="1"/>
    <col min="779" max="781" width="10.7109375" style="54" customWidth="1"/>
    <col min="782" max="782" width="10.7109375" style="54" bestFit="1" customWidth="1"/>
    <col min="783" max="800" width="9.140625" style="54"/>
    <col min="801" max="801" width="11.42578125" style="54" bestFit="1" customWidth="1"/>
    <col min="802" max="802" width="9.140625" style="54"/>
    <col min="803" max="803" width="12.28515625" style="54" bestFit="1" customWidth="1"/>
    <col min="804" max="1024" width="9.140625" style="54"/>
    <col min="1025" max="1025" width="89.85546875" style="54" bestFit="1" customWidth="1"/>
    <col min="1026" max="1032" width="10.7109375" style="54" bestFit="1" customWidth="1"/>
    <col min="1033" max="1033" width="10.7109375" style="54" customWidth="1"/>
    <col min="1034" max="1034" width="10.7109375" style="54" bestFit="1" customWidth="1"/>
    <col min="1035" max="1037" width="10.7109375" style="54" customWidth="1"/>
    <col min="1038" max="1038" width="10.7109375" style="54" bestFit="1" customWidth="1"/>
    <col min="1039" max="1056" width="9.140625" style="54"/>
    <col min="1057" max="1057" width="11.42578125" style="54" bestFit="1" customWidth="1"/>
    <col min="1058" max="1058" width="9.140625" style="54"/>
    <col min="1059" max="1059" width="12.28515625" style="54" bestFit="1" customWidth="1"/>
    <col min="1060" max="1280" width="9.140625" style="54"/>
    <col min="1281" max="1281" width="89.85546875" style="54" bestFit="1" customWidth="1"/>
    <col min="1282" max="1288" width="10.7109375" style="54" bestFit="1" customWidth="1"/>
    <col min="1289" max="1289" width="10.7109375" style="54" customWidth="1"/>
    <col min="1290" max="1290" width="10.7109375" style="54" bestFit="1" customWidth="1"/>
    <col min="1291" max="1293" width="10.7109375" style="54" customWidth="1"/>
    <col min="1294" max="1294" width="10.7109375" style="54" bestFit="1" customWidth="1"/>
    <col min="1295" max="1312" width="9.140625" style="54"/>
    <col min="1313" max="1313" width="11.42578125" style="54" bestFit="1" customWidth="1"/>
    <col min="1314" max="1314" width="9.140625" style="54"/>
    <col min="1315" max="1315" width="12.28515625" style="54" bestFit="1" customWidth="1"/>
    <col min="1316" max="1536" width="9.140625" style="54"/>
    <col min="1537" max="1537" width="89.85546875" style="54" bestFit="1" customWidth="1"/>
    <col min="1538" max="1544" width="10.7109375" style="54" bestFit="1" customWidth="1"/>
    <col min="1545" max="1545" width="10.7109375" style="54" customWidth="1"/>
    <col min="1546" max="1546" width="10.7109375" style="54" bestFit="1" customWidth="1"/>
    <col min="1547" max="1549" width="10.7109375" style="54" customWidth="1"/>
    <col min="1550" max="1550" width="10.7109375" style="54" bestFit="1" customWidth="1"/>
    <col min="1551" max="1568" width="9.140625" style="54"/>
    <col min="1569" max="1569" width="11.42578125" style="54" bestFit="1" customWidth="1"/>
    <col min="1570" max="1570" width="9.140625" style="54"/>
    <col min="1571" max="1571" width="12.28515625" style="54" bestFit="1" customWidth="1"/>
    <col min="1572" max="1792" width="9.140625" style="54"/>
    <col min="1793" max="1793" width="89.85546875" style="54" bestFit="1" customWidth="1"/>
    <col min="1794" max="1800" width="10.7109375" style="54" bestFit="1" customWidth="1"/>
    <col min="1801" max="1801" width="10.7109375" style="54" customWidth="1"/>
    <col min="1802" max="1802" width="10.7109375" style="54" bestFit="1" customWidth="1"/>
    <col min="1803" max="1805" width="10.7109375" style="54" customWidth="1"/>
    <col min="1806" max="1806" width="10.7109375" style="54" bestFit="1" customWidth="1"/>
    <col min="1807" max="1824" width="9.140625" style="54"/>
    <col min="1825" max="1825" width="11.42578125" style="54" bestFit="1" customWidth="1"/>
    <col min="1826" max="1826" width="9.140625" style="54"/>
    <col min="1827" max="1827" width="12.28515625" style="54" bestFit="1" customWidth="1"/>
    <col min="1828" max="2048" width="9.140625" style="54"/>
    <col min="2049" max="2049" width="89.85546875" style="54" bestFit="1" customWidth="1"/>
    <col min="2050" max="2056" width="10.7109375" style="54" bestFit="1" customWidth="1"/>
    <col min="2057" max="2057" width="10.7109375" style="54" customWidth="1"/>
    <col min="2058" max="2058" width="10.7109375" style="54" bestFit="1" customWidth="1"/>
    <col min="2059" max="2061" width="10.7109375" style="54" customWidth="1"/>
    <col min="2062" max="2062" width="10.7109375" style="54" bestFit="1" customWidth="1"/>
    <col min="2063" max="2080" width="9.140625" style="54"/>
    <col min="2081" max="2081" width="11.42578125" style="54" bestFit="1" customWidth="1"/>
    <col min="2082" max="2082" width="9.140625" style="54"/>
    <col min="2083" max="2083" width="12.28515625" style="54" bestFit="1" customWidth="1"/>
    <col min="2084" max="2304" width="9.140625" style="54"/>
    <col min="2305" max="2305" width="89.85546875" style="54" bestFit="1" customWidth="1"/>
    <col min="2306" max="2312" width="10.7109375" style="54" bestFit="1" customWidth="1"/>
    <col min="2313" max="2313" width="10.7109375" style="54" customWidth="1"/>
    <col min="2314" max="2314" width="10.7109375" style="54" bestFit="1" customWidth="1"/>
    <col min="2315" max="2317" width="10.7109375" style="54" customWidth="1"/>
    <col min="2318" max="2318" width="10.7109375" style="54" bestFit="1" customWidth="1"/>
    <col min="2319" max="2336" width="9.140625" style="54"/>
    <col min="2337" max="2337" width="11.42578125" style="54" bestFit="1" customWidth="1"/>
    <col min="2338" max="2338" width="9.140625" style="54"/>
    <col min="2339" max="2339" width="12.28515625" style="54" bestFit="1" customWidth="1"/>
    <col min="2340" max="2560" width="9.140625" style="54"/>
    <col min="2561" max="2561" width="89.85546875" style="54" bestFit="1" customWidth="1"/>
    <col min="2562" max="2568" width="10.7109375" style="54" bestFit="1" customWidth="1"/>
    <col min="2569" max="2569" width="10.7109375" style="54" customWidth="1"/>
    <col min="2570" max="2570" width="10.7109375" style="54" bestFit="1" customWidth="1"/>
    <col min="2571" max="2573" width="10.7109375" style="54" customWidth="1"/>
    <col min="2574" max="2574" width="10.7109375" style="54" bestFit="1" customWidth="1"/>
    <col min="2575" max="2592" width="9.140625" style="54"/>
    <col min="2593" max="2593" width="11.42578125" style="54" bestFit="1" customWidth="1"/>
    <col min="2594" max="2594" width="9.140625" style="54"/>
    <col min="2595" max="2595" width="12.28515625" style="54" bestFit="1" customWidth="1"/>
    <col min="2596" max="2816" width="9.140625" style="54"/>
    <col min="2817" max="2817" width="89.85546875" style="54" bestFit="1" customWidth="1"/>
    <col min="2818" max="2824" width="10.7109375" style="54" bestFit="1" customWidth="1"/>
    <col min="2825" max="2825" width="10.7109375" style="54" customWidth="1"/>
    <col min="2826" max="2826" width="10.7109375" style="54" bestFit="1" customWidth="1"/>
    <col min="2827" max="2829" width="10.7109375" style="54" customWidth="1"/>
    <col min="2830" max="2830" width="10.7109375" style="54" bestFit="1" customWidth="1"/>
    <col min="2831" max="2848" width="9.140625" style="54"/>
    <col min="2849" max="2849" width="11.42578125" style="54" bestFit="1" customWidth="1"/>
    <col min="2850" max="2850" width="9.140625" style="54"/>
    <col min="2851" max="2851" width="12.28515625" style="54" bestFit="1" customWidth="1"/>
    <col min="2852" max="3072" width="9.140625" style="54"/>
    <col min="3073" max="3073" width="89.85546875" style="54" bestFit="1" customWidth="1"/>
    <col min="3074" max="3080" width="10.7109375" style="54" bestFit="1" customWidth="1"/>
    <col min="3081" max="3081" width="10.7109375" style="54" customWidth="1"/>
    <col min="3082" max="3082" width="10.7109375" style="54" bestFit="1" customWidth="1"/>
    <col min="3083" max="3085" width="10.7109375" style="54" customWidth="1"/>
    <col min="3086" max="3086" width="10.7109375" style="54" bestFit="1" customWidth="1"/>
    <col min="3087" max="3104" width="9.140625" style="54"/>
    <col min="3105" max="3105" width="11.42578125" style="54" bestFit="1" customWidth="1"/>
    <col min="3106" max="3106" width="9.140625" style="54"/>
    <col min="3107" max="3107" width="12.28515625" style="54" bestFit="1" customWidth="1"/>
    <col min="3108" max="3328" width="9.140625" style="54"/>
    <col min="3329" max="3329" width="89.85546875" style="54" bestFit="1" customWidth="1"/>
    <col min="3330" max="3336" width="10.7109375" style="54" bestFit="1" customWidth="1"/>
    <col min="3337" max="3337" width="10.7109375" style="54" customWidth="1"/>
    <col min="3338" max="3338" width="10.7109375" style="54" bestFit="1" customWidth="1"/>
    <col min="3339" max="3341" width="10.7109375" style="54" customWidth="1"/>
    <col min="3342" max="3342" width="10.7109375" style="54" bestFit="1" customWidth="1"/>
    <col min="3343" max="3360" width="9.140625" style="54"/>
    <col min="3361" max="3361" width="11.42578125" style="54" bestFit="1" customWidth="1"/>
    <col min="3362" max="3362" width="9.140625" style="54"/>
    <col min="3363" max="3363" width="12.28515625" style="54" bestFit="1" customWidth="1"/>
    <col min="3364" max="3584" width="9.140625" style="54"/>
    <col min="3585" max="3585" width="89.85546875" style="54" bestFit="1" customWidth="1"/>
    <col min="3586" max="3592" width="10.7109375" style="54" bestFit="1" customWidth="1"/>
    <col min="3593" max="3593" width="10.7109375" style="54" customWidth="1"/>
    <col min="3594" max="3594" width="10.7109375" style="54" bestFit="1" customWidth="1"/>
    <col min="3595" max="3597" width="10.7109375" style="54" customWidth="1"/>
    <col min="3598" max="3598" width="10.7109375" style="54" bestFit="1" customWidth="1"/>
    <col min="3599" max="3616" width="9.140625" style="54"/>
    <col min="3617" max="3617" width="11.42578125" style="54" bestFit="1" customWidth="1"/>
    <col min="3618" max="3618" width="9.140625" style="54"/>
    <col min="3619" max="3619" width="12.28515625" style="54" bestFit="1" customWidth="1"/>
    <col min="3620" max="3840" width="9.140625" style="54"/>
    <col min="3841" max="3841" width="89.85546875" style="54" bestFit="1" customWidth="1"/>
    <col min="3842" max="3848" width="10.7109375" style="54" bestFit="1" customWidth="1"/>
    <col min="3849" max="3849" width="10.7109375" style="54" customWidth="1"/>
    <col min="3850" max="3850" width="10.7109375" style="54" bestFit="1" customWidth="1"/>
    <col min="3851" max="3853" width="10.7109375" style="54" customWidth="1"/>
    <col min="3854" max="3854" width="10.7109375" style="54" bestFit="1" customWidth="1"/>
    <col min="3855" max="3872" width="9.140625" style="54"/>
    <col min="3873" max="3873" width="11.42578125" style="54" bestFit="1" customWidth="1"/>
    <col min="3874" max="3874" width="9.140625" style="54"/>
    <col min="3875" max="3875" width="12.28515625" style="54" bestFit="1" customWidth="1"/>
    <col min="3876" max="4096" width="9.140625" style="54"/>
    <col min="4097" max="4097" width="89.85546875" style="54" bestFit="1" customWidth="1"/>
    <col min="4098" max="4104" width="10.7109375" style="54" bestFit="1" customWidth="1"/>
    <col min="4105" max="4105" width="10.7109375" style="54" customWidth="1"/>
    <col min="4106" max="4106" width="10.7109375" style="54" bestFit="1" customWidth="1"/>
    <col min="4107" max="4109" width="10.7109375" style="54" customWidth="1"/>
    <col min="4110" max="4110" width="10.7109375" style="54" bestFit="1" customWidth="1"/>
    <col min="4111" max="4128" width="9.140625" style="54"/>
    <col min="4129" max="4129" width="11.42578125" style="54" bestFit="1" customWidth="1"/>
    <col min="4130" max="4130" width="9.140625" style="54"/>
    <col min="4131" max="4131" width="12.28515625" style="54" bestFit="1" customWidth="1"/>
    <col min="4132" max="4352" width="9.140625" style="54"/>
    <col min="4353" max="4353" width="89.85546875" style="54" bestFit="1" customWidth="1"/>
    <col min="4354" max="4360" width="10.7109375" style="54" bestFit="1" customWidth="1"/>
    <col min="4361" max="4361" width="10.7109375" style="54" customWidth="1"/>
    <col min="4362" max="4362" width="10.7109375" style="54" bestFit="1" customWidth="1"/>
    <col min="4363" max="4365" width="10.7109375" style="54" customWidth="1"/>
    <col min="4366" max="4366" width="10.7109375" style="54" bestFit="1" customWidth="1"/>
    <col min="4367" max="4384" width="9.140625" style="54"/>
    <col min="4385" max="4385" width="11.42578125" style="54" bestFit="1" customWidth="1"/>
    <col min="4386" max="4386" width="9.140625" style="54"/>
    <col min="4387" max="4387" width="12.28515625" style="54" bestFit="1" customWidth="1"/>
    <col min="4388" max="4608" width="9.140625" style="54"/>
    <col min="4609" max="4609" width="89.85546875" style="54" bestFit="1" customWidth="1"/>
    <col min="4610" max="4616" width="10.7109375" style="54" bestFit="1" customWidth="1"/>
    <col min="4617" max="4617" width="10.7109375" style="54" customWidth="1"/>
    <col min="4618" max="4618" width="10.7109375" style="54" bestFit="1" customWidth="1"/>
    <col min="4619" max="4621" width="10.7109375" style="54" customWidth="1"/>
    <col min="4622" max="4622" width="10.7109375" style="54" bestFit="1" customWidth="1"/>
    <col min="4623" max="4640" width="9.140625" style="54"/>
    <col min="4641" max="4641" width="11.42578125" style="54" bestFit="1" customWidth="1"/>
    <col min="4642" max="4642" width="9.140625" style="54"/>
    <col min="4643" max="4643" width="12.28515625" style="54" bestFit="1" customWidth="1"/>
    <col min="4644" max="4864" width="9.140625" style="54"/>
    <col min="4865" max="4865" width="89.85546875" style="54" bestFit="1" customWidth="1"/>
    <col min="4866" max="4872" width="10.7109375" style="54" bestFit="1" customWidth="1"/>
    <col min="4873" max="4873" width="10.7109375" style="54" customWidth="1"/>
    <col min="4874" max="4874" width="10.7109375" style="54" bestFit="1" customWidth="1"/>
    <col min="4875" max="4877" width="10.7109375" style="54" customWidth="1"/>
    <col min="4878" max="4878" width="10.7109375" style="54" bestFit="1" customWidth="1"/>
    <col min="4879" max="4896" width="9.140625" style="54"/>
    <col min="4897" max="4897" width="11.42578125" style="54" bestFit="1" customWidth="1"/>
    <col min="4898" max="4898" width="9.140625" style="54"/>
    <col min="4899" max="4899" width="12.28515625" style="54" bestFit="1" customWidth="1"/>
    <col min="4900" max="5120" width="9.140625" style="54"/>
    <col min="5121" max="5121" width="89.85546875" style="54" bestFit="1" customWidth="1"/>
    <col min="5122" max="5128" width="10.7109375" style="54" bestFit="1" customWidth="1"/>
    <col min="5129" max="5129" width="10.7109375" style="54" customWidth="1"/>
    <col min="5130" max="5130" width="10.7109375" style="54" bestFit="1" customWidth="1"/>
    <col min="5131" max="5133" width="10.7109375" style="54" customWidth="1"/>
    <col min="5134" max="5134" width="10.7109375" style="54" bestFit="1" customWidth="1"/>
    <col min="5135" max="5152" width="9.140625" style="54"/>
    <col min="5153" max="5153" width="11.42578125" style="54" bestFit="1" customWidth="1"/>
    <col min="5154" max="5154" width="9.140625" style="54"/>
    <col min="5155" max="5155" width="12.28515625" style="54" bestFit="1" customWidth="1"/>
    <col min="5156" max="5376" width="9.140625" style="54"/>
    <col min="5377" max="5377" width="89.85546875" style="54" bestFit="1" customWidth="1"/>
    <col min="5378" max="5384" width="10.7109375" style="54" bestFit="1" customWidth="1"/>
    <col min="5385" max="5385" width="10.7109375" style="54" customWidth="1"/>
    <col min="5386" max="5386" width="10.7109375" style="54" bestFit="1" customWidth="1"/>
    <col min="5387" max="5389" width="10.7109375" style="54" customWidth="1"/>
    <col min="5390" max="5390" width="10.7109375" style="54" bestFit="1" customWidth="1"/>
    <col min="5391" max="5408" width="9.140625" style="54"/>
    <col min="5409" max="5409" width="11.42578125" style="54" bestFit="1" customWidth="1"/>
    <col min="5410" max="5410" width="9.140625" style="54"/>
    <col min="5411" max="5411" width="12.28515625" style="54" bestFit="1" customWidth="1"/>
    <col min="5412" max="5632" width="9.140625" style="54"/>
    <col min="5633" max="5633" width="89.85546875" style="54" bestFit="1" customWidth="1"/>
    <col min="5634" max="5640" width="10.7109375" style="54" bestFit="1" customWidth="1"/>
    <col min="5641" max="5641" width="10.7109375" style="54" customWidth="1"/>
    <col min="5642" max="5642" width="10.7109375" style="54" bestFit="1" customWidth="1"/>
    <col min="5643" max="5645" width="10.7109375" style="54" customWidth="1"/>
    <col min="5646" max="5646" width="10.7109375" style="54" bestFit="1" customWidth="1"/>
    <col min="5647" max="5664" width="9.140625" style="54"/>
    <col min="5665" max="5665" width="11.42578125" style="54" bestFit="1" customWidth="1"/>
    <col min="5666" max="5666" width="9.140625" style="54"/>
    <col min="5667" max="5667" width="12.28515625" style="54" bestFit="1" customWidth="1"/>
    <col min="5668" max="5888" width="9.140625" style="54"/>
    <col min="5889" max="5889" width="89.85546875" style="54" bestFit="1" customWidth="1"/>
    <col min="5890" max="5896" width="10.7109375" style="54" bestFit="1" customWidth="1"/>
    <col min="5897" max="5897" width="10.7109375" style="54" customWidth="1"/>
    <col min="5898" max="5898" width="10.7109375" style="54" bestFit="1" customWidth="1"/>
    <col min="5899" max="5901" width="10.7109375" style="54" customWidth="1"/>
    <col min="5902" max="5902" width="10.7109375" style="54" bestFit="1" customWidth="1"/>
    <col min="5903" max="5920" width="9.140625" style="54"/>
    <col min="5921" max="5921" width="11.42578125" style="54" bestFit="1" customWidth="1"/>
    <col min="5922" max="5922" width="9.140625" style="54"/>
    <col min="5923" max="5923" width="12.28515625" style="54" bestFit="1" customWidth="1"/>
    <col min="5924" max="6144" width="9.140625" style="54"/>
    <col min="6145" max="6145" width="89.85546875" style="54" bestFit="1" customWidth="1"/>
    <col min="6146" max="6152" width="10.7109375" style="54" bestFit="1" customWidth="1"/>
    <col min="6153" max="6153" width="10.7109375" style="54" customWidth="1"/>
    <col min="6154" max="6154" width="10.7109375" style="54" bestFit="1" customWidth="1"/>
    <col min="6155" max="6157" width="10.7109375" style="54" customWidth="1"/>
    <col min="6158" max="6158" width="10.7109375" style="54" bestFit="1" customWidth="1"/>
    <col min="6159" max="6176" width="9.140625" style="54"/>
    <col min="6177" max="6177" width="11.42578125" style="54" bestFit="1" customWidth="1"/>
    <col min="6178" max="6178" width="9.140625" style="54"/>
    <col min="6179" max="6179" width="12.28515625" style="54" bestFit="1" customWidth="1"/>
    <col min="6180" max="6400" width="9.140625" style="54"/>
    <col min="6401" max="6401" width="89.85546875" style="54" bestFit="1" customWidth="1"/>
    <col min="6402" max="6408" width="10.7109375" style="54" bestFit="1" customWidth="1"/>
    <col min="6409" max="6409" width="10.7109375" style="54" customWidth="1"/>
    <col min="6410" max="6410" width="10.7109375" style="54" bestFit="1" customWidth="1"/>
    <col min="6411" max="6413" width="10.7109375" style="54" customWidth="1"/>
    <col min="6414" max="6414" width="10.7109375" style="54" bestFit="1" customWidth="1"/>
    <col min="6415" max="6432" width="9.140625" style="54"/>
    <col min="6433" max="6433" width="11.42578125" style="54" bestFit="1" customWidth="1"/>
    <col min="6434" max="6434" width="9.140625" style="54"/>
    <col min="6435" max="6435" width="12.28515625" style="54" bestFit="1" customWidth="1"/>
    <col min="6436" max="6656" width="9.140625" style="54"/>
    <col min="6657" max="6657" width="89.85546875" style="54" bestFit="1" customWidth="1"/>
    <col min="6658" max="6664" width="10.7109375" style="54" bestFit="1" customWidth="1"/>
    <col min="6665" max="6665" width="10.7109375" style="54" customWidth="1"/>
    <col min="6666" max="6666" width="10.7109375" style="54" bestFit="1" customWidth="1"/>
    <col min="6667" max="6669" width="10.7109375" style="54" customWidth="1"/>
    <col min="6670" max="6670" width="10.7109375" style="54" bestFit="1" customWidth="1"/>
    <col min="6671" max="6688" width="9.140625" style="54"/>
    <col min="6689" max="6689" width="11.42578125" style="54" bestFit="1" customWidth="1"/>
    <col min="6690" max="6690" width="9.140625" style="54"/>
    <col min="6691" max="6691" width="12.28515625" style="54" bestFit="1" customWidth="1"/>
    <col min="6692" max="6912" width="9.140625" style="54"/>
    <col min="6913" max="6913" width="89.85546875" style="54" bestFit="1" customWidth="1"/>
    <col min="6914" max="6920" width="10.7109375" style="54" bestFit="1" customWidth="1"/>
    <col min="6921" max="6921" width="10.7109375" style="54" customWidth="1"/>
    <col min="6922" max="6922" width="10.7109375" style="54" bestFit="1" customWidth="1"/>
    <col min="6923" max="6925" width="10.7109375" style="54" customWidth="1"/>
    <col min="6926" max="6926" width="10.7109375" style="54" bestFit="1" customWidth="1"/>
    <col min="6927" max="6944" width="9.140625" style="54"/>
    <col min="6945" max="6945" width="11.42578125" style="54" bestFit="1" customWidth="1"/>
    <col min="6946" max="6946" width="9.140625" style="54"/>
    <col min="6947" max="6947" width="12.28515625" style="54" bestFit="1" customWidth="1"/>
    <col min="6948" max="7168" width="9.140625" style="54"/>
    <col min="7169" max="7169" width="89.85546875" style="54" bestFit="1" customWidth="1"/>
    <col min="7170" max="7176" width="10.7109375" style="54" bestFit="1" customWidth="1"/>
    <col min="7177" max="7177" width="10.7109375" style="54" customWidth="1"/>
    <col min="7178" max="7178" width="10.7109375" style="54" bestFit="1" customWidth="1"/>
    <col min="7179" max="7181" width="10.7109375" style="54" customWidth="1"/>
    <col min="7182" max="7182" width="10.7109375" style="54" bestFit="1" customWidth="1"/>
    <col min="7183" max="7200" width="9.140625" style="54"/>
    <col min="7201" max="7201" width="11.42578125" style="54" bestFit="1" customWidth="1"/>
    <col min="7202" max="7202" width="9.140625" style="54"/>
    <col min="7203" max="7203" width="12.28515625" style="54" bestFit="1" customWidth="1"/>
    <col min="7204" max="7424" width="9.140625" style="54"/>
    <col min="7425" max="7425" width="89.85546875" style="54" bestFit="1" customWidth="1"/>
    <col min="7426" max="7432" width="10.7109375" style="54" bestFit="1" customWidth="1"/>
    <col min="7433" max="7433" width="10.7109375" style="54" customWidth="1"/>
    <col min="7434" max="7434" width="10.7109375" style="54" bestFit="1" customWidth="1"/>
    <col min="7435" max="7437" width="10.7109375" style="54" customWidth="1"/>
    <col min="7438" max="7438" width="10.7109375" style="54" bestFit="1" customWidth="1"/>
    <col min="7439" max="7456" width="9.140625" style="54"/>
    <col min="7457" max="7457" width="11.42578125" style="54" bestFit="1" customWidth="1"/>
    <col min="7458" max="7458" width="9.140625" style="54"/>
    <col min="7459" max="7459" width="12.28515625" style="54" bestFit="1" customWidth="1"/>
    <col min="7460" max="7680" width="9.140625" style="54"/>
    <col min="7681" max="7681" width="89.85546875" style="54" bestFit="1" customWidth="1"/>
    <col min="7682" max="7688" width="10.7109375" style="54" bestFit="1" customWidth="1"/>
    <col min="7689" max="7689" width="10.7109375" style="54" customWidth="1"/>
    <col min="7690" max="7690" width="10.7109375" style="54" bestFit="1" customWidth="1"/>
    <col min="7691" max="7693" width="10.7109375" style="54" customWidth="1"/>
    <col min="7694" max="7694" width="10.7109375" style="54" bestFit="1" customWidth="1"/>
    <col min="7695" max="7712" width="9.140625" style="54"/>
    <col min="7713" max="7713" width="11.42578125" style="54" bestFit="1" customWidth="1"/>
    <col min="7714" max="7714" width="9.140625" style="54"/>
    <col min="7715" max="7715" width="12.28515625" style="54" bestFit="1" customWidth="1"/>
    <col min="7716" max="7936" width="9.140625" style="54"/>
    <col min="7937" max="7937" width="89.85546875" style="54" bestFit="1" customWidth="1"/>
    <col min="7938" max="7944" width="10.7109375" style="54" bestFit="1" customWidth="1"/>
    <col min="7945" max="7945" width="10.7109375" style="54" customWidth="1"/>
    <col min="7946" max="7946" width="10.7109375" style="54" bestFit="1" customWidth="1"/>
    <col min="7947" max="7949" width="10.7109375" style="54" customWidth="1"/>
    <col min="7950" max="7950" width="10.7109375" style="54" bestFit="1" customWidth="1"/>
    <col min="7951" max="7968" width="9.140625" style="54"/>
    <col min="7969" max="7969" width="11.42578125" style="54" bestFit="1" customWidth="1"/>
    <col min="7970" max="7970" width="9.140625" style="54"/>
    <col min="7971" max="7971" width="12.28515625" style="54" bestFit="1" customWidth="1"/>
    <col min="7972" max="8192" width="9.140625" style="54"/>
    <col min="8193" max="8193" width="89.85546875" style="54" bestFit="1" customWidth="1"/>
    <col min="8194" max="8200" width="10.7109375" style="54" bestFit="1" customWidth="1"/>
    <col min="8201" max="8201" width="10.7109375" style="54" customWidth="1"/>
    <col min="8202" max="8202" width="10.7109375" style="54" bestFit="1" customWidth="1"/>
    <col min="8203" max="8205" width="10.7109375" style="54" customWidth="1"/>
    <col min="8206" max="8206" width="10.7109375" style="54" bestFit="1" customWidth="1"/>
    <col min="8207" max="8224" width="9.140625" style="54"/>
    <col min="8225" max="8225" width="11.42578125" style="54" bestFit="1" customWidth="1"/>
    <col min="8226" max="8226" width="9.140625" style="54"/>
    <col min="8227" max="8227" width="12.28515625" style="54" bestFit="1" customWidth="1"/>
    <col min="8228" max="8448" width="9.140625" style="54"/>
    <col min="8449" max="8449" width="89.85546875" style="54" bestFit="1" customWidth="1"/>
    <col min="8450" max="8456" width="10.7109375" style="54" bestFit="1" customWidth="1"/>
    <col min="8457" max="8457" width="10.7109375" style="54" customWidth="1"/>
    <col min="8458" max="8458" width="10.7109375" style="54" bestFit="1" customWidth="1"/>
    <col min="8459" max="8461" width="10.7109375" style="54" customWidth="1"/>
    <col min="8462" max="8462" width="10.7109375" style="54" bestFit="1" customWidth="1"/>
    <col min="8463" max="8480" width="9.140625" style="54"/>
    <col min="8481" max="8481" width="11.42578125" style="54" bestFit="1" customWidth="1"/>
    <col min="8482" max="8482" width="9.140625" style="54"/>
    <col min="8483" max="8483" width="12.28515625" style="54" bestFit="1" customWidth="1"/>
    <col min="8484" max="8704" width="9.140625" style="54"/>
    <col min="8705" max="8705" width="89.85546875" style="54" bestFit="1" customWidth="1"/>
    <col min="8706" max="8712" width="10.7109375" style="54" bestFit="1" customWidth="1"/>
    <col min="8713" max="8713" width="10.7109375" style="54" customWidth="1"/>
    <col min="8714" max="8714" width="10.7109375" style="54" bestFit="1" customWidth="1"/>
    <col min="8715" max="8717" width="10.7109375" style="54" customWidth="1"/>
    <col min="8718" max="8718" width="10.7109375" style="54" bestFit="1" customWidth="1"/>
    <col min="8719" max="8736" width="9.140625" style="54"/>
    <col min="8737" max="8737" width="11.42578125" style="54" bestFit="1" customWidth="1"/>
    <col min="8738" max="8738" width="9.140625" style="54"/>
    <col min="8739" max="8739" width="12.28515625" style="54" bestFit="1" customWidth="1"/>
    <col min="8740" max="8960" width="9.140625" style="54"/>
    <col min="8961" max="8961" width="89.85546875" style="54" bestFit="1" customWidth="1"/>
    <col min="8962" max="8968" width="10.7109375" style="54" bestFit="1" customWidth="1"/>
    <col min="8969" max="8969" width="10.7109375" style="54" customWidth="1"/>
    <col min="8970" max="8970" width="10.7109375" style="54" bestFit="1" customWidth="1"/>
    <col min="8971" max="8973" width="10.7109375" style="54" customWidth="1"/>
    <col min="8974" max="8974" width="10.7109375" style="54" bestFit="1" customWidth="1"/>
    <col min="8975" max="8992" width="9.140625" style="54"/>
    <col min="8993" max="8993" width="11.42578125" style="54" bestFit="1" customWidth="1"/>
    <col min="8994" max="8994" width="9.140625" style="54"/>
    <col min="8995" max="8995" width="12.28515625" style="54" bestFit="1" customWidth="1"/>
    <col min="8996" max="9216" width="9.140625" style="54"/>
    <col min="9217" max="9217" width="89.85546875" style="54" bestFit="1" customWidth="1"/>
    <col min="9218" max="9224" width="10.7109375" style="54" bestFit="1" customWidth="1"/>
    <col min="9225" max="9225" width="10.7109375" style="54" customWidth="1"/>
    <col min="9226" max="9226" width="10.7109375" style="54" bestFit="1" customWidth="1"/>
    <col min="9227" max="9229" width="10.7109375" style="54" customWidth="1"/>
    <col min="9230" max="9230" width="10.7109375" style="54" bestFit="1" customWidth="1"/>
    <col min="9231" max="9248" width="9.140625" style="54"/>
    <col min="9249" max="9249" width="11.42578125" style="54" bestFit="1" customWidth="1"/>
    <col min="9250" max="9250" width="9.140625" style="54"/>
    <col min="9251" max="9251" width="12.28515625" style="54" bestFit="1" customWidth="1"/>
    <col min="9252" max="9472" width="9.140625" style="54"/>
    <col min="9473" max="9473" width="89.85546875" style="54" bestFit="1" customWidth="1"/>
    <col min="9474" max="9480" width="10.7109375" style="54" bestFit="1" customWidth="1"/>
    <col min="9481" max="9481" width="10.7109375" style="54" customWidth="1"/>
    <col min="9482" max="9482" width="10.7109375" style="54" bestFit="1" customWidth="1"/>
    <col min="9483" max="9485" width="10.7109375" style="54" customWidth="1"/>
    <col min="9486" max="9486" width="10.7109375" style="54" bestFit="1" customWidth="1"/>
    <col min="9487" max="9504" width="9.140625" style="54"/>
    <col min="9505" max="9505" width="11.42578125" style="54" bestFit="1" customWidth="1"/>
    <col min="9506" max="9506" width="9.140625" style="54"/>
    <col min="9507" max="9507" width="12.28515625" style="54" bestFit="1" customWidth="1"/>
    <col min="9508" max="9728" width="9.140625" style="54"/>
    <col min="9729" max="9729" width="89.85546875" style="54" bestFit="1" customWidth="1"/>
    <col min="9730" max="9736" width="10.7109375" style="54" bestFit="1" customWidth="1"/>
    <col min="9737" max="9737" width="10.7109375" style="54" customWidth="1"/>
    <col min="9738" max="9738" width="10.7109375" style="54" bestFit="1" customWidth="1"/>
    <col min="9739" max="9741" width="10.7109375" style="54" customWidth="1"/>
    <col min="9742" max="9742" width="10.7109375" style="54" bestFit="1" customWidth="1"/>
    <col min="9743" max="9760" width="9.140625" style="54"/>
    <col min="9761" max="9761" width="11.42578125" style="54" bestFit="1" customWidth="1"/>
    <col min="9762" max="9762" width="9.140625" style="54"/>
    <col min="9763" max="9763" width="12.28515625" style="54" bestFit="1" customWidth="1"/>
    <col min="9764" max="9984" width="9.140625" style="54"/>
    <col min="9985" max="9985" width="89.85546875" style="54" bestFit="1" customWidth="1"/>
    <col min="9986" max="9992" width="10.7109375" style="54" bestFit="1" customWidth="1"/>
    <col min="9993" max="9993" width="10.7109375" style="54" customWidth="1"/>
    <col min="9994" max="9994" width="10.7109375" style="54" bestFit="1" customWidth="1"/>
    <col min="9995" max="9997" width="10.7109375" style="54" customWidth="1"/>
    <col min="9998" max="9998" width="10.7109375" style="54" bestFit="1" customWidth="1"/>
    <col min="9999" max="10016" width="9.140625" style="54"/>
    <col min="10017" max="10017" width="11.42578125" style="54" bestFit="1" customWidth="1"/>
    <col min="10018" max="10018" width="9.140625" style="54"/>
    <col min="10019" max="10019" width="12.28515625" style="54" bestFit="1" customWidth="1"/>
    <col min="10020" max="10240" width="9.140625" style="54"/>
    <col min="10241" max="10241" width="89.85546875" style="54" bestFit="1" customWidth="1"/>
    <col min="10242" max="10248" width="10.7109375" style="54" bestFit="1" customWidth="1"/>
    <col min="10249" max="10249" width="10.7109375" style="54" customWidth="1"/>
    <col min="10250" max="10250" width="10.7109375" style="54" bestFit="1" customWidth="1"/>
    <col min="10251" max="10253" width="10.7109375" style="54" customWidth="1"/>
    <col min="10254" max="10254" width="10.7109375" style="54" bestFit="1" customWidth="1"/>
    <col min="10255" max="10272" width="9.140625" style="54"/>
    <col min="10273" max="10273" width="11.42578125" style="54" bestFit="1" customWidth="1"/>
    <col min="10274" max="10274" width="9.140625" style="54"/>
    <col min="10275" max="10275" width="12.28515625" style="54" bestFit="1" customWidth="1"/>
    <col min="10276" max="10496" width="9.140625" style="54"/>
    <col min="10497" max="10497" width="89.85546875" style="54" bestFit="1" customWidth="1"/>
    <col min="10498" max="10504" width="10.7109375" style="54" bestFit="1" customWidth="1"/>
    <col min="10505" max="10505" width="10.7109375" style="54" customWidth="1"/>
    <col min="10506" max="10506" width="10.7109375" style="54" bestFit="1" customWidth="1"/>
    <col min="10507" max="10509" width="10.7109375" style="54" customWidth="1"/>
    <col min="10510" max="10510" width="10.7109375" style="54" bestFit="1" customWidth="1"/>
    <col min="10511" max="10528" width="9.140625" style="54"/>
    <col min="10529" max="10529" width="11.42578125" style="54" bestFit="1" customWidth="1"/>
    <col min="10530" max="10530" width="9.140625" style="54"/>
    <col min="10531" max="10531" width="12.28515625" style="54" bestFit="1" customWidth="1"/>
    <col min="10532" max="10752" width="9.140625" style="54"/>
    <col min="10753" max="10753" width="89.85546875" style="54" bestFit="1" customWidth="1"/>
    <col min="10754" max="10760" width="10.7109375" style="54" bestFit="1" customWidth="1"/>
    <col min="10761" max="10761" width="10.7109375" style="54" customWidth="1"/>
    <col min="10762" max="10762" width="10.7109375" style="54" bestFit="1" customWidth="1"/>
    <col min="10763" max="10765" width="10.7109375" style="54" customWidth="1"/>
    <col min="10766" max="10766" width="10.7109375" style="54" bestFit="1" customWidth="1"/>
    <col min="10767" max="10784" width="9.140625" style="54"/>
    <col min="10785" max="10785" width="11.42578125" style="54" bestFit="1" customWidth="1"/>
    <col min="10786" max="10786" width="9.140625" style="54"/>
    <col min="10787" max="10787" width="12.28515625" style="54" bestFit="1" customWidth="1"/>
    <col min="10788" max="11008" width="9.140625" style="54"/>
    <col min="11009" max="11009" width="89.85546875" style="54" bestFit="1" customWidth="1"/>
    <col min="11010" max="11016" width="10.7109375" style="54" bestFit="1" customWidth="1"/>
    <col min="11017" max="11017" width="10.7109375" style="54" customWidth="1"/>
    <col min="11018" max="11018" width="10.7109375" style="54" bestFit="1" customWidth="1"/>
    <col min="11019" max="11021" width="10.7109375" style="54" customWidth="1"/>
    <col min="11022" max="11022" width="10.7109375" style="54" bestFit="1" customWidth="1"/>
    <col min="11023" max="11040" width="9.140625" style="54"/>
    <col min="11041" max="11041" width="11.42578125" style="54" bestFit="1" customWidth="1"/>
    <col min="11042" max="11042" width="9.140625" style="54"/>
    <col min="11043" max="11043" width="12.28515625" style="54" bestFit="1" customWidth="1"/>
    <col min="11044" max="11264" width="9.140625" style="54"/>
    <col min="11265" max="11265" width="89.85546875" style="54" bestFit="1" customWidth="1"/>
    <col min="11266" max="11272" width="10.7109375" style="54" bestFit="1" customWidth="1"/>
    <col min="11273" max="11273" width="10.7109375" style="54" customWidth="1"/>
    <col min="11274" max="11274" width="10.7109375" style="54" bestFit="1" customWidth="1"/>
    <col min="11275" max="11277" width="10.7109375" style="54" customWidth="1"/>
    <col min="11278" max="11278" width="10.7109375" style="54" bestFit="1" customWidth="1"/>
    <col min="11279" max="11296" width="9.140625" style="54"/>
    <col min="11297" max="11297" width="11.42578125" style="54" bestFit="1" customWidth="1"/>
    <col min="11298" max="11298" width="9.140625" style="54"/>
    <col min="11299" max="11299" width="12.28515625" style="54" bestFit="1" customWidth="1"/>
    <col min="11300" max="11520" width="9.140625" style="54"/>
    <col min="11521" max="11521" width="89.85546875" style="54" bestFit="1" customWidth="1"/>
    <col min="11522" max="11528" width="10.7109375" style="54" bestFit="1" customWidth="1"/>
    <col min="11529" max="11529" width="10.7109375" style="54" customWidth="1"/>
    <col min="11530" max="11530" width="10.7109375" style="54" bestFit="1" customWidth="1"/>
    <col min="11531" max="11533" width="10.7109375" style="54" customWidth="1"/>
    <col min="11534" max="11534" width="10.7109375" style="54" bestFit="1" customWidth="1"/>
    <col min="11535" max="11552" width="9.140625" style="54"/>
    <col min="11553" max="11553" width="11.42578125" style="54" bestFit="1" customWidth="1"/>
    <col min="11554" max="11554" width="9.140625" style="54"/>
    <col min="11555" max="11555" width="12.28515625" style="54" bestFit="1" customWidth="1"/>
    <col min="11556" max="11776" width="9.140625" style="54"/>
    <col min="11777" max="11777" width="89.85546875" style="54" bestFit="1" customWidth="1"/>
    <col min="11778" max="11784" width="10.7109375" style="54" bestFit="1" customWidth="1"/>
    <col min="11785" max="11785" width="10.7109375" style="54" customWidth="1"/>
    <col min="11786" max="11786" width="10.7109375" style="54" bestFit="1" customWidth="1"/>
    <col min="11787" max="11789" width="10.7109375" style="54" customWidth="1"/>
    <col min="11790" max="11790" width="10.7109375" style="54" bestFit="1" customWidth="1"/>
    <col min="11791" max="11808" width="9.140625" style="54"/>
    <col min="11809" max="11809" width="11.42578125" style="54" bestFit="1" customWidth="1"/>
    <col min="11810" max="11810" width="9.140625" style="54"/>
    <col min="11811" max="11811" width="12.28515625" style="54" bestFit="1" customWidth="1"/>
    <col min="11812" max="12032" width="9.140625" style="54"/>
    <col min="12033" max="12033" width="89.85546875" style="54" bestFit="1" customWidth="1"/>
    <col min="12034" max="12040" width="10.7109375" style="54" bestFit="1" customWidth="1"/>
    <col min="12041" max="12041" width="10.7109375" style="54" customWidth="1"/>
    <col min="12042" max="12042" width="10.7109375" style="54" bestFit="1" customWidth="1"/>
    <col min="12043" max="12045" width="10.7109375" style="54" customWidth="1"/>
    <col min="12046" max="12046" width="10.7109375" style="54" bestFit="1" customWidth="1"/>
    <col min="12047" max="12064" width="9.140625" style="54"/>
    <col min="12065" max="12065" width="11.42578125" style="54" bestFit="1" customWidth="1"/>
    <col min="12066" max="12066" width="9.140625" style="54"/>
    <col min="12067" max="12067" width="12.28515625" style="54" bestFit="1" customWidth="1"/>
    <col min="12068" max="12288" width="9.140625" style="54"/>
    <col min="12289" max="12289" width="89.85546875" style="54" bestFit="1" customWidth="1"/>
    <col min="12290" max="12296" width="10.7109375" style="54" bestFit="1" customWidth="1"/>
    <col min="12297" max="12297" width="10.7109375" style="54" customWidth="1"/>
    <col min="12298" max="12298" width="10.7109375" style="54" bestFit="1" customWidth="1"/>
    <col min="12299" max="12301" width="10.7109375" style="54" customWidth="1"/>
    <col min="12302" max="12302" width="10.7109375" style="54" bestFit="1" customWidth="1"/>
    <col min="12303" max="12320" width="9.140625" style="54"/>
    <col min="12321" max="12321" width="11.42578125" style="54" bestFit="1" customWidth="1"/>
    <col min="12322" max="12322" width="9.140625" style="54"/>
    <col min="12323" max="12323" width="12.28515625" style="54" bestFit="1" customWidth="1"/>
    <col min="12324" max="12544" width="9.140625" style="54"/>
    <col min="12545" max="12545" width="89.85546875" style="54" bestFit="1" customWidth="1"/>
    <col min="12546" max="12552" width="10.7109375" style="54" bestFit="1" customWidth="1"/>
    <col min="12553" max="12553" width="10.7109375" style="54" customWidth="1"/>
    <col min="12554" max="12554" width="10.7109375" style="54" bestFit="1" customWidth="1"/>
    <col min="12555" max="12557" width="10.7109375" style="54" customWidth="1"/>
    <col min="12558" max="12558" width="10.7109375" style="54" bestFit="1" customWidth="1"/>
    <col min="12559" max="12576" width="9.140625" style="54"/>
    <col min="12577" max="12577" width="11.42578125" style="54" bestFit="1" customWidth="1"/>
    <col min="12578" max="12578" width="9.140625" style="54"/>
    <col min="12579" max="12579" width="12.28515625" style="54" bestFit="1" customWidth="1"/>
    <col min="12580" max="12800" width="9.140625" style="54"/>
    <col min="12801" max="12801" width="89.85546875" style="54" bestFit="1" customWidth="1"/>
    <col min="12802" max="12808" width="10.7109375" style="54" bestFit="1" customWidth="1"/>
    <col min="12809" max="12809" width="10.7109375" style="54" customWidth="1"/>
    <col min="12810" max="12810" width="10.7109375" style="54" bestFit="1" customWidth="1"/>
    <col min="12811" max="12813" width="10.7109375" style="54" customWidth="1"/>
    <col min="12814" max="12814" width="10.7109375" style="54" bestFit="1" customWidth="1"/>
    <col min="12815" max="12832" width="9.140625" style="54"/>
    <col min="12833" max="12833" width="11.42578125" style="54" bestFit="1" customWidth="1"/>
    <col min="12834" max="12834" width="9.140625" style="54"/>
    <col min="12835" max="12835" width="12.28515625" style="54" bestFit="1" customWidth="1"/>
    <col min="12836" max="13056" width="9.140625" style="54"/>
    <col min="13057" max="13057" width="89.85546875" style="54" bestFit="1" customWidth="1"/>
    <col min="13058" max="13064" width="10.7109375" style="54" bestFit="1" customWidth="1"/>
    <col min="13065" max="13065" width="10.7109375" style="54" customWidth="1"/>
    <col min="13066" max="13066" width="10.7109375" style="54" bestFit="1" customWidth="1"/>
    <col min="13067" max="13069" width="10.7109375" style="54" customWidth="1"/>
    <col min="13070" max="13070" width="10.7109375" style="54" bestFit="1" customWidth="1"/>
    <col min="13071" max="13088" width="9.140625" style="54"/>
    <col min="13089" max="13089" width="11.42578125" style="54" bestFit="1" customWidth="1"/>
    <col min="13090" max="13090" width="9.140625" style="54"/>
    <col min="13091" max="13091" width="12.28515625" style="54" bestFit="1" customWidth="1"/>
    <col min="13092" max="13312" width="9.140625" style="54"/>
    <col min="13313" max="13313" width="89.85546875" style="54" bestFit="1" customWidth="1"/>
    <col min="13314" max="13320" width="10.7109375" style="54" bestFit="1" customWidth="1"/>
    <col min="13321" max="13321" width="10.7109375" style="54" customWidth="1"/>
    <col min="13322" max="13322" width="10.7109375" style="54" bestFit="1" customWidth="1"/>
    <col min="13323" max="13325" width="10.7109375" style="54" customWidth="1"/>
    <col min="13326" max="13326" width="10.7109375" style="54" bestFit="1" customWidth="1"/>
    <col min="13327" max="13344" width="9.140625" style="54"/>
    <col min="13345" max="13345" width="11.42578125" style="54" bestFit="1" customWidth="1"/>
    <col min="13346" max="13346" width="9.140625" style="54"/>
    <col min="13347" max="13347" width="12.28515625" style="54" bestFit="1" customWidth="1"/>
    <col min="13348" max="13568" width="9.140625" style="54"/>
    <col min="13569" max="13569" width="89.85546875" style="54" bestFit="1" customWidth="1"/>
    <col min="13570" max="13576" width="10.7109375" style="54" bestFit="1" customWidth="1"/>
    <col min="13577" max="13577" width="10.7109375" style="54" customWidth="1"/>
    <col min="13578" max="13578" width="10.7109375" style="54" bestFit="1" customWidth="1"/>
    <col min="13579" max="13581" width="10.7109375" style="54" customWidth="1"/>
    <col min="13582" max="13582" width="10.7109375" style="54" bestFit="1" customWidth="1"/>
    <col min="13583" max="13600" width="9.140625" style="54"/>
    <col min="13601" max="13601" width="11.42578125" style="54" bestFit="1" customWidth="1"/>
    <col min="13602" max="13602" width="9.140625" style="54"/>
    <col min="13603" max="13603" width="12.28515625" style="54" bestFit="1" customWidth="1"/>
    <col min="13604" max="13824" width="9.140625" style="54"/>
    <col min="13825" max="13825" width="89.85546875" style="54" bestFit="1" customWidth="1"/>
    <col min="13826" max="13832" width="10.7109375" style="54" bestFit="1" customWidth="1"/>
    <col min="13833" max="13833" width="10.7109375" style="54" customWidth="1"/>
    <col min="13834" max="13834" width="10.7109375" style="54" bestFit="1" customWidth="1"/>
    <col min="13835" max="13837" width="10.7109375" style="54" customWidth="1"/>
    <col min="13838" max="13838" width="10.7109375" style="54" bestFit="1" customWidth="1"/>
    <col min="13839" max="13856" width="9.140625" style="54"/>
    <col min="13857" max="13857" width="11.42578125" style="54" bestFit="1" customWidth="1"/>
    <col min="13858" max="13858" width="9.140625" style="54"/>
    <col min="13859" max="13859" width="12.28515625" style="54" bestFit="1" customWidth="1"/>
    <col min="13860" max="14080" width="9.140625" style="54"/>
    <col min="14081" max="14081" width="89.85546875" style="54" bestFit="1" customWidth="1"/>
    <col min="14082" max="14088" width="10.7109375" style="54" bestFit="1" customWidth="1"/>
    <col min="14089" max="14089" width="10.7109375" style="54" customWidth="1"/>
    <col min="14090" max="14090" width="10.7109375" style="54" bestFit="1" customWidth="1"/>
    <col min="14091" max="14093" width="10.7109375" style="54" customWidth="1"/>
    <col min="14094" max="14094" width="10.7109375" style="54" bestFit="1" customWidth="1"/>
    <col min="14095" max="14112" width="9.140625" style="54"/>
    <col min="14113" max="14113" width="11.42578125" style="54" bestFit="1" customWidth="1"/>
    <col min="14114" max="14114" width="9.140625" style="54"/>
    <col min="14115" max="14115" width="12.28515625" style="54" bestFit="1" customWidth="1"/>
    <col min="14116" max="14336" width="9.140625" style="54"/>
    <col min="14337" max="14337" width="89.85546875" style="54" bestFit="1" customWidth="1"/>
    <col min="14338" max="14344" width="10.7109375" style="54" bestFit="1" customWidth="1"/>
    <col min="14345" max="14345" width="10.7109375" style="54" customWidth="1"/>
    <col min="14346" max="14346" width="10.7109375" style="54" bestFit="1" customWidth="1"/>
    <col min="14347" max="14349" width="10.7109375" style="54" customWidth="1"/>
    <col min="14350" max="14350" width="10.7109375" style="54" bestFit="1" customWidth="1"/>
    <col min="14351" max="14368" width="9.140625" style="54"/>
    <col min="14369" max="14369" width="11.42578125" style="54" bestFit="1" customWidth="1"/>
    <col min="14370" max="14370" width="9.140625" style="54"/>
    <col min="14371" max="14371" width="12.28515625" style="54" bestFit="1" customWidth="1"/>
    <col min="14372" max="14592" width="9.140625" style="54"/>
    <col min="14593" max="14593" width="89.85546875" style="54" bestFit="1" customWidth="1"/>
    <col min="14594" max="14600" width="10.7109375" style="54" bestFit="1" customWidth="1"/>
    <col min="14601" max="14601" width="10.7109375" style="54" customWidth="1"/>
    <col min="14602" max="14602" width="10.7109375" style="54" bestFit="1" customWidth="1"/>
    <col min="14603" max="14605" width="10.7109375" style="54" customWidth="1"/>
    <col min="14606" max="14606" width="10.7109375" style="54" bestFit="1" customWidth="1"/>
    <col min="14607" max="14624" width="9.140625" style="54"/>
    <col min="14625" max="14625" width="11.42578125" style="54" bestFit="1" customWidth="1"/>
    <col min="14626" max="14626" width="9.140625" style="54"/>
    <col min="14627" max="14627" width="12.28515625" style="54" bestFit="1" customWidth="1"/>
    <col min="14628" max="14848" width="9.140625" style="54"/>
    <col min="14849" max="14849" width="89.85546875" style="54" bestFit="1" customWidth="1"/>
    <col min="14850" max="14856" width="10.7109375" style="54" bestFit="1" customWidth="1"/>
    <col min="14857" max="14857" width="10.7109375" style="54" customWidth="1"/>
    <col min="14858" max="14858" width="10.7109375" style="54" bestFit="1" customWidth="1"/>
    <col min="14859" max="14861" width="10.7109375" style="54" customWidth="1"/>
    <col min="14862" max="14862" width="10.7109375" style="54" bestFit="1" customWidth="1"/>
    <col min="14863" max="14880" width="9.140625" style="54"/>
    <col min="14881" max="14881" width="11.42578125" style="54" bestFit="1" customWidth="1"/>
    <col min="14882" max="14882" width="9.140625" style="54"/>
    <col min="14883" max="14883" width="12.28515625" style="54" bestFit="1" customWidth="1"/>
    <col min="14884" max="15104" width="9.140625" style="54"/>
    <col min="15105" max="15105" width="89.85546875" style="54" bestFit="1" customWidth="1"/>
    <col min="15106" max="15112" width="10.7109375" style="54" bestFit="1" customWidth="1"/>
    <col min="15113" max="15113" width="10.7109375" style="54" customWidth="1"/>
    <col min="15114" max="15114" width="10.7109375" style="54" bestFit="1" customWidth="1"/>
    <col min="15115" max="15117" width="10.7109375" style="54" customWidth="1"/>
    <col min="15118" max="15118" width="10.7109375" style="54" bestFit="1" customWidth="1"/>
    <col min="15119" max="15136" width="9.140625" style="54"/>
    <col min="15137" max="15137" width="11.42578125" style="54" bestFit="1" customWidth="1"/>
    <col min="15138" max="15138" width="9.140625" style="54"/>
    <col min="15139" max="15139" width="12.28515625" style="54" bestFit="1" customWidth="1"/>
    <col min="15140" max="15360" width="9.140625" style="54"/>
    <col min="15361" max="15361" width="89.85546875" style="54" bestFit="1" customWidth="1"/>
    <col min="15362" max="15368" width="10.7109375" style="54" bestFit="1" customWidth="1"/>
    <col min="15369" max="15369" width="10.7109375" style="54" customWidth="1"/>
    <col min="15370" max="15370" width="10.7109375" style="54" bestFit="1" customWidth="1"/>
    <col min="15371" max="15373" width="10.7109375" style="54" customWidth="1"/>
    <col min="15374" max="15374" width="10.7109375" style="54" bestFit="1" customWidth="1"/>
    <col min="15375" max="15392" width="9.140625" style="54"/>
    <col min="15393" max="15393" width="11.42578125" style="54" bestFit="1" customWidth="1"/>
    <col min="15394" max="15394" width="9.140625" style="54"/>
    <col min="15395" max="15395" width="12.28515625" style="54" bestFit="1" customWidth="1"/>
    <col min="15396" max="15616" width="9.140625" style="54"/>
    <col min="15617" max="15617" width="89.85546875" style="54" bestFit="1" customWidth="1"/>
    <col min="15618" max="15624" width="10.7109375" style="54" bestFit="1" customWidth="1"/>
    <col min="15625" max="15625" width="10.7109375" style="54" customWidth="1"/>
    <col min="15626" max="15626" width="10.7109375" style="54" bestFit="1" customWidth="1"/>
    <col min="15627" max="15629" width="10.7109375" style="54" customWidth="1"/>
    <col min="15630" max="15630" width="10.7109375" style="54" bestFit="1" customWidth="1"/>
    <col min="15631" max="15648" width="9.140625" style="54"/>
    <col min="15649" max="15649" width="11.42578125" style="54" bestFit="1" customWidth="1"/>
    <col min="15650" max="15650" width="9.140625" style="54"/>
    <col min="15651" max="15651" width="12.28515625" style="54" bestFit="1" customWidth="1"/>
    <col min="15652" max="15872" width="9.140625" style="54"/>
    <col min="15873" max="15873" width="89.85546875" style="54" bestFit="1" customWidth="1"/>
    <col min="15874" max="15880" width="10.7109375" style="54" bestFit="1" customWidth="1"/>
    <col min="15881" max="15881" width="10.7109375" style="54" customWidth="1"/>
    <col min="15882" max="15882" width="10.7109375" style="54" bestFit="1" customWidth="1"/>
    <col min="15883" max="15885" width="10.7109375" style="54" customWidth="1"/>
    <col min="15886" max="15886" width="10.7109375" style="54" bestFit="1" customWidth="1"/>
    <col min="15887" max="15904" width="9.140625" style="54"/>
    <col min="15905" max="15905" width="11.42578125" style="54" bestFit="1" customWidth="1"/>
    <col min="15906" max="15906" width="9.140625" style="54"/>
    <col min="15907" max="15907" width="12.28515625" style="54" bestFit="1" customWidth="1"/>
    <col min="15908" max="16128" width="9.140625" style="54"/>
    <col min="16129" max="16129" width="89.85546875" style="54" bestFit="1" customWidth="1"/>
    <col min="16130" max="16136" width="10.7109375" style="54" bestFit="1" customWidth="1"/>
    <col min="16137" max="16137" width="10.7109375" style="54" customWidth="1"/>
    <col min="16138" max="16138" width="10.7109375" style="54" bestFit="1" customWidth="1"/>
    <col min="16139" max="16141" width="10.7109375" style="54" customWidth="1"/>
    <col min="16142" max="16142" width="10.7109375" style="54" bestFit="1" customWidth="1"/>
    <col min="16143" max="16160" width="9.140625" style="54"/>
    <col min="16161" max="16161" width="11.42578125" style="54" bestFit="1" customWidth="1"/>
    <col min="16162" max="16162" width="9.140625" style="54"/>
    <col min="16163" max="16163" width="12.28515625" style="54" bestFit="1" customWidth="1"/>
    <col min="16164" max="16384" width="9.140625" style="54"/>
  </cols>
  <sheetData>
    <row r="1" spans="1:35" ht="30" customHeight="1" x14ac:dyDescent="0.25">
      <c r="A1" s="753" t="s">
        <v>0</v>
      </c>
      <c r="B1" s="753"/>
      <c r="C1" s="753"/>
      <c r="D1" s="753"/>
      <c r="E1" s="753"/>
      <c r="F1" s="753"/>
      <c r="G1" s="753"/>
      <c r="H1" s="753"/>
      <c r="I1" s="753"/>
      <c r="J1" s="753"/>
      <c r="K1" s="753"/>
      <c r="L1" s="753"/>
      <c r="M1" s="753"/>
      <c r="N1" s="753"/>
    </row>
    <row r="2" spans="1:35" ht="15" customHeight="1" x14ac:dyDescent="0.25">
      <c r="A2" s="754" t="s">
        <v>446</v>
      </c>
      <c r="B2" s="754"/>
      <c r="C2" s="754"/>
      <c r="D2" s="754"/>
      <c r="E2" s="754"/>
      <c r="F2" s="754"/>
      <c r="G2" s="754"/>
      <c r="H2" s="754"/>
      <c r="I2" s="754"/>
      <c r="J2" s="754"/>
      <c r="K2" s="754"/>
      <c r="L2" s="754"/>
      <c r="M2" s="754"/>
      <c r="N2" s="754"/>
    </row>
    <row r="3" spans="1:35" ht="15" customHeight="1" x14ac:dyDescent="0.25">
      <c r="A3" s="754" t="s">
        <v>661</v>
      </c>
      <c r="B3" s="754"/>
      <c r="C3" s="754"/>
      <c r="D3" s="754"/>
      <c r="E3" s="754"/>
      <c r="F3" s="754"/>
      <c r="G3" s="754"/>
      <c r="H3" s="754"/>
      <c r="I3" s="754"/>
      <c r="J3" s="754"/>
      <c r="K3" s="754"/>
      <c r="L3" s="754"/>
      <c r="M3" s="754"/>
      <c r="N3" s="754"/>
    </row>
    <row r="4" spans="1:35" ht="30" customHeight="1" x14ac:dyDescent="0.25">
      <c r="A4" s="755" t="s">
        <v>3</v>
      </c>
      <c r="B4" s="755"/>
      <c r="C4" s="755"/>
      <c r="D4" s="755"/>
      <c r="E4" s="755"/>
      <c r="F4" s="755"/>
      <c r="G4" s="755"/>
      <c r="H4" s="755"/>
      <c r="I4" s="755"/>
      <c r="J4" s="755"/>
      <c r="K4" s="755"/>
      <c r="L4" s="755"/>
      <c r="M4" s="755"/>
      <c r="N4" s="755"/>
    </row>
    <row r="5" spans="1:35" ht="3.75" customHeight="1" thickBot="1" x14ac:dyDescent="0.3">
      <c r="A5" s="53"/>
      <c r="B5" s="53"/>
      <c r="C5" s="53"/>
      <c r="D5" s="53"/>
      <c r="E5" s="53"/>
      <c r="F5" s="53"/>
      <c r="G5" s="53"/>
      <c r="H5" s="53"/>
      <c r="I5" s="53"/>
      <c r="J5" s="53"/>
      <c r="K5" s="53"/>
      <c r="L5" s="53"/>
      <c r="M5" s="53"/>
      <c r="N5" s="53"/>
    </row>
    <row r="6" spans="1:35" s="57" customFormat="1" ht="30" customHeight="1" thickTop="1" thickBot="1" x14ac:dyDescent="0.3">
      <c r="A6" s="110"/>
      <c r="B6" s="111" t="s">
        <v>447</v>
      </c>
      <c r="C6" s="111" t="s">
        <v>448</v>
      </c>
      <c r="D6" s="111" t="s">
        <v>449</v>
      </c>
      <c r="E6" s="111" t="s">
        <v>450</v>
      </c>
      <c r="F6" s="111" t="s">
        <v>451</v>
      </c>
      <c r="G6" s="111" t="s">
        <v>452</v>
      </c>
      <c r="H6" s="111" t="s">
        <v>453</v>
      </c>
      <c r="I6" s="111" t="s">
        <v>454</v>
      </c>
      <c r="J6" s="111" t="s">
        <v>455</v>
      </c>
      <c r="K6" s="111" t="s">
        <v>456</v>
      </c>
      <c r="L6" s="55" t="s">
        <v>457</v>
      </c>
      <c r="M6" s="111" t="s">
        <v>458</v>
      </c>
      <c r="N6" s="111" t="s">
        <v>459</v>
      </c>
    </row>
    <row r="7" spans="1:35" ht="15" customHeight="1" thickTop="1" thickBot="1" x14ac:dyDescent="0.3">
      <c r="A7" s="112" t="s">
        <v>460</v>
      </c>
      <c r="B7" s="113">
        <v>7499554.8753699996</v>
      </c>
      <c r="C7" s="113">
        <v>8890891.9743600003</v>
      </c>
      <c r="D7" s="113">
        <v>9946224.7572800014</v>
      </c>
      <c r="E7" s="113">
        <v>11248468.165469998</v>
      </c>
      <c r="F7" s="113">
        <v>12260063.947590001</v>
      </c>
      <c r="G7" s="113">
        <v>13446210.742110001</v>
      </c>
      <c r="H7" s="113">
        <v>14278045.18863</v>
      </c>
      <c r="I7" s="113">
        <v>16311151.10245</v>
      </c>
      <c r="J7" s="113">
        <v>17313528.493759997</v>
      </c>
      <c r="K7" s="113">
        <v>20116745.638080001</v>
      </c>
      <c r="L7" s="60">
        <v>19693206.949519999</v>
      </c>
      <c r="M7" s="113">
        <v>20498836.40411</v>
      </c>
      <c r="N7" s="113">
        <v>21234880.245729994</v>
      </c>
      <c r="R7" s="130"/>
      <c r="S7" s="130"/>
      <c r="T7" s="130"/>
      <c r="U7" s="130"/>
      <c r="V7" s="130"/>
      <c r="W7" s="130"/>
      <c r="X7" s="130"/>
      <c r="Y7" s="130"/>
      <c r="AB7" s="129"/>
      <c r="AC7" s="129"/>
      <c r="AD7" s="129"/>
      <c r="AE7" s="129"/>
      <c r="AF7" s="129"/>
      <c r="AG7" s="129"/>
      <c r="AH7" s="129"/>
      <c r="AI7" s="129"/>
    </row>
    <row r="8" spans="1:35" s="64" customFormat="1" ht="15" customHeight="1" thickTop="1" x14ac:dyDescent="0.25">
      <c r="A8" s="61" t="s">
        <v>10</v>
      </c>
      <c r="B8" s="62">
        <v>1058357.29565</v>
      </c>
      <c r="C8" s="62">
        <v>1359285.0713599999</v>
      </c>
      <c r="D8" s="62">
        <v>1446579.6166400001</v>
      </c>
      <c r="E8" s="62">
        <v>1294486.36384</v>
      </c>
      <c r="F8" s="62">
        <v>991270.88586000004</v>
      </c>
      <c r="G8" s="62">
        <v>973782.78133000003</v>
      </c>
      <c r="H8" s="62">
        <v>1121870.29697</v>
      </c>
      <c r="I8" s="62">
        <v>1744742.8119900001</v>
      </c>
      <c r="J8" s="62">
        <v>1739523.71361</v>
      </c>
      <c r="K8" s="62">
        <v>2342855.4595599999</v>
      </c>
      <c r="L8" s="63">
        <v>1638260.73859</v>
      </c>
      <c r="M8" s="62">
        <v>2269146.5727799996</v>
      </c>
      <c r="N8" s="62">
        <v>3029906.5412499993</v>
      </c>
      <c r="R8" s="131"/>
      <c r="S8" s="131"/>
      <c r="T8" s="131"/>
      <c r="U8" s="131"/>
      <c r="V8" s="131"/>
      <c r="W8" s="131"/>
      <c r="X8" s="131"/>
      <c r="Y8" s="131"/>
      <c r="AB8" s="129"/>
      <c r="AC8" s="129"/>
      <c r="AD8" s="129"/>
      <c r="AE8" s="129"/>
      <c r="AF8" s="129"/>
      <c r="AG8" s="129"/>
      <c r="AH8" s="129"/>
      <c r="AI8" s="129"/>
    </row>
    <row r="9" spans="1:35" s="64" customFormat="1" ht="15" customHeight="1" x14ac:dyDescent="0.25">
      <c r="A9" s="61" t="s">
        <v>19</v>
      </c>
      <c r="B9" s="62">
        <v>1358266.7296099998</v>
      </c>
      <c r="C9" s="62">
        <v>1234817.22967</v>
      </c>
      <c r="D9" s="62">
        <v>1331980.78302</v>
      </c>
      <c r="E9" s="62">
        <v>1626790.98911</v>
      </c>
      <c r="F9" s="62">
        <v>1364576.8665799999</v>
      </c>
      <c r="G9" s="62">
        <v>1290835.1632000001</v>
      </c>
      <c r="H9" s="62">
        <v>1118149.5042300001</v>
      </c>
      <c r="I9" s="62">
        <v>1226409.90301</v>
      </c>
      <c r="J9" s="62">
        <v>1557550.7643199998</v>
      </c>
      <c r="K9" s="62">
        <v>2081440.9639400002</v>
      </c>
      <c r="L9" s="63">
        <v>2251134.7386399996</v>
      </c>
      <c r="M9" s="62">
        <v>2069975.6832500002</v>
      </c>
      <c r="N9" s="62">
        <v>1891589.8175900001</v>
      </c>
      <c r="R9" s="131"/>
      <c r="S9" s="131"/>
      <c r="T9" s="131"/>
      <c r="U9" s="131"/>
      <c r="V9" s="131"/>
      <c r="W9" s="131"/>
      <c r="X9" s="131"/>
      <c r="Y9" s="131"/>
      <c r="AB9" s="129"/>
      <c r="AC9" s="129"/>
      <c r="AD9" s="129"/>
      <c r="AE9" s="129"/>
      <c r="AF9" s="129"/>
      <c r="AG9" s="129"/>
      <c r="AH9" s="129"/>
      <c r="AI9" s="129"/>
    </row>
    <row r="10" spans="1:35" s="64" customFormat="1" ht="15" customHeight="1" x14ac:dyDescent="0.25">
      <c r="A10" s="61" t="s">
        <v>28</v>
      </c>
      <c r="B10" s="62">
        <v>4807827.9422899997</v>
      </c>
      <c r="C10" s="62">
        <v>6014617.2437500004</v>
      </c>
      <c r="D10" s="62">
        <v>6837839.5897700004</v>
      </c>
      <c r="E10" s="62">
        <v>7784432.0359799992</v>
      </c>
      <c r="F10" s="62">
        <v>8864442.8062900007</v>
      </c>
      <c r="G10" s="62">
        <v>9733880.2526099999</v>
      </c>
      <c r="H10" s="62">
        <v>10300365.82443</v>
      </c>
      <c r="I10" s="62">
        <v>10908688.96343</v>
      </c>
      <c r="J10" s="62">
        <v>11627351.453799998</v>
      </c>
      <c r="K10" s="62">
        <v>13435673.616700001</v>
      </c>
      <c r="L10" s="63">
        <v>13524191.47525</v>
      </c>
      <c r="M10" s="62">
        <v>13910153.87944</v>
      </c>
      <c r="N10" s="62">
        <v>13978749.739569997</v>
      </c>
      <c r="R10" s="131"/>
      <c r="S10" s="131"/>
      <c r="T10" s="131"/>
      <c r="U10" s="131"/>
      <c r="V10" s="131"/>
      <c r="W10" s="131"/>
      <c r="X10" s="131"/>
      <c r="Y10" s="131"/>
      <c r="AB10" s="129"/>
      <c r="AC10" s="129"/>
      <c r="AD10" s="129"/>
      <c r="AE10" s="129"/>
      <c r="AF10" s="129"/>
      <c r="AG10" s="129"/>
      <c r="AH10" s="129"/>
      <c r="AI10" s="129"/>
    </row>
    <row r="11" spans="1:35" s="64" customFormat="1" ht="15" customHeight="1" x14ac:dyDescent="0.25">
      <c r="A11" s="65" t="s">
        <v>461</v>
      </c>
      <c r="B11" s="62">
        <v>4789751.4607499996</v>
      </c>
      <c r="C11" s="62">
        <v>5975000.9772399999</v>
      </c>
      <c r="D11" s="62">
        <v>6784963.0622800002</v>
      </c>
      <c r="E11" s="62">
        <v>7730949.3006300004</v>
      </c>
      <c r="F11" s="62">
        <v>8781850.1155400015</v>
      </c>
      <c r="G11" s="62">
        <v>9635314.345350001</v>
      </c>
      <c r="H11" s="62">
        <v>9984091.6947099995</v>
      </c>
      <c r="I11" s="62">
        <v>10478787.185559999</v>
      </c>
      <c r="J11" s="62">
        <v>11179274.690540001</v>
      </c>
      <c r="K11" s="62">
        <v>13043642.782330001</v>
      </c>
      <c r="L11" s="63">
        <v>13115719.292100001</v>
      </c>
      <c r="M11" s="62">
        <v>13524835.915229999</v>
      </c>
      <c r="N11" s="62">
        <v>13629945.485409999</v>
      </c>
      <c r="R11" s="131"/>
      <c r="S11" s="131"/>
      <c r="T11" s="131"/>
      <c r="U11" s="131"/>
      <c r="V11" s="131"/>
      <c r="W11" s="131"/>
      <c r="X11" s="131"/>
      <c r="Y11" s="131"/>
      <c r="AB11" s="129"/>
      <c r="AC11" s="129"/>
      <c r="AD11" s="129"/>
      <c r="AE11" s="129"/>
      <c r="AF11" s="129"/>
      <c r="AG11" s="129"/>
      <c r="AH11" s="129"/>
      <c r="AI11" s="129"/>
    </row>
    <row r="12" spans="1:35" s="64" customFormat="1" ht="15" customHeight="1" x14ac:dyDescent="0.25">
      <c r="A12" s="65" t="s">
        <v>462</v>
      </c>
      <c r="B12" s="62">
        <v>4695609.6548000006</v>
      </c>
      <c r="C12" s="62">
        <v>5847484.3177299993</v>
      </c>
      <c r="D12" s="62">
        <v>6652530.7353299996</v>
      </c>
      <c r="E12" s="62">
        <v>7613477.9515399998</v>
      </c>
      <c r="F12" s="62">
        <v>8497550.1076100003</v>
      </c>
      <c r="G12" s="62">
        <v>9309835.2844999991</v>
      </c>
      <c r="H12" s="62">
        <v>9555102.9116900004</v>
      </c>
      <c r="I12" s="62">
        <v>8059057.5575200003</v>
      </c>
      <c r="J12" s="62">
        <v>8540842.6911399998</v>
      </c>
      <c r="K12" s="62">
        <v>10628447.53645</v>
      </c>
      <c r="L12" s="63">
        <v>10745611.62504</v>
      </c>
      <c r="M12" s="62">
        <v>11234447.828609999</v>
      </c>
      <c r="N12" s="62">
        <v>11318811.223709999</v>
      </c>
      <c r="R12" s="131"/>
      <c r="S12" s="131"/>
      <c r="T12" s="131"/>
      <c r="U12" s="131"/>
      <c r="V12" s="131"/>
      <c r="W12" s="131"/>
      <c r="X12" s="131"/>
      <c r="Y12" s="131"/>
      <c r="AB12" s="129"/>
      <c r="AC12" s="129"/>
      <c r="AD12" s="129"/>
      <c r="AE12" s="129"/>
      <c r="AF12" s="129"/>
      <c r="AG12" s="129"/>
      <c r="AH12" s="129"/>
      <c r="AI12" s="129"/>
    </row>
    <row r="13" spans="1:35" s="64" customFormat="1" ht="15" customHeight="1" x14ac:dyDescent="0.25">
      <c r="A13" s="65" t="s">
        <v>463</v>
      </c>
      <c r="B13" s="62">
        <v>94141.805950000009</v>
      </c>
      <c r="C13" s="62">
        <v>127516.65951000001</v>
      </c>
      <c r="D13" s="62">
        <v>132432.32695000002</v>
      </c>
      <c r="E13" s="62">
        <v>117471.34909</v>
      </c>
      <c r="F13" s="62">
        <v>284300.00793000002</v>
      </c>
      <c r="G13" s="62">
        <v>325479.06085000001</v>
      </c>
      <c r="H13" s="62">
        <v>428988.78301999997</v>
      </c>
      <c r="I13" s="62">
        <v>2419729.6280399999</v>
      </c>
      <c r="J13" s="62">
        <v>2638431.9994000001</v>
      </c>
      <c r="K13" s="62">
        <v>2415195.2458800003</v>
      </c>
      <c r="L13" s="63">
        <v>2370107.6670599999</v>
      </c>
      <c r="M13" s="62">
        <v>2290388.0866199997</v>
      </c>
      <c r="N13" s="62">
        <v>2311134.2617000001</v>
      </c>
      <c r="R13" s="131"/>
      <c r="S13" s="131"/>
      <c r="T13" s="131"/>
      <c r="U13" s="131"/>
      <c r="V13" s="131"/>
      <c r="W13" s="131"/>
      <c r="X13" s="131"/>
      <c r="Y13" s="131"/>
      <c r="AB13" s="129"/>
      <c r="AC13" s="129"/>
      <c r="AD13" s="129"/>
      <c r="AE13" s="129"/>
      <c r="AF13" s="129"/>
      <c r="AG13" s="129"/>
      <c r="AH13" s="129"/>
      <c r="AI13" s="129"/>
    </row>
    <row r="14" spans="1:35" s="64" customFormat="1" ht="15" customHeight="1" x14ac:dyDescent="0.25">
      <c r="A14" s="65" t="s">
        <v>464</v>
      </c>
      <c r="B14" s="62">
        <v>9403.6785600000003</v>
      </c>
      <c r="C14" s="62">
        <v>15933.887779999999</v>
      </c>
      <c r="D14" s="62">
        <v>15028.29456</v>
      </c>
      <c r="E14" s="62">
        <v>18115.513309999998</v>
      </c>
      <c r="F14" s="62">
        <v>33347.85944</v>
      </c>
      <c r="G14" s="62">
        <v>26476.410789999998</v>
      </c>
      <c r="H14" s="62">
        <v>0</v>
      </c>
      <c r="I14" s="62">
        <v>14598.487810000001</v>
      </c>
      <c r="J14" s="62">
        <v>39634.374349999998</v>
      </c>
      <c r="K14" s="62">
        <v>47808.388570000003</v>
      </c>
      <c r="L14" s="63">
        <v>92131.925300000003</v>
      </c>
      <c r="M14" s="62">
        <v>53596.489589999997</v>
      </c>
      <c r="N14" s="62">
        <v>59576.45481000001</v>
      </c>
      <c r="R14" s="131"/>
      <c r="S14" s="131"/>
      <c r="T14" s="131"/>
      <c r="U14" s="131"/>
      <c r="V14" s="131"/>
      <c r="W14" s="131"/>
      <c r="X14" s="131"/>
      <c r="Y14" s="131"/>
      <c r="AB14" s="129"/>
      <c r="AC14" s="129"/>
      <c r="AD14" s="129"/>
      <c r="AE14" s="129"/>
      <c r="AF14" s="129"/>
      <c r="AG14" s="129"/>
      <c r="AH14" s="129"/>
      <c r="AI14" s="129"/>
    </row>
    <row r="15" spans="1:35" s="64" customFormat="1" ht="15" customHeight="1" x14ac:dyDescent="0.25">
      <c r="A15" s="65" t="s">
        <v>465</v>
      </c>
      <c r="B15" s="62">
        <v>9403.6785600000003</v>
      </c>
      <c r="C15" s="62">
        <v>15705.63392</v>
      </c>
      <c r="D15" s="62">
        <v>13675.807359999999</v>
      </c>
      <c r="E15" s="62">
        <v>17986.17151</v>
      </c>
      <c r="F15" s="62">
        <v>28256.428800000002</v>
      </c>
      <c r="G15" s="62">
        <v>25676.851449999998</v>
      </c>
      <c r="H15" s="62">
        <v>0</v>
      </c>
      <c r="I15" s="62">
        <v>11117.52232</v>
      </c>
      <c r="J15" s="62">
        <v>9745.9177799999998</v>
      </c>
      <c r="K15" s="62">
        <v>21958.089469999999</v>
      </c>
      <c r="L15" s="63">
        <v>38377.166969999998</v>
      </c>
      <c r="M15" s="62">
        <v>22731.027829999999</v>
      </c>
      <c r="N15" s="62">
        <v>25379.590540000001</v>
      </c>
      <c r="R15" s="131"/>
      <c r="S15" s="131"/>
      <c r="T15" s="131"/>
      <c r="U15" s="131"/>
      <c r="V15" s="131"/>
      <c r="W15" s="131"/>
      <c r="X15" s="131"/>
      <c r="Y15" s="131"/>
      <c r="AB15" s="129"/>
      <c r="AC15" s="129"/>
      <c r="AD15" s="129"/>
      <c r="AE15" s="129"/>
      <c r="AF15" s="129"/>
      <c r="AG15" s="129"/>
      <c r="AH15" s="129"/>
      <c r="AI15" s="129"/>
    </row>
    <row r="16" spans="1:35" s="64" customFormat="1" ht="15" customHeight="1" x14ac:dyDescent="0.25">
      <c r="A16" s="65" t="s">
        <v>466</v>
      </c>
      <c r="B16" s="62">
        <v>0</v>
      </c>
      <c r="C16" s="62">
        <v>228.25385999999997</v>
      </c>
      <c r="D16" s="62">
        <v>1352.4872</v>
      </c>
      <c r="E16" s="62">
        <v>129.34180000000001</v>
      </c>
      <c r="F16" s="62">
        <v>5091.4306399999996</v>
      </c>
      <c r="G16" s="62">
        <v>799.55934000000002</v>
      </c>
      <c r="H16" s="62">
        <v>0</v>
      </c>
      <c r="I16" s="62">
        <v>3480.96549</v>
      </c>
      <c r="J16" s="62">
        <v>29888.456570000002</v>
      </c>
      <c r="K16" s="62">
        <v>25850.2991</v>
      </c>
      <c r="L16" s="63">
        <v>53754.758329999997</v>
      </c>
      <c r="M16" s="62">
        <v>30865.461760000002</v>
      </c>
      <c r="N16" s="62">
        <v>34196.864270000005</v>
      </c>
      <c r="R16" s="131"/>
      <c r="S16" s="131"/>
      <c r="T16" s="131"/>
      <c r="U16" s="131"/>
      <c r="V16" s="131"/>
      <c r="W16" s="131"/>
      <c r="X16" s="131"/>
      <c r="Y16" s="131"/>
      <c r="AB16" s="129"/>
      <c r="AC16" s="129"/>
      <c r="AD16" s="129"/>
      <c r="AE16" s="129"/>
      <c r="AF16" s="129"/>
      <c r="AG16" s="129"/>
      <c r="AH16" s="129"/>
      <c r="AI16" s="129"/>
    </row>
    <row r="17" spans="1:35" s="64" customFormat="1" ht="15" customHeight="1" x14ac:dyDescent="0.25">
      <c r="A17" s="65" t="s">
        <v>467</v>
      </c>
      <c r="B17" s="62">
        <v>50336.93015</v>
      </c>
      <c r="C17" s="62">
        <v>60138.856350000002</v>
      </c>
      <c r="D17" s="62">
        <v>86668.982980000001</v>
      </c>
      <c r="E17" s="62">
        <v>96418.17916</v>
      </c>
      <c r="F17" s="62">
        <v>100901.31013</v>
      </c>
      <c r="G17" s="62">
        <v>145483.04136999999</v>
      </c>
      <c r="H17" s="62">
        <v>124454.16545999999</v>
      </c>
      <c r="I17" s="62">
        <v>108237.67995999999</v>
      </c>
      <c r="J17" s="62">
        <v>178145.47205000001</v>
      </c>
      <c r="K17" s="62">
        <v>276816.41418000002</v>
      </c>
      <c r="L17" s="63">
        <v>297762.53591999999</v>
      </c>
      <c r="M17" s="62">
        <v>329423.84471000009</v>
      </c>
      <c r="N17" s="62">
        <v>337953.81065</v>
      </c>
      <c r="R17" s="131"/>
      <c r="S17" s="131"/>
      <c r="T17" s="131"/>
      <c r="U17" s="131"/>
      <c r="V17" s="131"/>
      <c r="W17" s="131"/>
      <c r="X17" s="131"/>
      <c r="Y17" s="131"/>
      <c r="AB17" s="129"/>
      <c r="AC17" s="129"/>
      <c r="AD17" s="129"/>
      <c r="AE17" s="129"/>
      <c r="AF17" s="129"/>
      <c r="AG17" s="129"/>
      <c r="AH17" s="129"/>
      <c r="AI17" s="129"/>
    </row>
    <row r="18" spans="1:35" s="64" customFormat="1" ht="15" customHeight="1" x14ac:dyDescent="0.25">
      <c r="A18" s="65" t="s">
        <v>468</v>
      </c>
      <c r="B18" s="62">
        <v>33237.073799999998</v>
      </c>
      <c r="C18" s="62">
        <v>41966.292609999997</v>
      </c>
      <c r="D18" s="62">
        <v>69216.538840000008</v>
      </c>
      <c r="E18" s="62">
        <v>77621.577099999995</v>
      </c>
      <c r="F18" s="62">
        <v>89386.138149999999</v>
      </c>
      <c r="G18" s="62">
        <v>117304.41168999999</v>
      </c>
      <c r="H18" s="62">
        <v>80568.734180000014</v>
      </c>
      <c r="I18" s="62">
        <v>65909.400819999995</v>
      </c>
      <c r="J18" s="62">
        <v>75137.807579999993</v>
      </c>
      <c r="K18" s="62">
        <v>114756.88068</v>
      </c>
      <c r="L18" s="63">
        <v>126852.56854000001</v>
      </c>
      <c r="M18" s="62">
        <v>145877.13448000001</v>
      </c>
      <c r="N18" s="62">
        <v>147399.02158999996</v>
      </c>
      <c r="R18" s="131"/>
      <c r="S18" s="131"/>
      <c r="T18" s="131"/>
      <c r="U18" s="131"/>
      <c r="V18" s="131"/>
      <c r="W18" s="131"/>
      <c r="X18" s="131"/>
      <c r="Y18" s="131"/>
      <c r="AB18" s="129"/>
      <c r="AC18" s="129"/>
      <c r="AD18" s="129"/>
      <c r="AE18" s="129"/>
      <c r="AF18" s="129"/>
      <c r="AG18" s="129"/>
      <c r="AH18" s="129"/>
      <c r="AI18" s="129"/>
    </row>
    <row r="19" spans="1:35" s="64" customFormat="1" ht="15" customHeight="1" x14ac:dyDescent="0.25">
      <c r="A19" s="65" t="s">
        <v>469</v>
      </c>
      <c r="B19" s="62">
        <v>17099.856350000002</v>
      </c>
      <c r="C19" s="62">
        <v>18172.563739999998</v>
      </c>
      <c r="D19" s="62">
        <v>17452.44414</v>
      </c>
      <c r="E19" s="62">
        <v>18796.602059999997</v>
      </c>
      <c r="F19" s="62">
        <v>11515.171980000001</v>
      </c>
      <c r="G19" s="62">
        <v>28178.629679999998</v>
      </c>
      <c r="H19" s="62">
        <v>43885.431280000004</v>
      </c>
      <c r="I19" s="62">
        <v>42328.279139999999</v>
      </c>
      <c r="J19" s="62">
        <v>103007.66447</v>
      </c>
      <c r="K19" s="62">
        <v>162059.53349999999</v>
      </c>
      <c r="L19" s="63">
        <v>170909.96737999999</v>
      </c>
      <c r="M19" s="62">
        <v>183546.71023000006</v>
      </c>
      <c r="N19" s="62">
        <v>190554.78906000001</v>
      </c>
      <c r="R19" s="131"/>
      <c r="S19" s="131"/>
      <c r="T19" s="131"/>
      <c r="U19" s="131"/>
      <c r="V19" s="131"/>
      <c r="W19" s="131"/>
      <c r="X19" s="131"/>
      <c r="Y19" s="131"/>
      <c r="AB19" s="129"/>
      <c r="AC19" s="129"/>
      <c r="AD19" s="129"/>
      <c r="AE19" s="129"/>
      <c r="AF19" s="129"/>
      <c r="AG19" s="129"/>
      <c r="AH19" s="129"/>
      <c r="AI19" s="129"/>
    </row>
    <row r="20" spans="1:35" s="64" customFormat="1" ht="15" customHeight="1" x14ac:dyDescent="0.25">
      <c r="A20" s="65" t="s">
        <v>38</v>
      </c>
      <c r="B20" s="62">
        <v>43691.724689999995</v>
      </c>
      <c r="C20" s="62">
        <v>46591.840920000002</v>
      </c>
      <c r="D20" s="62">
        <v>57526.52562</v>
      </c>
      <c r="E20" s="62">
        <v>68545.559359999999</v>
      </c>
      <c r="F20" s="62">
        <v>81345.086569999999</v>
      </c>
      <c r="G20" s="62">
        <v>89342.440680000014</v>
      </c>
      <c r="H20" s="62">
        <v>369111.68347000005</v>
      </c>
      <c r="I20" s="62">
        <v>488887.62398000003</v>
      </c>
      <c r="J20" s="62">
        <v>457155.65774</v>
      </c>
      <c r="K20" s="62">
        <v>461463.66025000002</v>
      </c>
      <c r="L20" s="63">
        <v>469947.35511</v>
      </c>
      <c r="M20" s="62">
        <v>408587.15938999999</v>
      </c>
      <c r="N20" s="62">
        <v>423730.32032999996</v>
      </c>
      <c r="R20" s="131"/>
      <c r="S20" s="131"/>
      <c r="T20" s="131"/>
      <c r="U20" s="131"/>
      <c r="V20" s="131"/>
      <c r="W20" s="131"/>
      <c r="X20" s="131"/>
      <c r="Y20" s="131"/>
      <c r="AB20" s="129"/>
      <c r="AC20" s="129"/>
      <c r="AD20" s="129"/>
      <c r="AE20" s="129"/>
      <c r="AF20" s="129"/>
      <c r="AG20" s="129"/>
      <c r="AH20" s="129"/>
      <c r="AI20" s="129"/>
    </row>
    <row r="21" spans="1:35" s="64" customFormat="1" ht="15" customHeight="1" x14ac:dyDescent="0.25">
      <c r="A21" s="65" t="s">
        <v>470</v>
      </c>
      <c r="B21" s="62">
        <v>-85355.851859999995</v>
      </c>
      <c r="C21" s="62">
        <v>-83048.318540000007</v>
      </c>
      <c r="D21" s="62">
        <v>-106347.27567</v>
      </c>
      <c r="E21" s="62">
        <v>-129596.51648000001</v>
      </c>
      <c r="F21" s="62">
        <v>-133001.56539</v>
      </c>
      <c r="G21" s="62">
        <v>-162735.98558000001</v>
      </c>
      <c r="H21" s="62">
        <v>-177291.71921000001</v>
      </c>
      <c r="I21" s="62">
        <v>-181822.01387999998</v>
      </c>
      <c r="J21" s="62">
        <v>-226858.74088</v>
      </c>
      <c r="K21" s="62">
        <v>-394057.62862999999</v>
      </c>
      <c r="L21" s="63">
        <v>-451369.63318</v>
      </c>
      <c r="M21" s="62">
        <v>-406289.52947999997</v>
      </c>
      <c r="N21" s="62">
        <v>-472456.33163000003</v>
      </c>
      <c r="R21" s="131"/>
      <c r="S21" s="131"/>
      <c r="T21" s="131"/>
      <c r="U21" s="131"/>
      <c r="V21" s="131"/>
      <c r="W21" s="131"/>
      <c r="X21" s="131"/>
      <c r="Y21" s="131"/>
      <c r="AB21" s="129"/>
      <c r="AC21" s="129"/>
      <c r="AD21" s="129"/>
      <c r="AE21" s="129"/>
      <c r="AF21" s="129"/>
      <c r="AG21" s="129"/>
      <c r="AH21" s="129"/>
      <c r="AI21" s="129"/>
    </row>
    <row r="22" spans="1:35" s="64" customFormat="1" ht="15" customHeight="1" x14ac:dyDescent="0.25">
      <c r="A22" s="61" t="s">
        <v>68</v>
      </c>
      <c r="B22" s="62">
        <v>62364.712509999998</v>
      </c>
      <c r="C22" s="62">
        <v>66134.483319999999</v>
      </c>
      <c r="D22" s="62">
        <v>56742.09418</v>
      </c>
      <c r="E22" s="62">
        <v>74804.708129999999</v>
      </c>
      <c r="F22" s="62">
        <v>60978.951740000004</v>
      </c>
      <c r="G22" s="62">
        <v>77189.320999999996</v>
      </c>
      <c r="H22" s="62">
        <v>91996.017219999994</v>
      </c>
      <c r="I22" s="62">
        <v>119262.14454000001</v>
      </c>
      <c r="J22" s="62">
        <v>166023.48053999999</v>
      </c>
      <c r="K22" s="62">
        <v>167788.03983000002</v>
      </c>
      <c r="L22" s="63">
        <v>161920.03638000001</v>
      </c>
      <c r="M22" s="62">
        <v>213656.08903</v>
      </c>
      <c r="N22" s="62">
        <v>262671.18189999991</v>
      </c>
      <c r="R22" s="131"/>
      <c r="S22" s="131"/>
      <c r="T22" s="131"/>
      <c r="U22" s="131"/>
      <c r="V22" s="131"/>
      <c r="W22" s="131"/>
      <c r="X22" s="131"/>
      <c r="Y22" s="131"/>
      <c r="AB22" s="129"/>
      <c r="AC22" s="129"/>
      <c r="AD22" s="129"/>
      <c r="AE22" s="129"/>
      <c r="AF22" s="129"/>
      <c r="AG22" s="129"/>
      <c r="AH22" s="129"/>
      <c r="AI22" s="129"/>
    </row>
    <row r="23" spans="1:35" s="64" customFormat="1" ht="15" customHeight="1" x14ac:dyDescent="0.25">
      <c r="A23" s="61" t="s">
        <v>74</v>
      </c>
      <c r="B23" s="62">
        <v>17413.33481</v>
      </c>
      <c r="C23" s="62">
        <v>2890.1803300000001</v>
      </c>
      <c r="D23" s="62">
        <v>7524.6868099999992</v>
      </c>
      <c r="E23" s="62">
        <v>10778.056779999999</v>
      </c>
      <c r="F23" s="62">
        <v>12240.81681</v>
      </c>
      <c r="G23" s="62">
        <v>11269.93391</v>
      </c>
      <c r="H23" s="62">
        <v>6476.0268499999993</v>
      </c>
      <c r="I23" s="62">
        <v>5354.4374900000003</v>
      </c>
      <c r="J23" s="62">
        <v>3999.0891699999997</v>
      </c>
      <c r="K23" s="62">
        <v>10854.32048</v>
      </c>
      <c r="L23" s="63">
        <v>13148.854090000001</v>
      </c>
      <c r="M23" s="62">
        <v>28844.017609999995</v>
      </c>
      <c r="N23" s="62">
        <v>45771.53729</v>
      </c>
      <c r="R23" s="131"/>
      <c r="S23" s="131"/>
      <c r="T23" s="131"/>
      <c r="U23" s="131"/>
      <c r="V23" s="131"/>
      <c r="W23" s="131"/>
      <c r="X23" s="131"/>
      <c r="Y23" s="131"/>
      <c r="AB23" s="129"/>
      <c r="AC23" s="129"/>
      <c r="AD23" s="129"/>
      <c r="AE23" s="129"/>
      <c r="AF23" s="129"/>
      <c r="AG23" s="129"/>
      <c r="AH23" s="129"/>
      <c r="AI23" s="129"/>
    </row>
    <row r="24" spans="1:35" s="64" customFormat="1" ht="15" customHeight="1" x14ac:dyDescent="0.25">
      <c r="A24" s="61" t="s">
        <v>471</v>
      </c>
      <c r="B24" s="62">
        <v>10634.38337</v>
      </c>
      <c r="C24" s="62">
        <v>12325.175140000001</v>
      </c>
      <c r="D24" s="62">
        <v>34083.052170000003</v>
      </c>
      <c r="E24" s="62">
        <v>204045.7948</v>
      </c>
      <c r="F24" s="62">
        <v>627410.56959000009</v>
      </c>
      <c r="G24" s="62">
        <v>969606.06283000007</v>
      </c>
      <c r="H24" s="62">
        <v>1196480.1663900001</v>
      </c>
      <c r="I24" s="62">
        <v>1785029.70101</v>
      </c>
      <c r="J24" s="62">
        <v>1629426.1908100001</v>
      </c>
      <c r="K24" s="62">
        <v>1417320.6658399999</v>
      </c>
      <c r="L24" s="63">
        <v>1413731.74804</v>
      </c>
      <c r="M24" s="62">
        <v>1118356.6317700001</v>
      </c>
      <c r="N24" s="62">
        <v>1110694.7140900001</v>
      </c>
      <c r="R24" s="131"/>
      <c r="S24" s="131"/>
      <c r="T24" s="131"/>
      <c r="U24" s="131"/>
      <c r="V24" s="131"/>
      <c r="W24" s="131"/>
      <c r="X24" s="131"/>
      <c r="Y24" s="131"/>
      <c r="AB24" s="129"/>
      <c r="AC24" s="129"/>
      <c r="AD24" s="129"/>
      <c r="AE24" s="129"/>
      <c r="AF24" s="129"/>
      <c r="AG24" s="129"/>
      <c r="AH24" s="129"/>
      <c r="AI24" s="129"/>
    </row>
    <row r="25" spans="1:35" s="64" customFormat="1" ht="15" customHeight="1" x14ac:dyDescent="0.25">
      <c r="A25" s="61" t="s">
        <v>84</v>
      </c>
      <c r="B25" s="62">
        <v>160333.91204</v>
      </c>
      <c r="C25" s="62">
        <v>176191.06834999999</v>
      </c>
      <c r="D25" s="62">
        <v>192358.94662</v>
      </c>
      <c r="E25" s="62">
        <v>222388.05480000001</v>
      </c>
      <c r="F25" s="62">
        <v>298716.21043000004</v>
      </c>
      <c r="G25" s="62">
        <v>317042.99323999998</v>
      </c>
      <c r="H25" s="62">
        <v>344904.11268000002</v>
      </c>
      <c r="I25" s="62">
        <v>373368.64711999998</v>
      </c>
      <c r="J25" s="62">
        <v>417649.97245</v>
      </c>
      <c r="K25" s="62">
        <v>496156.12191000005</v>
      </c>
      <c r="L25" s="63">
        <v>549696.57545</v>
      </c>
      <c r="M25" s="62">
        <v>706276.11156999995</v>
      </c>
      <c r="N25" s="62">
        <v>767276.57860000001</v>
      </c>
      <c r="R25" s="131"/>
      <c r="S25" s="131"/>
      <c r="T25" s="131"/>
      <c r="U25" s="131"/>
      <c r="V25" s="131"/>
      <c r="W25" s="131"/>
      <c r="X25" s="131"/>
      <c r="Y25" s="131"/>
      <c r="AB25" s="129"/>
      <c r="AC25" s="129"/>
      <c r="AD25" s="129"/>
      <c r="AE25" s="129"/>
      <c r="AF25" s="129"/>
      <c r="AG25" s="129"/>
      <c r="AH25" s="129"/>
      <c r="AI25" s="129"/>
    </row>
    <row r="26" spans="1:35" s="64" customFormat="1" ht="15" customHeight="1" x14ac:dyDescent="0.25">
      <c r="A26" s="61" t="s">
        <v>472</v>
      </c>
      <c r="B26" s="62">
        <v>24356.56509</v>
      </c>
      <c r="C26" s="62">
        <v>24631.522440000001</v>
      </c>
      <c r="D26" s="62">
        <v>39115.988069999999</v>
      </c>
      <c r="E26" s="62">
        <v>30742.16203</v>
      </c>
      <c r="F26" s="62">
        <v>40426.84029</v>
      </c>
      <c r="G26" s="62">
        <v>72604.233989999993</v>
      </c>
      <c r="H26" s="62">
        <v>97803.239860000001</v>
      </c>
      <c r="I26" s="62">
        <v>148294.49386000002</v>
      </c>
      <c r="J26" s="62">
        <v>172003.82905999999</v>
      </c>
      <c r="K26" s="62">
        <v>164656.44981999998</v>
      </c>
      <c r="L26" s="63">
        <v>141122.78308000002</v>
      </c>
      <c r="M26" s="62">
        <v>182427.41866000002</v>
      </c>
      <c r="N26" s="62">
        <v>148220.13543999998</v>
      </c>
      <c r="R26" s="131"/>
      <c r="S26" s="131"/>
      <c r="T26" s="131"/>
      <c r="U26" s="131"/>
      <c r="V26" s="131"/>
      <c r="W26" s="131"/>
      <c r="X26" s="131"/>
      <c r="Y26" s="131"/>
      <c r="AB26" s="129"/>
      <c r="AC26" s="129"/>
      <c r="AD26" s="129"/>
      <c r="AE26" s="129"/>
      <c r="AF26" s="129"/>
      <c r="AG26" s="129"/>
      <c r="AH26" s="129"/>
      <c r="AI26" s="129"/>
    </row>
    <row r="27" spans="1:35" s="66" customFormat="1" ht="15" customHeight="1" thickBot="1" x14ac:dyDescent="0.3">
      <c r="A27" s="61" t="s">
        <v>100</v>
      </c>
      <c r="B27" s="62">
        <v>0</v>
      </c>
      <c r="C27" s="62">
        <v>0</v>
      </c>
      <c r="D27" s="62">
        <v>0</v>
      </c>
      <c r="E27" s="62">
        <v>0</v>
      </c>
      <c r="F27" s="62">
        <v>0</v>
      </c>
      <c r="G27" s="62">
        <v>0</v>
      </c>
      <c r="H27" s="62">
        <v>0</v>
      </c>
      <c r="I27" s="62">
        <v>0</v>
      </c>
      <c r="J27" s="62">
        <v>0</v>
      </c>
      <c r="K27" s="62">
        <v>0</v>
      </c>
      <c r="L27" s="63">
        <v>0</v>
      </c>
      <c r="M27" s="62">
        <v>0</v>
      </c>
      <c r="N27" s="62">
        <v>0</v>
      </c>
      <c r="R27" s="132"/>
      <c r="S27" s="132"/>
      <c r="T27" s="132"/>
      <c r="U27" s="132"/>
      <c r="V27" s="132"/>
      <c r="W27" s="132"/>
      <c r="X27" s="132"/>
      <c r="Y27" s="132"/>
      <c r="AB27" s="129"/>
      <c r="AC27" s="129"/>
      <c r="AD27" s="129"/>
      <c r="AE27" s="129"/>
      <c r="AF27" s="129"/>
      <c r="AG27" s="129"/>
      <c r="AH27" s="129"/>
      <c r="AI27" s="129"/>
    </row>
    <row r="28" spans="1:35" ht="15" customHeight="1" thickTop="1" thickBot="1" x14ac:dyDescent="0.3">
      <c r="A28" s="58" t="s">
        <v>473</v>
      </c>
      <c r="B28" s="59">
        <v>7052918.5333599998</v>
      </c>
      <c r="C28" s="59">
        <v>8346160.2538100006</v>
      </c>
      <c r="D28" s="59">
        <v>9323443.8616200015</v>
      </c>
      <c r="E28" s="59">
        <v>10555024.006620001</v>
      </c>
      <c r="F28" s="59">
        <v>11506504.141530002</v>
      </c>
      <c r="G28" s="59">
        <v>12628618.041370001</v>
      </c>
      <c r="H28" s="59">
        <v>13420426.04744</v>
      </c>
      <c r="I28" s="59">
        <v>15338199.08546</v>
      </c>
      <c r="J28" s="59">
        <v>16289720.196870001</v>
      </c>
      <c r="K28" s="59">
        <v>18963246.307439998</v>
      </c>
      <c r="L28" s="60">
        <v>18559423.068830002</v>
      </c>
      <c r="M28" s="59">
        <v>19027949.67853</v>
      </c>
      <c r="N28" s="59">
        <v>19819220.018759999</v>
      </c>
      <c r="R28" s="133"/>
      <c r="S28" s="133"/>
      <c r="T28" s="133"/>
      <c r="U28" s="133"/>
      <c r="V28" s="133"/>
      <c r="W28" s="133"/>
      <c r="X28" s="133"/>
      <c r="Y28" s="133"/>
      <c r="AB28" s="129"/>
      <c r="AC28" s="129"/>
      <c r="AD28" s="129"/>
      <c r="AE28" s="129"/>
      <c r="AF28" s="129"/>
      <c r="AG28" s="129"/>
      <c r="AH28" s="129"/>
      <c r="AI28" s="129"/>
    </row>
    <row r="29" spans="1:35" s="64" customFormat="1" ht="15" customHeight="1" thickTop="1" x14ac:dyDescent="0.25">
      <c r="A29" s="61" t="s">
        <v>474</v>
      </c>
      <c r="B29" s="62">
        <v>6260263.4055000003</v>
      </c>
      <c r="C29" s="62">
        <v>7117676.5008199997</v>
      </c>
      <c r="D29" s="62">
        <v>7576914.5012499997</v>
      </c>
      <c r="E29" s="62">
        <v>8695001.1132199988</v>
      </c>
      <c r="F29" s="62">
        <v>8897457.1287600007</v>
      </c>
      <c r="G29" s="62">
        <v>9315132.9022400007</v>
      </c>
      <c r="H29" s="62">
        <v>10137005.414009999</v>
      </c>
      <c r="I29" s="62">
        <v>10979437.177860001</v>
      </c>
      <c r="J29" s="62">
        <v>12175537.78122</v>
      </c>
      <c r="K29" s="62">
        <v>7606039.0522799995</v>
      </c>
      <c r="L29" s="63">
        <v>14249670.68132</v>
      </c>
      <c r="M29" s="62">
        <v>14892775.490549998</v>
      </c>
      <c r="N29" s="62">
        <v>15602230.16877</v>
      </c>
      <c r="R29" s="131"/>
      <c r="S29" s="131"/>
      <c r="T29" s="131"/>
      <c r="U29" s="131"/>
      <c r="V29" s="131"/>
      <c r="W29" s="131"/>
      <c r="X29" s="131"/>
      <c r="Y29" s="131"/>
      <c r="AB29" s="129"/>
      <c r="AC29" s="129"/>
      <c r="AD29" s="129"/>
      <c r="AE29" s="129"/>
      <c r="AF29" s="129"/>
      <c r="AG29" s="129"/>
      <c r="AH29" s="129"/>
      <c r="AI29" s="129"/>
    </row>
    <row r="30" spans="1:35" s="64" customFormat="1" ht="15" customHeight="1" x14ac:dyDescent="0.25">
      <c r="A30" s="65" t="s">
        <v>475</v>
      </c>
      <c r="B30" s="62">
        <v>2028891.6802000001</v>
      </c>
      <c r="C30" s="62">
        <v>2074003.56681</v>
      </c>
      <c r="D30" s="62">
        <v>1950325.5014200001</v>
      </c>
      <c r="E30" s="62">
        <v>2189832.7924899999</v>
      </c>
      <c r="F30" s="62">
        <v>1845234.4015500001</v>
      </c>
      <c r="G30" s="62">
        <v>1579214.1733900001</v>
      </c>
      <c r="H30" s="62">
        <v>1916652.3442599999</v>
      </c>
      <c r="I30" s="62">
        <v>2132945.1191699998</v>
      </c>
      <c r="J30" s="62">
        <v>1950985.1887300001</v>
      </c>
      <c r="K30" s="62">
        <v>2396843.6602800004</v>
      </c>
      <c r="L30" s="63">
        <v>2535019.1746300003</v>
      </c>
      <c r="M30" s="62">
        <v>2886941.3642899999</v>
      </c>
      <c r="N30" s="62">
        <v>3003886.6962700007</v>
      </c>
      <c r="R30" s="131"/>
      <c r="S30" s="131"/>
      <c r="T30" s="131"/>
      <c r="U30" s="131"/>
      <c r="V30" s="131"/>
      <c r="W30" s="131"/>
      <c r="X30" s="131"/>
      <c r="Y30" s="131"/>
      <c r="AB30" s="129"/>
      <c r="AC30" s="129"/>
      <c r="AD30" s="129"/>
      <c r="AE30" s="129"/>
      <c r="AF30" s="129"/>
      <c r="AG30" s="129"/>
      <c r="AH30" s="129"/>
      <c r="AI30" s="129"/>
    </row>
    <row r="31" spans="1:35" s="64" customFormat="1" ht="15" customHeight="1" x14ac:dyDescent="0.25">
      <c r="A31" s="65" t="s">
        <v>476</v>
      </c>
      <c r="B31" s="62">
        <v>1775447.9323499999</v>
      </c>
      <c r="C31" s="62">
        <v>1783557.10362</v>
      </c>
      <c r="D31" s="62">
        <v>1908850.1929300001</v>
      </c>
      <c r="E31" s="62">
        <v>2098191.0874200002</v>
      </c>
      <c r="F31" s="62">
        <v>2178516.4921399998</v>
      </c>
      <c r="G31" s="62">
        <v>2101124.2488000002</v>
      </c>
      <c r="H31" s="62">
        <v>2267287.6346100001</v>
      </c>
      <c r="I31" s="62">
        <v>2673462.0824099998</v>
      </c>
      <c r="J31" s="62">
        <v>3413887.0470700003</v>
      </c>
      <c r="K31" s="62">
        <v>3828289.63448</v>
      </c>
      <c r="L31" s="63">
        <v>3958844.5142299999</v>
      </c>
      <c r="M31" s="62">
        <v>3944296.1166900001</v>
      </c>
      <c r="N31" s="62">
        <v>4458807.4180499995</v>
      </c>
      <c r="R31" s="131"/>
      <c r="S31" s="131"/>
      <c r="T31" s="131"/>
      <c r="U31" s="131"/>
      <c r="V31" s="131"/>
      <c r="W31" s="131"/>
      <c r="X31" s="131"/>
      <c r="Y31" s="131"/>
      <c r="AB31" s="129"/>
      <c r="AC31" s="129"/>
      <c r="AD31" s="129"/>
      <c r="AE31" s="129"/>
      <c r="AF31" s="129"/>
      <c r="AG31" s="129"/>
      <c r="AH31" s="129"/>
      <c r="AI31" s="129"/>
    </row>
    <row r="32" spans="1:35" s="64" customFormat="1" ht="15" customHeight="1" x14ac:dyDescent="0.25">
      <c r="A32" s="65" t="s">
        <v>477</v>
      </c>
      <c r="B32" s="62">
        <v>1534510.42882</v>
      </c>
      <c r="C32" s="62">
        <v>1318754.97474</v>
      </c>
      <c r="D32" s="62">
        <v>12281.937759999999</v>
      </c>
      <c r="E32" s="62">
        <v>4747.29216</v>
      </c>
      <c r="F32" s="62">
        <v>2821.9459100000004</v>
      </c>
      <c r="G32" s="62">
        <v>2496.4558700000002</v>
      </c>
      <c r="H32" s="62">
        <v>2028.12102</v>
      </c>
      <c r="I32" s="62">
        <v>960.25268999999992</v>
      </c>
      <c r="J32" s="62">
        <v>431.60912000000002</v>
      </c>
      <c r="K32" s="62">
        <v>50.067639999999997</v>
      </c>
      <c r="L32" s="63">
        <v>50.08108</v>
      </c>
      <c r="M32" s="62">
        <v>10.925829999999999</v>
      </c>
      <c r="N32" s="62">
        <v>0</v>
      </c>
      <c r="R32" s="131"/>
      <c r="S32" s="131"/>
      <c r="T32" s="131"/>
      <c r="U32" s="131"/>
      <c r="V32" s="131"/>
      <c r="W32" s="131"/>
      <c r="X32" s="131"/>
      <c r="Y32" s="131"/>
      <c r="AB32" s="129"/>
      <c r="AC32" s="129"/>
      <c r="AD32" s="129"/>
      <c r="AE32" s="129"/>
      <c r="AF32" s="129"/>
      <c r="AG32" s="129"/>
      <c r="AH32" s="129"/>
      <c r="AI32" s="129"/>
    </row>
    <row r="33" spans="1:35" s="64" customFormat="1" ht="15" customHeight="1" x14ac:dyDescent="0.25">
      <c r="A33" s="65" t="s">
        <v>478</v>
      </c>
      <c r="B33" s="62">
        <v>145410.78580000001</v>
      </c>
      <c r="C33" s="62">
        <v>129468.88363</v>
      </c>
      <c r="D33" s="62">
        <v>228680.7414</v>
      </c>
      <c r="E33" s="62">
        <v>299705.86281999998</v>
      </c>
      <c r="F33" s="62">
        <v>425990.49338</v>
      </c>
      <c r="G33" s="62">
        <v>173037.3836</v>
      </c>
      <c r="H33" s="62">
        <v>134502.93938</v>
      </c>
      <c r="I33" s="62">
        <v>176746.62781999999</v>
      </c>
      <c r="J33" s="62">
        <v>147574.24896</v>
      </c>
      <c r="K33" s="62">
        <v>230009.88037</v>
      </c>
      <c r="L33" s="63">
        <v>214940.47871</v>
      </c>
      <c r="M33" s="62">
        <v>197767.08058000001</v>
      </c>
      <c r="N33" s="62">
        <v>265476.50135000004</v>
      </c>
      <c r="R33" s="131"/>
      <c r="S33" s="131"/>
      <c r="T33" s="131"/>
      <c r="U33" s="131"/>
      <c r="V33" s="131"/>
      <c r="W33" s="131"/>
      <c r="X33" s="131"/>
      <c r="Y33" s="131"/>
      <c r="AB33" s="129"/>
      <c r="AC33" s="129"/>
      <c r="AD33" s="129"/>
      <c r="AE33" s="129"/>
      <c r="AF33" s="129"/>
      <c r="AG33" s="129"/>
      <c r="AH33" s="129"/>
      <c r="AI33" s="129"/>
    </row>
    <row r="34" spans="1:35" s="64" customFormat="1" ht="15" customHeight="1" x14ac:dyDescent="0.25">
      <c r="A34" s="65" t="s">
        <v>479</v>
      </c>
      <c r="B34" s="62">
        <v>638853.92287999997</v>
      </c>
      <c r="C34" s="62">
        <v>1625518.9230499999</v>
      </c>
      <c r="D34" s="62">
        <v>3212169.5048200004</v>
      </c>
      <c r="E34" s="62">
        <v>3751479.38038</v>
      </c>
      <c r="F34" s="62">
        <v>3985595.54312</v>
      </c>
      <c r="G34" s="62">
        <v>4909974.8577500004</v>
      </c>
      <c r="H34" s="62">
        <v>5104371.7802299997</v>
      </c>
      <c r="I34" s="62">
        <v>5235873.6881899992</v>
      </c>
      <c r="J34" s="62">
        <v>5802960.31819</v>
      </c>
      <c r="K34" s="62">
        <v>1063507.81113</v>
      </c>
      <c r="L34" s="63">
        <v>6484596.0969899995</v>
      </c>
      <c r="M34" s="62">
        <v>6729699.9440699993</v>
      </c>
      <c r="N34" s="62">
        <v>6728393.3987499997</v>
      </c>
      <c r="R34" s="131"/>
      <c r="S34" s="131"/>
      <c r="T34" s="131"/>
      <c r="U34" s="131"/>
      <c r="V34" s="131"/>
      <c r="W34" s="131"/>
      <c r="X34" s="131"/>
      <c r="Y34" s="131"/>
      <c r="AB34" s="129"/>
      <c r="AC34" s="129"/>
      <c r="AD34" s="129"/>
      <c r="AE34" s="129"/>
      <c r="AF34" s="129"/>
      <c r="AG34" s="129"/>
      <c r="AH34" s="129"/>
      <c r="AI34" s="129"/>
    </row>
    <row r="35" spans="1:35" s="64" customFormat="1" ht="15" customHeight="1" x14ac:dyDescent="0.25">
      <c r="A35" s="65" t="s">
        <v>480</v>
      </c>
      <c r="B35" s="62">
        <v>137148.65544999999</v>
      </c>
      <c r="C35" s="62">
        <v>186373.04897</v>
      </c>
      <c r="D35" s="62">
        <v>264606.62291999999</v>
      </c>
      <c r="E35" s="62">
        <v>351044.69795</v>
      </c>
      <c r="F35" s="62">
        <v>459298.25266</v>
      </c>
      <c r="G35" s="62">
        <v>549285.78283000004</v>
      </c>
      <c r="H35" s="62">
        <v>712162.59450999997</v>
      </c>
      <c r="I35" s="62">
        <v>759449.40758</v>
      </c>
      <c r="J35" s="62">
        <v>859699.36914999993</v>
      </c>
      <c r="K35" s="62">
        <v>87337.99837999999</v>
      </c>
      <c r="L35" s="63">
        <v>1056220.33568</v>
      </c>
      <c r="M35" s="62">
        <v>1134060.0590899999</v>
      </c>
      <c r="N35" s="62">
        <v>1145666.15435</v>
      </c>
      <c r="R35" s="131"/>
      <c r="S35" s="131"/>
      <c r="T35" s="131"/>
      <c r="U35" s="131"/>
      <c r="V35" s="131"/>
      <c r="W35" s="131"/>
      <c r="X35" s="131"/>
      <c r="Y35" s="131"/>
      <c r="AB35" s="129"/>
      <c r="AC35" s="129"/>
      <c r="AD35" s="129"/>
      <c r="AE35" s="129"/>
      <c r="AF35" s="129"/>
      <c r="AG35" s="129"/>
      <c r="AH35" s="129"/>
      <c r="AI35" s="129"/>
    </row>
    <row r="36" spans="1:35" s="64" customFormat="1" ht="15" customHeight="1" x14ac:dyDescent="0.25">
      <c r="A36" s="61" t="s">
        <v>481</v>
      </c>
      <c r="B36" s="62">
        <v>7.0000000000000007E-5</v>
      </c>
      <c r="C36" s="62">
        <v>0</v>
      </c>
      <c r="D36" s="62">
        <v>0</v>
      </c>
      <c r="E36" s="62">
        <v>0</v>
      </c>
      <c r="F36" s="62">
        <v>0</v>
      </c>
      <c r="G36" s="62">
        <v>0</v>
      </c>
      <c r="H36" s="62">
        <v>26414.256550000002</v>
      </c>
      <c r="I36" s="62">
        <v>13205.52605</v>
      </c>
      <c r="J36" s="62">
        <v>0</v>
      </c>
      <c r="K36" s="62">
        <v>0</v>
      </c>
      <c r="L36" s="63">
        <v>0</v>
      </c>
      <c r="M36" s="62">
        <v>0</v>
      </c>
      <c r="N36" s="62">
        <v>0</v>
      </c>
      <c r="R36" s="131"/>
      <c r="S36" s="131"/>
      <c r="T36" s="131"/>
      <c r="U36" s="131"/>
      <c r="V36" s="131"/>
      <c r="W36" s="131"/>
      <c r="X36" s="131"/>
      <c r="Y36" s="131"/>
      <c r="AB36" s="129"/>
      <c r="AC36" s="129"/>
      <c r="AD36" s="129"/>
      <c r="AE36" s="129"/>
      <c r="AF36" s="129"/>
      <c r="AG36" s="129"/>
      <c r="AH36" s="129"/>
      <c r="AI36" s="129"/>
    </row>
    <row r="37" spans="1:35" s="64" customFormat="1" ht="15" customHeight="1" x14ac:dyDescent="0.25">
      <c r="A37" s="61" t="s">
        <v>482</v>
      </c>
      <c r="B37" s="62">
        <v>363034.10850999999</v>
      </c>
      <c r="C37" s="62">
        <v>639866.81617999997</v>
      </c>
      <c r="D37" s="62">
        <v>1017752.4026199999</v>
      </c>
      <c r="E37" s="62">
        <v>1123556.80241</v>
      </c>
      <c r="F37" s="62">
        <v>1655154.78406</v>
      </c>
      <c r="G37" s="62">
        <v>2180011.4118600003</v>
      </c>
      <c r="H37" s="62">
        <v>1671170.1821900001</v>
      </c>
      <c r="I37" s="62">
        <v>2954355.9434600002</v>
      </c>
      <c r="J37" s="62">
        <v>2513360.1467399998</v>
      </c>
      <c r="K37" s="62">
        <v>2846182.8949600002</v>
      </c>
      <c r="L37" s="63">
        <v>2704396.9284999999</v>
      </c>
      <c r="M37" s="62">
        <v>2080212.5020599999</v>
      </c>
      <c r="N37" s="62">
        <v>2124475.3951000003</v>
      </c>
      <c r="R37" s="131"/>
      <c r="S37" s="131"/>
      <c r="T37" s="131"/>
      <c r="U37" s="131"/>
      <c r="V37" s="131"/>
      <c r="W37" s="131"/>
      <c r="X37" s="131"/>
      <c r="Y37" s="131"/>
      <c r="AB37" s="129"/>
      <c r="AC37" s="129"/>
      <c r="AD37" s="129"/>
      <c r="AE37" s="129"/>
      <c r="AF37" s="129"/>
      <c r="AG37" s="129"/>
      <c r="AH37" s="129"/>
      <c r="AI37" s="129"/>
    </row>
    <row r="38" spans="1:35" s="64" customFormat="1" ht="15" customHeight="1" x14ac:dyDescent="0.25">
      <c r="A38" s="61" t="s">
        <v>483</v>
      </c>
      <c r="B38" s="62">
        <v>115873.72559999999</v>
      </c>
      <c r="C38" s="62">
        <v>130011.68701000001</v>
      </c>
      <c r="D38" s="62">
        <v>231775.20845999999</v>
      </c>
      <c r="E38" s="62">
        <v>230682.66161000001</v>
      </c>
      <c r="F38" s="62">
        <v>215055.10561000003</v>
      </c>
      <c r="G38" s="62">
        <v>233695.38266999999</v>
      </c>
      <c r="H38" s="62">
        <v>285027.19481999998</v>
      </c>
      <c r="I38" s="62">
        <v>382094.06049</v>
      </c>
      <c r="J38" s="62">
        <v>552946.16647000005</v>
      </c>
      <c r="K38" s="62">
        <v>738773.69647000008</v>
      </c>
      <c r="L38" s="63">
        <v>422464.88008999999</v>
      </c>
      <c r="M38" s="62">
        <v>703684.23041000008</v>
      </c>
      <c r="N38" s="62">
        <v>811581.25024999992</v>
      </c>
      <c r="R38" s="131"/>
      <c r="S38" s="131"/>
      <c r="T38" s="131"/>
      <c r="U38" s="131"/>
      <c r="V38" s="131"/>
      <c r="W38" s="131"/>
      <c r="X38" s="131"/>
      <c r="Y38" s="131"/>
      <c r="AB38" s="129"/>
      <c r="AC38" s="129"/>
      <c r="AD38" s="129"/>
      <c r="AE38" s="129"/>
      <c r="AF38" s="129"/>
      <c r="AG38" s="129"/>
      <c r="AH38" s="129"/>
      <c r="AI38" s="129"/>
    </row>
    <row r="39" spans="1:35" s="64" customFormat="1" ht="15" customHeight="1" x14ac:dyDescent="0.25">
      <c r="A39" s="61" t="s">
        <v>145</v>
      </c>
      <c r="B39" s="62">
        <v>77830.075019999989</v>
      </c>
      <c r="C39" s="62">
        <v>90852.565459999998</v>
      </c>
      <c r="D39" s="62">
        <v>95044.034510000012</v>
      </c>
      <c r="E39" s="62">
        <v>100884.01565999999</v>
      </c>
      <c r="F39" s="62">
        <v>109900.49112000001</v>
      </c>
      <c r="G39" s="62">
        <v>112971.2859</v>
      </c>
      <c r="H39" s="62">
        <v>113035.22565000001</v>
      </c>
      <c r="I39" s="62">
        <v>124321.14404000001</v>
      </c>
      <c r="J39" s="62">
        <v>136277.86371999999</v>
      </c>
      <c r="K39" s="62">
        <v>155264.85368999999</v>
      </c>
      <c r="L39" s="63">
        <v>155649.79743999999</v>
      </c>
      <c r="M39" s="62">
        <v>167678.72568</v>
      </c>
      <c r="N39" s="62">
        <v>170516.89546000003</v>
      </c>
      <c r="R39" s="131"/>
      <c r="S39" s="131"/>
      <c r="T39" s="131"/>
      <c r="U39" s="131"/>
      <c r="V39" s="131"/>
      <c r="W39" s="131"/>
      <c r="X39" s="131"/>
      <c r="Y39" s="131"/>
      <c r="AB39" s="129"/>
      <c r="AC39" s="129"/>
      <c r="AD39" s="129"/>
      <c r="AE39" s="129"/>
      <c r="AF39" s="129"/>
      <c r="AG39" s="129"/>
      <c r="AH39" s="129"/>
      <c r="AI39" s="129"/>
    </row>
    <row r="40" spans="1:35" s="64" customFormat="1" ht="15" customHeight="1" x14ac:dyDescent="0.25">
      <c r="A40" s="61" t="s">
        <v>152</v>
      </c>
      <c r="B40" s="62">
        <v>0</v>
      </c>
      <c r="C40" s="62">
        <v>0</v>
      </c>
      <c r="D40" s="62">
        <v>0</v>
      </c>
      <c r="E40" s="62">
        <v>0</v>
      </c>
      <c r="F40" s="62">
        <v>170571.55556000001</v>
      </c>
      <c r="G40" s="62">
        <v>170660.86111000003</v>
      </c>
      <c r="H40" s="62">
        <v>544782.78824999998</v>
      </c>
      <c r="I40" s="62">
        <v>545121.9053300001</v>
      </c>
      <c r="J40" s="62">
        <v>401560.06542</v>
      </c>
      <c r="K40" s="62">
        <v>557723.19669000001</v>
      </c>
      <c r="L40" s="63">
        <v>560530.17603999993</v>
      </c>
      <c r="M40" s="62">
        <v>461084.87239999999</v>
      </c>
      <c r="N40" s="62">
        <v>361458.47964999999</v>
      </c>
      <c r="R40" s="131"/>
      <c r="S40" s="131"/>
      <c r="T40" s="131"/>
      <c r="U40" s="131"/>
      <c r="V40" s="131"/>
      <c r="W40" s="131"/>
      <c r="X40" s="131"/>
      <c r="Y40" s="131"/>
      <c r="AB40" s="129"/>
      <c r="AC40" s="129"/>
      <c r="AD40" s="129"/>
      <c r="AE40" s="129"/>
      <c r="AF40" s="129"/>
      <c r="AG40" s="129"/>
      <c r="AH40" s="129"/>
      <c r="AI40" s="129"/>
    </row>
    <row r="41" spans="1:35" s="64" customFormat="1" ht="15" customHeight="1" x14ac:dyDescent="0.25">
      <c r="A41" s="61" t="s">
        <v>484</v>
      </c>
      <c r="B41" s="62">
        <v>123907.72706999999</v>
      </c>
      <c r="C41" s="62">
        <v>148134.94921000002</v>
      </c>
      <c r="D41" s="62">
        <v>212686.28762000002</v>
      </c>
      <c r="E41" s="62">
        <v>212845.98611000003</v>
      </c>
      <c r="F41" s="62">
        <v>205890.61111000003</v>
      </c>
      <c r="G41" s="62">
        <v>269941.42777999997</v>
      </c>
      <c r="H41" s="62">
        <v>186042.14222000001</v>
      </c>
      <c r="I41" s="62">
        <v>207537.69633999999</v>
      </c>
      <c r="J41" s="62">
        <v>183050.21231999999</v>
      </c>
      <c r="K41" s="62">
        <v>236347.45921999999</v>
      </c>
      <c r="L41" s="63">
        <v>233824.79308999999</v>
      </c>
      <c r="M41" s="62">
        <v>204996.21419999999</v>
      </c>
      <c r="N41" s="62">
        <v>242409.91066999998</v>
      </c>
      <c r="R41" s="131"/>
      <c r="S41" s="131"/>
      <c r="T41" s="131"/>
      <c r="U41" s="131"/>
      <c r="V41" s="131"/>
      <c r="W41" s="131"/>
      <c r="X41" s="131"/>
      <c r="Y41" s="131"/>
      <c r="AB41" s="129"/>
      <c r="AC41" s="129"/>
      <c r="AD41" s="129"/>
      <c r="AE41" s="129"/>
      <c r="AF41" s="129"/>
      <c r="AG41" s="129"/>
      <c r="AH41" s="129"/>
      <c r="AI41" s="129"/>
    </row>
    <row r="42" spans="1:35" s="66" customFormat="1" ht="15" customHeight="1" thickBot="1" x14ac:dyDescent="0.3">
      <c r="A42" s="61" t="s">
        <v>126</v>
      </c>
      <c r="B42" s="62">
        <v>112009.49159000001</v>
      </c>
      <c r="C42" s="62">
        <v>219617.73512999999</v>
      </c>
      <c r="D42" s="62">
        <v>189271.42715999999</v>
      </c>
      <c r="E42" s="62">
        <v>192053.42761000001</v>
      </c>
      <c r="F42" s="62">
        <v>252474.46531</v>
      </c>
      <c r="G42" s="62">
        <v>346204.76981000003</v>
      </c>
      <c r="H42" s="62">
        <v>456948.84375</v>
      </c>
      <c r="I42" s="62">
        <v>132125.63188999999</v>
      </c>
      <c r="J42" s="62">
        <v>326987.96098000003</v>
      </c>
      <c r="K42" s="62">
        <v>6822915.1541299997</v>
      </c>
      <c r="L42" s="63">
        <v>232885.81234999999</v>
      </c>
      <c r="M42" s="62">
        <v>517517.64322999993</v>
      </c>
      <c r="N42" s="62">
        <v>506547.91885999998</v>
      </c>
      <c r="R42" s="132"/>
      <c r="S42" s="132"/>
      <c r="T42" s="132"/>
      <c r="U42" s="132"/>
      <c r="V42" s="132"/>
      <c r="W42" s="132"/>
      <c r="X42" s="132"/>
      <c r="Y42" s="132"/>
      <c r="AB42" s="129"/>
      <c r="AC42" s="129"/>
      <c r="AD42" s="129"/>
      <c r="AE42" s="129"/>
      <c r="AF42" s="129"/>
      <c r="AG42" s="129"/>
      <c r="AH42" s="129"/>
      <c r="AI42" s="129"/>
    </row>
    <row r="43" spans="1:35" ht="15" customHeight="1" thickTop="1" thickBot="1" x14ac:dyDescent="0.3">
      <c r="A43" s="58" t="s">
        <v>485</v>
      </c>
      <c r="B43" s="59">
        <v>446636.34164999996</v>
      </c>
      <c r="C43" s="59">
        <v>544731.72075999994</v>
      </c>
      <c r="D43" s="59">
        <v>622780.89541</v>
      </c>
      <c r="E43" s="59">
        <v>693444.15846000006</v>
      </c>
      <c r="F43" s="59">
        <v>753559.80726999999</v>
      </c>
      <c r="G43" s="59">
        <v>817592.70004999998</v>
      </c>
      <c r="H43" s="59">
        <v>857619.14134000009</v>
      </c>
      <c r="I43" s="59">
        <v>972952.01711999997</v>
      </c>
      <c r="J43" s="59">
        <v>1023808.29734</v>
      </c>
      <c r="K43" s="59">
        <v>1153499.3310999998</v>
      </c>
      <c r="L43" s="60">
        <v>1133783.88099</v>
      </c>
      <c r="M43" s="59">
        <v>1470886.7260499999</v>
      </c>
      <c r="N43" s="59">
        <v>1415660.2271500002</v>
      </c>
      <c r="R43" s="133"/>
      <c r="S43" s="133"/>
      <c r="T43" s="133"/>
      <c r="U43" s="133"/>
      <c r="V43" s="133"/>
      <c r="W43" s="133"/>
      <c r="X43" s="133"/>
      <c r="Y43" s="133"/>
      <c r="AB43" s="129"/>
      <c r="AC43" s="129"/>
      <c r="AD43" s="129"/>
      <c r="AE43" s="129"/>
      <c r="AF43" s="129"/>
      <c r="AG43" s="129"/>
      <c r="AH43" s="129"/>
      <c r="AI43" s="129"/>
    </row>
    <row r="44" spans="1:35" s="64" customFormat="1" ht="15" customHeight="1" thickTop="1" x14ac:dyDescent="0.25">
      <c r="A44" s="61" t="s">
        <v>167</v>
      </c>
      <c r="B44" s="62">
        <v>307353.5</v>
      </c>
      <c r="C44" s="62">
        <v>393588</v>
      </c>
      <c r="D44" s="62">
        <v>444867</v>
      </c>
      <c r="E44" s="62">
        <v>489467</v>
      </c>
      <c r="F44" s="62">
        <v>527597</v>
      </c>
      <c r="G44" s="62">
        <v>565283</v>
      </c>
      <c r="H44" s="62">
        <v>579143</v>
      </c>
      <c r="I44" s="62">
        <v>700473</v>
      </c>
      <c r="J44" s="62">
        <v>776063</v>
      </c>
      <c r="K44" s="62">
        <v>834625</v>
      </c>
      <c r="L44" s="63">
        <v>905797</v>
      </c>
      <c r="M44" s="62">
        <v>905797</v>
      </c>
      <c r="N44" s="62">
        <v>1132059</v>
      </c>
      <c r="R44" s="131"/>
      <c r="S44" s="131"/>
      <c r="T44" s="131"/>
      <c r="U44" s="131"/>
      <c r="V44" s="131"/>
      <c r="W44" s="131"/>
      <c r="X44" s="131"/>
      <c r="Y44" s="131"/>
      <c r="AB44" s="129"/>
      <c r="AC44" s="129"/>
      <c r="AD44" s="129"/>
      <c r="AE44" s="129"/>
      <c r="AF44" s="129"/>
      <c r="AG44" s="129"/>
      <c r="AH44" s="129"/>
      <c r="AI44" s="129"/>
    </row>
    <row r="45" spans="1:35" s="64" customFormat="1" ht="15" customHeight="1" x14ac:dyDescent="0.25">
      <c r="A45" s="61" t="s">
        <v>171</v>
      </c>
      <c r="B45" s="62">
        <v>23927.163250000001</v>
      </c>
      <c r="C45" s="62">
        <v>16399.52605</v>
      </c>
      <c r="D45" s="62">
        <v>0.52604999999999991</v>
      </c>
      <c r="E45" s="62">
        <v>0.52604999999999991</v>
      </c>
      <c r="F45" s="62">
        <v>7000.5260499999995</v>
      </c>
      <c r="G45" s="62">
        <v>7000.5260499999995</v>
      </c>
      <c r="H45" s="62">
        <v>82600.52605</v>
      </c>
      <c r="I45" s="62">
        <v>47600.52605</v>
      </c>
      <c r="J45" s="62">
        <v>24262.52605</v>
      </c>
      <c r="K45" s="62">
        <v>17262.52605</v>
      </c>
      <c r="L45" s="63">
        <v>5831.5260499999995</v>
      </c>
      <c r="M45" s="62">
        <v>31262.52605</v>
      </c>
      <c r="N45" s="62">
        <v>5831.5260499999995</v>
      </c>
      <c r="R45" s="131"/>
      <c r="S45" s="131"/>
      <c r="T45" s="131"/>
      <c r="U45" s="131"/>
      <c r="V45" s="131"/>
      <c r="W45" s="131"/>
      <c r="X45" s="131"/>
      <c r="Y45" s="131"/>
      <c r="AB45" s="129"/>
      <c r="AC45" s="129"/>
      <c r="AD45" s="129"/>
      <c r="AE45" s="129"/>
      <c r="AF45" s="129"/>
      <c r="AG45" s="129"/>
      <c r="AH45" s="129"/>
      <c r="AI45" s="129"/>
    </row>
    <row r="46" spans="1:35" s="64" customFormat="1" ht="15" customHeight="1" x14ac:dyDescent="0.25">
      <c r="A46" s="61" t="s">
        <v>175</v>
      </c>
      <c r="B46" s="62">
        <v>0</v>
      </c>
      <c r="C46" s="62">
        <v>0</v>
      </c>
      <c r="D46" s="62">
        <v>0</v>
      </c>
      <c r="E46" s="62">
        <v>0</v>
      </c>
      <c r="F46" s="62">
        <v>0</v>
      </c>
      <c r="G46" s="62">
        <v>0</v>
      </c>
      <c r="H46" s="62">
        <v>0</v>
      </c>
      <c r="I46" s="62">
        <v>0</v>
      </c>
      <c r="J46" s="62">
        <v>0</v>
      </c>
      <c r="K46" s="62">
        <v>0</v>
      </c>
      <c r="L46" s="63">
        <v>0</v>
      </c>
      <c r="M46" s="62">
        <v>0</v>
      </c>
      <c r="N46" s="62">
        <v>0</v>
      </c>
      <c r="R46" s="131"/>
      <c r="S46" s="131"/>
      <c r="T46" s="131"/>
      <c r="U46" s="131"/>
      <c r="V46" s="131"/>
      <c r="W46" s="131"/>
      <c r="X46" s="131"/>
      <c r="Y46" s="131"/>
      <c r="AB46" s="129"/>
      <c r="AC46" s="129"/>
      <c r="AD46" s="129"/>
      <c r="AE46" s="129"/>
      <c r="AF46" s="129"/>
      <c r="AG46" s="129"/>
      <c r="AH46" s="129"/>
      <c r="AI46" s="129"/>
    </row>
    <row r="47" spans="1:35" s="64" customFormat="1" ht="15" customHeight="1" x14ac:dyDescent="0.25">
      <c r="A47" s="61" t="s">
        <v>486</v>
      </c>
      <c r="B47" s="62">
        <v>43987.399689999998</v>
      </c>
      <c r="C47" s="62">
        <v>50768.023950000003</v>
      </c>
      <c r="D47" s="62">
        <v>58109.403060000004</v>
      </c>
      <c r="E47" s="62">
        <v>68072.967230000009</v>
      </c>
      <c r="F47" s="62">
        <v>78463.840760000006</v>
      </c>
      <c r="G47" s="62">
        <v>87885.210640000005</v>
      </c>
      <c r="H47" s="62">
        <v>101221.17548000001</v>
      </c>
      <c r="I47" s="62">
        <v>109476.82363</v>
      </c>
      <c r="J47" s="62">
        <v>121027.69941</v>
      </c>
      <c r="K47" s="62">
        <v>131268.80280999999</v>
      </c>
      <c r="L47" s="63">
        <v>148297.01338999998</v>
      </c>
      <c r="M47" s="62">
        <v>148297.01338999998</v>
      </c>
      <c r="N47" s="62">
        <v>186843.40833999999</v>
      </c>
      <c r="R47" s="131"/>
      <c r="S47" s="131"/>
      <c r="T47" s="131"/>
      <c r="U47" s="131"/>
      <c r="V47" s="131"/>
      <c r="W47" s="131"/>
      <c r="X47" s="131"/>
      <c r="Y47" s="131"/>
      <c r="AB47" s="129"/>
      <c r="AC47" s="129"/>
      <c r="AD47" s="129"/>
      <c r="AE47" s="129"/>
      <c r="AF47" s="129"/>
      <c r="AG47" s="129"/>
      <c r="AH47" s="129"/>
      <c r="AI47" s="129"/>
    </row>
    <row r="48" spans="1:35" s="64" customFormat="1" ht="15" customHeight="1" x14ac:dyDescent="0.25">
      <c r="A48" s="61" t="s">
        <v>181</v>
      </c>
      <c r="B48" s="62">
        <v>71368.278709999999</v>
      </c>
      <c r="C48" s="62">
        <v>83976.170760000008</v>
      </c>
      <c r="D48" s="62">
        <v>119803.9663</v>
      </c>
      <c r="E48" s="62">
        <v>135903.66518000001</v>
      </c>
      <c r="F48" s="62">
        <v>140498.44046000001</v>
      </c>
      <c r="G48" s="62">
        <v>157423.96336000002</v>
      </c>
      <c r="H48" s="62">
        <v>94654.439809999996</v>
      </c>
      <c r="I48" s="62">
        <v>115401.66744</v>
      </c>
      <c r="J48" s="62">
        <v>102455.07187999999</v>
      </c>
      <c r="K48" s="62">
        <v>170343.00224</v>
      </c>
      <c r="L48" s="63">
        <v>73858.341549999997</v>
      </c>
      <c r="M48" s="62">
        <v>385530.18661000003</v>
      </c>
      <c r="N48" s="62">
        <v>90926.292759999997</v>
      </c>
      <c r="R48" s="131"/>
      <c r="S48" s="131"/>
      <c r="T48" s="131"/>
      <c r="U48" s="131"/>
      <c r="V48" s="131"/>
      <c r="W48" s="131"/>
      <c r="X48" s="131"/>
      <c r="Y48" s="131"/>
      <c r="AB48" s="129"/>
      <c r="AC48" s="129"/>
      <c r="AD48" s="129"/>
      <c r="AE48" s="129"/>
      <c r="AF48" s="129"/>
      <c r="AG48" s="129"/>
      <c r="AH48" s="129"/>
      <c r="AI48" s="129"/>
    </row>
    <row r="49" spans="1:35" s="64" customFormat="1" ht="15" customHeight="1" x14ac:dyDescent="0.25">
      <c r="A49" s="65" t="s">
        <v>487</v>
      </c>
      <c r="B49" s="62">
        <v>3568.3604</v>
      </c>
      <c r="C49" s="62">
        <v>10568.791650000001</v>
      </c>
      <c r="D49" s="62">
        <v>20193.791649999999</v>
      </c>
      <c r="E49" s="62">
        <v>32093.791649999999</v>
      </c>
      <c r="F49" s="62">
        <v>46293.791649999999</v>
      </c>
      <c r="G49" s="62">
        <v>46293.791649999999</v>
      </c>
      <c r="H49" s="62">
        <v>12143.791660000001</v>
      </c>
      <c r="I49" s="62">
        <v>68.791660000000007</v>
      </c>
      <c r="J49" s="62">
        <v>68.791660000000007</v>
      </c>
      <c r="K49" s="62">
        <v>68.791660000000007</v>
      </c>
      <c r="L49" s="63">
        <v>25499.791659999999</v>
      </c>
      <c r="M49" s="62">
        <v>68.791660000000007</v>
      </c>
      <c r="N49" s="62">
        <v>39636.064549999996</v>
      </c>
      <c r="R49" s="131"/>
      <c r="S49" s="131"/>
      <c r="T49" s="131"/>
      <c r="U49" s="131"/>
      <c r="V49" s="131"/>
      <c r="W49" s="131"/>
      <c r="X49" s="131"/>
      <c r="Y49" s="131"/>
      <c r="AB49" s="129"/>
      <c r="AC49" s="129"/>
      <c r="AD49" s="129"/>
      <c r="AE49" s="129"/>
      <c r="AF49" s="129"/>
      <c r="AG49" s="129"/>
      <c r="AH49" s="129"/>
      <c r="AI49" s="129"/>
    </row>
    <row r="50" spans="1:35" s="66" customFormat="1" ht="15" customHeight="1" thickBot="1" x14ac:dyDescent="0.3">
      <c r="A50" s="65" t="s">
        <v>488</v>
      </c>
      <c r="B50" s="62">
        <v>67799.918310000008</v>
      </c>
      <c r="C50" s="62">
        <v>73407.379109999994</v>
      </c>
      <c r="D50" s="62">
        <v>99610.174650000001</v>
      </c>
      <c r="E50" s="62">
        <v>103809.87353</v>
      </c>
      <c r="F50" s="62">
        <v>94204.648809999999</v>
      </c>
      <c r="G50" s="62">
        <v>111130.17171</v>
      </c>
      <c r="H50" s="62">
        <v>82510.648150000008</v>
      </c>
      <c r="I50" s="62">
        <v>115332.87578</v>
      </c>
      <c r="J50" s="62">
        <v>102386.28022</v>
      </c>
      <c r="K50" s="62">
        <v>170274.21058000001</v>
      </c>
      <c r="L50" s="63">
        <v>48358.549890000002</v>
      </c>
      <c r="M50" s="62">
        <v>385461.39494999999</v>
      </c>
      <c r="N50" s="62">
        <v>51290.228210000001</v>
      </c>
      <c r="R50" s="132"/>
      <c r="S50" s="132"/>
      <c r="T50" s="132"/>
      <c r="U50" s="132"/>
      <c r="V50" s="132"/>
      <c r="W50" s="132"/>
      <c r="X50" s="132"/>
      <c r="Y50" s="132"/>
      <c r="AB50" s="129"/>
      <c r="AC50" s="129"/>
      <c r="AD50" s="129"/>
      <c r="AE50" s="129"/>
      <c r="AF50" s="129"/>
      <c r="AG50" s="129"/>
      <c r="AH50" s="129"/>
      <c r="AI50" s="129"/>
    </row>
    <row r="51" spans="1:35" ht="15" customHeight="1" thickTop="1" thickBot="1" x14ac:dyDescent="0.3">
      <c r="A51" s="58" t="s">
        <v>489</v>
      </c>
      <c r="B51" s="59">
        <v>7499554.8750100005</v>
      </c>
      <c r="C51" s="59">
        <v>8890891.9745700005</v>
      </c>
      <c r="D51" s="59">
        <v>9946224.7570300009</v>
      </c>
      <c r="E51" s="59">
        <v>11248468.16508</v>
      </c>
      <c r="F51" s="59">
        <v>12260063.948799999</v>
      </c>
      <c r="G51" s="59">
        <v>13446210.741420001</v>
      </c>
      <c r="H51" s="59">
        <v>14278045.18878</v>
      </c>
      <c r="I51" s="59">
        <v>16311151.10258</v>
      </c>
      <c r="J51" s="59">
        <v>17313528.494209997</v>
      </c>
      <c r="K51" s="59">
        <v>20116745.63854</v>
      </c>
      <c r="L51" s="60">
        <v>19693206.949820001</v>
      </c>
      <c r="M51" s="59">
        <v>20498836.404580001</v>
      </c>
      <c r="N51" s="59">
        <v>21234880.24591</v>
      </c>
      <c r="R51" s="133"/>
      <c r="S51" s="133"/>
      <c r="T51" s="133"/>
      <c r="U51" s="133"/>
      <c r="V51" s="133"/>
      <c r="W51" s="133"/>
      <c r="X51" s="133"/>
      <c r="Y51" s="133"/>
      <c r="AB51" s="129"/>
      <c r="AC51" s="129"/>
      <c r="AD51" s="129"/>
      <c r="AE51" s="129"/>
      <c r="AF51" s="129"/>
      <c r="AG51" s="129"/>
      <c r="AH51" s="129"/>
      <c r="AI51" s="129"/>
    </row>
    <row r="52" spans="1:35" s="64" customFormat="1" ht="15" customHeight="1" thickTop="1" x14ac:dyDescent="0.25">
      <c r="A52" s="67" t="s">
        <v>490</v>
      </c>
      <c r="B52" s="62">
        <v>711432.95513000002</v>
      </c>
      <c r="C52" s="62">
        <v>576714.29308000009</v>
      </c>
      <c r="D52" s="62">
        <v>481237.08393999998</v>
      </c>
      <c r="E52" s="62">
        <v>447788.21677</v>
      </c>
      <c r="F52" s="62">
        <v>488392.02611999999</v>
      </c>
      <c r="G52" s="62">
        <v>307907.16181000002</v>
      </c>
      <c r="H52" s="62">
        <v>269631.84630000003</v>
      </c>
      <c r="I52" s="62">
        <v>335408.88043999998</v>
      </c>
      <c r="J52" s="62">
        <v>346682.42413999996</v>
      </c>
      <c r="K52" s="62">
        <v>341420.74091000005</v>
      </c>
      <c r="L52" s="63">
        <v>335229.16976000002</v>
      </c>
      <c r="M52" s="62">
        <v>413655.54419999995</v>
      </c>
      <c r="N52" s="62">
        <v>421941.30578</v>
      </c>
      <c r="R52" s="131"/>
      <c r="S52" s="131"/>
      <c r="T52" s="131"/>
      <c r="U52" s="131"/>
      <c r="V52" s="131"/>
      <c r="W52" s="131"/>
      <c r="X52" s="131"/>
      <c r="Y52" s="131"/>
      <c r="AB52" s="129"/>
      <c r="AC52" s="129"/>
      <c r="AD52" s="129"/>
      <c r="AE52" s="129"/>
      <c r="AF52" s="129"/>
      <c r="AG52" s="129"/>
      <c r="AH52" s="129"/>
      <c r="AI52" s="129"/>
    </row>
    <row r="53" spans="1:35" s="66" customFormat="1" ht="15" customHeight="1" x14ac:dyDescent="0.25">
      <c r="A53" s="65" t="s">
        <v>491</v>
      </c>
      <c r="B53" s="62">
        <v>87945.154989999995</v>
      </c>
      <c r="C53" s="62">
        <v>46337.236340000003</v>
      </c>
      <c r="D53" s="62">
        <v>51343.293720000001</v>
      </c>
      <c r="E53" s="62">
        <v>37387.866679999999</v>
      </c>
      <c r="F53" s="62">
        <v>50410.105020000003</v>
      </c>
      <c r="G53" s="62">
        <v>34167.845799999996</v>
      </c>
      <c r="H53" s="62">
        <v>8918</v>
      </c>
      <c r="I53" s="62">
        <v>19596.70393</v>
      </c>
      <c r="J53" s="62">
        <v>31286.024699999998</v>
      </c>
      <c r="K53" s="62">
        <v>14638.003000000001</v>
      </c>
      <c r="L53" s="63">
        <v>14071.53384</v>
      </c>
      <c r="M53" s="62">
        <v>5224.0174999999999</v>
      </c>
      <c r="N53" s="62">
        <v>5224.0174999999999</v>
      </c>
      <c r="R53" s="132"/>
      <c r="S53" s="132"/>
      <c r="T53" s="132"/>
      <c r="U53" s="132"/>
      <c r="V53" s="132"/>
      <c r="W53" s="132"/>
      <c r="X53" s="132"/>
      <c r="Y53" s="132"/>
      <c r="AB53" s="129"/>
      <c r="AC53" s="129"/>
      <c r="AD53" s="129"/>
      <c r="AE53" s="129"/>
      <c r="AF53" s="129"/>
      <c r="AG53" s="129"/>
      <c r="AH53" s="129"/>
      <c r="AI53" s="129"/>
    </row>
    <row r="54" spans="1:35" s="66" customFormat="1" ht="15" customHeight="1" x14ac:dyDescent="0.25">
      <c r="A54" s="65" t="s">
        <v>492</v>
      </c>
      <c r="B54" s="62">
        <v>526726.07487999997</v>
      </c>
      <c r="C54" s="62">
        <v>430654.06419</v>
      </c>
      <c r="D54" s="62">
        <v>317236.19867000001</v>
      </c>
      <c r="E54" s="62">
        <v>293872.80273</v>
      </c>
      <c r="F54" s="62">
        <v>316639.79698000004</v>
      </c>
      <c r="G54" s="62">
        <v>152946.54227999999</v>
      </c>
      <c r="H54" s="62">
        <v>135761.44927000001</v>
      </c>
      <c r="I54" s="62">
        <v>147146.91205000001</v>
      </c>
      <c r="J54" s="62">
        <v>118192.57178</v>
      </c>
      <c r="K54" s="62">
        <v>110492.03762999999</v>
      </c>
      <c r="L54" s="63">
        <v>107848.26054999999</v>
      </c>
      <c r="M54" s="62">
        <v>153348.61288</v>
      </c>
      <c r="N54" s="62">
        <v>148349.63347</v>
      </c>
      <c r="R54" s="132"/>
      <c r="S54" s="132"/>
      <c r="T54" s="132"/>
      <c r="U54" s="132"/>
      <c r="V54" s="132"/>
      <c r="W54" s="132"/>
      <c r="X54" s="132"/>
      <c r="Y54" s="132"/>
      <c r="AB54" s="129"/>
      <c r="AC54" s="129"/>
      <c r="AD54" s="129"/>
      <c r="AE54" s="129"/>
      <c r="AF54" s="129"/>
      <c r="AG54" s="129"/>
      <c r="AH54" s="129"/>
      <c r="AI54" s="129"/>
    </row>
    <row r="55" spans="1:35" s="66" customFormat="1" ht="15" customHeight="1" x14ac:dyDescent="0.25">
      <c r="A55" s="65" t="s">
        <v>493</v>
      </c>
      <c r="B55" s="62">
        <v>0</v>
      </c>
      <c r="C55" s="62">
        <v>0</v>
      </c>
      <c r="D55" s="62">
        <v>0</v>
      </c>
      <c r="E55" s="62">
        <v>0</v>
      </c>
      <c r="F55" s="62">
        <v>0</v>
      </c>
      <c r="G55" s="62">
        <v>0</v>
      </c>
      <c r="H55" s="62">
        <v>0</v>
      </c>
      <c r="I55" s="62">
        <v>0</v>
      </c>
      <c r="J55" s="62">
        <v>0</v>
      </c>
      <c r="K55" s="62">
        <v>0</v>
      </c>
      <c r="L55" s="63">
        <v>0</v>
      </c>
      <c r="M55" s="62">
        <v>0</v>
      </c>
      <c r="N55" s="62">
        <v>0</v>
      </c>
      <c r="R55" s="132"/>
      <c r="S55" s="132"/>
      <c r="T55" s="132"/>
      <c r="U55" s="132"/>
      <c r="V55" s="132"/>
      <c r="W55" s="132"/>
      <c r="X55" s="132"/>
      <c r="Y55" s="132"/>
      <c r="AB55" s="129"/>
      <c r="AC55" s="129"/>
      <c r="AD55" s="129"/>
      <c r="AE55" s="129"/>
      <c r="AF55" s="129"/>
      <c r="AG55" s="129"/>
      <c r="AH55" s="129"/>
      <c r="AI55" s="129"/>
    </row>
    <row r="56" spans="1:35" s="66" customFormat="1" ht="15" customHeight="1" x14ac:dyDescent="0.25">
      <c r="A56" s="65" t="s">
        <v>494</v>
      </c>
      <c r="B56" s="62">
        <v>96761.725260000007</v>
      </c>
      <c r="C56" s="62">
        <v>99722.992549999995</v>
      </c>
      <c r="D56" s="62">
        <v>112657.59155</v>
      </c>
      <c r="E56" s="62">
        <v>116527.54736</v>
      </c>
      <c r="F56" s="62">
        <v>121342.12412000001</v>
      </c>
      <c r="G56" s="62">
        <v>120792.77373</v>
      </c>
      <c r="H56" s="62">
        <v>124952.39703000001</v>
      </c>
      <c r="I56" s="62">
        <v>168665.26446000001</v>
      </c>
      <c r="J56" s="62">
        <v>197203.82766000001</v>
      </c>
      <c r="K56" s="62">
        <v>216290.70027999999</v>
      </c>
      <c r="L56" s="63">
        <v>213309.37536999999</v>
      </c>
      <c r="M56" s="62">
        <v>255082.91381999999</v>
      </c>
      <c r="N56" s="62">
        <v>268367.65480999998</v>
      </c>
      <c r="R56" s="132"/>
      <c r="S56" s="132"/>
      <c r="T56" s="132"/>
      <c r="U56" s="132"/>
      <c r="V56" s="132"/>
      <c r="W56" s="132"/>
      <c r="X56" s="132"/>
      <c r="Y56" s="132"/>
      <c r="AB56" s="129"/>
      <c r="AC56" s="129"/>
      <c r="AD56" s="129"/>
      <c r="AE56" s="129"/>
      <c r="AF56" s="129"/>
      <c r="AG56" s="129"/>
      <c r="AH56" s="129"/>
      <c r="AI56" s="129"/>
    </row>
    <row r="57" spans="1:35" s="66" customFormat="1" ht="15" customHeight="1" x14ac:dyDescent="0.25">
      <c r="A57" s="65" t="s">
        <v>495</v>
      </c>
      <c r="B57" s="62">
        <v>0</v>
      </c>
      <c r="C57" s="62">
        <v>0</v>
      </c>
      <c r="D57" s="62">
        <v>0</v>
      </c>
      <c r="E57" s="62">
        <v>0</v>
      </c>
      <c r="F57" s="62">
        <v>0</v>
      </c>
      <c r="G57" s="62">
        <v>0</v>
      </c>
      <c r="H57" s="62">
        <v>0</v>
      </c>
      <c r="I57" s="62">
        <v>0</v>
      </c>
      <c r="J57" s="62">
        <v>0</v>
      </c>
      <c r="K57" s="62">
        <v>0</v>
      </c>
      <c r="L57" s="63">
        <v>0</v>
      </c>
      <c r="M57" s="62">
        <v>0</v>
      </c>
      <c r="N57" s="62">
        <v>0</v>
      </c>
      <c r="R57" s="132"/>
      <c r="S57" s="132"/>
      <c r="T57" s="132"/>
      <c r="U57" s="132"/>
      <c r="V57" s="132"/>
      <c r="W57" s="132"/>
      <c r="X57" s="132"/>
      <c r="Y57" s="132"/>
      <c r="AB57" s="129"/>
      <c r="AC57" s="129"/>
      <c r="AD57" s="129"/>
      <c r="AE57" s="129"/>
      <c r="AF57" s="129"/>
      <c r="AG57" s="129"/>
      <c r="AH57" s="129"/>
      <c r="AI57" s="129"/>
    </row>
    <row r="58" spans="1:35" s="66" customFormat="1" ht="15" customHeight="1" x14ac:dyDescent="0.25">
      <c r="A58" s="61" t="s">
        <v>496</v>
      </c>
      <c r="B58" s="62">
        <v>11928612.026799999</v>
      </c>
      <c r="C58" s="62">
        <v>15486910.321520001</v>
      </c>
      <c r="D58" s="62">
        <v>17617920.223470002</v>
      </c>
      <c r="E58" s="62">
        <v>18927260.483709998</v>
      </c>
      <c r="F58" s="62">
        <v>20930770.58382</v>
      </c>
      <c r="G58" s="62">
        <v>21723923.713799998</v>
      </c>
      <c r="H58" s="62">
        <v>21675070.585700002</v>
      </c>
      <c r="I58" s="62">
        <v>22994469.525109999</v>
      </c>
      <c r="J58" s="62">
        <v>25346892.966700003</v>
      </c>
      <c r="K58" s="62">
        <v>29274797.023330003</v>
      </c>
      <c r="L58" s="63">
        <v>38755620.253080003</v>
      </c>
      <c r="M58" s="62">
        <v>30549495.893609997</v>
      </c>
      <c r="N58" s="62">
        <v>30831205.734390002</v>
      </c>
      <c r="R58" s="132"/>
      <c r="S58" s="132"/>
      <c r="T58" s="132"/>
      <c r="U58" s="132"/>
      <c r="V58" s="132"/>
      <c r="W58" s="132"/>
      <c r="X58" s="132"/>
      <c r="Y58" s="132"/>
      <c r="AB58" s="129"/>
      <c r="AC58" s="129"/>
      <c r="AD58" s="129"/>
      <c r="AE58" s="129"/>
      <c r="AF58" s="129"/>
      <c r="AG58" s="129"/>
      <c r="AH58" s="129"/>
      <c r="AI58" s="129"/>
    </row>
    <row r="59" spans="1:35" x14ac:dyDescent="0.25">
      <c r="A59" s="68" t="s">
        <v>497</v>
      </c>
      <c r="B59" s="69">
        <v>373740.0148</v>
      </c>
      <c r="C59" s="69">
        <v>427670.76536000002</v>
      </c>
      <c r="D59" s="69">
        <v>489889.65632999997</v>
      </c>
      <c r="E59" s="69">
        <v>560165.50988999999</v>
      </c>
      <c r="F59" s="69">
        <v>647566.04058999999</v>
      </c>
      <c r="G59" s="69">
        <v>731469.21158</v>
      </c>
      <c r="H59" s="69">
        <v>753769.58221000002</v>
      </c>
      <c r="I59" s="69">
        <v>786682.76503999997</v>
      </c>
      <c r="J59" s="69">
        <v>850859.53997000004</v>
      </c>
      <c r="K59" s="69">
        <v>1013935.4029400001</v>
      </c>
      <c r="L59" s="70">
        <v>408864.26613</v>
      </c>
      <c r="M59" s="69">
        <v>1836784.1075499996</v>
      </c>
      <c r="N59" s="69">
        <v>687213.84441999986</v>
      </c>
      <c r="R59" s="130"/>
      <c r="S59" s="130"/>
      <c r="T59" s="130"/>
      <c r="U59" s="130"/>
      <c r="V59" s="130"/>
      <c r="W59" s="130"/>
      <c r="X59" s="130"/>
      <c r="Y59" s="130"/>
      <c r="AB59" s="129"/>
      <c r="AC59" s="129"/>
      <c r="AD59" s="129"/>
      <c r="AE59" s="129"/>
      <c r="AF59" s="129"/>
      <c r="AG59" s="129"/>
      <c r="AH59" s="129"/>
      <c r="AI59" s="129"/>
    </row>
    <row r="60" spans="1:35" ht="15" customHeight="1" x14ac:dyDescent="0.25">
      <c r="A60" s="65" t="s">
        <v>498</v>
      </c>
      <c r="B60" s="62">
        <v>-100103.43517</v>
      </c>
      <c r="C60" s="62">
        <v>-129166.92169</v>
      </c>
      <c r="D60" s="62">
        <v>-156046.05353999999</v>
      </c>
      <c r="E60" s="62">
        <v>-195428.48540000001</v>
      </c>
      <c r="F60" s="62">
        <v>-264051.24843000004</v>
      </c>
      <c r="G60" s="62">
        <v>-303244.64643000002</v>
      </c>
      <c r="H60" s="62">
        <v>-356753.01237999997</v>
      </c>
      <c r="I60" s="62">
        <v>-352469.58613000001</v>
      </c>
      <c r="J60" s="62">
        <v>-382153.61785000004</v>
      </c>
      <c r="K60" s="62">
        <v>-463503.31364999997</v>
      </c>
      <c r="L60" s="63">
        <v>-157988.62572000001</v>
      </c>
      <c r="M60" s="62">
        <v>-481224.78966000001</v>
      </c>
      <c r="N60" s="62">
        <v>-157716.63383999999</v>
      </c>
      <c r="R60" s="130"/>
      <c r="S60" s="130"/>
      <c r="T60" s="130"/>
      <c r="U60" s="130"/>
      <c r="V60" s="130"/>
      <c r="W60" s="130"/>
      <c r="X60" s="130"/>
      <c r="Y60" s="130"/>
      <c r="AB60" s="129"/>
      <c r="AC60" s="129"/>
      <c r="AD60" s="129"/>
      <c r="AE60" s="129"/>
      <c r="AF60" s="129"/>
      <c r="AG60" s="129"/>
      <c r="AH60" s="129"/>
      <c r="AI60" s="129"/>
    </row>
    <row r="61" spans="1:35" ht="15" customHeight="1" x14ac:dyDescent="0.25">
      <c r="A61" s="61" t="s">
        <v>499</v>
      </c>
      <c r="B61" s="62">
        <v>273636.57962999999</v>
      </c>
      <c r="C61" s="62">
        <v>298503.84367000003</v>
      </c>
      <c r="D61" s="62">
        <v>333843.60279000003</v>
      </c>
      <c r="E61" s="62">
        <v>364737.02448999998</v>
      </c>
      <c r="F61" s="62">
        <v>383514.79216000001</v>
      </c>
      <c r="G61" s="62">
        <v>428224.56514999998</v>
      </c>
      <c r="H61" s="62">
        <v>397016.56982999999</v>
      </c>
      <c r="I61" s="62">
        <v>434213.17891000002</v>
      </c>
      <c r="J61" s="62">
        <v>468705.92212</v>
      </c>
      <c r="K61" s="62">
        <v>550432.08928999992</v>
      </c>
      <c r="L61" s="63">
        <v>250875.64040999999</v>
      </c>
      <c r="M61" s="62">
        <v>1355559.3178899996</v>
      </c>
      <c r="N61" s="62">
        <v>529497.21057999984</v>
      </c>
      <c r="R61" s="130"/>
      <c r="S61" s="130"/>
      <c r="T61" s="130"/>
      <c r="U61" s="130"/>
      <c r="V61" s="130"/>
      <c r="W61" s="130"/>
      <c r="X61" s="130"/>
      <c r="Y61" s="130"/>
      <c r="AB61" s="129"/>
      <c r="AC61" s="129"/>
      <c r="AD61" s="129"/>
      <c r="AE61" s="129"/>
      <c r="AF61" s="129"/>
      <c r="AG61" s="129"/>
      <c r="AH61" s="129"/>
      <c r="AI61" s="129"/>
    </row>
    <row r="62" spans="1:35" ht="15" customHeight="1" x14ac:dyDescent="0.25">
      <c r="A62" s="71" t="s">
        <v>500</v>
      </c>
      <c r="B62" s="62">
        <v>202171.77968000001</v>
      </c>
      <c r="C62" s="62">
        <v>208918.09609000001</v>
      </c>
      <c r="D62" s="62">
        <v>344578.64941000001</v>
      </c>
      <c r="E62" s="62">
        <v>422846.43283999996</v>
      </c>
      <c r="F62" s="62">
        <v>453622.94631000003</v>
      </c>
      <c r="G62" s="62">
        <v>495109.07163999998</v>
      </c>
      <c r="H62" s="62">
        <v>414362.03554000001</v>
      </c>
      <c r="I62" s="62">
        <v>425744.38650999998</v>
      </c>
      <c r="J62" s="62">
        <v>482612.99141000002</v>
      </c>
      <c r="K62" s="62">
        <v>1137583.65653</v>
      </c>
      <c r="L62" s="63">
        <v>552194.76109000004</v>
      </c>
      <c r="M62" s="62">
        <v>3161226.4760199985</v>
      </c>
      <c r="N62" s="62">
        <v>2127344.8671200005</v>
      </c>
      <c r="R62" s="130"/>
      <c r="S62" s="130"/>
      <c r="T62" s="130"/>
      <c r="U62" s="130"/>
      <c r="V62" s="130"/>
      <c r="W62" s="130"/>
      <c r="X62" s="130"/>
      <c r="Y62" s="130"/>
      <c r="AB62" s="129"/>
      <c r="AC62" s="129"/>
      <c r="AD62" s="129"/>
      <c r="AE62" s="129"/>
      <c r="AF62" s="129"/>
      <c r="AG62" s="129"/>
      <c r="AH62" s="129"/>
      <c r="AI62" s="129"/>
    </row>
    <row r="63" spans="1:35" ht="15" customHeight="1" x14ac:dyDescent="0.25">
      <c r="A63" s="65" t="s">
        <v>501</v>
      </c>
      <c r="B63" s="62">
        <v>-90341.470109999995</v>
      </c>
      <c r="C63" s="62">
        <v>-111550.92534</v>
      </c>
      <c r="D63" s="62">
        <v>-210295.67293999999</v>
      </c>
      <c r="E63" s="62">
        <v>-285745.35876999999</v>
      </c>
      <c r="F63" s="62">
        <v>-341198.21318000002</v>
      </c>
      <c r="G63" s="62">
        <v>-364178.94126999995</v>
      </c>
      <c r="H63" s="62">
        <v>-286090.08442999999</v>
      </c>
      <c r="I63" s="62">
        <v>-229009.59530000002</v>
      </c>
      <c r="J63" s="62">
        <v>-281270.82876</v>
      </c>
      <c r="K63" s="62">
        <v>-709349.88736000005</v>
      </c>
      <c r="L63" s="63">
        <v>-436675.27135</v>
      </c>
      <c r="M63" s="62">
        <v>-3158142.6145099998</v>
      </c>
      <c r="N63" s="62">
        <v>-2229861.1558299996</v>
      </c>
      <c r="R63" s="130"/>
      <c r="S63" s="130"/>
      <c r="T63" s="130"/>
      <c r="U63" s="130"/>
      <c r="V63" s="130"/>
      <c r="W63" s="130"/>
      <c r="X63" s="130"/>
      <c r="Y63" s="130"/>
      <c r="AB63" s="129"/>
      <c r="AC63" s="129"/>
      <c r="AD63" s="129"/>
      <c r="AE63" s="129"/>
      <c r="AF63" s="129"/>
      <c r="AG63" s="129"/>
      <c r="AH63" s="129"/>
      <c r="AI63" s="129"/>
    </row>
    <row r="64" spans="1:35" ht="15" customHeight="1" x14ac:dyDescent="0.25">
      <c r="A64" s="72" t="s">
        <v>502</v>
      </c>
      <c r="B64" s="62">
        <v>385466.88919999998</v>
      </c>
      <c r="C64" s="62">
        <v>395871.01442000002</v>
      </c>
      <c r="D64" s="62">
        <v>468126.57925999997</v>
      </c>
      <c r="E64" s="62">
        <v>501838.09856000001</v>
      </c>
      <c r="F64" s="62">
        <v>495939.52529000002</v>
      </c>
      <c r="G64" s="62">
        <v>559154.69551999995</v>
      </c>
      <c r="H64" s="62">
        <v>525288.52093999996</v>
      </c>
      <c r="I64" s="62">
        <v>630947.97011999995</v>
      </c>
      <c r="J64" s="62">
        <v>670048.08476999996</v>
      </c>
      <c r="K64" s="62">
        <v>978665.85846000002</v>
      </c>
      <c r="L64" s="63">
        <v>366395.13014999998</v>
      </c>
      <c r="M64" s="62">
        <v>1358643.1793999989</v>
      </c>
      <c r="N64" s="62">
        <v>426980.92187000066</v>
      </c>
      <c r="R64" s="130"/>
      <c r="S64" s="130"/>
      <c r="T64" s="130"/>
      <c r="U64" s="130"/>
      <c r="V64" s="130"/>
      <c r="W64" s="130"/>
      <c r="X64" s="130"/>
      <c r="Y64" s="130"/>
      <c r="AB64" s="129"/>
      <c r="AC64" s="129"/>
      <c r="AD64" s="129"/>
      <c r="AE64" s="129"/>
      <c r="AF64" s="129"/>
      <c r="AG64" s="129"/>
      <c r="AH64" s="129"/>
      <c r="AI64" s="129"/>
    </row>
    <row r="65" spans="1:35" ht="15" customHeight="1" x14ac:dyDescent="0.25">
      <c r="A65" s="71" t="s">
        <v>503</v>
      </c>
      <c r="B65" s="62">
        <v>16903.555319999999</v>
      </c>
      <c r="C65" s="62">
        <v>15682.636269999999</v>
      </c>
      <c r="D65" s="62">
        <v>47939.389739999999</v>
      </c>
      <c r="E65" s="62">
        <v>18687.082030000001</v>
      </c>
      <c r="F65" s="62">
        <v>15761.787470000001</v>
      </c>
      <c r="G65" s="62">
        <v>31680.65569</v>
      </c>
      <c r="H65" s="62">
        <v>74908.284249999997</v>
      </c>
      <c r="I65" s="62">
        <v>84322.02506</v>
      </c>
      <c r="J65" s="62">
        <v>25112.20823</v>
      </c>
      <c r="K65" s="62">
        <v>59640.59736</v>
      </c>
      <c r="L65" s="63">
        <v>11123.77793</v>
      </c>
      <c r="M65" s="62">
        <v>154586.72554999997</v>
      </c>
      <c r="N65" s="62">
        <v>11506.97848</v>
      </c>
      <c r="R65" s="130"/>
      <c r="S65" s="130"/>
      <c r="T65" s="130"/>
      <c r="U65" s="130"/>
      <c r="V65" s="130"/>
      <c r="W65" s="130"/>
      <c r="X65" s="130"/>
      <c r="Y65" s="130"/>
      <c r="AB65" s="129"/>
      <c r="AC65" s="129"/>
      <c r="AD65" s="129"/>
      <c r="AE65" s="129"/>
      <c r="AF65" s="129"/>
      <c r="AG65" s="129"/>
      <c r="AH65" s="129"/>
      <c r="AI65" s="129"/>
    </row>
    <row r="66" spans="1:35" ht="15" customHeight="1" x14ac:dyDescent="0.25">
      <c r="A66" s="71" t="s">
        <v>504</v>
      </c>
      <c r="B66" s="62">
        <v>-42383.482609999999</v>
      </c>
      <c r="C66" s="62">
        <v>-29749.046600000001</v>
      </c>
      <c r="D66" s="62">
        <v>-77609.67001999999</v>
      </c>
      <c r="E66" s="62">
        <v>-63074.10067</v>
      </c>
      <c r="F66" s="62">
        <v>-43733.136079999997</v>
      </c>
      <c r="G66" s="62">
        <v>-85222.62301000001</v>
      </c>
      <c r="H66" s="62">
        <v>-115340.00318000001</v>
      </c>
      <c r="I66" s="62">
        <v>-117008.97843</v>
      </c>
      <c r="J66" s="62">
        <v>-107322.67220999999</v>
      </c>
      <c r="K66" s="62">
        <v>-259611.63618</v>
      </c>
      <c r="L66" s="63">
        <v>-93166.862510000006</v>
      </c>
      <c r="M66" s="62">
        <v>-314616.11334000004</v>
      </c>
      <c r="N66" s="62">
        <v>-99177.908950000012</v>
      </c>
      <c r="R66" s="130"/>
      <c r="S66" s="130"/>
      <c r="T66" s="130"/>
      <c r="U66" s="130"/>
      <c r="V66" s="130"/>
      <c r="W66" s="130"/>
      <c r="X66" s="130"/>
      <c r="Y66" s="130"/>
      <c r="AB66" s="129"/>
      <c r="AC66" s="129"/>
      <c r="AD66" s="129"/>
      <c r="AE66" s="129"/>
      <c r="AF66" s="129"/>
      <c r="AG66" s="129"/>
      <c r="AH66" s="129"/>
      <c r="AI66" s="129"/>
    </row>
    <row r="67" spans="1:35" ht="15" customHeight="1" x14ac:dyDescent="0.25">
      <c r="A67" s="61" t="s">
        <v>505</v>
      </c>
      <c r="B67" s="62">
        <v>359986.96191000001</v>
      </c>
      <c r="C67" s="62">
        <v>381804.60408999998</v>
      </c>
      <c r="D67" s="62">
        <v>438456.29898000002</v>
      </c>
      <c r="E67" s="62">
        <v>457451.07991999999</v>
      </c>
      <c r="F67" s="62">
        <v>467968.17668000003</v>
      </c>
      <c r="G67" s="62">
        <v>505612.72820000001</v>
      </c>
      <c r="H67" s="62">
        <v>484856.80200999998</v>
      </c>
      <c r="I67" s="62">
        <v>598261.01674999995</v>
      </c>
      <c r="J67" s="62">
        <v>587837.62078999996</v>
      </c>
      <c r="K67" s="62">
        <v>778694.81964</v>
      </c>
      <c r="L67" s="63">
        <v>284352.04557000002</v>
      </c>
      <c r="M67" s="62">
        <v>1198613.7916099988</v>
      </c>
      <c r="N67" s="62">
        <v>339309.99140000064</v>
      </c>
      <c r="R67" s="130"/>
      <c r="S67" s="130"/>
      <c r="T67" s="130"/>
      <c r="U67" s="130"/>
      <c r="V67" s="130"/>
      <c r="W67" s="130"/>
      <c r="X67" s="130"/>
      <c r="Y67" s="130"/>
      <c r="AB67" s="129"/>
      <c r="AC67" s="129"/>
      <c r="AD67" s="129"/>
      <c r="AE67" s="129"/>
      <c r="AF67" s="129"/>
      <c r="AG67" s="129"/>
      <c r="AH67" s="129"/>
      <c r="AI67" s="129"/>
    </row>
    <row r="68" spans="1:35" ht="15" customHeight="1" x14ac:dyDescent="0.25">
      <c r="A68" s="65" t="s">
        <v>506</v>
      </c>
      <c r="B68" s="62">
        <v>-255528.74184</v>
      </c>
      <c r="C68" s="62">
        <v>-268026.84928000002</v>
      </c>
      <c r="D68" s="62">
        <v>-262335.86384000001</v>
      </c>
      <c r="E68" s="62">
        <v>-272453.34378</v>
      </c>
      <c r="F68" s="62">
        <v>-305502.68341</v>
      </c>
      <c r="G68" s="62">
        <v>-302949.41879000003</v>
      </c>
      <c r="H68" s="62">
        <v>-320669.27750999999</v>
      </c>
      <c r="I68" s="62">
        <v>-366939.77126999997</v>
      </c>
      <c r="J68" s="62">
        <v>-401224.47774</v>
      </c>
      <c r="K68" s="62">
        <v>-459550.88084</v>
      </c>
      <c r="L68" s="63">
        <v>-160001.6856</v>
      </c>
      <c r="M68" s="62">
        <v>-508168.98370999988</v>
      </c>
      <c r="N68" s="62">
        <v>-183906.51882</v>
      </c>
      <c r="R68" s="130"/>
      <c r="S68" s="130"/>
      <c r="T68" s="130"/>
      <c r="U68" s="130"/>
      <c r="V68" s="130"/>
      <c r="W68" s="130"/>
      <c r="X68" s="130"/>
      <c r="Y68" s="130"/>
      <c r="AB68" s="129"/>
      <c r="AC68" s="129"/>
      <c r="AD68" s="129"/>
      <c r="AE68" s="129"/>
      <c r="AF68" s="129"/>
      <c r="AG68" s="129"/>
      <c r="AH68" s="129"/>
      <c r="AI68" s="129"/>
    </row>
    <row r="69" spans="1:35" ht="15" customHeight="1" x14ac:dyDescent="0.25">
      <c r="A69" s="72" t="s">
        <v>507</v>
      </c>
      <c r="B69" s="62">
        <v>104458.22007</v>
      </c>
      <c r="C69" s="62">
        <v>113777.75481</v>
      </c>
      <c r="D69" s="62">
        <v>176120.43513999999</v>
      </c>
      <c r="E69" s="62">
        <v>184997.73613999999</v>
      </c>
      <c r="F69" s="62">
        <v>162465.49327000001</v>
      </c>
      <c r="G69" s="62">
        <v>202663.30940999999</v>
      </c>
      <c r="H69" s="62">
        <v>164187.5245</v>
      </c>
      <c r="I69" s="62">
        <v>231321.24547999998</v>
      </c>
      <c r="J69" s="62">
        <v>186613.14305000001</v>
      </c>
      <c r="K69" s="62">
        <v>319143.9388</v>
      </c>
      <c r="L69" s="63">
        <v>124350.35997</v>
      </c>
      <c r="M69" s="62">
        <v>690444.80789999897</v>
      </c>
      <c r="N69" s="62">
        <v>155403.47258000064</v>
      </c>
      <c r="R69" s="130"/>
      <c r="S69" s="130"/>
      <c r="T69" s="130"/>
      <c r="U69" s="130"/>
      <c r="V69" s="130"/>
      <c r="W69" s="130"/>
      <c r="X69" s="130"/>
      <c r="Y69" s="130"/>
      <c r="AB69" s="129"/>
      <c r="AC69" s="129"/>
      <c r="AD69" s="129"/>
      <c r="AE69" s="129"/>
      <c r="AF69" s="129"/>
      <c r="AG69" s="129"/>
      <c r="AH69" s="129"/>
      <c r="AI69" s="129"/>
    </row>
    <row r="70" spans="1:35" ht="15" customHeight="1" x14ac:dyDescent="0.25">
      <c r="A70" s="72" t="s">
        <v>508</v>
      </c>
      <c r="B70" s="62">
        <v>-16753.44355</v>
      </c>
      <c r="C70" s="62">
        <v>-19879.644370000002</v>
      </c>
      <c r="D70" s="62">
        <v>21676.648789999999</v>
      </c>
      <c r="E70" s="62">
        <v>81176.030680000011</v>
      </c>
      <c r="F70" s="62">
        <v>5198.9771300000002</v>
      </c>
      <c r="G70" s="62">
        <v>-5104.5992000000006</v>
      </c>
      <c r="H70" s="62">
        <v>61982.972609999997</v>
      </c>
      <c r="I70" s="62">
        <v>-63792.54062</v>
      </c>
      <c r="J70" s="62">
        <v>-38294.445030000003</v>
      </c>
      <c r="K70" s="62">
        <v>6858.1521299999995</v>
      </c>
      <c r="L70" s="63">
        <v>-7798.5296500000004</v>
      </c>
      <c r="M70" s="62">
        <v>-49721.130699999994</v>
      </c>
      <c r="N70" s="62">
        <v>119657.68765000001</v>
      </c>
      <c r="R70" s="130"/>
      <c r="S70" s="130"/>
      <c r="T70" s="130"/>
      <c r="U70" s="130"/>
      <c r="V70" s="130"/>
      <c r="W70" s="130"/>
      <c r="X70" s="130"/>
      <c r="Y70" s="130"/>
      <c r="AB70" s="129"/>
      <c r="AC70" s="129"/>
      <c r="AD70" s="129"/>
      <c r="AE70" s="129"/>
      <c r="AF70" s="129"/>
      <c r="AG70" s="129"/>
      <c r="AH70" s="129"/>
      <c r="AI70" s="129"/>
    </row>
    <row r="71" spans="1:35" ht="15" customHeight="1" x14ac:dyDescent="0.25">
      <c r="A71" s="73" t="s">
        <v>509</v>
      </c>
      <c r="B71" s="62">
        <v>-16814.31266</v>
      </c>
      <c r="C71" s="62">
        <v>-19952.124370000001</v>
      </c>
      <c r="D71" s="62">
        <v>21555.074410000001</v>
      </c>
      <c r="E71" s="62">
        <v>81061.893489999988</v>
      </c>
      <c r="F71" s="62">
        <v>5080.4631200000003</v>
      </c>
      <c r="G71" s="62">
        <v>-5175.8182000000006</v>
      </c>
      <c r="H71" s="62">
        <v>61925.295409999999</v>
      </c>
      <c r="I71" s="62">
        <v>-63844.662830000001</v>
      </c>
      <c r="J71" s="62">
        <v>-38404.767999999996</v>
      </c>
      <c r="K71" s="62">
        <v>6668.9744800000008</v>
      </c>
      <c r="L71" s="63">
        <v>-7869.5940099999998</v>
      </c>
      <c r="M71" s="62">
        <v>-49971.919779999997</v>
      </c>
      <c r="N71" s="62">
        <v>116732.58279</v>
      </c>
      <c r="R71" s="130"/>
      <c r="S71" s="130"/>
      <c r="T71" s="130"/>
      <c r="U71" s="130"/>
      <c r="V71" s="130"/>
      <c r="W71" s="130"/>
      <c r="X71" s="130"/>
      <c r="Y71" s="130"/>
      <c r="AB71" s="129"/>
      <c r="AC71" s="129"/>
      <c r="AD71" s="129"/>
      <c r="AE71" s="129"/>
      <c r="AF71" s="129"/>
      <c r="AG71" s="129"/>
      <c r="AH71" s="129"/>
      <c r="AI71" s="129"/>
    </row>
    <row r="72" spans="1:35" ht="15" customHeight="1" x14ac:dyDescent="0.25">
      <c r="A72" s="73" t="s">
        <v>510</v>
      </c>
      <c r="B72" s="62">
        <v>60.869109999999999</v>
      </c>
      <c r="C72" s="62">
        <v>72.48</v>
      </c>
      <c r="D72" s="62">
        <v>121.57438</v>
      </c>
      <c r="E72" s="62">
        <v>114.13719</v>
      </c>
      <c r="F72" s="62">
        <v>118.51401</v>
      </c>
      <c r="G72" s="62">
        <v>71.218999999999994</v>
      </c>
      <c r="H72" s="62">
        <v>57.677199999999999</v>
      </c>
      <c r="I72" s="62">
        <v>52.122210000000003</v>
      </c>
      <c r="J72" s="62">
        <v>110.32297</v>
      </c>
      <c r="K72" s="62">
        <v>189.17765</v>
      </c>
      <c r="L72" s="63">
        <v>71.064359999999994</v>
      </c>
      <c r="M72" s="62">
        <v>250.78908000000004</v>
      </c>
      <c r="N72" s="62">
        <v>2925.1048599999999</v>
      </c>
      <c r="R72" s="130"/>
      <c r="S72" s="130"/>
      <c r="T72" s="130"/>
      <c r="U72" s="130"/>
      <c r="V72" s="130"/>
      <c r="W72" s="130"/>
      <c r="X72" s="130"/>
      <c r="Y72" s="130"/>
      <c r="AB72" s="129"/>
      <c r="AC72" s="129"/>
      <c r="AD72" s="129"/>
      <c r="AE72" s="129"/>
      <c r="AF72" s="129"/>
      <c r="AG72" s="129"/>
      <c r="AH72" s="129"/>
      <c r="AI72" s="129"/>
    </row>
    <row r="73" spans="1:35" ht="15" customHeight="1" x14ac:dyDescent="0.25">
      <c r="A73" s="61" t="s">
        <v>511</v>
      </c>
      <c r="B73" s="62">
        <v>16754.34835</v>
      </c>
      <c r="C73" s="62">
        <v>20368.164670000002</v>
      </c>
      <c r="D73" s="62">
        <v>-21991.51828</v>
      </c>
      <c r="E73" s="62">
        <v>-81144.871310000002</v>
      </c>
      <c r="F73" s="62">
        <v>-5128.2146199999997</v>
      </c>
      <c r="G73" s="62">
        <v>5154.9114</v>
      </c>
      <c r="H73" s="62">
        <v>-62170.648959999999</v>
      </c>
      <c r="I73" s="62">
        <v>63652.662189999995</v>
      </c>
      <c r="J73" s="62">
        <v>38334.713080000001</v>
      </c>
      <c r="K73" s="62">
        <v>-7112.7671500000006</v>
      </c>
      <c r="L73" s="63">
        <v>7787.9095700000007</v>
      </c>
      <c r="M73" s="62">
        <v>50111.609960000002</v>
      </c>
      <c r="N73" s="62">
        <v>-116889.62159</v>
      </c>
      <c r="R73" s="130"/>
      <c r="S73" s="130"/>
      <c r="T73" s="130"/>
      <c r="U73" s="130"/>
      <c r="V73" s="130"/>
      <c r="W73" s="130"/>
      <c r="X73" s="130"/>
      <c r="Y73" s="130"/>
      <c r="AB73" s="129"/>
      <c r="AC73" s="129"/>
      <c r="AD73" s="129"/>
      <c r="AE73" s="129"/>
      <c r="AF73" s="129"/>
      <c r="AG73" s="129"/>
      <c r="AH73" s="129"/>
      <c r="AI73" s="129"/>
    </row>
    <row r="74" spans="1:35" ht="15" customHeight="1" x14ac:dyDescent="0.25">
      <c r="A74" s="61" t="s">
        <v>657</v>
      </c>
      <c r="B74" s="62">
        <v>16872.264420000003</v>
      </c>
      <c r="C74" s="62">
        <v>20438.844120000002</v>
      </c>
      <c r="D74" s="62">
        <v>-21866.65136</v>
      </c>
      <c r="E74" s="62">
        <v>-81028.233240000001</v>
      </c>
      <c r="F74" s="62">
        <v>-5011.3729599999997</v>
      </c>
      <c r="G74" s="62">
        <v>5225.4042499999996</v>
      </c>
      <c r="H74" s="62">
        <v>-62117.076159999997</v>
      </c>
      <c r="I74" s="62">
        <v>63691.617039999997</v>
      </c>
      <c r="J74" s="62">
        <v>38425.49944</v>
      </c>
      <c r="K74" s="62">
        <v>-6953.0111799999995</v>
      </c>
      <c r="L74" s="63">
        <v>7849.4902499999998</v>
      </c>
      <c r="M74" s="62">
        <v>49192.633569999998</v>
      </c>
      <c r="N74" s="62">
        <v>-115117.08843999999</v>
      </c>
      <c r="R74" s="130"/>
      <c r="S74" s="130"/>
      <c r="T74" s="130"/>
      <c r="U74" s="130"/>
      <c r="V74" s="130"/>
      <c r="W74" s="130"/>
      <c r="X74" s="130"/>
      <c r="Y74" s="130"/>
      <c r="AB74" s="129"/>
      <c r="AC74" s="129"/>
      <c r="AD74" s="129"/>
      <c r="AE74" s="129"/>
      <c r="AF74" s="129"/>
      <c r="AG74" s="129"/>
      <c r="AH74" s="129"/>
      <c r="AI74" s="129"/>
    </row>
    <row r="75" spans="1:35" ht="15" customHeight="1" x14ac:dyDescent="0.25">
      <c r="A75" s="65" t="s">
        <v>306</v>
      </c>
      <c r="B75" s="62">
        <v>-117.91607</v>
      </c>
      <c r="C75" s="62">
        <v>-70.679450000000003</v>
      </c>
      <c r="D75" s="62">
        <v>-124.86691999999999</v>
      </c>
      <c r="E75" s="62">
        <v>-116.63807000000001</v>
      </c>
      <c r="F75" s="62">
        <v>-116.84166</v>
      </c>
      <c r="G75" s="62">
        <v>-70.492850000000004</v>
      </c>
      <c r="H75" s="62">
        <v>-53.572800000000001</v>
      </c>
      <c r="I75" s="62">
        <v>-38.95485</v>
      </c>
      <c r="J75" s="62">
        <v>-90.786360000000002</v>
      </c>
      <c r="K75" s="62">
        <v>-159.75596999999999</v>
      </c>
      <c r="L75" s="63">
        <v>-61.580680000000001</v>
      </c>
      <c r="M75" s="62">
        <v>918.97639000000015</v>
      </c>
      <c r="N75" s="62">
        <v>-1772.5331500000002</v>
      </c>
      <c r="R75" s="130"/>
      <c r="S75" s="130"/>
      <c r="T75" s="130"/>
      <c r="U75" s="130"/>
      <c r="V75" s="130"/>
      <c r="W75" s="130"/>
      <c r="X75" s="130"/>
      <c r="Y75" s="130"/>
      <c r="AB75" s="129"/>
      <c r="AC75" s="129"/>
      <c r="AD75" s="129"/>
      <c r="AE75" s="129"/>
      <c r="AF75" s="129"/>
      <c r="AG75" s="129"/>
      <c r="AH75" s="129"/>
      <c r="AI75" s="129"/>
    </row>
    <row r="76" spans="1:35" ht="15" customHeight="1" x14ac:dyDescent="0.25">
      <c r="A76" s="61" t="s">
        <v>514</v>
      </c>
      <c r="B76" s="62">
        <v>104459.12487</v>
      </c>
      <c r="C76" s="62">
        <v>114266.27511</v>
      </c>
      <c r="D76" s="62">
        <v>175805.56565</v>
      </c>
      <c r="E76" s="62">
        <v>185028.89551</v>
      </c>
      <c r="F76" s="62">
        <v>162536.25578000001</v>
      </c>
      <c r="G76" s="62">
        <v>202713.62161</v>
      </c>
      <c r="H76" s="62">
        <v>163999.84815000001</v>
      </c>
      <c r="I76" s="62">
        <v>231181.36705</v>
      </c>
      <c r="J76" s="62">
        <v>186653.4111</v>
      </c>
      <c r="K76" s="62">
        <v>318889.32377999998</v>
      </c>
      <c r="L76" s="63">
        <v>124339.73989</v>
      </c>
      <c r="M76" s="62">
        <v>690835.28715999902</v>
      </c>
      <c r="N76" s="62">
        <v>158171.53864000062</v>
      </c>
      <c r="R76" s="130"/>
      <c r="S76" s="130"/>
      <c r="T76" s="130"/>
      <c r="U76" s="130"/>
      <c r="V76" s="130"/>
      <c r="W76" s="130"/>
      <c r="X76" s="130"/>
      <c r="Y76" s="130"/>
      <c r="AB76" s="129"/>
      <c r="AC76" s="129"/>
      <c r="AD76" s="129"/>
      <c r="AE76" s="129"/>
      <c r="AF76" s="129"/>
      <c r="AG76" s="129"/>
      <c r="AH76" s="129"/>
      <c r="AI76" s="129"/>
    </row>
    <row r="77" spans="1:35" ht="15" customHeight="1" x14ac:dyDescent="0.25">
      <c r="A77" s="74" t="s">
        <v>515</v>
      </c>
      <c r="B77" s="62">
        <v>0</v>
      </c>
      <c r="C77" s="62">
        <v>0</v>
      </c>
      <c r="D77" s="62">
        <v>0</v>
      </c>
      <c r="E77" s="62">
        <v>1.81002</v>
      </c>
      <c r="F77" s="62">
        <v>2.8730300000000004</v>
      </c>
      <c r="G77" s="62">
        <v>0</v>
      </c>
      <c r="H77" s="62">
        <v>0</v>
      </c>
      <c r="I77" s="62">
        <v>0</v>
      </c>
      <c r="J77" s="62">
        <v>0</v>
      </c>
      <c r="K77" s="62">
        <v>27.44</v>
      </c>
      <c r="L77" s="63">
        <v>0</v>
      </c>
      <c r="M77" s="62">
        <v>0</v>
      </c>
      <c r="N77" s="62">
        <v>0</v>
      </c>
      <c r="R77" s="130"/>
      <c r="S77" s="130"/>
      <c r="T77" s="130"/>
      <c r="U77" s="130"/>
      <c r="V77" s="130"/>
      <c r="W77" s="130"/>
      <c r="X77" s="130"/>
      <c r="Y77" s="130"/>
      <c r="AB77" s="129"/>
      <c r="AC77" s="129"/>
      <c r="AD77" s="129"/>
      <c r="AE77" s="129"/>
      <c r="AF77" s="129"/>
      <c r="AG77" s="129"/>
      <c r="AH77" s="129"/>
      <c r="AI77" s="129"/>
    </row>
    <row r="78" spans="1:35" ht="15" customHeight="1" x14ac:dyDescent="0.25">
      <c r="A78" s="72" t="s">
        <v>516</v>
      </c>
      <c r="B78" s="62">
        <v>104459.12487</v>
      </c>
      <c r="C78" s="62">
        <v>114266.27511</v>
      </c>
      <c r="D78" s="62">
        <v>175805.56565</v>
      </c>
      <c r="E78" s="62">
        <v>185030.70553000001</v>
      </c>
      <c r="F78" s="62">
        <v>162539.12880999999</v>
      </c>
      <c r="G78" s="62">
        <v>202713.62161</v>
      </c>
      <c r="H78" s="62">
        <v>163999.84815000001</v>
      </c>
      <c r="I78" s="62">
        <v>231181.36705</v>
      </c>
      <c r="J78" s="62">
        <v>186653.4111</v>
      </c>
      <c r="K78" s="62">
        <v>318916.76377999998</v>
      </c>
      <c r="L78" s="63">
        <v>124339.73989</v>
      </c>
      <c r="M78" s="62">
        <v>690835.28715999902</v>
      </c>
      <c r="N78" s="62">
        <v>158171.53864000062</v>
      </c>
      <c r="R78" s="130"/>
      <c r="S78" s="130"/>
      <c r="T78" s="130"/>
      <c r="U78" s="130"/>
      <c r="V78" s="130"/>
      <c r="W78" s="130"/>
      <c r="X78" s="130"/>
      <c r="Y78" s="130"/>
      <c r="AB78" s="129"/>
      <c r="AC78" s="129"/>
      <c r="AD78" s="129"/>
      <c r="AE78" s="129"/>
      <c r="AF78" s="129"/>
      <c r="AG78" s="129"/>
      <c r="AH78" s="129"/>
      <c r="AI78" s="129"/>
    </row>
    <row r="79" spans="1:35" ht="15" customHeight="1" x14ac:dyDescent="0.25">
      <c r="A79" s="71" t="s">
        <v>517</v>
      </c>
      <c r="B79" s="62">
        <v>1156.52244</v>
      </c>
      <c r="C79" s="62">
        <v>0</v>
      </c>
      <c r="D79" s="62">
        <v>-243.779</v>
      </c>
      <c r="E79" s="62">
        <v>0</v>
      </c>
      <c r="F79" s="62">
        <v>0</v>
      </c>
      <c r="G79" s="62">
        <v>0</v>
      </c>
      <c r="H79" s="62">
        <v>0</v>
      </c>
      <c r="I79" s="62">
        <v>2634.23873</v>
      </c>
      <c r="J79" s="62">
        <v>1047.05512</v>
      </c>
      <c r="K79" s="62">
        <v>-1679.4431999999999</v>
      </c>
      <c r="L79" s="63">
        <v>0</v>
      </c>
      <c r="M79" s="62">
        <v>-513.28221000000008</v>
      </c>
      <c r="N79" s="62">
        <v>-711.08243000000004</v>
      </c>
      <c r="R79" s="130"/>
      <c r="S79" s="130"/>
      <c r="T79" s="130"/>
      <c r="U79" s="130"/>
      <c r="V79" s="130"/>
      <c r="W79" s="130"/>
      <c r="X79" s="130"/>
      <c r="Y79" s="130"/>
      <c r="AB79" s="129"/>
      <c r="AC79" s="129"/>
      <c r="AD79" s="129"/>
      <c r="AE79" s="129"/>
      <c r="AF79" s="129"/>
      <c r="AG79" s="129"/>
      <c r="AH79" s="129"/>
      <c r="AI79" s="129"/>
    </row>
    <row r="80" spans="1:35" ht="15" customHeight="1" x14ac:dyDescent="0.25">
      <c r="A80" s="61" t="s">
        <v>518</v>
      </c>
      <c r="B80" s="62">
        <v>105615.64731</v>
      </c>
      <c r="C80" s="62">
        <v>114266.27511</v>
      </c>
      <c r="D80" s="62">
        <v>175561.78664999999</v>
      </c>
      <c r="E80" s="62">
        <v>185030.70553000001</v>
      </c>
      <c r="F80" s="62">
        <v>162539.12880999999</v>
      </c>
      <c r="G80" s="62">
        <v>202713.62161</v>
      </c>
      <c r="H80" s="62">
        <v>163999.84815000001</v>
      </c>
      <c r="I80" s="62">
        <v>233815.60578000001</v>
      </c>
      <c r="J80" s="62">
        <v>187700.46622</v>
      </c>
      <c r="K80" s="62">
        <v>317237.32058</v>
      </c>
      <c r="L80" s="63">
        <v>124339.73989</v>
      </c>
      <c r="M80" s="62">
        <v>690322.00494999904</v>
      </c>
      <c r="N80" s="62">
        <v>157460.45621000062</v>
      </c>
      <c r="R80" s="130"/>
      <c r="S80" s="130"/>
      <c r="T80" s="130"/>
      <c r="U80" s="130"/>
      <c r="V80" s="130"/>
      <c r="W80" s="130"/>
      <c r="X80" s="130"/>
      <c r="Y80" s="130"/>
      <c r="AB80" s="129"/>
      <c r="AC80" s="129"/>
      <c r="AD80" s="129"/>
      <c r="AE80" s="129"/>
      <c r="AF80" s="129"/>
      <c r="AG80" s="129"/>
      <c r="AH80" s="129"/>
      <c r="AI80" s="129"/>
    </row>
    <row r="81" spans="1:35" ht="15" customHeight="1" x14ac:dyDescent="0.25">
      <c r="A81" s="71" t="s">
        <v>519</v>
      </c>
      <c r="B81" s="62">
        <v>0</v>
      </c>
      <c r="C81" s="62">
        <v>0</v>
      </c>
      <c r="D81" s="62">
        <v>0</v>
      </c>
      <c r="E81" s="62">
        <v>0</v>
      </c>
      <c r="F81" s="62">
        <v>0</v>
      </c>
      <c r="G81" s="62">
        <v>0</v>
      </c>
      <c r="H81" s="62">
        <v>0</v>
      </c>
      <c r="I81" s="62">
        <v>0</v>
      </c>
      <c r="J81" s="62">
        <v>0</v>
      </c>
      <c r="K81" s="62">
        <v>0</v>
      </c>
      <c r="L81" s="63">
        <v>0</v>
      </c>
      <c r="M81" s="62">
        <v>0</v>
      </c>
      <c r="N81" s="62">
        <v>0</v>
      </c>
      <c r="R81" s="130"/>
      <c r="S81" s="130"/>
      <c r="T81" s="130"/>
      <c r="U81" s="130"/>
      <c r="V81" s="130"/>
      <c r="W81" s="130"/>
      <c r="X81" s="130"/>
      <c r="Y81" s="130"/>
      <c r="AB81" s="129"/>
      <c r="AC81" s="129"/>
      <c r="AD81" s="129"/>
      <c r="AE81" s="129"/>
      <c r="AF81" s="129"/>
      <c r="AG81" s="129"/>
      <c r="AH81" s="129"/>
      <c r="AI81" s="129"/>
    </row>
    <row r="82" spans="1:35" ht="15" customHeight="1" x14ac:dyDescent="0.25">
      <c r="A82" s="61" t="s">
        <v>520</v>
      </c>
      <c r="B82" s="62">
        <v>105615.64731</v>
      </c>
      <c r="C82" s="62">
        <v>114266.27511</v>
      </c>
      <c r="D82" s="62">
        <v>175561.78664999999</v>
      </c>
      <c r="E82" s="62">
        <v>185030.70553000001</v>
      </c>
      <c r="F82" s="62">
        <v>162539.12880999999</v>
      </c>
      <c r="G82" s="62">
        <v>202713.62161</v>
      </c>
      <c r="H82" s="62">
        <v>163999.84815000001</v>
      </c>
      <c r="I82" s="62">
        <v>233815.60578000001</v>
      </c>
      <c r="J82" s="62">
        <v>187700.46622</v>
      </c>
      <c r="K82" s="62">
        <v>317237.32058</v>
      </c>
      <c r="L82" s="63">
        <v>124339.73989</v>
      </c>
      <c r="M82" s="62">
        <v>690322.00494999904</v>
      </c>
      <c r="N82" s="62">
        <v>157460.45621000062</v>
      </c>
      <c r="R82" s="130"/>
      <c r="S82" s="130"/>
      <c r="T82" s="130"/>
      <c r="U82" s="130"/>
      <c r="V82" s="130"/>
      <c r="W82" s="130"/>
      <c r="X82" s="130"/>
      <c r="Y82" s="130"/>
      <c r="AB82" s="129"/>
      <c r="AC82" s="129"/>
      <c r="AD82" s="129"/>
      <c r="AE82" s="129"/>
      <c r="AF82" s="129"/>
      <c r="AG82" s="129"/>
      <c r="AH82" s="129"/>
      <c r="AI82" s="129"/>
    </row>
    <row r="83" spans="1:35" ht="15" customHeight="1" thickBot="1" x14ac:dyDescent="0.3">
      <c r="A83" s="71" t="s">
        <v>521</v>
      </c>
      <c r="B83" s="62">
        <v>-37815.728999999999</v>
      </c>
      <c r="C83" s="62">
        <v>-40858.896000000001</v>
      </c>
      <c r="D83" s="62">
        <v>-75951.611999999994</v>
      </c>
      <c r="E83" s="62">
        <v>-81220.831999999995</v>
      </c>
      <c r="F83" s="62">
        <v>-68334.48</v>
      </c>
      <c r="G83" s="62">
        <v>-91583.449900000007</v>
      </c>
      <c r="H83" s="62">
        <v>-81489.2</v>
      </c>
      <c r="I83" s="62">
        <v>-118482.73</v>
      </c>
      <c r="J83" s="62">
        <v>-85314.186000000002</v>
      </c>
      <c r="K83" s="62">
        <v>-146963.10999999999</v>
      </c>
      <c r="L83" s="63">
        <v>-75981.19</v>
      </c>
      <c r="M83" s="62">
        <v>-304860.61</v>
      </c>
      <c r="N83" s="62">
        <v>-106170.228</v>
      </c>
      <c r="R83" s="130"/>
      <c r="S83" s="130"/>
      <c r="T83" s="130"/>
      <c r="U83" s="130"/>
      <c r="V83" s="130"/>
      <c r="W83" s="130"/>
      <c r="X83" s="130"/>
      <c r="Y83" s="130"/>
      <c r="AB83" s="129"/>
      <c r="AC83" s="129"/>
      <c r="AD83" s="129"/>
      <c r="AE83" s="129"/>
      <c r="AF83" s="129"/>
      <c r="AG83" s="129"/>
      <c r="AH83" s="129"/>
      <c r="AI83" s="129"/>
    </row>
    <row r="84" spans="1:35" ht="15" customHeight="1" thickTop="1" thickBot="1" x14ac:dyDescent="0.3">
      <c r="A84" s="58" t="s">
        <v>522</v>
      </c>
      <c r="B84" s="59">
        <v>67799.918310000008</v>
      </c>
      <c r="C84" s="59">
        <v>73407.379109999994</v>
      </c>
      <c r="D84" s="59">
        <v>99610.174650000001</v>
      </c>
      <c r="E84" s="59">
        <v>103809.87353</v>
      </c>
      <c r="F84" s="59">
        <v>94204.648809999999</v>
      </c>
      <c r="G84" s="59">
        <v>111130.17171</v>
      </c>
      <c r="H84" s="59">
        <v>82510.648150000008</v>
      </c>
      <c r="I84" s="59">
        <v>115332.87578</v>
      </c>
      <c r="J84" s="59">
        <v>102386.28022</v>
      </c>
      <c r="K84" s="59">
        <v>170274.21058000001</v>
      </c>
      <c r="L84" s="60">
        <v>48358.549890000002</v>
      </c>
      <c r="M84" s="59">
        <v>385461.39494999906</v>
      </c>
      <c r="N84" s="59">
        <v>51290.228210000612</v>
      </c>
      <c r="R84" s="133"/>
      <c r="S84" s="133"/>
      <c r="T84" s="133"/>
      <c r="U84" s="133"/>
      <c r="V84" s="133"/>
      <c r="W84" s="133"/>
      <c r="X84" s="133"/>
      <c r="Y84" s="133"/>
      <c r="AB84" s="129"/>
      <c r="AC84" s="129"/>
      <c r="AD84" s="129"/>
      <c r="AE84" s="129"/>
      <c r="AF84" s="129"/>
      <c r="AG84" s="129"/>
      <c r="AH84" s="129"/>
      <c r="AI84" s="129"/>
    </row>
    <row r="85" spans="1:35" ht="3.75" customHeight="1" thickTop="1" thickBot="1" x14ac:dyDescent="0.3">
      <c r="A85" s="75"/>
      <c r="B85" s="76"/>
      <c r="C85" s="76"/>
      <c r="D85" s="76"/>
      <c r="E85" s="76"/>
      <c r="F85" s="76"/>
      <c r="G85" s="76"/>
      <c r="H85" s="76"/>
      <c r="I85" s="76"/>
      <c r="J85" s="76"/>
      <c r="K85" s="76"/>
      <c r="L85" s="76"/>
      <c r="M85" s="76"/>
      <c r="N85" s="76"/>
    </row>
    <row r="86" spans="1:35" ht="15" customHeight="1" thickTop="1" x14ac:dyDescent="0.25">
      <c r="A86" s="77"/>
      <c r="B86" s="53"/>
      <c r="C86" s="53"/>
      <c r="D86" s="53"/>
      <c r="E86" s="53"/>
      <c r="F86" s="53"/>
      <c r="G86" s="53"/>
      <c r="H86" s="53"/>
      <c r="I86" s="53"/>
      <c r="J86" s="53"/>
      <c r="K86" s="53"/>
      <c r="L86" s="53"/>
      <c r="M86" s="53"/>
      <c r="N86" s="53"/>
    </row>
  </sheetData>
  <mergeCells count="4">
    <mergeCell ref="A1:N1"/>
    <mergeCell ref="A2:N2"/>
    <mergeCell ref="A3:N3"/>
    <mergeCell ref="A4:N4"/>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46DA62-C226-4D62-A443-8E29F6C8F00C}">
  <sheetPr>
    <pageSetUpPr fitToPage="1"/>
  </sheetPr>
  <dimension ref="A1:AK87"/>
  <sheetViews>
    <sheetView zoomScaleNormal="100" workbookViewId="0">
      <pane xSplit="1" topLeftCell="B1" activePane="topRight" state="frozen"/>
      <selection pane="topRight" activeCell="D19" sqref="D19"/>
    </sheetView>
  </sheetViews>
  <sheetFormatPr baseColWidth="10" defaultColWidth="9.140625" defaultRowHeight="18" x14ac:dyDescent="0.25"/>
  <cols>
    <col min="1" max="1" width="70.7109375" style="54" customWidth="1"/>
    <col min="2" max="8" width="10.7109375" style="54" bestFit="1" customWidth="1"/>
    <col min="9" max="9" width="10.7109375" style="54" customWidth="1"/>
    <col min="10" max="11" width="10.7109375" style="54" bestFit="1" customWidth="1"/>
    <col min="12" max="14" width="10.7109375" style="54" customWidth="1"/>
    <col min="15" max="22" width="9.140625" style="54"/>
    <col min="23" max="23" width="15.28515625" style="54" bestFit="1" customWidth="1"/>
    <col min="24" max="27" width="9.140625" style="54"/>
    <col min="28" max="28" width="19" style="54" bestFit="1" customWidth="1"/>
    <col min="29" max="256" width="9.140625" style="54"/>
    <col min="257" max="257" width="70.7109375" style="54" customWidth="1"/>
    <col min="258" max="264" width="10.7109375" style="54" bestFit="1" customWidth="1"/>
    <col min="265" max="265" width="10.7109375" style="54" customWidth="1"/>
    <col min="266" max="267" width="10.7109375" style="54" bestFit="1" customWidth="1"/>
    <col min="268" max="270" width="10.7109375" style="54" customWidth="1"/>
    <col min="271" max="278" width="9.140625" style="54"/>
    <col min="279" max="279" width="15.28515625" style="54" bestFit="1" customWidth="1"/>
    <col min="280" max="283" width="9.140625" style="54"/>
    <col min="284" max="284" width="19" style="54" bestFit="1" customWidth="1"/>
    <col min="285" max="512" width="9.140625" style="54"/>
    <col min="513" max="513" width="70.7109375" style="54" customWidth="1"/>
    <col min="514" max="520" width="10.7109375" style="54" bestFit="1" customWidth="1"/>
    <col min="521" max="521" width="10.7109375" style="54" customWidth="1"/>
    <col min="522" max="523" width="10.7109375" style="54" bestFit="1" customWidth="1"/>
    <col min="524" max="526" width="10.7109375" style="54" customWidth="1"/>
    <col min="527" max="534" width="9.140625" style="54"/>
    <col min="535" max="535" width="15.28515625" style="54" bestFit="1" customWidth="1"/>
    <col min="536" max="539" width="9.140625" style="54"/>
    <col min="540" max="540" width="19" style="54" bestFit="1" customWidth="1"/>
    <col min="541" max="768" width="9.140625" style="54"/>
    <col min="769" max="769" width="70.7109375" style="54" customWidth="1"/>
    <col min="770" max="776" width="10.7109375" style="54" bestFit="1" customWidth="1"/>
    <col min="777" max="777" width="10.7109375" style="54" customWidth="1"/>
    <col min="778" max="779" width="10.7109375" style="54" bestFit="1" customWidth="1"/>
    <col min="780" max="782" width="10.7109375" style="54" customWidth="1"/>
    <col min="783" max="790" width="9.140625" style="54"/>
    <col min="791" max="791" width="15.28515625" style="54" bestFit="1" customWidth="1"/>
    <col min="792" max="795" width="9.140625" style="54"/>
    <col min="796" max="796" width="19" style="54" bestFit="1" customWidth="1"/>
    <col min="797" max="1024" width="9.140625" style="54"/>
    <col min="1025" max="1025" width="70.7109375" style="54" customWidth="1"/>
    <col min="1026" max="1032" width="10.7109375" style="54" bestFit="1" customWidth="1"/>
    <col min="1033" max="1033" width="10.7109375" style="54" customWidth="1"/>
    <col min="1034" max="1035" width="10.7109375" style="54" bestFit="1" customWidth="1"/>
    <col min="1036" max="1038" width="10.7109375" style="54" customWidth="1"/>
    <col min="1039" max="1046" width="9.140625" style="54"/>
    <col min="1047" max="1047" width="15.28515625" style="54" bestFit="1" customWidth="1"/>
    <col min="1048" max="1051" width="9.140625" style="54"/>
    <col min="1052" max="1052" width="19" style="54" bestFit="1" customWidth="1"/>
    <col min="1053" max="1280" width="9.140625" style="54"/>
    <col min="1281" max="1281" width="70.7109375" style="54" customWidth="1"/>
    <col min="1282" max="1288" width="10.7109375" style="54" bestFit="1" customWidth="1"/>
    <col min="1289" max="1289" width="10.7109375" style="54" customWidth="1"/>
    <col min="1290" max="1291" width="10.7109375" style="54" bestFit="1" customWidth="1"/>
    <col min="1292" max="1294" width="10.7109375" style="54" customWidth="1"/>
    <col min="1295" max="1302" width="9.140625" style="54"/>
    <col min="1303" max="1303" width="15.28515625" style="54" bestFit="1" customWidth="1"/>
    <col min="1304" max="1307" width="9.140625" style="54"/>
    <col min="1308" max="1308" width="19" style="54" bestFit="1" customWidth="1"/>
    <col min="1309" max="1536" width="9.140625" style="54"/>
    <col min="1537" max="1537" width="70.7109375" style="54" customWidth="1"/>
    <col min="1538" max="1544" width="10.7109375" style="54" bestFit="1" customWidth="1"/>
    <col min="1545" max="1545" width="10.7109375" style="54" customWidth="1"/>
    <col min="1546" max="1547" width="10.7109375" style="54" bestFit="1" customWidth="1"/>
    <col min="1548" max="1550" width="10.7109375" style="54" customWidth="1"/>
    <col min="1551" max="1558" width="9.140625" style="54"/>
    <col min="1559" max="1559" width="15.28515625" style="54" bestFit="1" customWidth="1"/>
    <col min="1560" max="1563" width="9.140625" style="54"/>
    <col min="1564" max="1564" width="19" style="54" bestFit="1" customWidth="1"/>
    <col min="1565" max="1792" width="9.140625" style="54"/>
    <col min="1793" max="1793" width="70.7109375" style="54" customWidth="1"/>
    <col min="1794" max="1800" width="10.7109375" style="54" bestFit="1" customWidth="1"/>
    <col min="1801" max="1801" width="10.7109375" style="54" customWidth="1"/>
    <col min="1802" max="1803" width="10.7109375" style="54" bestFit="1" customWidth="1"/>
    <col min="1804" max="1806" width="10.7109375" style="54" customWidth="1"/>
    <col min="1807" max="1814" width="9.140625" style="54"/>
    <col min="1815" max="1815" width="15.28515625" style="54" bestFit="1" customWidth="1"/>
    <col min="1816" max="1819" width="9.140625" style="54"/>
    <col min="1820" max="1820" width="19" style="54" bestFit="1" customWidth="1"/>
    <col min="1821" max="2048" width="9.140625" style="54"/>
    <col min="2049" max="2049" width="70.7109375" style="54" customWidth="1"/>
    <col min="2050" max="2056" width="10.7109375" style="54" bestFit="1" customWidth="1"/>
    <col min="2057" max="2057" width="10.7109375" style="54" customWidth="1"/>
    <col min="2058" max="2059" width="10.7109375" style="54" bestFit="1" customWidth="1"/>
    <col min="2060" max="2062" width="10.7109375" style="54" customWidth="1"/>
    <col min="2063" max="2070" width="9.140625" style="54"/>
    <col min="2071" max="2071" width="15.28515625" style="54" bestFit="1" customWidth="1"/>
    <col min="2072" max="2075" width="9.140625" style="54"/>
    <col min="2076" max="2076" width="19" style="54" bestFit="1" customWidth="1"/>
    <col min="2077" max="2304" width="9.140625" style="54"/>
    <col min="2305" max="2305" width="70.7109375" style="54" customWidth="1"/>
    <col min="2306" max="2312" width="10.7109375" style="54" bestFit="1" customWidth="1"/>
    <col min="2313" max="2313" width="10.7109375" style="54" customWidth="1"/>
    <col min="2314" max="2315" width="10.7109375" style="54" bestFit="1" customWidth="1"/>
    <col min="2316" max="2318" width="10.7109375" style="54" customWidth="1"/>
    <col min="2319" max="2326" width="9.140625" style="54"/>
    <col min="2327" max="2327" width="15.28515625" style="54" bestFit="1" customWidth="1"/>
    <col min="2328" max="2331" width="9.140625" style="54"/>
    <col min="2332" max="2332" width="19" style="54" bestFit="1" customWidth="1"/>
    <col min="2333" max="2560" width="9.140625" style="54"/>
    <col min="2561" max="2561" width="70.7109375" style="54" customWidth="1"/>
    <col min="2562" max="2568" width="10.7109375" style="54" bestFit="1" customWidth="1"/>
    <col min="2569" max="2569" width="10.7109375" style="54" customWidth="1"/>
    <col min="2570" max="2571" width="10.7109375" style="54" bestFit="1" customWidth="1"/>
    <col min="2572" max="2574" width="10.7109375" style="54" customWidth="1"/>
    <col min="2575" max="2582" width="9.140625" style="54"/>
    <col min="2583" max="2583" width="15.28515625" style="54" bestFit="1" customWidth="1"/>
    <col min="2584" max="2587" width="9.140625" style="54"/>
    <col min="2588" max="2588" width="19" style="54" bestFit="1" customWidth="1"/>
    <col min="2589" max="2816" width="9.140625" style="54"/>
    <col min="2817" max="2817" width="70.7109375" style="54" customWidth="1"/>
    <col min="2818" max="2824" width="10.7109375" style="54" bestFit="1" customWidth="1"/>
    <col min="2825" max="2825" width="10.7109375" style="54" customWidth="1"/>
    <col min="2826" max="2827" width="10.7109375" style="54" bestFit="1" customWidth="1"/>
    <col min="2828" max="2830" width="10.7109375" style="54" customWidth="1"/>
    <col min="2831" max="2838" width="9.140625" style="54"/>
    <col min="2839" max="2839" width="15.28515625" style="54" bestFit="1" customWidth="1"/>
    <col min="2840" max="2843" width="9.140625" style="54"/>
    <col min="2844" max="2844" width="19" style="54" bestFit="1" customWidth="1"/>
    <col min="2845" max="3072" width="9.140625" style="54"/>
    <col min="3073" max="3073" width="70.7109375" style="54" customWidth="1"/>
    <col min="3074" max="3080" width="10.7109375" style="54" bestFit="1" customWidth="1"/>
    <col min="3081" max="3081" width="10.7109375" style="54" customWidth="1"/>
    <col min="3082" max="3083" width="10.7109375" style="54" bestFit="1" customWidth="1"/>
    <col min="3084" max="3086" width="10.7109375" style="54" customWidth="1"/>
    <col min="3087" max="3094" width="9.140625" style="54"/>
    <col min="3095" max="3095" width="15.28515625" style="54" bestFit="1" customWidth="1"/>
    <col min="3096" max="3099" width="9.140625" style="54"/>
    <col min="3100" max="3100" width="19" style="54" bestFit="1" customWidth="1"/>
    <col min="3101" max="3328" width="9.140625" style="54"/>
    <col min="3329" max="3329" width="70.7109375" style="54" customWidth="1"/>
    <col min="3330" max="3336" width="10.7109375" style="54" bestFit="1" customWidth="1"/>
    <col min="3337" max="3337" width="10.7109375" style="54" customWidth="1"/>
    <col min="3338" max="3339" width="10.7109375" style="54" bestFit="1" customWidth="1"/>
    <col min="3340" max="3342" width="10.7109375" style="54" customWidth="1"/>
    <col min="3343" max="3350" width="9.140625" style="54"/>
    <col min="3351" max="3351" width="15.28515625" style="54" bestFit="1" customWidth="1"/>
    <col min="3352" max="3355" width="9.140625" style="54"/>
    <col min="3356" max="3356" width="19" style="54" bestFit="1" customWidth="1"/>
    <col min="3357" max="3584" width="9.140625" style="54"/>
    <col min="3585" max="3585" width="70.7109375" style="54" customWidth="1"/>
    <col min="3586" max="3592" width="10.7109375" style="54" bestFit="1" customWidth="1"/>
    <col min="3593" max="3593" width="10.7109375" style="54" customWidth="1"/>
    <col min="3594" max="3595" width="10.7109375" style="54" bestFit="1" customWidth="1"/>
    <col min="3596" max="3598" width="10.7109375" style="54" customWidth="1"/>
    <col min="3599" max="3606" width="9.140625" style="54"/>
    <col min="3607" max="3607" width="15.28515625" style="54" bestFit="1" customWidth="1"/>
    <col min="3608" max="3611" width="9.140625" style="54"/>
    <col min="3612" max="3612" width="19" style="54" bestFit="1" customWidth="1"/>
    <col min="3613" max="3840" width="9.140625" style="54"/>
    <col min="3841" max="3841" width="70.7109375" style="54" customWidth="1"/>
    <col min="3842" max="3848" width="10.7109375" style="54" bestFit="1" customWidth="1"/>
    <col min="3849" max="3849" width="10.7109375" style="54" customWidth="1"/>
    <col min="3850" max="3851" width="10.7109375" style="54" bestFit="1" customWidth="1"/>
    <col min="3852" max="3854" width="10.7109375" style="54" customWidth="1"/>
    <col min="3855" max="3862" width="9.140625" style="54"/>
    <col min="3863" max="3863" width="15.28515625" style="54" bestFit="1" customWidth="1"/>
    <col min="3864" max="3867" width="9.140625" style="54"/>
    <col min="3868" max="3868" width="19" style="54" bestFit="1" customWidth="1"/>
    <col min="3869" max="4096" width="9.140625" style="54"/>
    <col min="4097" max="4097" width="70.7109375" style="54" customWidth="1"/>
    <col min="4098" max="4104" width="10.7109375" style="54" bestFit="1" customWidth="1"/>
    <col min="4105" max="4105" width="10.7109375" style="54" customWidth="1"/>
    <col min="4106" max="4107" width="10.7109375" style="54" bestFit="1" customWidth="1"/>
    <col min="4108" max="4110" width="10.7109375" style="54" customWidth="1"/>
    <col min="4111" max="4118" width="9.140625" style="54"/>
    <col min="4119" max="4119" width="15.28515625" style="54" bestFit="1" customWidth="1"/>
    <col min="4120" max="4123" width="9.140625" style="54"/>
    <col min="4124" max="4124" width="19" style="54" bestFit="1" customWidth="1"/>
    <col min="4125" max="4352" width="9.140625" style="54"/>
    <col min="4353" max="4353" width="70.7109375" style="54" customWidth="1"/>
    <col min="4354" max="4360" width="10.7109375" style="54" bestFit="1" customWidth="1"/>
    <col min="4361" max="4361" width="10.7109375" style="54" customWidth="1"/>
    <col min="4362" max="4363" width="10.7109375" style="54" bestFit="1" customWidth="1"/>
    <col min="4364" max="4366" width="10.7109375" style="54" customWidth="1"/>
    <col min="4367" max="4374" width="9.140625" style="54"/>
    <col min="4375" max="4375" width="15.28515625" style="54" bestFit="1" customWidth="1"/>
    <col min="4376" max="4379" width="9.140625" style="54"/>
    <col min="4380" max="4380" width="19" style="54" bestFit="1" customWidth="1"/>
    <col min="4381" max="4608" width="9.140625" style="54"/>
    <col min="4609" max="4609" width="70.7109375" style="54" customWidth="1"/>
    <col min="4610" max="4616" width="10.7109375" style="54" bestFit="1" customWidth="1"/>
    <col min="4617" max="4617" width="10.7109375" style="54" customWidth="1"/>
    <col min="4618" max="4619" width="10.7109375" style="54" bestFit="1" customWidth="1"/>
    <col min="4620" max="4622" width="10.7109375" style="54" customWidth="1"/>
    <col min="4623" max="4630" width="9.140625" style="54"/>
    <col min="4631" max="4631" width="15.28515625" style="54" bestFit="1" customWidth="1"/>
    <col min="4632" max="4635" width="9.140625" style="54"/>
    <col min="4636" max="4636" width="19" style="54" bestFit="1" customWidth="1"/>
    <col min="4637" max="4864" width="9.140625" style="54"/>
    <col min="4865" max="4865" width="70.7109375" style="54" customWidth="1"/>
    <col min="4866" max="4872" width="10.7109375" style="54" bestFit="1" customWidth="1"/>
    <col min="4873" max="4873" width="10.7109375" style="54" customWidth="1"/>
    <col min="4874" max="4875" width="10.7109375" style="54" bestFit="1" customWidth="1"/>
    <col min="4876" max="4878" width="10.7109375" style="54" customWidth="1"/>
    <col min="4879" max="4886" width="9.140625" style="54"/>
    <col min="4887" max="4887" width="15.28515625" style="54" bestFit="1" customWidth="1"/>
    <col min="4888" max="4891" width="9.140625" style="54"/>
    <col min="4892" max="4892" width="19" style="54" bestFit="1" customWidth="1"/>
    <col min="4893" max="5120" width="9.140625" style="54"/>
    <col min="5121" max="5121" width="70.7109375" style="54" customWidth="1"/>
    <col min="5122" max="5128" width="10.7109375" style="54" bestFit="1" customWidth="1"/>
    <col min="5129" max="5129" width="10.7109375" style="54" customWidth="1"/>
    <col min="5130" max="5131" width="10.7109375" style="54" bestFit="1" customWidth="1"/>
    <col min="5132" max="5134" width="10.7109375" style="54" customWidth="1"/>
    <col min="5135" max="5142" width="9.140625" style="54"/>
    <col min="5143" max="5143" width="15.28515625" style="54" bestFit="1" customWidth="1"/>
    <col min="5144" max="5147" width="9.140625" style="54"/>
    <col min="5148" max="5148" width="19" style="54" bestFit="1" customWidth="1"/>
    <col min="5149" max="5376" width="9.140625" style="54"/>
    <col min="5377" max="5377" width="70.7109375" style="54" customWidth="1"/>
    <col min="5378" max="5384" width="10.7109375" style="54" bestFit="1" customWidth="1"/>
    <col min="5385" max="5385" width="10.7109375" style="54" customWidth="1"/>
    <col min="5386" max="5387" width="10.7109375" style="54" bestFit="1" customWidth="1"/>
    <col min="5388" max="5390" width="10.7109375" style="54" customWidth="1"/>
    <col min="5391" max="5398" width="9.140625" style="54"/>
    <col min="5399" max="5399" width="15.28515625" style="54" bestFit="1" customWidth="1"/>
    <col min="5400" max="5403" width="9.140625" style="54"/>
    <col min="5404" max="5404" width="19" style="54" bestFit="1" customWidth="1"/>
    <col min="5405" max="5632" width="9.140625" style="54"/>
    <col min="5633" max="5633" width="70.7109375" style="54" customWidth="1"/>
    <col min="5634" max="5640" width="10.7109375" style="54" bestFit="1" customWidth="1"/>
    <col min="5641" max="5641" width="10.7109375" style="54" customWidth="1"/>
    <col min="5642" max="5643" width="10.7109375" style="54" bestFit="1" customWidth="1"/>
    <col min="5644" max="5646" width="10.7109375" style="54" customWidth="1"/>
    <col min="5647" max="5654" width="9.140625" style="54"/>
    <col min="5655" max="5655" width="15.28515625" style="54" bestFit="1" customWidth="1"/>
    <col min="5656" max="5659" width="9.140625" style="54"/>
    <col min="5660" max="5660" width="19" style="54" bestFit="1" customWidth="1"/>
    <col min="5661" max="5888" width="9.140625" style="54"/>
    <col min="5889" max="5889" width="70.7109375" style="54" customWidth="1"/>
    <col min="5890" max="5896" width="10.7109375" style="54" bestFit="1" customWidth="1"/>
    <col min="5897" max="5897" width="10.7109375" style="54" customWidth="1"/>
    <col min="5898" max="5899" width="10.7109375" style="54" bestFit="1" customWidth="1"/>
    <col min="5900" max="5902" width="10.7109375" style="54" customWidth="1"/>
    <col min="5903" max="5910" width="9.140625" style="54"/>
    <col min="5911" max="5911" width="15.28515625" style="54" bestFit="1" customWidth="1"/>
    <col min="5912" max="5915" width="9.140625" style="54"/>
    <col min="5916" max="5916" width="19" style="54" bestFit="1" customWidth="1"/>
    <col min="5917" max="6144" width="9.140625" style="54"/>
    <col min="6145" max="6145" width="70.7109375" style="54" customWidth="1"/>
    <col min="6146" max="6152" width="10.7109375" style="54" bestFit="1" customWidth="1"/>
    <col min="6153" max="6153" width="10.7109375" style="54" customWidth="1"/>
    <col min="6154" max="6155" width="10.7109375" style="54" bestFit="1" customWidth="1"/>
    <col min="6156" max="6158" width="10.7109375" style="54" customWidth="1"/>
    <col min="6159" max="6166" width="9.140625" style="54"/>
    <col min="6167" max="6167" width="15.28515625" style="54" bestFit="1" customWidth="1"/>
    <col min="6168" max="6171" width="9.140625" style="54"/>
    <col min="6172" max="6172" width="19" style="54" bestFit="1" customWidth="1"/>
    <col min="6173" max="6400" width="9.140625" style="54"/>
    <col min="6401" max="6401" width="70.7109375" style="54" customWidth="1"/>
    <col min="6402" max="6408" width="10.7109375" style="54" bestFit="1" customWidth="1"/>
    <col min="6409" max="6409" width="10.7109375" style="54" customWidth="1"/>
    <col min="6410" max="6411" width="10.7109375" style="54" bestFit="1" customWidth="1"/>
    <col min="6412" max="6414" width="10.7109375" style="54" customWidth="1"/>
    <col min="6415" max="6422" width="9.140625" style="54"/>
    <col min="6423" max="6423" width="15.28515625" style="54" bestFit="1" customWidth="1"/>
    <col min="6424" max="6427" width="9.140625" style="54"/>
    <col min="6428" max="6428" width="19" style="54" bestFit="1" customWidth="1"/>
    <col min="6429" max="6656" width="9.140625" style="54"/>
    <col min="6657" max="6657" width="70.7109375" style="54" customWidth="1"/>
    <col min="6658" max="6664" width="10.7109375" style="54" bestFit="1" customWidth="1"/>
    <col min="6665" max="6665" width="10.7109375" style="54" customWidth="1"/>
    <col min="6666" max="6667" width="10.7109375" style="54" bestFit="1" customWidth="1"/>
    <col min="6668" max="6670" width="10.7109375" style="54" customWidth="1"/>
    <col min="6671" max="6678" width="9.140625" style="54"/>
    <col min="6679" max="6679" width="15.28515625" style="54" bestFit="1" customWidth="1"/>
    <col min="6680" max="6683" width="9.140625" style="54"/>
    <col min="6684" max="6684" width="19" style="54" bestFit="1" customWidth="1"/>
    <col min="6685" max="6912" width="9.140625" style="54"/>
    <col min="6913" max="6913" width="70.7109375" style="54" customWidth="1"/>
    <col min="6914" max="6920" width="10.7109375" style="54" bestFit="1" customWidth="1"/>
    <col min="6921" max="6921" width="10.7109375" style="54" customWidth="1"/>
    <col min="6922" max="6923" width="10.7109375" style="54" bestFit="1" customWidth="1"/>
    <col min="6924" max="6926" width="10.7109375" style="54" customWidth="1"/>
    <col min="6927" max="6934" width="9.140625" style="54"/>
    <col min="6935" max="6935" width="15.28515625" style="54" bestFit="1" customWidth="1"/>
    <col min="6936" max="6939" width="9.140625" style="54"/>
    <col min="6940" max="6940" width="19" style="54" bestFit="1" customWidth="1"/>
    <col min="6941" max="7168" width="9.140625" style="54"/>
    <col min="7169" max="7169" width="70.7109375" style="54" customWidth="1"/>
    <col min="7170" max="7176" width="10.7109375" style="54" bestFit="1" customWidth="1"/>
    <col min="7177" max="7177" width="10.7109375" style="54" customWidth="1"/>
    <col min="7178" max="7179" width="10.7109375" style="54" bestFit="1" customWidth="1"/>
    <col min="7180" max="7182" width="10.7109375" style="54" customWidth="1"/>
    <col min="7183" max="7190" width="9.140625" style="54"/>
    <col min="7191" max="7191" width="15.28515625" style="54" bestFit="1" customWidth="1"/>
    <col min="7192" max="7195" width="9.140625" style="54"/>
    <col min="7196" max="7196" width="19" style="54" bestFit="1" customWidth="1"/>
    <col min="7197" max="7424" width="9.140625" style="54"/>
    <col min="7425" max="7425" width="70.7109375" style="54" customWidth="1"/>
    <col min="7426" max="7432" width="10.7109375" style="54" bestFit="1" customWidth="1"/>
    <col min="7433" max="7433" width="10.7109375" style="54" customWidth="1"/>
    <col min="7434" max="7435" width="10.7109375" style="54" bestFit="1" customWidth="1"/>
    <col min="7436" max="7438" width="10.7109375" style="54" customWidth="1"/>
    <col min="7439" max="7446" width="9.140625" style="54"/>
    <col min="7447" max="7447" width="15.28515625" style="54" bestFit="1" customWidth="1"/>
    <col min="7448" max="7451" width="9.140625" style="54"/>
    <col min="7452" max="7452" width="19" style="54" bestFit="1" customWidth="1"/>
    <col min="7453" max="7680" width="9.140625" style="54"/>
    <col min="7681" max="7681" width="70.7109375" style="54" customWidth="1"/>
    <col min="7682" max="7688" width="10.7109375" style="54" bestFit="1" customWidth="1"/>
    <col min="7689" max="7689" width="10.7109375" style="54" customWidth="1"/>
    <col min="7690" max="7691" width="10.7109375" style="54" bestFit="1" customWidth="1"/>
    <col min="7692" max="7694" width="10.7109375" style="54" customWidth="1"/>
    <col min="7695" max="7702" width="9.140625" style="54"/>
    <col min="7703" max="7703" width="15.28515625" style="54" bestFit="1" customWidth="1"/>
    <col min="7704" max="7707" width="9.140625" style="54"/>
    <col min="7708" max="7708" width="19" style="54" bestFit="1" customWidth="1"/>
    <col min="7709" max="7936" width="9.140625" style="54"/>
    <col min="7937" max="7937" width="70.7109375" style="54" customWidth="1"/>
    <col min="7938" max="7944" width="10.7109375" style="54" bestFit="1" customWidth="1"/>
    <col min="7945" max="7945" width="10.7109375" style="54" customWidth="1"/>
    <col min="7946" max="7947" width="10.7109375" style="54" bestFit="1" customWidth="1"/>
    <col min="7948" max="7950" width="10.7109375" style="54" customWidth="1"/>
    <col min="7951" max="7958" width="9.140625" style="54"/>
    <col min="7959" max="7959" width="15.28515625" style="54" bestFit="1" customWidth="1"/>
    <col min="7960" max="7963" width="9.140625" style="54"/>
    <col min="7964" max="7964" width="19" style="54" bestFit="1" customWidth="1"/>
    <col min="7965" max="8192" width="9.140625" style="54"/>
    <col min="8193" max="8193" width="70.7109375" style="54" customWidth="1"/>
    <col min="8194" max="8200" width="10.7109375" style="54" bestFit="1" customWidth="1"/>
    <col min="8201" max="8201" width="10.7109375" style="54" customWidth="1"/>
    <col min="8202" max="8203" width="10.7109375" style="54" bestFit="1" customWidth="1"/>
    <col min="8204" max="8206" width="10.7109375" style="54" customWidth="1"/>
    <col min="8207" max="8214" width="9.140625" style="54"/>
    <col min="8215" max="8215" width="15.28515625" style="54" bestFit="1" customWidth="1"/>
    <col min="8216" max="8219" width="9.140625" style="54"/>
    <col min="8220" max="8220" width="19" style="54" bestFit="1" customWidth="1"/>
    <col min="8221" max="8448" width="9.140625" style="54"/>
    <col min="8449" max="8449" width="70.7109375" style="54" customWidth="1"/>
    <col min="8450" max="8456" width="10.7109375" style="54" bestFit="1" customWidth="1"/>
    <col min="8457" max="8457" width="10.7109375" style="54" customWidth="1"/>
    <col min="8458" max="8459" width="10.7109375" style="54" bestFit="1" customWidth="1"/>
    <col min="8460" max="8462" width="10.7109375" style="54" customWidth="1"/>
    <col min="8463" max="8470" width="9.140625" style="54"/>
    <col min="8471" max="8471" width="15.28515625" style="54" bestFit="1" customWidth="1"/>
    <col min="8472" max="8475" width="9.140625" style="54"/>
    <col min="8476" max="8476" width="19" style="54" bestFit="1" customWidth="1"/>
    <col min="8477" max="8704" width="9.140625" style="54"/>
    <col min="8705" max="8705" width="70.7109375" style="54" customWidth="1"/>
    <col min="8706" max="8712" width="10.7109375" style="54" bestFit="1" customWidth="1"/>
    <col min="8713" max="8713" width="10.7109375" style="54" customWidth="1"/>
    <col min="8714" max="8715" width="10.7109375" style="54" bestFit="1" customWidth="1"/>
    <col min="8716" max="8718" width="10.7109375" style="54" customWidth="1"/>
    <col min="8719" max="8726" width="9.140625" style="54"/>
    <col min="8727" max="8727" width="15.28515625" style="54" bestFit="1" customWidth="1"/>
    <col min="8728" max="8731" width="9.140625" style="54"/>
    <col min="8732" max="8732" width="19" style="54" bestFit="1" customWidth="1"/>
    <col min="8733" max="8960" width="9.140625" style="54"/>
    <col min="8961" max="8961" width="70.7109375" style="54" customWidth="1"/>
    <col min="8962" max="8968" width="10.7109375" style="54" bestFit="1" customWidth="1"/>
    <col min="8969" max="8969" width="10.7109375" style="54" customWidth="1"/>
    <col min="8970" max="8971" width="10.7109375" style="54" bestFit="1" customWidth="1"/>
    <col min="8972" max="8974" width="10.7109375" style="54" customWidth="1"/>
    <col min="8975" max="8982" width="9.140625" style="54"/>
    <col min="8983" max="8983" width="15.28515625" style="54" bestFit="1" customWidth="1"/>
    <col min="8984" max="8987" width="9.140625" style="54"/>
    <col min="8988" max="8988" width="19" style="54" bestFit="1" customWidth="1"/>
    <col min="8989" max="9216" width="9.140625" style="54"/>
    <col min="9217" max="9217" width="70.7109375" style="54" customWidth="1"/>
    <col min="9218" max="9224" width="10.7109375" style="54" bestFit="1" customWidth="1"/>
    <col min="9225" max="9225" width="10.7109375" style="54" customWidth="1"/>
    <col min="9226" max="9227" width="10.7109375" style="54" bestFit="1" customWidth="1"/>
    <col min="9228" max="9230" width="10.7109375" style="54" customWidth="1"/>
    <col min="9231" max="9238" width="9.140625" style="54"/>
    <col min="9239" max="9239" width="15.28515625" style="54" bestFit="1" customWidth="1"/>
    <col min="9240" max="9243" width="9.140625" style="54"/>
    <col min="9244" max="9244" width="19" style="54" bestFit="1" customWidth="1"/>
    <col min="9245" max="9472" width="9.140625" style="54"/>
    <col min="9473" max="9473" width="70.7109375" style="54" customWidth="1"/>
    <col min="9474" max="9480" width="10.7109375" style="54" bestFit="1" customWidth="1"/>
    <col min="9481" max="9481" width="10.7109375" style="54" customWidth="1"/>
    <col min="9482" max="9483" width="10.7109375" style="54" bestFit="1" customWidth="1"/>
    <col min="9484" max="9486" width="10.7109375" style="54" customWidth="1"/>
    <col min="9487" max="9494" width="9.140625" style="54"/>
    <col min="9495" max="9495" width="15.28515625" style="54" bestFit="1" customWidth="1"/>
    <col min="9496" max="9499" width="9.140625" style="54"/>
    <col min="9500" max="9500" width="19" style="54" bestFit="1" customWidth="1"/>
    <col min="9501" max="9728" width="9.140625" style="54"/>
    <col min="9729" max="9729" width="70.7109375" style="54" customWidth="1"/>
    <col min="9730" max="9736" width="10.7109375" style="54" bestFit="1" customWidth="1"/>
    <col min="9737" max="9737" width="10.7109375" style="54" customWidth="1"/>
    <col min="9738" max="9739" width="10.7109375" style="54" bestFit="1" customWidth="1"/>
    <col min="9740" max="9742" width="10.7109375" style="54" customWidth="1"/>
    <col min="9743" max="9750" width="9.140625" style="54"/>
    <col min="9751" max="9751" width="15.28515625" style="54" bestFit="1" customWidth="1"/>
    <col min="9752" max="9755" width="9.140625" style="54"/>
    <col min="9756" max="9756" width="19" style="54" bestFit="1" customWidth="1"/>
    <col min="9757" max="9984" width="9.140625" style="54"/>
    <col min="9985" max="9985" width="70.7109375" style="54" customWidth="1"/>
    <col min="9986" max="9992" width="10.7109375" style="54" bestFit="1" customWidth="1"/>
    <col min="9993" max="9993" width="10.7109375" style="54" customWidth="1"/>
    <col min="9994" max="9995" width="10.7109375" style="54" bestFit="1" customWidth="1"/>
    <col min="9996" max="9998" width="10.7109375" style="54" customWidth="1"/>
    <col min="9999" max="10006" width="9.140625" style="54"/>
    <col min="10007" max="10007" width="15.28515625" style="54" bestFit="1" customWidth="1"/>
    <col min="10008" max="10011" width="9.140625" style="54"/>
    <col min="10012" max="10012" width="19" style="54" bestFit="1" customWidth="1"/>
    <col min="10013" max="10240" width="9.140625" style="54"/>
    <col min="10241" max="10241" width="70.7109375" style="54" customWidth="1"/>
    <col min="10242" max="10248" width="10.7109375" style="54" bestFit="1" customWidth="1"/>
    <col min="10249" max="10249" width="10.7109375" style="54" customWidth="1"/>
    <col min="10250" max="10251" width="10.7109375" style="54" bestFit="1" customWidth="1"/>
    <col min="10252" max="10254" width="10.7109375" style="54" customWidth="1"/>
    <col min="10255" max="10262" width="9.140625" style="54"/>
    <col min="10263" max="10263" width="15.28515625" style="54" bestFit="1" customWidth="1"/>
    <col min="10264" max="10267" width="9.140625" style="54"/>
    <col min="10268" max="10268" width="19" style="54" bestFit="1" customWidth="1"/>
    <col min="10269" max="10496" width="9.140625" style="54"/>
    <col min="10497" max="10497" width="70.7109375" style="54" customWidth="1"/>
    <col min="10498" max="10504" width="10.7109375" style="54" bestFit="1" customWidth="1"/>
    <col min="10505" max="10505" width="10.7109375" style="54" customWidth="1"/>
    <col min="10506" max="10507" width="10.7109375" style="54" bestFit="1" customWidth="1"/>
    <col min="10508" max="10510" width="10.7109375" style="54" customWidth="1"/>
    <col min="10511" max="10518" width="9.140625" style="54"/>
    <col min="10519" max="10519" width="15.28515625" style="54" bestFit="1" customWidth="1"/>
    <col min="10520" max="10523" width="9.140625" style="54"/>
    <col min="10524" max="10524" width="19" style="54" bestFit="1" customWidth="1"/>
    <col min="10525" max="10752" width="9.140625" style="54"/>
    <col min="10753" max="10753" width="70.7109375" style="54" customWidth="1"/>
    <col min="10754" max="10760" width="10.7109375" style="54" bestFit="1" customWidth="1"/>
    <col min="10761" max="10761" width="10.7109375" style="54" customWidth="1"/>
    <col min="10762" max="10763" width="10.7109375" style="54" bestFit="1" customWidth="1"/>
    <col min="10764" max="10766" width="10.7109375" style="54" customWidth="1"/>
    <col min="10767" max="10774" width="9.140625" style="54"/>
    <col min="10775" max="10775" width="15.28515625" style="54" bestFit="1" customWidth="1"/>
    <col min="10776" max="10779" width="9.140625" style="54"/>
    <col min="10780" max="10780" width="19" style="54" bestFit="1" customWidth="1"/>
    <col min="10781" max="11008" width="9.140625" style="54"/>
    <col min="11009" max="11009" width="70.7109375" style="54" customWidth="1"/>
    <col min="11010" max="11016" width="10.7109375" style="54" bestFit="1" customWidth="1"/>
    <col min="11017" max="11017" width="10.7109375" style="54" customWidth="1"/>
    <col min="11018" max="11019" width="10.7109375" style="54" bestFit="1" customWidth="1"/>
    <col min="11020" max="11022" width="10.7109375" style="54" customWidth="1"/>
    <col min="11023" max="11030" width="9.140625" style="54"/>
    <col min="11031" max="11031" width="15.28515625" style="54" bestFit="1" customWidth="1"/>
    <col min="11032" max="11035" width="9.140625" style="54"/>
    <col min="11036" max="11036" width="19" style="54" bestFit="1" customWidth="1"/>
    <col min="11037" max="11264" width="9.140625" style="54"/>
    <col min="11265" max="11265" width="70.7109375" style="54" customWidth="1"/>
    <col min="11266" max="11272" width="10.7109375" style="54" bestFit="1" customWidth="1"/>
    <col min="11273" max="11273" width="10.7109375" style="54" customWidth="1"/>
    <col min="11274" max="11275" width="10.7109375" style="54" bestFit="1" customWidth="1"/>
    <col min="11276" max="11278" width="10.7109375" style="54" customWidth="1"/>
    <col min="11279" max="11286" width="9.140625" style="54"/>
    <col min="11287" max="11287" width="15.28515625" style="54" bestFit="1" customWidth="1"/>
    <col min="11288" max="11291" width="9.140625" style="54"/>
    <col min="11292" max="11292" width="19" style="54" bestFit="1" customWidth="1"/>
    <col min="11293" max="11520" width="9.140625" style="54"/>
    <col min="11521" max="11521" width="70.7109375" style="54" customWidth="1"/>
    <col min="11522" max="11528" width="10.7109375" style="54" bestFit="1" customWidth="1"/>
    <col min="11529" max="11529" width="10.7109375" style="54" customWidth="1"/>
    <col min="11530" max="11531" width="10.7109375" style="54" bestFit="1" customWidth="1"/>
    <col min="11532" max="11534" width="10.7109375" style="54" customWidth="1"/>
    <col min="11535" max="11542" width="9.140625" style="54"/>
    <col min="11543" max="11543" width="15.28515625" style="54" bestFit="1" customWidth="1"/>
    <col min="11544" max="11547" width="9.140625" style="54"/>
    <col min="11548" max="11548" width="19" style="54" bestFit="1" customWidth="1"/>
    <col min="11549" max="11776" width="9.140625" style="54"/>
    <col min="11777" max="11777" width="70.7109375" style="54" customWidth="1"/>
    <col min="11778" max="11784" width="10.7109375" style="54" bestFit="1" customWidth="1"/>
    <col min="11785" max="11785" width="10.7109375" style="54" customWidth="1"/>
    <col min="11786" max="11787" width="10.7109375" style="54" bestFit="1" customWidth="1"/>
    <col min="11788" max="11790" width="10.7109375" style="54" customWidth="1"/>
    <col min="11791" max="11798" width="9.140625" style="54"/>
    <col min="11799" max="11799" width="15.28515625" style="54" bestFit="1" customWidth="1"/>
    <col min="11800" max="11803" width="9.140625" style="54"/>
    <col min="11804" max="11804" width="19" style="54" bestFit="1" customWidth="1"/>
    <col min="11805" max="12032" width="9.140625" style="54"/>
    <col min="12033" max="12033" width="70.7109375" style="54" customWidth="1"/>
    <col min="12034" max="12040" width="10.7109375" style="54" bestFit="1" customWidth="1"/>
    <col min="12041" max="12041" width="10.7109375" style="54" customWidth="1"/>
    <col min="12042" max="12043" width="10.7109375" style="54" bestFit="1" customWidth="1"/>
    <col min="12044" max="12046" width="10.7109375" style="54" customWidth="1"/>
    <col min="12047" max="12054" width="9.140625" style="54"/>
    <col min="12055" max="12055" width="15.28515625" style="54" bestFit="1" customWidth="1"/>
    <col min="12056" max="12059" width="9.140625" style="54"/>
    <col min="12060" max="12060" width="19" style="54" bestFit="1" customWidth="1"/>
    <col min="12061" max="12288" width="9.140625" style="54"/>
    <col min="12289" max="12289" width="70.7109375" style="54" customWidth="1"/>
    <col min="12290" max="12296" width="10.7109375" style="54" bestFit="1" customWidth="1"/>
    <col min="12297" max="12297" width="10.7109375" style="54" customWidth="1"/>
    <col min="12298" max="12299" width="10.7109375" style="54" bestFit="1" customWidth="1"/>
    <col min="12300" max="12302" width="10.7109375" style="54" customWidth="1"/>
    <col min="12303" max="12310" width="9.140625" style="54"/>
    <col min="12311" max="12311" width="15.28515625" style="54" bestFit="1" customWidth="1"/>
    <col min="12312" max="12315" width="9.140625" style="54"/>
    <col min="12316" max="12316" width="19" style="54" bestFit="1" customWidth="1"/>
    <col min="12317" max="12544" width="9.140625" style="54"/>
    <col min="12545" max="12545" width="70.7109375" style="54" customWidth="1"/>
    <col min="12546" max="12552" width="10.7109375" style="54" bestFit="1" customWidth="1"/>
    <col min="12553" max="12553" width="10.7109375" style="54" customWidth="1"/>
    <col min="12554" max="12555" width="10.7109375" style="54" bestFit="1" customWidth="1"/>
    <col min="12556" max="12558" width="10.7109375" style="54" customWidth="1"/>
    <col min="12559" max="12566" width="9.140625" style="54"/>
    <col min="12567" max="12567" width="15.28515625" style="54" bestFit="1" customWidth="1"/>
    <col min="12568" max="12571" width="9.140625" style="54"/>
    <col min="12572" max="12572" width="19" style="54" bestFit="1" customWidth="1"/>
    <col min="12573" max="12800" width="9.140625" style="54"/>
    <col min="12801" max="12801" width="70.7109375" style="54" customWidth="1"/>
    <col min="12802" max="12808" width="10.7109375" style="54" bestFit="1" customWidth="1"/>
    <col min="12809" max="12809" width="10.7109375" style="54" customWidth="1"/>
    <col min="12810" max="12811" width="10.7109375" style="54" bestFit="1" customWidth="1"/>
    <col min="12812" max="12814" width="10.7109375" style="54" customWidth="1"/>
    <col min="12815" max="12822" width="9.140625" style="54"/>
    <col min="12823" max="12823" width="15.28515625" style="54" bestFit="1" customWidth="1"/>
    <col min="12824" max="12827" width="9.140625" style="54"/>
    <col min="12828" max="12828" width="19" style="54" bestFit="1" customWidth="1"/>
    <col min="12829" max="13056" width="9.140625" style="54"/>
    <col min="13057" max="13057" width="70.7109375" style="54" customWidth="1"/>
    <col min="13058" max="13064" width="10.7109375" style="54" bestFit="1" customWidth="1"/>
    <col min="13065" max="13065" width="10.7109375" style="54" customWidth="1"/>
    <col min="13066" max="13067" width="10.7109375" style="54" bestFit="1" customWidth="1"/>
    <col min="13068" max="13070" width="10.7109375" style="54" customWidth="1"/>
    <col min="13071" max="13078" width="9.140625" style="54"/>
    <col min="13079" max="13079" width="15.28515625" style="54" bestFit="1" customWidth="1"/>
    <col min="13080" max="13083" width="9.140625" style="54"/>
    <col min="13084" max="13084" width="19" style="54" bestFit="1" customWidth="1"/>
    <col min="13085" max="13312" width="9.140625" style="54"/>
    <col min="13313" max="13313" width="70.7109375" style="54" customWidth="1"/>
    <col min="13314" max="13320" width="10.7109375" style="54" bestFit="1" customWidth="1"/>
    <col min="13321" max="13321" width="10.7109375" style="54" customWidth="1"/>
    <col min="13322" max="13323" width="10.7109375" style="54" bestFit="1" customWidth="1"/>
    <col min="13324" max="13326" width="10.7109375" style="54" customWidth="1"/>
    <col min="13327" max="13334" width="9.140625" style="54"/>
    <col min="13335" max="13335" width="15.28515625" style="54" bestFit="1" customWidth="1"/>
    <col min="13336" max="13339" width="9.140625" style="54"/>
    <col min="13340" max="13340" width="19" style="54" bestFit="1" customWidth="1"/>
    <col min="13341" max="13568" width="9.140625" style="54"/>
    <col min="13569" max="13569" width="70.7109375" style="54" customWidth="1"/>
    <col min="13570" max="13576" width="10.7109375" style="54" bestFit="1" customWidth="1"/>
    <col min="13577" max="13577" width="10.7109375" style="54" customWidth="1"/>
    <col min="13578" max="13579" width="10.7109375" style="54" bestFit="1" customWidth="1"/>
    <col min="13580" max="13582" width="10.7109375" style="54" customWidth="1"/>
    <col min="13583" max="13590" width="9.140625" style="54"/>
    <col min="13591" max="13591" width="15.28515625" style="54" bestFit="1" customWidth="1"/>
    <col min="13592" max="13595" width="9.140625" style="54"/>
    <col min="13596" max="13596" width="19" style="54" bestFit="1" customWidth="1"/>
    <col min="13597" max="13824" width="9.140625" style="54"/>
    <col min="13825" max="13825" width="70.7109375" style="54" customWidth="1"/>
    <col min="13826" max="13832" width="10.7109375" style="54" bestFit="1" customWidth="1"/>
    <col min="13833" max="13833" width="10.7109375" style="54" customWidth="1"/>
    <col min="13834" max="13835" width="10.7109375" style="54" bestFit="1" customWidth="1"/>
    <col min="13836" max="13838" width="10.7109375" style="54" customWidth="1"/>
    <col min="13839" max="13846" width="9.140625" style="54"/>
    <col min="13847" max="13847" width="15.28515625" style="54" bestFit="1" customWidth="1"/>
    <col min="13848" max="13851" width="9.140625" style="54"/>
    <col min="13852" max="13852" width="19" style="54" bestFit="1" customWidth="1"/>
    <col min="13853" max="14080" width="9.140625" style="54"/>
    <col min="14081" max="14081" width="70.7109375" style="54" customWidth="1"/>
    <col min="14082" max="14088" width="10.7109375" style="54" bestFit="1" customWidth="1"/>
    <col min="14089" max="14089" width="10.7109375" style="54" customWidth="1"/>
    <col min="14090" max="14091" width="10.7109375" style="54" bestFit="1" customWidth="1"/>
    <col min="14092" max="14094" width="10.7109375" style="54" customWidth="1"/>
    <col min="14095" max="14102" width="9.140625" style="54"/>
    <col min="14103" max="14103" width="15.28515625" style="54" bestFit="1" customWidth="1"/>
    <col min="14104" max="14107" width="9.140625" style="54"/>
    <col min="14108" max="14108" width="19" style="54" bestFit="1" customWidth="1"/>
    <col min="14109" max="14336" width="9.140625" style="54"/>
    <col min="14337" max="14337" width="70.7109375" style="54" customWidth="1"/>
    <col min="14338" max="14344" width="10.7109375" style="54" bestFit="1" customWidth="1"/>
    <col min="14345" max="14345" width="10.7109375" style="54" customWidth="1"/>
    <col min="14346" max="14347" width="10.7109375" style="54" bestFit="1" customWidth="1"/>
    <col min="14348" max="14350" width="10.7109375" style="54" customWidth="1"/>
    <col min="14351" max="14358" width="9.140625" style="54"/>
    <col min="14359" max="14359" width="15.28515625" style="54" bestFit="1" customWidth="1"/>
    <col min="14360" max="14363" width="9.140625" style="54"/>
    <col min="14364" max="14364" width="19" style="54" bestFit="1" customWidth="1"/>
    <col min="14365" max="14592" width="9.140625" style="54"/>
    <col min="14593" max="14593" width="70.7109375" style="54" customWidth="1"/>
    <col min="14594" max="14600" width="10.7109375" style="54" bestFit="1" customWidth="1"/>
    <col min="14601" max="14601" width="10.7109375" style="54" customWidth="1"/>
    <col min="14602" max="14603" width="10.7109375" style="54" bestFit="1" customWidth="1"/>
    <col min="14604" max="14606" width="10.7109375" style="54" customWidth="1"/>
    <col min="14607" max="14614" width="9.140625" style="54"/>
    <col min="14615" max="14615" width="15.28515625" style="54" bestFit="1" customWidth="1"/>
    <col min="14616" max="14619" width="9.140625" style="54"/>
    <col min="14620" max="14620" width="19" style="54" bestFit="1" customWidth="1"/>
    <col min="14621" max="14848" width="9.140625" style="54"/>
    <col min="14849" max="14849" width="70.7109375" style="54" customWidth="1"/>
    <col min="14850" max="14856" width="10.7109375" style="54" bestFit="1" customWidth="1"/>
    <col min="14857" max="14857" width="10.7109375" style="54" customWidth="1"/>
    <col min="14858" max="14859" width="10.7109375" style="54" bestFit="1" customWidth="1"/>
    <col min="14860" max="14862" width="10.7109375" style="54" customWidth="1"/>
    <col min="14863" max="14870" width="9.140625" style="54"/>
    <col min="14871" max="14871" width="15.28515625" style="54" bestFit="1" customWidth="1"/>
    <col min="14872" max="14875" width="9.140625" style="54"/>
    <col min="14876" max="14876" width="19" style="54" bestFit="1" customWidth="1"/>
    <col min="14877" max="15104" width="9.140625" style="54"/>
    <col min="15105" max="15105" width="70.7109375" style="54" customWidth="1"/>
    <col min="15106" max="15112" width="10.7109375" style="54" bestFit="1" customWidth="1"/>
    <col min="15113" max="15113" width="10.7109375" style="54" customWidth="1"/>
    <col min="15114" max="15115" width="10.7109375" style="54" bestFit="1" customWidth="1"/>
    <col min="15116" max="15118" width="10.7109375" style="54" customWidth="1"/>
    <col min="15119" max="15126" width="9.140625" style="54"/>
    <col min="15127" max="15127" width="15.28515625" style="54" bestFit="1" customWidth="1"/>
    <col min="15128" max="15131" width="9.140625" style="54"/>
    <col min="15132" max="15132" width="19" style="54" bestFit="1" customWidth="1"/>
    <col min="15133" max="15360" width="9.140625" style="54"/>
    <col min="15361" max="15361" width="70.7109375" style="54" customWidth="1"/>
    <col min="15362" max="15368" width="10.7109375" style="54" bestFit="1" customWidth="1"/>
    <col min="15369" max="15369" width="10.7109375" style="54" customWidth="1"/>
    <col min="15370" max="15371" width="10.7109375" style="54" bestFit="1" customWidth="1"/>
    <col min="15372" max="15374" width="10.7109375" style="54" customWidth="1"/>
    <col min="15375" max="15382" width="9.140625" style="54"/>
    <col min="15383" max="15383" width="15.28515625" style="54" bestFit="1" customWidth="1"/>
    <col min="15384" max="15387" width="9.140625" style="54"/>
    <col min="15388" max="15388" width="19" style="54" bestFit="1" customWidth="1"/>
    <col min="15389" max="15616" width="9.140625" style="54"/>
    <col min="15617" max="15617" width="70.7109375" style="54" customWidth="1"/>
    <col min="15618" max="15624" width="10.7109375" style="54" bestFit="1" customWidth="1"/>
    <col min="15625" max="15625" width="10.7109375" style="54" customWidth="1"/>
    <col min="15626" max="15627" width="10.7109375" style="54" bestFit="1" customWidth="1"/>
    <col min="15628" max="15630" width="10.7109375" style="54" customWidth="1"/>
    <col min="15631" max="15638" width="9.140625" style="54"/>
    <col min="15639" max="15639" width="15.28515625" style="54" bestFit="1" customWidth="1"/>
    <col min="15640" max="15643" width="9.140625" style="54"/>
    <col min="15644" max="15644" width="19" style="54" bestFit="1" customWidth="1"/>
    <col min="15645" max="15872" width="9.140625" style="54"/>
    <col min="15873" max="15873" width="70.7109375" style="54" customWidth="1"/>
    <col min="15874" max="15880" width="10.7109375" style="54" bestFit="1" customWidth="1"/>
    <col min="15881" max="15881" width="10.7109375" style="54" customWidth="1"/>
    <col min="15882" max="15883" width="10.7109375" style="54" bestFit="1" customWidth="1"/>
    <col min="15884" max="15886" width="10.7109375" style="54" customWidth="1"/>
    <col min="15887" max="15894" width="9.140625" style="54"/>
    <col min="15895" max="15895" width="15.28515625" style="54" bestFit="1" customWidth="1"/>
    <col min="15896" max="15899" width="9.140625" style="54"/>
    <col min="15900" max="15900" width="19" style="54" bestFit="1" customWidth="1"/>
    <col min="15901" max="16128" width="9.140625" style="54"/>
    <col min="16129" max="16129" width="70.7109375" style="54" customWidth="1"/>
    <col min="16130" max="16136" width="10.7109375" style="54" bestFit="1" customWidth="1"/>
    <col min="16137" max="16137" width="10.7109375" style="54" customWidth="1"/>
    <col min="16138" max="16139" width="10.7109375" style="54" bestFit="1" customWidth="1"/>
    <col min="16140" max="16142" width="10.7109375" style="54" customWidth="1"/>
    <col min="16143" max="16150" width="9.140625" style="54"/>
    <col min="16151" max="16151" width="15.28515625" style="54" bestFit="1" customWidth="1"/>
    <col min="16152" max="16155" width="9.140625" style="54"/>
    <col min="16156" max="16156" width="19" style="54" bestFit="1" customWidth="1"/>
    <col min="16157" max="16384" width="9.140625" style="54"/>
  </cols>
  <sheetData>
    <row r="1" spans="1:37" ht="30" customHeight="1" x14ac:dyDescent="0.25">
      <c r="A1" s="753" t="s">
        <v>0</v>
      </c>
      <c r="B1" s="753"/>
      <c r="C1" s="753"/>
      <c r="D1" s="753"/>
      <c r="E1" s="753"/>
      <c r="F1" s="753"/>
      <c r="G1" s="753"/>
      <c r="H1" s="753"/>
      <c r="I1" s="753"/>
      <c r="J1" s="753"/>
      <c r="K1" s="753"/>
      <c r="L1" s="147"/>
      <c r="M1" s="147"/>
      <c r="N1" s="147"/>
    </row>
    <row r="2" spans="1:37" ht="15" customHeight="1" x14ac:dyDescent="0.25">
      <c r="A2" s="754" t="s">
        <v>446</v>
      </c>
      <c r="B2" s="754"/>
      <c r="C2" s="754"/>
      <c r="D2" s="754"/>
      <c r="E2" s="754"/>
      <c r="F2" s="754"/>
      <c r="G2" s="754"/>
      <c r="H2" s="754"/>
      <c r="I2" s="754"/>
      <c r="J2" s="754"/>
      <c r="K2" s="754"/>
      <c r="L2" s="108"/>
      <c r="M2" s="108"/>
      <c r="N2" s="108"/>
    </row>
    <row r="3" spans="1:37" ht="15" customHeight="1" x14ac:dyDescent="0.25">
      <c r="A3" s="754" t="s">
        <v>662</v>
      </c>
      <c r="B3" s="754"/>
      <c r="C3" s="754"/>
      <c r="D3" s="754"/>
      <c r="E3" s="754"/>
      <c r="F3" s="754"/>
      <c r="G3" s="754"/>
      <c r="H3" s="754"/>
      <c r="I3" s="754"/>
      <c r="J3" s="754"/>
      <c r="K3" s="754"/>
      <c r="L3" s="108"/>
      <c r="M3" s="108"/>
      <c r="N3" s="108"/>
    </row>
    <row r="4" spans="1:37" ht="30" customHeight="1" x14ac:dyDescent="0.25">
      <c r="A4" s="755" t="s">
        <v>3</v>
      </c>
      <c r="B4" s="755"/>
      <c r="C4" s="755"/>
      <c r="D4" s="755"/>
      <c r="E4" s="755"/>
      <c r="F4" s="755"/>
      <c r="G4" s="755"/>
      <c r="H4" s="755"/>
      <c r="I4" s="755"/>
      <c r="J4" s="755"/>
      <c r="K4" s="755"/>
      <c r="L4" s="148"/>
      <c r="M4" s="148"/>
      <c r="N4" s="148"/>
    </row>
    <row r="5" spans="1:37" ht="3.75" customHeight="1" thickBot="1" x14ac:dyDescent="0.3"/>
    <row r="6" spans="1:37" s="57" customFormat="1" ht="30" customHeight="1" thickTop="1" thickBot="1" x14ac:dyDescent="0.35">
      <c r="A6" s="110"/>
      <c r="B6" s="111" t="s">
        <v>447</v>
      </c>
      <c r="C6" s="111" t="s">
        <v>448</v>
      </c>
      <c r="D6" s="111" t="s">
        <v>449</v>
      </c>
      <c r="E6" s="111" t="s">
        <v>450</v>
      </c>
      <c r="F6" s="111" t="s">
        <v>451</v>
      </c>
      <c r="G6" s="111" t="s">
        <v>452</v>
      </c>
      <c r="H6" s="111" t="s">
        <v>453</v>
      </c>
      <c r="I6" s="111" t="s">
        <v>454</v>
      </c>
      <c r="J6" s="111" t="s">
        <v>455</v>
      </c>
      <c r="K6" s="111" t="s">
        <v>456</v>
      </c>
      <c r="L6" s="111" t="s">
        <v>457</v>
      </c>
      <c r="M6" s="111" t="s">
        <v>458</v>
      </c>
      <c r="N6" s="111" t="s">
        <v>459</v>
      </c>
      <c r="R6" s="134"/>
      <c r="S6" s="134"/>
      <c r="T6" s="134"/>
      <c r="U6" s="134"/>
      <c r="V6" s="134"/>
      <c r="W6" s="134"/>
      <c r="X6" s="134"/>
      <c r="Y6" s="134"/>
    </row>
    <row r="7" spans="1:37" ht="15" customHeight="1" thickTop="1" thickBot="1" x14ac:dyDescent="0.3">
      <c r="A7" s="112" t="s">
        <v>460</v>
      </c>
      <c r="B7" s="113">
        <v>7223308.3173700003</v>
      </c>
      <c r="C7" s="113">
        <v>7842731.3683599997</v>
      </c>
      <c r="D7" s="113">
        <v>9235270.4148399998</v>
      </c>
      <c r="E7" s="113">
        <v>10253531.655440001</v>
      </c>
      <c r="F7" s="113">
        <v>10538299.414940001</v>
      </c>
      <c r="G7" s="113">
        <v>11107875.534559999</v>
      </c>
      <c r="H7" s="113">
        <v>11882423.19973</v>
      </c>
      <c r="I7" s="113">
        <v>12358505.800299998</v>
      </c>
      <c r="J7" s="113">
        <v>12981952.264209999</v>
      </c>
      <c r="K7" s="113">
        <v>13871182.641479999</v>
      </c>
      <c r="L7" s="113">
        <v>13879621.811100001</v>
      </c>
      <c r="M7" s="113">
        <v>14702805.525630001</v>
      </c>
      <c r="N7" s="113">
        <v>14891078.704260001</v>
      </c>
      <c r="P7" s="129"/>
      <c r="Q7" s="135"/>
      <c r="R7" s="133"/>
      <c r="S7" s="133"/>
      <c r="T7" s="133"/>
      <c r="U7" s="133"/>
      <c r="V7" s="133"/>
      <c r="W7" s="133"/>
      <c r="X7" s="133"/>
      <c r="Y7" s="133"/>
      <c r="AD7" s="129"/>
      <c r="AE7" s="129"/>
      <c r="AF7" s="129"/>
      <c r="AG7" s="129"/>
      <c r="AH7" s="129"/>
      <c r="AI7" s="129"/>
      <c r="AJ7" s="129"/>
      <c r="AK7" s="129"/>
    </row>
    <row r="8" spans="1:37" s="64" customFormat="1" ht="15" customHeight="1" thickTop="1" x14ac:dyDescent="0.25">
      <c r="A8" s="61" t="s">
        <v>10</v>
      </c>
      <c r="B8" s="62">
        <v>897949.87373999995</v>
      </c>
      <c r="C8" s="62">
        <v>975643.83765</v>
      </c>
      <c r="D8" s="62">
        <v>881227.46496000001</v>
      </c>
      <c r="E8" s="62">
        <v>1091391.3767899999</v>
      </c>
      <c r="F8" s="62">
        <v>1084039.86048</v>
      </c>
      <c r="G8" s="62">
        <v>1169392.3503699999</v>
      </c>
      <c r="H8" s="62">
        <v>1528196.3073900002</v>
      </c>
      <c r="I8" s="62">
        <v>1280264.2090699999</v>
      </c>
      <c r="J8" s="62">
        <v>1557702.3367300001</v>
      </c>
      <c r="K8" s="62">
        <v>1155438.63002</v>
      </c>
      <c r="L8" s="62">
        <v>943451.98834000004</v>
      </c>
      <c r="M8" s="62">
        <v>1199926.9938200002</v>
      </c>
      <c r="N8" s="62">
        <v>1084819.5349300001</v>
      </c>
      <c r="P8" s="129"/>
      <c r="Q8" s="136"/>
      <c r="R8" s="131"/>
      <c r="S8" s="131"/>
      <c r="T8" s="131"/>
      <c r="U8" s="131"/>
      <c r="V8" s="131"/>
      <c r="W8" s="131"/>
      <c r="X8" s="131"/>
      <c r="Y8" s="131"/>
      <c r="AB8" s="54"/>
      <c r="AD8" s="129"/>
      <c r="AE8" s="129"/>
      <c r="AF8" s="129"/>
      <c r="AG8" s="129"/>
      <c r="AH8" s="129"/>
      <c r="AI8" s="129"/>
      <c r="AJ8" s="129"/>
      <c r="AK8" s="129"/>
    </row>
    <row r="9" spans="1:37" s="64" customFormat="1" ht="15" customHeight="1" x14ac:dyDescent="0.25">
      <c r="A9" s="61" t="s">
        <v>19</v>
      </c>
      <c r="B9" s="62">
        <v>1338002.37087</v>
      </c>
      <c r="C9" s="62">
        <v>1074834.42805</v>
      </c>
      <c r="D9" s="62">
        <v>1600733.6845999998</v>
      </c>
      <c r="E9" s="62">
        <v>1682069.7639600001</v>
      </c>
      <c r="F9" s="62">
        <v>1220596.2469600001</v>
      </c>
      <c r="G9" s="62">
        <v>987565.80467999994</v>
      </c>
      <c r="H9" s="62">
        <v>921771.61235000007</v>
      </c>
      <c r="I9" s="62">
        <v>1022775.52862</v>
      </c>
      <c r="J9" s="62">
        <v>698388.33608000004</v>
      </c>
      <c r="K9" s="62">
        <v>1381728.96936</v>
      </c>
      <c r="L9" s="62">
        <v>1382766.11329</v>
      </c>
      <c r="M9" s="62">
        <v>1528425.4123399998</v>
      </c>
      <c r="N9" s="62">
        <v>1551743.5910499999</v>
      </c>
      <c r="P9" s="129"/>
      <c r="Q9" s="136"/>
      <c r="R9" s="131"/>
      <c r="S9" s="131"/>
      <c r="T9" s="131"/>
      <c r="U9" s="131"/>
      <c r="V9" s="131"/>
      <c r="W9" s="131"/>
      <c r="X9" s="131"/>
      <c r="Y9" s="131"/>
      <c r="AB9" s="54"/>
      <c r="AD9" s="129"/>
      <c r="AE9" s="129"/>
      <c r="AF9" s="129"/>
      <c r="AG9" s="129"/>
      <c r="AH9" s="129"/>
      <c r="AI9" s="129"/>
      <c r="AJ9" s="129"/>
      <c r="AK9" s="129"/>
    </row>
    <row r="10" spans="1:37" s="64" customFormat="1" ht="15" customHeight="1" x14ac:dyDescent="0.25">
      <c r="A10" s="61" t="s">
        <v>28</v>
      </c>
      <c r="B10" s="62">
        <v>4820726.0470600007</v>
      </c>
      <c r="C10" s="62">
        <v>5586924.29801</v>
      </c>
      <c r="D10" s="62">
        <v>6523537.0690900004</v>
      </c>
      <c r="E10" s="62">
        <v>7084655.6577299992</v>
      </c>
      <c r="F10" s="62">
        <v>7770232.8568700003</v>
      </c>
      <c r="G10" s="62">
        <v>8316734.6212399993</v>
      </c>
      <c r="H10" s="62">
        <v>8590879.5456499998</v>
      </c>
      <c r="I10" s="62">
        <v>9023484.7857299987</v>
      </c>
      <c r="J10" s="62">
        <v>9736894.0988700017</v>
      </c>
      <c r="K10" s="62">
        <v>10530974.422010001</v>
      </c>
      <c r="L10" s="62">
        <v>10801002.22713</v>
      </c>
      <c r="M10" s="62">
        <v>11219012.855810001</v>
      </c>
      <c r="N10" s="62">
        <v>11415571.801000003</v>
      </c>
      <c r="P10" s="129"/>
      <c r="Q10" s="136"/>
      <c r="R10" s="131"/>
      <c r="S10" s="131"/>
      <c r="T10" s="131"/>
      <c r="U10" s="131"/>
      <c r="V10" s="131"/>
      <c r="W10" s="131"/>
      <c r="X10" s="131"/>
      <c r="Y10" s="131"/>
      <c r="AB10" s="54"/>
      <c r="AD10" s="129"/>
      <c r="AE10" s="129"/>
      <c r="AF10" s="129"/>
      <c r="AG10" s="129"/>
      <c r="AH10" s="129"/>
      <c r="AI10" s="129"/>
      <c r="AJ10" s="129"/>
      <c r="AK10" s="129"/>
    </row>
    <row r="11" spans="1:37" s="64" customFormat="1" ht="15" customHeight="1" x14ac:dyDescent="0.25">
      <c r="A11" s="65" t="s">
        <v>461</v>
      </c>
      <c r="B11" s="62">
        <v>4850331.6453599995</v>
      </c>
      <c r="C11" s="62">
        <v>5617567.9817599999</v>
      </c>
      <c r="D11" s="62">
        <v>6557454.6520600002</v>
      </c>
      <c r="E11" s="62">
        <v>7114552.6969799995</v>
      </c>
      <c r="F11" s="62">
        <v>7790039.4369099997</v>
      </c>
      <c r="G11" s="62">
        <v>8318955.2788399998</v>
      </c>
      <c r="H11" s="62">
        <v>8329562.4731899993</v>
      </c>
      <c r="I11" s="62">
        <v>8622399.8933700006</v>
      </c>
      <c r="J11" s="62">
        <v>9329006.5462299995</v>
      </c>
      <c r="K11" s="62">
        <v>10151352.82123</v>
      </c>
      <c r="L11" s="62">
        <v>10441821.77678</v>
      </c>
      <c r="M11" s="62">
        <v>10915873.26021</v>
      </c>
      <c r="N11" s="62">
        <v>11107416.064050002</v>
      </c>
      <c r="P11" s="129"/>
      <c r="Q11" s="137"/>
      <c r="R11" s="131"/>
      <c r="S11" s="131"/>
      <c r="T11" s="131"/>
      <c r="U11" s="131"/>
      <c r="V11" s="131"/>
      <c r="W11" s="131"/>
      <c r="X11" s="131"/>
      <c r="Y11" s="131"/>
      <c r="AB11" s="54"/>
      <c r="AD11" s="129"/>
      <c r="AE11" s="129"/>
      <c r="AF11" s="129"/>
      <c r="AG11" s="129"/>
      <c r="AH11" s="129"/>
      <c r="AI11" s="129"/>
      <c r="AJ11" s="129"/>
      <c r="AK11" s="129"/>
    </row>
    <row r="12" spans="1:37" s="64" customFormat="1" ht="15" customHeight="1" x14ac:dyDescent="0.25">
      <c r="A12" s="65" t="s">
        <v>462</v>
      </c>
      <c r="B12" s="62">
        <v>4764561.2368999999</v>
      </c>
      <c r="C12" s="62">
        <v>5443248.7034099996</v>
      </c>
      <c r="D12" s="62">
        <v>6382989.2288599992</v>
      </c>
      <c r="E12" s="62">
        <v>6923968.0471299998</v>
      </c>
      <c r="F12" s="62">
        <v>7561448.3668999998</v>
      </c>
      <c r="G12" s="62">
        <v>7775482.71416</v>
      </c>
      <c r="H12" s="62">
        <v>7920920.9096499998</v>
      </c>
      <c r="I12" s="62">
        <v>6628435.7765699998</v>
      </c>
      <c r="J12" s="62">
        <v>7432525.5367000001</v>
      </c>
      <c r="K12" s="62">
        <v>8539456.8407199997</v>
      </c>
      <c r="L12" s="62">
        <v>8875814.3241000008</v>
      </c>
      <c r="M12" s="62">
        <v>9525428.2599500008</v>
      </c>
      <c r="N12" s="62">
        <v>9788063.0565400012</v>
      </c>
      <c r="P12" s="129"/>
      <c r="Q12" s="137"/>
      <c r="R12" s="131"/>
      <c r="S12" s="131"/>
      <c r="T12" s="131"/>
      <c r="U12" s="131"/>
      <c r="V12" s="131"/>
      <c r="W12" s="131"/>
      <c r="X12" s="131"/>
      <c r="Y12" s="131"/>
      <c r="AB12" s="54"/>
      <c r="AD12" s="129"/>
      <c r="AE12" s="129"/>
      <c r="AF12" s="129"/>
      <c r="AG12" s="129"/>
      <c r="AH12" s="129"/>
      <c r="AI12" s="129"/>
      <c r="AJ12" s="129"/>
      <c r="AK12" s="129"/>
    </row>
    <row r="13" spans="1:37" s="64" customFormat="1" ht="15" customHeight="1" x14ac:dyDescent="0.25">
      <c r="A13" s="65" t="s">
        <v>463</v>
      </c>
      <c r="B13" s="62">
        <v>85770.408459999991</v>
      </c>
      <c r="C13" s="62">
        <v>174319.27835000001</v>
      </c>
      <c r="D13" s="62">
        <v>174465.42319999999</v>
      </c>
      <c r="E13" s="62">
        <v>190584.64984999999</v>
      </c>
      <c r="F13" s="62">
        <v>228591.07001</v>
      </c>
      <c r="G13" s="62">
        <v>543472.56467999995</v>
      </c>
      <c r="H13" s="62">
        <v>408641.56354</v>
      </c>
      <c r="I13" s="62">
        <v>1993964.1168</v>
      </c>
      <c r="J13" s="62">
        <v>1896481.0095299999</v>
      </c>
      <c r="K13" s="62">
        <v>1611895.9805099999</v>
      </c>
      <c r="L13" s="62">
        <v>1566007.4526800001</v>
      </c>
      <c r="M13" s="62">
        <v>1390445.0002599999</v>
      </c>
      <c r="N13" s="62">
        <v>1319353.0075100001</v>
      </c>
      <c r="P13" s="129"/>
      <c r="Q13" s="137"/>
      <c r="R13" s="131"/>
      <c r="S13" s="131"/>
      <c r="T13" s="131"/>
      <c r="U13" s="131"/>
      <c r="V13" s="131"/>
      <c r="W13" s="131"/>
      <c r="X13" s="131"/>
      <c r="Y13" s="131"/>
      <c r="AB13" s="54"/>
      <c r="AD13" s="129"/>
      <c r="AE13" s="129"/>
      <c r="AF13" s="129"/>
      <c r="AG13" s="129"/>
      <c r="AH13" s="129"/>
      <c r="AI13" s="129"/>
      <c r="AJ13" s="129"/>
      <c r="AK13" s="129"/>
    </row>
    <row r="14" spans="1:37" s="64" customFormat="1" ht="15" customHeight="1" x14ac:dyDescent="0.25">
      <c r="A14" s="65" t="s">
        <v>464</v>
      </c>
      <c r="B14" s="62">
        <v>12668.696840000001</v>
      </c>
      <c r="C14" s="62">
        <v>23989.08596</v>
      </c>
      <c r="D14" s="62">
        <v>19524.553449999999</v>
      </c>
      <c r="E14" s="62">
        <v>31371.718129999997</v>
      </c>
      <c r="F14" s="62">
        <v>31207.318629999998</v>
      </c>
      <c r="G14" s="62">
        <v>35031.550579999996</v>
      </c>
      <c r="H14" s="62">
        <v>12952.499310000001</v>
      </c>
      <c r="I14" s="62">
        <v>58198.664899999996</v>
      </c>
      <c r="J14" s="62">
        <v>71653.822790000006</v>
      </c>
      <c r="K14" s="62">
        <v>117592.50752</v>
      </c>
      <c r="L14" s="62">
        <v>85262.835059999998</v>
      </c>
      <c r="M14" s="62">
        <v>80234.853759999998</v>
      </c>
      <c r="N14" s="62">
        <v>107827.10853</v>
      </c>
      <c r="P14" s="129"/>
      <c r="Q14" s="137"/>
      <c r="R14" s="131"/>
      <c r="S14" s="131"/>
      <c r="T14" s="131"/>
      <c r="U14" s="131"/>
      <c r="V14" s="131"/>
      <c r="W14" s="131"/>
      <c r="X14" s="131"/>
      <c r="Y14" s="131"/>
      <c r="AB14" s="54"/>
      <c r="AD14" s="129"/>
      <c r="AE14" s="129"/>
      <c r="AF14" s="129"/>
      <c r="AG14" s="129"/>
      <c r="AH14" s="129"/>
      <c r="AI14" s="129"/>
      <c r="AJ14" s="129"/>
      <c r="AK14" s="129"/>
    </row>
    <row r="15" spans="1:37" s="64" customFormat="1" ht="15" customHeight="1" x14ac:dyDescent="0.25">
      <c r="A15" s="65" t="s">
        <v>465</v>
      </c>
      <c r="B15" s="62">
        <v>11854.44859</v>
      </c>
      <c r="C15" s="62">
        <v>21233.137620000001</v>
      </c>
      <c r="D15" s="62">
        <v>16597.17123</v>
      </c>
      <c r="E15" s="62">
        <v>24516.231319999999</v>
      </c>
      <c r="F15" s="62">
        <v>24590.347559999998</v>
      </c>
      <c r="G15" s="62">
        <v>26163.190170000002</v>
      </c>
      <c r="H15" s="62">
        <v>10123.31616</v>
      </c>
      <c r="I15" s="62">
        <v>32613.480050000002</v>
      </c>
      <c r="J15" s="62">
        <v>16410.668409999998</v>
      </c>
      <c r="K15" s="62">
        <v>36426.471359999996</v>
      </c>
      <c r="L15" s="62">
        <v>24852.58354</v>
      </c>
      <c r="M15" s="62">
        <v>31314.367060000004</v>
      </c>
      <c r="N15" s="62">
        <v>46083.728270000007</v>
      </c>
      <c r="P15" s="129"/>
      <c r="Q15" s="137"/>
      <c r="R15" s="131"/>
      <c r="S15" s="131"/>
      <c r="T15" s="131"/>
      <c r="U15" s="131"/>
      <c r="V15" s="131"/>
      <c r="W15" s="131"/>
      <c r="X15" s="131"/>
      <c r="Y15" s="131"/>
      <c r="AB15" s="54"/>
      <c r="AD15" s="129"/>
      <c r="AE15" s="129"/>
      <c r="AF15" s="129"/>
      <c r="AG15" s="129"/>
      <c r="AH15" s="129"/>
      <c r="AI15" s="129"/>
      <c r="AJ15" s="129"/>
      <c r="AK15" s="129"/>
    </row>
    <row r="16" spans="1:37" s="64" customFormat="1" ht="15" customHeight="1" x14ac:dyDescent="0.25">
      <c r="A16" s="65" t="s">
        <v>466</v>
      </c>
      <c r="B16" s="62">
        <v>814.24824999999998</v>
      </c>
      <c r="C16" s="62">
        <v>2755.9483399999999</v>
      </c>
      <c r="D16" s="62">
        <v>2927.3822200000004</v>
      </c>
      <c r="E16" s="62">
        <v>6855.4868099999994</v>
      </c>
      <c r="F16" s="62">
        <v>6616.9710700000005</v>
      </c>
      <c r="G16" s="62">
        <v>8868.3604099999993</v>
      </c>
      <c r="H16" s="62">
        <v>2829.1831499999998</v>
      </c>
      <c r="I16" s="62">
        <v>25585.184850000001</v>
      </c>
      <c r="J16" s="62">
        <v>55243.15438</v>
      </c>
      <c r="K16" s="62">
        <v>81166.036160000003</v>
      </c>
      <c r="L16" s="62">
        <v>60410.251520000005</v>
      </c>
      <c r="M16" s="62">
        <v>48920.486700000001</v>
      </c>
      <c r="N16" s="62">
        <v>61743.380259999998</v>
      </c>
      <c r="P16" s="129"/>
      <c r="Q16" s="137"/>
      <c r="R16" s="131"/>
      <c r="S16" s="131"/>
      <c r="T16" s="131"/>
      <c r="U16" s="131"/>
      <c r="V16" s="131"/>
      <c r="W16" s="131"/>
      <c r="X16" s="131"/>
      <c r="Y16" s="131"/>
      <c r="AB16" s="54"/>
      <c r="AD16" s="129"/>
      <c r="AE16" s="129"/>
      <c r="AF16" s="129"/>
      <c r="AG16" s="129"/>
      <c r="AH16" s="129"/>
      <c r="AI16" s="129"/>
      <c r="AJ16" s="129"/>
      <c r="AK16" s="129"/>
    </row>
    <row r="17" spans="1:37" s="64" customFormat="1" ht="15" customHeight="1" x14ac:dyDescent="0.25">
      <c r="A17" s="65" t="s">
        <v>467</v>
      </c>
      <c r="B17" s="62">
        <v>52509.15322</v>
      </c>
      <c r="C17" s="62">
        <v>58235.36608</v>
      </c>
      <c r="D17" s="62">
        <v>76135.38291</v>
      </c>
      <c r="E17" s="62">
        <v>83348.606569999989</v>
      </c>
      <c r="F17" s="62">
        <v>94769.83438</v>
      </c>
      <c r="G17" s="62">
        <v>100682.64201000001</v>
      </c>
      <c r="H17" s="62">
        <v>99996.51367</v>
      </c>
      <c r="I17" s="62">
        <v>103518.38303</v>
      </c>
      <c r="J17" s="62">
        <v>134221.28622000001</v>
      </c>
      <c r="K17" s="62">
        <v>171055.24134000001</v>
      </c>
      <c r="L17" s="62">
        <v>225822.98140000002</v>
      </c>
      <c r="M17" s="62">
        <v>242625.01379999999</v>
      </c>
      <c r="N17" s="62">
        <v>249230.53844999999</v>
      </c>
      <c r="P17" s="129"/>
      <c r="Q17" s="137"/>
      <c r="R17" s="131"/>
      <c r="S17" s="131"/>
      <c r="T17" s="131"/>
      <c r="U17" s="131"/>
      <c r="V17" s="131"/>
      <c r="W17" s="131"/>
      <c r="X17" s="131"/>
      <c r="Y17" s="131"/>
      <c r="AB17" s="54"/>
      <c r="AD17" s="129"/>
      <c r="AE17" s="129"/>
      <c r="AF17" s="129"/>
      <c r="AG17" s="129"/>
      <c r="AH17" s="129"/>
      <c r="AI17" s="129"/>
      <c r="AJ17" s="129"/>
      <c r="AK17" s="129"/>
    </row>
    <row r="18" spans="1:37" s="64" customFormat="1" ht="15" customHeight="1" x14ac:dyDescent="0.25">
      <c r="A18" s="65" t="s">
        <v>468</v>
      </c>
      <c r="B18" s="62">
        <v>48407.304689999997</v>
      </c>
      <c r="C18" s="62">
        <v>55099.944069999998</v>
      </c>
      <c r="D18" s="62">
        <v>61806.025350000004</v>
      </c>
      <c r="E18" s="62">
        <v>63989.835290000003</v>
      </c>
      <c r="F18" s="62">
        <v>64721.410779999998</v>
      </c>
      <c r="G18" s="62">
        <v>65923.741580000002</v>
      </c>
      <c r="H18" s="62">
        <v>62714.432509999999</v>
      </c>
      <c r="I18" s="62">
        <v>54316.111840000005</v>
      </c>
      <c r="J18" s="62">
        <v>46448.303530000005</v>
      </c>
      <c r="K18" s="62">
        <v>52586.174810000004</v>
      </c>
      <c r="L18" s="62">
        <v>55195.729200000002</v>
      </c>
      <c r="M18" s="62">
        <v>50706.650860000002</v>
      </c>
      <c r="N18" s="62">
        <v>48468.890540000008</v>
      </c>
      <c r="P18" s="129"/>
      <c r="Q18" s="137"/>
      <c r="R18" s="131"/>
      <c r="S18" s="131"/>
      <c r="T18" s="131"/>
      <c r="U18" s="131"/>
      <c r="V18" s="131"/>
      <c r="W18" s="131"/>
      <c r="X18" s="131"/>
      <c r="Y18" s="131"/>
      <c r="AB18" s="54"/>
      <c r="AD18" s="129"/>
      <c r="AE18" s="129"/>
      <c r="AF18" s="129"/>
      <c r="AG18" s="129"/>
      <c r="AH18" s="129"/>
      <c r="AI18" s="129"/>
      <c r="AJ18" s="129"/>
      <c r="AK18" s="129"/>
    </row>
    <row r="19" spans="1:37" s="64" customFormat="1" ht="15" customHeight="1" x14ac:dyDescent="0.25">
      <c r="A19" s="65" t="s">
        <v>469</v>
      </c>
      <c r="B19" s="62">
        <v>4101.8485300000002</v>
      </c>
      <c r="C19" s="62">
        <v>3135.4220099999998</v>
      </c>
      <c r="D19" s="62">
        <v>14329.35756</v>
      </c>
      <c r="E19" s="62">
        <v>19358.771280000001</v>
      </c>
      <c r="F19" s="62">
        <v>30048.423600000002</v>
      </c>
      <c r="G19" s="62">
        <v>34758.900430000002</v>
      </c>
      <c r="H19" s="62">
        <v>37282.081159999994</v>
      </c>
      <c r="I19" s="62">
        <v>49202.271189999999</v>
      </c>
      <c r="J19" s="62">
        <v>87772.982690000004</v>
      </c>
      <c r="K19" s="62">
        <v>118469.06653</v>
      </c>
      <c r="L19" s="62">
        <v>170627.25219999999</v>
      </c>
      <c r="M19" s="62">
        <v>191918.36293999999</v>
      </c>
      <c r="N19" s="62">
        <v>200761.64791</v>
      </c>
      <c r="P19" s="129"/>
      <c r="Q19" s="137"/>
      <c r="R19" s="131"/>
      <c r="S19" s="131"/>
      <c r="T19" s="131"/>
      <c r="U19" s="131"/>
      <c r="V19" s="131"/>
      <c r="W19" s="131"/>
      <c r="X19" s="131"/>
      <c r="Y19" s="131"/>
      <c r="AB19" s="54"/>
      <c r="AD19" s="129"/>
      <c r="AE19" s="129"/>
      <c r="AF19" s="129"/>
      <c r="AG19" s="129"/>
      <c r="AH19" s="129"/>
      <c r="AI19" s="129"/>
      <c r="AJ19" s="129"/>
      <c r="AK19" s="129"/>
    </row>
    <row r="20" spans="1:37" s="64" customFormat="1" ht="15" customHeight="1" x14ac:dyDescent="0.25">
      <c r="A20" s="65" t="s">
        <v>38</v>
      </c>
      <c r="B20" s="62">
        <v>49778.598229999996</v>
      </c>
      <c r="C20" s="62">
        <v>55156.156069999997</v>
      </c>
      <c r="D20" s="62">
        <v>63560.720630000003</v>
      </c>
      <c r="E20" s="62">
        <v>66983.575440000001</v>
      </c>
      <c r="F20" s="62">
        <v>72981.89304000001</v>
      </c>
      <c r="G20" s="62">
        <v>89913.244780000008</v>
      </c>
      <c r="H20" s="62">
        <v>385225.53942000004</v>
      </c>
      <c r="I20" s="62">
        <v>502398.82581000001</v>
      </c>
      <c r="J20" s="62">
        <v>469631.47147000005</v>
      </c>
      <c r="K20" s="62">
        <v>398091.85529000004</v>
      </c>
      <c r="L20" s="62">
        <v>378323.96749000001</v>
      </c>
      <c r="M20" s="62">
        <v>334595.89567</v>
      </c>
      <c r="N20" s="62">
        <v>313697.06055000005</v>
      </c>
      <c r="P20" s="129"/>
      <c r="Q20" s="137"/>
      <c r="R20" s="131"/>
      <c r="S20" s="131"/>
      <c r="T20" s="131"/>
      <c r="U20" s="131"/>
      <c r="V20" s="131"/>
      <c r="W20" s="131"/>
      <c r="X20" s="131"/>
      <c r="Y20" s="131"/>
      <c r="AB20" s="54"/>
      <c r="AD20" s="129"/>
      <c r="AE20" s="129"/>
      <c r="AF20" s="129"/>
      <c r="AG20" s="129"/>
      <c r="AH20" s="129"/>
      <c r="AI20" s="129"/>
      <c r="AJ20" s="129"/>
      <c r="AK20" s="129"/>
    </row>
    <row r="21" spans="1:37" s="64" customFormat="1" ht="15" customHeight="1" x14ac:dyDescent="0.25">
      <c r="A21" s="65" t="s">
        <v>470</v>
      </c>
      <c r="B21" s="62">
        <v>-144562.04659000001</v>
      </c>
      <c r="C21" s="62">
        <v>-168024.29186000003</v>
      </c>
      <c r="D21" s="62">
        <v>-193138.23996000001</v>
      </c>
      <c r="E21" s="62">
        <v>-211600.93938999998</v>
      </c>
      <c r="F21" s="62">
        <v>-218765.62609000001</v>
      </c>
      <c r="G21" s="62">
        <v>-227848.09497000001</v>
      </c>
      <c r="H21" s="62">
        <v>-236857.47993999999</v>
      </c>
      <c r="I21" s="62">
        <v>-263030.98138000001</v>
      </c>
      <c r="J21" s="62">
        <v>-267619.02784</v>
      </c>
      <c r="K21" s="62">
        <v>-307118.00336999999</v>
      </c>
      <c r="L21" s="62">
        <v>-330229.33360000001</v>
      </c>
      <c r="M21" s="62">
        <v>-354316.16762999998</v>
      </c>
      <c r="N21" s="62">
        <v>-362598.97058000002</v>
      </c>
      <c r="P21" s="129"/>
      <c r="Q21" s="137"/>
      <c r="R21" s="131"/>
      <c r="S21" s="131"/>
      <c r="T21" s="131"/>
      <c r="U21" s="131"/>
      <c r="V21" s="131"/>
      <c r="W21" s="131"/>
      <c r="X21" s="131"/>
      <c r="Y21" s="131"/>
      <c r="AB21" s="54"/>
      <c r="AD21" s="129"/>
      <c r="AE21" s="129"/>
      <c r="AF21" s="129"/>
      <c r="AG21" s="129"/>
      <c r="AH21" s="129"/>
      <c r="AI21" s="129"/>
      <c r="AJ21" s="129"/>
      <c r="AK21" s="129"/>
    </row>
    <row r="22" spans="1:37" s="64" customFormat="1" ht="15" customHeight="1" x14ac:dyDescent="0.25">
      <c r="A22" s="61" t="s">
        <v>68</v>
      </c>
      <c r="B22" s="62">
        <v>50201.881430000001</v>
      </c>
      <c r="C22" s="62">
        <v>68217.99179</v>
      </c>
      <c r="D22" s="62">
        <v>71151.329769999997</v>
      </c>
      <c r="E22" s="62">
        <v>96586.277050000004</v>
      </c>
      <c r="F22" s="62">
        <v>117490.71656</v>
      </c>
      <c r="G22" s="62">
        <v>100538.53173</v>
      </c>
      <c r="H22" s="62">
        <v>152801.56822999998</v>
      </c>
      <c r="I22" s="62">
        <v>161168.63467</v>
      </c>
      <c r="J22" s="62">
        <v>198796.17716999998</v>
      </c>
      <c r="K22" s="62">
        <v>153398.67204</v>
      </c>
      <c r="L22" s="62">
        <v>178268.75608000002</v>
      </c>
      <c r="M22" s="62">
        <v>184382.32697000005</v>
      </c>
      <c r="N22" s="62">
        <v>236363.43587000002</v>
      </c>
      <c r="P22" s="129"/>
      <c r="Q22" s="136"/>
      <c r="R22" s="131"/>
      <c r="S22" s="131"/>
      <c r="T22" s="131"/>
      <c r="U22" s="131"/>
      <c r="V22" s="131"/>
      <c r="W22" s="131"/>
      <c r="X22" s="131"/>
      <c r="Y22" s="131"/>
      <c r="AB22" s="54"/>
      <c r="AD22" s="129"/>
      <c r="AE22" s="129"/>
      <c r="AF22" s="129"/>
      <c r="AG22" s="129"/>
      <c r="AH22" s="129"/>
      <c r="AI22" s="129"/>
      <c r="AJ22" s="129"/>
      <c r="AK22" s="129"/>
    </row>
    <row r="23" spans="1:37" s="64" customFormat="1" ht="15" customHeight="1" x14ac:dyDescent="0.25">
      <c r="A23" s="61" t="s">
        <v>74</v>
      </c>
      <c r="B23" s="62">
        <v>107.37781</v>
      </c>
      <c r="C23" s="62">
        <v>802.87522999999999</v>
      </c>
      <c r="D23" s="62">
        <v>774.5249399999999</v>
      </c>
      <c r="E23" s="62">
        <v>217.45935</v>
      </c>
      <c r="F23" s="62">
        <v>14702.92633</v>
      </c>
      <c r="G23" s="62">
        <v>4377.7575199999992</v>
      </c>
      <c r="H23" s="62">
        <v>2249.8952999999997</v>
      </c>
      <c r="I23" s="62">
        <v>3022.4547200000002</v>
      </c>
      <c r="J23" s="62">
        <v>4837.2082</v>
      </c>
      <c r="K23" s="62">
        <v>9543.1786899999988</v>
      </c>
      <c r="L23" s="62">
        <v>9107.5788699999994</v>
      </c>
      <c r="M23" s="62">
        <v>9729.15344</v>
      </c>
      <c r="N23" s="62">
        <v>8656.1971500000018</v>
      </c>
      <c r="P23" s="129"/>
      <c r="Q23" s="136"/>
      <c r="R23" s="131"/>
      <c r="S23" s="131"/>
      <c r="T23" s="131"/>
      <c r="U23" s="131"/>
      <c r="V23" s="131"/>
      <c r="W23" s="131"/>
      <c r="X23" s="131"/>
      <c r="Y23" s="131"/>
      <c r="AB23" s="54"/>
      <c r="AD23" s="129"/>
      <c r="AE23" s="129"/>
      <c r="AF23" s="129"/>
      <c r="AG23" s="129"/>
      <c r="AH23" s="129"/>
      <c r="AI23" s="129"/>
      <c r="AJ23" s="129"/>
      <c r="AK23" s="129"/>
    </row>
    <row r="24" spans="1:37" s="64" customFormat="1" ht="15" customHeight="1" x14ac:dyDescent="0.25">
      <c r="A24" s="61" t="s">
        <v>471</v>
      </c>
      <c r="B24" s="62">
        <v>5561.5434800000003</v>
      </c>
      <c r="C24" s="62">
        <v>6145.9994800000004</v>
      </c>
      <c r="D24" s="62">
        <v>7406.5659599999999</v>
      </c>
      <c r="E24" s="62">
        <v>109452.79794</v>
      </c>
      <c r="F24" s="62">
        <v>145815.33447999999</v>
      </c>
      <c r="G24" s="62">
        <v>291744.09567000001</v>
      </c>
      <c r="H24" s="62">
        <v>451175.23726999998</v>
      </c>
      <c r="I24" s="62">
        <v>627789.64877999993</v>
      </c>
      <c r="J24" s="62">
        <v>544596.33307000005</v>
      </c>
      <c r="K24" s="62">
        <v>336476.10542000004</v>
      </c>
      <c r="L24" s="62">
        <v>251311.62808000002</v>
      </c>
      <c r="M24" s="62">
        <v>248295.10907000001</v>
      </c>
      <c r="N24" s="62">
        <v>248474.18917</v>
      </c>
      <c r="P24" s="129"/>
      <c r="Q24" s="136"/>
      <c r="R24" s="131"/>
      <c r="S24" s="131"/>
      <c r="T24" s="131"/>
      <c r="U24" s="131"/>
      <c r="V24" s="131"/>
      <c r="W24" s="131"/>
      <c r="X24" s="131"/>
      <c r="Y24" s="131"/>
      <c r="AB24" s="54"/>
      <c r="AD24" s="129"/>
      <c r="AE24" s="129"/>
      <c r="AF24" s="129"/>
      <c r="AG24" s="129"/>
      <c r="AH24" s="129"/>
      <c r="AI24" s="129"/>
      <c r="AJ24" s="129"/>
      <c r="AK24" s="129"/>
    </row>
    <row r="25" spans="1:37" s="64" customFormat="1" ht="15" customHeight="1" x14ac:dyDescent="0.25">
      <c r="A25" s="61" t="s">
        <v>84</v>
      </c>
      <c r="B25" s="62">
        <v>95026.110610000003</v>
      </c>
      <c r="C25" s="62">
        <v>109212.29884999999</v>
      </c>
      <c r="D25" s="62">
        <v>119937.14044</v>
      </c>
      <c r="E25" s="62">
        <v>125444.43909999999</v>
      </c>
      <c r="F25" s="62">
        <v>136357.38650999998</v>
      </c>
      <c r="G25" s="62">
        <v>183327.78938</v>
      </c>
      <c r="H25" s="62">
        <v>189127.1029</v>
      </c>
      <c r="I25" s="62">
        <v>197109.32596000002</v>
      </c>
      <c r="J25" s="62">
        <v>190997.94696</v>
      </c>
      <c r="K25" s="62">
        <v>223464.19534000001</v>
      </c>
      <c r="L25" s="62">
        <v>222009.07690000001</v>
      </c>
      <c r="M25" s="62">
        <v>244281.976</v>
      </c>
      <c r="N25" s="62">
        <v>263341.96207000001</v>
      </c>
      <c r="P25" s="129"/>
      <c r="Q25" s="136"/>
      <c r="R25" s="131"/>
      <c r="S25" s="131"/>
      <c r="T25" s="131"/>
      <c r="U25" s="131"/>
      <c r="V25" s="131"/>
      <c r="W25" s="131"/>
      <c r="X25" s="131"/>
      <c r="Y25" s="131"/>
      <c r="AB25" s="54"/>
      <c r="AD25" s="129"/>
      <c r="AE25" s="129"/>
      <c r="AF25" s="129"/>
      <c r="AG25" s="129"/>
      <c r="AH25" s="129"/>
      <c r="AI25" s="129"/>
      <c r="AJ25" s="129"/>
      <c r="AK25" s="129"/>
    </row>
    <row r="26" spans="1:37" s="64" customFormat="1" ht="15" customHeight="1" x14ac:dyDescent="0.25">
      <c r="A26" s="61" t="s">
        <v>472</v>
      </c>
      <c r="B26" s="62">
        <v>15733.112369999999</v>
      </c>
      <c r="C26" s="62">
        <v>20949.639300000003</v>
      </c>
      <c r="D26" s="62">
        <v>30502.63508</v>
      </c>
      <c r="E26" s="62">
        <v>63713.883520000003</v>
      </c>
      <c r="F26" s="62">
        <v>49064.086750000002</v>
      </c>
      <c r="G26" s="62">
        <v>54194.58397</v>
      </c>
      <c r="H26" s="62">
        <v>46221.930639999999</v>
      </c>
      <c r="I26" s="62">
        <v>42891.212749999999</v>
      </c>
      <c r="J26" s="62">
        <v>49739.827130000005</v>
      </c>
      <c r="K26" s="62">
        <v>80158.468599999993</v>
      </c>
      <c r="L26" s="62">
        <v>91704.442410000003</v>
      </c>
      <c r="M26" s="62">
        <v>68751.698180000007</v>
      </c>
      <c r="N26" s="62">
        <v>82107.993020000009</v>
      </c>
      <c r="P26" s="129"/>
      <c r="Q26" s="136"/>
      <c r="R26" s="131"/>
      <c r="S26" s="131"/>
      <c r="T26" s="131"/>
      <c r="U26" s="131"/>
      <c r="V26" s="131"/>
      <c r="W26" s="131"/>
      <c r="X26" s="131"/>
      <c r="Y26" s="131"/>
      <c r="AB26" s="54"/>
      <c r="AD26" s="129"/>
      <c r="AE26" s="129"/>
      <c r="AF26" s="129"/>
      <c r="AG26" s="129"/>
      <c r="AH26" s="129"/>
      <c r="AI26" s="129"/>
      <c r="AJ26" s="129"/>
      <c r="AK26" s="129"/>
    </row>
    <row r="27" spans="1:37" s="66" customFormat="1" ht="15" customHeight="1" thickBot="1" x14ac:dyDescent="0.3">
      <c r="A27" s="61" t="s">
        <v>100</v>
      </c>
      <c r="B27" s="62">
        <v>0</v>
      </c>
      <c r="C27" s="62">
        <v>0</v>
      </c>
      <c r="D27" s="62">
        <v>0</v>
      </c>
      <c r="E27" s="62">
        <v>0</v>
      </c>
      <c r="F27" s="62">
        <v>0</v>
      </c>
      <c r="G27" s="62">
        <v>0</v>
      </c>
      <c r="H27" s="62">
        <v>0</v>
      </c>
      <c r="I27" s="62">
        <v>0</v>
      </c>
      <c r="J27" s="62">
        <v>0</v>
      </c>
      <c r="K27" s="62">
        <v>0</v>
      </c>
      <c r="L27" s="62">
        <v>0</v>
      </c>
      <c r="M27" s="62">
        <v>0</v>
      </c>
      <c r="N27" s="62">
        <v>0</v>
      </c>
      <c r="P27" s="129"/>
      <c r="Q27" s="138"/>
      <c r="R27" s="132"/>
      <c r="S27" s="132"/>
      <c r="T27" s="132"/>
      <c r="U27" s="132"/>
      <c r="V27" s="132"/>
      <c r="W27" s="132"/>
      <c r="X27" s="132"/>
      <c r="Y27" s="132"/>
      <c r="AB27" s="54"/>
      <c r="AD27" s="129"/>
      <c r="AE27" s="129"/>
      <c r="AF27" s="129"/>
      <c r="AG27" s="129"/>
      <c r="AH27" s="129"/>
      <c r="AI27" s="129"/>
      <c r="AJ27" s="129"/>
      <c r="AK27" s="129"/>
    </row>
    <row r="28" spans="1:37" ht="15" customHeight="1" thickTop="1" thickBot="1" x14ac:dyDescent="0.3">
      <c r="A28" s="58" t="s">
        <v>473</v>
      </c>
      <c r="B28" s="59">
        <v>6769528.1249599997</v>
      </c>
      <c r="C28" s="59">
        <v>7343811.2807799997</v>
      </c>
      <c r="D28" s="59">
        <v>8680731.9509999994</v>
      </c>
      <c r="E28" s="59">
        <v>9627167.1735499986</v>
      </c>
      <c r="F28" s="59">
        <v>9861719.1519900002</v>
      </c>
      <c r="G28" s="59">
        <v>10371930.459100001</v>
      </c>
      <c r="H28" s="59">
        <v>11130604.68266</v>
      </c>
      <c r="I28" s="59">
        <v>11531488.74546</v>
      </c>
      <c r="J28" s="59">
        <v>12083510.421780001</v>
      </c>
      <c r="K28" s="59">
        <v>12937263.22023</v>
      </c>
      <c r="L28" s="59">
        <v>12944510.241040001</v>
      </c>
      <c r="M28" s="59">
        <v>13649443.96641</v>
      </c>
      <c r="N28" s="59">
        <v>13819924.895030001</v>
      </c>
      <c r="P28" s="129"/>
      <c r="Q28" s="135"/>
      <c r="R28" s="133"/>
      <c r="S28" s="133"/>
      <c r="T28" s="133"/>
      <c r="U28" s="133"/>
      <c r="V28" s="133"/>
      <c r="W28" s="133"/>
      <c r="X28" s="133"/>
      <c r="Y28" s="133"/>
      <c r="AD28" s="129"/>
      <c r="AE28" s="129"/>
      <c r="AF28" s="129"/>
      <c r="AG28" s="129"/>
      <c r="AH28" s="129"/>
      <c r="AI28" s="129"/>
      <c r="AJ28" s="129"/>
      <c r="AK28" s="129"/>
    </row>
    <row r="29" spans="1:37" s="64" customFormat="1" ht="15" customHeight="1" thickTop="1" x14ac:dyDescent="0.25">
      <c r="A29" s="61" t="s">
        <v>474</v>
      </c>
      <c r="B29" s="62">
        <v>5973126.0757100005</v>
      </c>
      <c r="C29" s="62">
        <v>6453670.8342700005</v>
      </c>
      <c r="D29" s="62">
        <v>7431700.9958100002</v>
      </c>
      <c r="E29" s="62">
        <v>8203038.6017399998</v>
      </c>
      <c r="F29" s="62">
        <v>8281147.6344300006</v>
      </c>
      <c r="G29" s="62">
        <v>8364578.02563</v>
      </c>
      <c r="H29" s="62">
        <v>8812392.2032900006</v>
      </c>
      <c r="I29" s="62">
        <v>8974598.0903899986</v>
      </c>
      <c r="J29" s="62">
        <v>9492345.4090899993</v>
      </c>
      <c r="K29" s="62">
        <v>4162758.1408600002</v>
      </c>
      <c r="L29" s="62">
        <v>10779640.37703</v>
      </c>
      <c r="M29" s="62">
        <v>11449014.71022</v>
      </c>
      <c r="N29" s="62">
        <v>11690674.695590001</v>
      </c>
      <c r="P29" s="129"/>
      <c r="Q29" s="136"/>
      <c r="R29" s="131"/>
      <c r="S29" s="131"/>
      <c r="T29" s="131"/>
      <c r="U29" s="131"/>
      <c r="V29" s="131"/>
      <c r="W29" s="131"/>
      <c r="X29" s="131"/>
      <c r="Y29" s="131"/>
      <c r="AB29" s="54"/>
      <c r="AD29" s="129"/>
      <c r="AE29" s="129"/>
      <c r="AF29" s="129"/>
      <c r="AG29" s="129"/>
      <c r="AH29" s="129"/>
      <c r="AI29" s="129"/>
      <c r="AJ29" s="129"/>
      <c r="AK29" s="129"/>
    </row>
    <row r="30" spans="1:37" s="64" customFormat="1" ht="15" customHeight="1" x14ac:dyDescent="0.25">
      <c r="A30" s="65" t="s">
        <v>475</v>
      </c>
      <c r="B30" s="62">
        <v>1028010.2229500001</v>
      </c>
      <c r="C30" s="62">
        <v>1315468.93802</v>
      </c>
      <c r="D30" s="62">
        <v>1435862.49223</v>
      </c>
      <c r="E30" s="62">
        <v>1285123.3313499999</v>
      </c>
      <c r="F30" s="62">
        <v>1375349.7096199999</v>
      </c>
      <c r="G30" s="62">
        <v>1060864.4136300001</v>
      </c>
      <c r="H30" s="62">
        <v>1251795.5850899999</v>
      </c>
      <c r="I30" s="62">
        <v>1294791.6651400002</v>
      </c>
      <c r="J30" s="62">
        <v>1108133.32158</v>
      </c>
      <c r="K30" s="62">
        <v>1126395.1150799999</v>
      </c>
      <c r="L30" s="62">
        <v>1162342.9565099999</v>
      </c>
      <c r="M30" s="62">
        <v>1063534.95982</v>
      </c>
      <c r="N30" s="62">
        <v>1077595.6800900002</v>
      </c>
      <c r="P30" s="129"/>
      <c r="Q30" s="137"/>
      <c r="R30" s="131"/>
      <c r="S30" s="131"/>
      <c r="T30" s="131"/>
      <c r="U30" s="131"/>
      <c r="V30" s="131"/>
      <c r="W30" s="131"/>
      <c r="X30" s="131"/>
      <c r="Y30" s="131"/>
      <c r="AB30" s="54"/>
      <c r="AD30" s="129"/>
      <c r="AE30" s="129"/>
      <c r="AF30" s="129"/>
      <c r="AG30" s="129"/>
      <c r="AH30" s="129"/>
      <c r="AI30" s="129"/>
      <c r="AJ30" s="129"/>
      <c r="AK30" s="129"/>
    </row>
    <row r="31" spans="1:37" s="64" customFormat="1" ht="15" customHeight="1" x14ac:dyDescent="0.25">
      <c r="A31" s="65" t="s">
        <v>476</v>
      </c>
      <c r="B31" s="62">
        <v>1362471.05067</v>
      </c>
      <c r="C31" s="62">
        <v>1585340.17866</v>
      </c>
      <c r="D31" s="62">
        <v>1731606.61301</v>
      </c>
      <c r="E31" s="62">
        <v>1763928.1807200001</v>
      </c>
      <c r="F31" s="62">
        <v>1765670.4951099998</v>
      </c>
      <c r="G31" s="62">
        <v>1552488.8249100002</v>
      </c>
      <c r="H31" s="62">
        <v>1565335.0885399999</v>
      </c>
      <c r="I31" s="62">
        <v>1620178.86732</v>
      </c>
      <c r="J31" s="62">
        <v>1737457.4778800001</v>
      </c>
      <c r="K31" s="62">
        <v>1883511.3530899999</v>
      </c>
      <c r="L31" s="62">
        <v>1889011.7704200002</v>
      </c>
      <c r="M31" s="62">
        <v>2211316.95707</v>
      </c>
      <c r="N31" s="62">
        <v>2424203.20524</v>
      </c>
      <c r="P31" s="129"/>
      <c r="Q31" s="137"/>
      <c r="R31" s="131"/>
      <c r="S31" s="131"/>
      <c r="T31" s="131"/>
      <c r="U31" s="131"/>
      <c r="V31" s="131"/>
      <c r="W31" s="131"/>
      <c r="X31" s="131"/>
      <c r="Y31" s="131"/>
      <c r="AB31" s="54"/>
      <c r="AD31" s="129"/>
      <c r="AE31" s="129"/>
      <c r="AF31" s="129"/>
      <c r="AG31" s="129"/>
      <c r="AH31" s="129"/>
      <c r="AI31" s="129"/>
      <c r="AJ31" s="129"/>
      <c r="AK31" s="129"/>
    </row>
    <row r="32" spans="1:37" s="64" customFormat="1" ht="15" customHeight="1" x14ac:dyDescent="0.25">
      <c r="A32" s="65" t="s">
        <v>477</v>
      </c>
      <c r="B32" s="62">
        <v>120810.28158</v>
      </c>
      <c r="C32" s="62">
        <v>46620.450450000004</v>
      </c>
      <c r="D32" s="62">
        <v>25154.70318</v>
      </c>
      <c r="E32" s="62">
        <v>22135.81322</v>
      </c>
      <c r="F32" s="62">
        <v>16021.18326</v>
      </c>
      <c r="G32" s="62">
        <v>5099.9520899999998</v>
      </c>
      <c r="H32" s="62">
        <v>4610.6847400000006</v>
      </c>
      <c r="I32" s="62">
        <v>3523.8932999999997</v>
      </c>
      <c r="J32" s="62">
        <v>3516.40843</v>
      </c>
      <c r="K32" s="62">
        <v>3494.04036</v>
      </c>
      <c r="L32" s="62">
        <v>299.36066</v>
      </c>
      <c r="M32" s="62">
        <v>299.90472999999997</v>
      </c>
      <c r="N32" s="62">
        <v>299.91480999999999</v>
      </c>
      <c r="P32" s="129"/>
      <c r="Q32" s="137"/>
      <c r="R32" s="131"/>
      <c r="S32" s="131"/>
      <c r="T32" s="131"/>
      <c r="U32" s="131"/>
      <c r="V32" s="131"/>
      <c r="W32" s="131"/>
      <c r="X32" s="131"/>
      <c r="Y32" s="131"/>
      <c r="AB32" s="54"/>
      <c r="AD32" s="129"/>
      <c r="AE32" s="129"/>
      <c r="AF32" s="129"/>
      <c r="AG32" s="129"/>
      <c r="AH32" s="129"/>
      <c r="AI32" s="129"/>
      <c r="AJ32" s="129"/>
      <c r="AK32" s="129"/>
    </row>
    <row r="33" spans="1:37" s="64" customFormat="1" ht="15" customHeight="1" x14ac:dyDescent="0.25">
      <c r="A33" s="65" t="s">
        <v>478</v>
      </c>
      <c r="B33" s="62">
        <v>74456.599900000001</v>
      </c>
      <c r="C33" s="62">
        <v>88427.482499999998</v>
      </c>
      <c r="D33" s="62">
        <v>81577.913680000012</v>
      </c>
      <c r="E33" s="62">
        <v>127668.30354000001</v>
      </c>
      <c r="F33" s="62">
        <v>145908.53308000002</v>
      </c>
      <c r="G33" s="62">
        <v>125665.55807</v>
      </c>
      <c r="H33" s="62">
        <v>111386.25168</v>
      </c>
      <c r="I33" s="62">
        <v>154737.87958000001</v>
      </c>
      <c r="J33" s="62">
        <v>132297.68002999999</v>
      </c>
      <c r="K33" s="62">
        <v>203486.67287000001</v>
      </c>
      <c r="L33" s="62">
        <v>236821.73983999999</v>
      </c>
      <c r="M33" s="62">
        <v>203650.55391999998</v>
      </c>
      <c r="N33" s="62">
        <v>245010.70486000003</v>
      </c>
      <c r="P33" s="129"/>
      <c r="Q33" s="137"/>
      <c r="R33" s="131"/>
      <c r="S33" s="131"/>
      <c r="T33" s="131"/>
      <c r="U33" s="131"/>
      <c r="V33" s="131"/>
      <c r="W33" s="131"/>
      <c r="X33" s="131"/>
      <c r="Y33" s="131"/>
      <c r="AB33" s="54"/>
      <c r="AD33" s="129"/>
      <c r="AE33" s="129"/>
      <c r="AF33" s="129"/>
      <c r="AG33" s="129"/>
      <c r="AH33" s="129"/>
      <c r="AI33" s="129"/>
      <c r="AJ33" s="129"/>
      <c r="AK33" s="129"/>
    </row>
    <row r="34" spans="1:37" s="64" customFormat="1" ht="15" customHeight="1" x14ac:dyDescent="0.25">
      <c r="A34" s="65" t="s">
        <v>479</v>
      </c>
      <c r="B34" s="62">
        <v>3208242.70939</v>
      </c>
      <c r="C34" s="62">
        <v>3179102.3071500002</v>
      </c>
      <c r="D34" s="62">
        <v>3847708.9607699998</v>
      </c>
      <c r="E34" s="62">
        <v>4597529.1383400001</v>
      </c>
      <c r="F34" s="62">
        <v>4482922.1085100006</v>
      </c>
      <c r="G34" s="62">
        <v>4989532.0665899999</v>
      </c>
      <c r="H34" s="62">
        <v>5115903.8352899998</v>
      </c>
      <c r="I34" s="62">
        <v>5024884.6424799999</v>
      </c>
      <c r="J34" s="62">
        <v>5539189.8121300004</v>
      </c>
      <c r="K34" s="62">
        <v>883475.24014000001</v>
      </c>
      <c r="L34" s="62">
        <v>6258633.7756199995</v>
      </c>
      <c r="M34" s="62">
        <v>6642267.1082999995</v>
      </c>
      <c r="N34" s="62">
        <v>6574686.0376400007</v>
      </c>
      <c r="P34" s="129"/>
      <c r="Q34" s="137"/>
      <c r="R34" s="131"/>
      <c r="S34" s="131"/>
      <c r="T34" s="131"/>
      <c r="U34" s="131"/>
      <c r="V34" s="131"/>
      <c r="W34" s="131"/>
      <c r="X34" s="131"/>
      <c r="Y34" s="131"/>
      <c r="AB34" s="54"/>
      <c r="AD34" s="129"/>
      <c r="AE34" s="129"/>
      <c r="AF34" s="129"/>
      <c r="AG34" s="129"/>
      <c r="AH34" s="129"/>
      <c r="AI34" s="129"/>
      <c r="AJ34" s="129"/>
      <c r="AK34" s="129"/>
    </row>
    <row r="35" spans="1:37" s="64" customFormat="1" ht="15" customHeight="1" x14ac:dyDescent="0.25">
      <c r="A35" s="65" t="s">
        <v>480</v>
      </c>
      <c r="B35" s="62">
        <v>179135.21122</v>
      </c>
      <c r="C35" s="62">
        <v>238711.47749000002</v>
      </c>
      <c r="D35" s="62">
        <v>309790.31293999997</v>
      </c>
      <c r="E35" s="62">
        <v>406653.83457000001</v>
      </c>
      <c r="F35" s="62">
        <v>495275.60485</v>
      </c>
      <c r="G35" s="62">
        <v>630927.21033999999</v>
      </c>
      <c r="H35" s="62">
        <v>763360.75795</v>
      </c>
      <c r="I35" s="62">
        <v>876481.14257000003</v>
      </c>
      <c r="J35" s="62">
        <v>971750.70903999999</v>
      </c>
      <c r="K35" s="62">
        <v>62395.719320000004</v>
      </c>
      <c r="L35" s="62">
        <v>1232530.7739800001</v>
      </c>
      <c r="M35" s="62">
        <v>1327945.2263800001</v>
      </c>
      <c r="N35" s="62">
        <v>1368879.1529499998</v>
      </c>
      <c r="P35" s="129"/>
      <c r="Q35" s="137"/>
      <c r="R35" s="131"/>
      <c r="S35" s="131"/>
      <c r="T35" s="131"/>
      <c r="U35" s="131"/>
      <c r="V35" s="131"/>
      <c r="W35" s="131"/>
      <c r="X35" s="131"/>
      <c r="Y35" s="131"/>
      <c r="AB35" s="54"/>
      <c r="AD35" s="129"/>
      <c r="AE35" s="129"/>
      <c r="AF35" s="129"/>
      <c r="AG35" s="129"/>
      <c r="AH35" s="129"/>
      <c r="AI35" s="129"/>
      <c r="AJ35" s="129"/>
      <c r="AK35" s="129"/>
    </row>
    <row r="36" spans="1:37" s="64" customFormat="1" ht="15" customHeight="1" x14ac:dyDescent="0.25">
      <c r="A36" s="61" t="s">
        <v>481</v>
      </c>
      <c r="B36" s="62">
        <v>299.78474999999997</v>
      </c>
      <c r="C36" s="62">
        <v>1006.40185</v>
      </c>
      <c r="D36" s="62">
        <v>1407.06782</v>
      </c>
      <c r="E36" s="62">
        <v>788.56786</v>
      </c>
      <c r="F36" s="62">
        <v>472.66217999999998</v>
      </c>
      <c r="G36" s="62">
        <v>482.48257000000001</v>
      </c>
      <c r="H36" s="62">
        <v>110821.98066</v>
      </c>
      <c r="I36" s="62">
        <v>57232.572329999995</v>
      </c>
      <c r="J36" s="62">
        <v>1714.8673799999999</v>
      </c>
      <c r="K36" s="62">
        <v>2290.7969700000003</v>
      </c>
      <c r="L36" s="62">
        <v>686.02044999999998</v>
      </c>
      <c r="M36" s="62">
        <v>2323.2202399999996</v>
      </c>
      <c r="N36" s="62">
        <v>6973.57629</v>
      </c>
      <c r="P36" s="129"/>
      <c r="Q36" s="136"/>
      <c r="R36" s="131"/>
      <c r="S36" s="131"/>
      <c r="T36" s="131"/>
      <c r="U36" s="131"/>
      <c r="V36" s="131"/>
      <c r="W36" s="131"/>
      <c r="X36" s="131"/>
      <c r="Y36" s="131"/>
      <c r="AB36" s="54"/>
      <c r="AD36" s="129"/>
      <c r="AE36" s="129"/>
      <c r="AF36" s="129"/>
      <c r="AG36" s="129"/>
      <c r="AH36" s="129"/>
      <c r="AI36" s="129"/>
      <c r="AJ36" s="129"/>
      <c r="AK36" s="129"/>
    </row>
    <row r="37" spans="1:37" s="64" customFormat="1" ht="15" customHeight="1" x14ac:dyDescent="0.25">
      <c r="A37" s="61" t="s">
        <v>482</v>
      </c>
      <c r="B37" s="62">
        <v>382489.65025999997</v>
      </c>
      <c r="C37" s="62">
        <v>411513.61619999999</v>
      </c>
      <c r="D37" s="62">
        <v>677231.78346000006</v>
      </c>
      <c r="E37" s="62">
        <v>877957.00421000004</v>
      </c>
      <c r="F37" s="62">
        <v>1020381.20667</v>
      </c>
      <c r="G37" s="62">
        <v>1499939.3615899999</v>
      </c>
      <c r="H37" s="62">
        <v>1463555.38451</v>
      </c>
      <c r="I37" s="62">
        <v>1838591.2217300001</v>
      </c>
      <c r="J37" s="62">
        <v>1907622.67943</v>
      </c>
      <c r="K37" s="62">
        <v>1655956.93952</v>
      </c>
      <c r="L37" s="62">
        <v>1541765.7434400001</v>
      </c>
      <c r="M37" s="62">
        <v>1403482.6070399999</v>
      </c>
      <c r="N37" s="62">
        <v>1461343.4839500003</v>
      </c>
      <c r="P37" s="129"/>
      <c r="Q37" s="136"/>
      <c r="R37" s="131"/>
      <c r="S37" s="131"/>
      <c r="T37" s="131"/>
      <c r="U37" s="131"/>
      <c r="V37" s="131"/>
      <c r="W37" s="131"/>
      <c r="X37" s="131"/>
      <c r="Y37" s="131"/>
      <c r="AB37" s="54"/>
      <c r="AD37" s="129"/>
      <c r="AE37" s="129"/>
      <c r="AF37" s="129"/>
      <c r="AG37" s="129"/>
      <c r="AH37" s="129"/>
      <c r="AI37" s="129"/>
      <c r="AJ37" s="129"/>
      <c r="AK37" s="129"/>
    </row>
    <row r="38" spans="1:37" s="64" customFormat="1" ht="15" customHeight="1" x14ac:dyDescent="0.25">
      <c r="A38" s="61" t="s">
        <v>483</v>
      </c>
      <c r="B38" s="62">
        <v>159346.66347999999</v>
      </c>
      <c r="C38" s="62">
        <v>170452.63537999999</v>
      </c>
      <c r="D38" s="62">
        <v>197332.48530999999</v>
      </c>
      <c r="E38" s="62">
        <v>215294.12547</v>
      </c>
      <c r="F38" s="62">
        <v>233424.46649000002</v>
      </c>
      <c r="G38" s="62">
        <v>215107.07136999999</v>
      </c>
      <c r="H38" s="62">
        <v>216643.55074999999</v>
      </c>
      <c r="I38" s="62">
        <v>223583.20872</v>
      </c>
      <c r="J38" s="62">
        <v>282366.35126999998</v>
      </c>
      <c r="K38" s="62">
        <v>242562.46919</v>
      </c>
      <c r="L38" s="62">
        <v>236935.20988000001</v>
      </c>
      <c r="M38" s="62">
        <v>357079.38265000004</v>
      </c>
      <c r="N38" s="62">
        <v>270938.19134000002</v>
      </c>
      <c r="P38" s="129"/>
      <c r="Q38" s="136"/>
      <c r="R38" s="131"/>
      <c r="S38" s="131"/>
      <c r="T38" s="131"/>
      <c r="U38" s="131"/>
      <c r="V38" s="131"/>
      <c r="W38" s="131"/>
      <c r="X38" s="131"/>
      <c r="Y38" s="131"/>
      <c r="AB38" s="54"/>
      <c r="AD38" s="129"/>
      <c r="AE38" s="129"/>
      <c r="AF38" s="129"/>
      <c r="AG38" s="129"/>
      <c r="AH38" s="129"/>
      <c r="AI38" s="129"/>
      <c r="AJ38" s="129"/>
      <c r="AK38" s="129"/>
    </row>
    <row r="39" spans="1:37" s="64" customFormat="1" ht="15" customHeight="1" x14ac:dyDescent="0.25">
      <c r="A39" s="61" t="s">
        <v>145</v>
      </c>
      <c r="B39" s="62">
        <v>73810.89516</v>
      </c>
      <c r="C39" s="62">
        <v>80658.394540000008</v>
      </c>
      <c r="D39" s="62">
        <v>88561.332730000009</v>
      </c>
      <c r="E39" s="62">
        <v>86152.372739999992</v>
      </c>
      <c r="F39" s="62">
        <v>90597.630310000008</v>
      </c>
      <c r="G39" s="62">
        <v>99541.223180000001</v>
      </c>
      <c r="H39" s="62">
        <v>104394.77972000001</v>
      </c>
      <c r="I39" s="62">
        <v>108268.08991</v>
      </c>
      <c r="J39" s="62">
        <v>121597.36494</v>
      </c>
      <c r="K39" s="62">
        <v>133943.98854000002</v>
      </c>
      <c r="L39" s="62">
        <v>138555.03253999999</v>
      </c>
      <c r="M39" s="62">
        <v>144891.7451</v>
      </c>
      <c r="N39" s="62">
        <v>150404.32975999999</v>
      </c>
      <c r="P39" s="129"/>
      <c r="Q39" s="136"/>
      <c r="R39" s="131"/>
      <c r="S39" s="131"/>
      <c r="T39" s="131"/>
      <c r="U39" s="131"/>
      <c r="V39" s="131"/>
      <c r="W39" s="131"/>
      <c r="X39" s="131"/>
      <c r="Y39" s="131"/>
      <c r="AB39" s="54"/>
      <c r="AD39" s="129"/>
      <c r="AE39" s="129"/>
      <c r="AF39" s="129"/>
      <c r="AG39" s="129"/>
      <c r="AH39" s="129"/>
      <c r="AI39" s="129"/>
      <c r="AJ39" s="129"/>
      <c r="AK39" s="129"/>
    </row>
    <row r="40" spans="1:37" s="64" customFormat="1" ht="15" customHeight="1" x14ac:dyDescent="0.25">
      <c r="A40" s="61" t="s">
        <v>152</v>
      </c>
      <c r="B40" s="62">
        <v>0</v>
      </c>
      <c r="C40" s="62">
        <v>0</v>
      </c>
      <c r="D40" s="62">
        <v>0</v>
      </c>
      <c r="E40" s="62">
        <v>0</v>
      </c>
      <c r="F40" s="62">
        <v>0</v>
      </c>
      <c r="G40" s="62">
        <v>0</v>
      </c>
      <c r="H40" s="62">
        <v>129104.3</v>
      </c>
      <c r="I40" s="62">
        <v>129191.21667000001</v>
      </c>
      <c r="J40" s="62">
        <v>129278.13333</v>
      </c>
      <c r="K40" s="62">
        <v>86746.05</v>
      </c>
      <c r="L40" s="62">
        <v>88163.766669999997</v>
      </c>
      <c r="M40" s="62">
        <v>33122.515800000001</v>
      </c>
      <c r="N40" s="62">
        <v>33667.030469999998</v>
      </c>
      <c r="P40" s="129"/>
      <c r="Q40" s="136"/>
      <c r="R40" s="131"/>
      <c r="S40" s="131"/>
      <c r="T40" s="131"/>
      <c r="U40" s="131"/>
      <c r="V40" s="131"/>
      <c r="W40" s="131"/>
      <c r="X40" s="131"/>
      <c r="Y40" s="131"/>
      <c r="AB40" s="54"/>
      <c r="AD40" s="129"/>
      <c r="AE40" s="129"/>
      <c r="AF40" s="129"/>
      <c r="AG40" s="129"/>
      <c r="AH40" s="129"/>
      <c r="AI40" s="129"/>
      <c r="AJ40" s="129"/>
      <c r="AK40" s="129"/>
    </row>
    <row r="41" spans="1:37" s="64" customFormat="1" ht="15" customHeight="1" x14ac:dyDescent="0.25">
      <c r="A41" s="61" t="s">
        <v>484</v>
      </c>
      <c r="B41" s="62">
        <v>173169.87084000002</v>
      </c>
      <c r="C41" s="62">
        <v>190268.00143</v>
      </c>
      <c r="D41" s="62">
        <v>235412.0612</v>
      </c>
      <c r="E41" s="62">
        <v>206491.40437</v>
      </c>
      <c r="F41" s="62">
        <v>224346.85443000001</v>
      </c>
      <c r="G41" s="62">
        <v>186356.65327000001</v>
      </c>
      <c r="H41" s="62">
        <v>145413.21952000001</v>
      </c>
      <c r="I41" s="62">
        <v>153197.79741999999</v>
      </c>
      <c r="J41" s="62">
        <v>123233.16279999999</v>
      </c>
      <c r="K41" s="62">
        <v>146186.85368999999</v>
      </c>
      <c r="L41" s="62">
        <v>130968.52523</v>
      </c>
      <c r="M41" s="62">
        <v>193772.37168000001</v>
      </c>
      <c r="N41" s="62">
        <v>180678.54388999997</v>
      </c>
      <c r="P41" s="129"/>
      <c r="Q41" s="136"/>
      <c r="R41" s="131"/>
      <c r="S41" s="131"/>
      <c r="T41" s="131"/>
      <c r="U41" s="131"/>
      <c r="V41" s="131"/>
      <c r="W41" s="131"/>
      <c r="X41" s="131"/>
      <c r="Y41" s="131"/>
      <c r="AB41" s="54"/>
      <c r="AD41" s="129"/>
      <c r="AE41" s="129"/>
      <c r="AF41" s="129"/>
      <c r="AG41" s="129"/>
      <c r="AH41" s="129"/>
      <c r="AI41" s="129"/>
      <c r="AJ41" s="129"/>
      <c r="AK41" s="129"/>
    </row>
    <row r="42" spans="1:37" s="66" customFormat="1" ht="15" customHeight="1" thickBot="1" x14ac:dyDescent="0.3">
      <c r="A42" s="61" t="s">
        <v>126</v>
      </c>
      <c r="B42" s="62">
        <v>7285.1847600000001</v>
      </c>
      <c r="C42" s="62">
        <v>36241.397109999998</v>
      </c>
      <c r="D42" s="62">
        <v>49086.224670000003</v>
      </c>
      <c r="E42" s="62">
        <v>37445.097159999998</v>
      </c>
      <c r="F42" s="62">
        <v>11348.697480000001</v>
      </c>
      <c r="G42" s="62">
        <v>5925.64149</v>
      </c>
      <c r="H42" s="62">
        <v>148279.26420999999</v>
      </c>
      <c r="I42" s="62">
        <v>46826.548289999999</v>
      </c>
      <c r="J42" s="62">
        <v>25352.453539999999</v>
      </c>
      <c r="K42" s="62">
        <v>6506817.9814600004</v>
      </c>
      <c r="L42" s="62">
        <v>27795.5658</v>
      </c>
      <c r="M42" s="62">
        <v>65757.413679999998</v>
      </c>
      <c r="N42" s="62">
        <v>25245.043739999997</v>
      </c>
      <c r="P42" s="129"/>
      <c r="Q42" s="138"/>
      <c r="R42" s="132"/>
      <c r="S42" s="132"/>
      <c r="T42" s="132"/>
      <c r="U42" s="132"/>
      <c r="V42" s="132"/>
      <c r="W42" s="132"/>
      <c r="X42" s="132"/>
      <c r="Y42" s="132"/>
      <c r="AB42" s="54"/>
      <c r="AD42" s="129"/>
      <c r="AE42" s="129"/>
      <c r="AF42" s="129"/>
      <c r="AG42" s="129"/>
      <c r="AH42" s="129"/>
      <c r="AI42" s="129"/>
      <c r="AJ42" s="129"/>
      <c r="AK42" s="129"/>
    </row>
    <row r="43" spans="1:37" ht="15" customHeight="1" thickTop="1" thickBot="1" x14ac:dyDescent="0.3">
      <c r="A43" s="58" t="s">
        <v>485</v>
      </c>
      <c r="B43" s="59">
        <v>453780.19185</v>
      </c>
      <c r="C43" s="59">
        <v>498920.08754000004</v>
      </c>
      <c r="D43" s="59">
        <v>554538.46307000006</v>
      </c>
      <c r="E43" s="59">
        <v>626364.48169000004</v>
      </c>
      <c r="F43" s="59">
        <v>676580.26266999997</v>
      </c>
      <c r="G43" s="59">
        <v>735945.07503999991</v>
      </c>
      <c r="H43" s="59">
        <v>751818.51651999995</v>
      </c>
      <c r="I43" s="59">
        <v>827017.05417999998</v>
      </c>
      <c r="J43" s="59">
        <v>898441.84179999994</v>
      </c>
      <c r="K43" s="59">
        <v>933919.42020000005</v>
      </c>
      <c r="L43" s="59">
        <v>935111.56995000003</v>
      </c>
      <c r="M43" s="59">
        <v>1053361.5596099999</v>
      </c>
      <c r="N43" s="59">
        <v>1071153.8096700001</v>
      </c>
      <c r="P43" s="129"/>
      <c r="Q43" s="135"/>
      <c r="R43" s="133"/>
      <c r="S43" s="133"/>
      <c r="T43" s="133"/>
      <c r="U43" s="133"/>
      <c r="V43" s="133"/>
      <c r="W43" s="133"/>
      <c r="X43" s="133"/>
      <c r="Y43" s="133"/>
      <c r="AD43" s="129"/>
      <c r="AE43" s="129"/>
      <c r="AF43" s="129"/>
      <c r="AG43" s="129"/>
      <c r="AH43" s="129"/>
      <c r="AI43" s="129"/>
      <c r="AJ43" s="129"/>
      <c r="AK43" s="129"/>
    </row>
    <row r="44" spans="1:37" s="64" customFormat="1" ht="15" customHeight="1" thickTop="1" x14ac:dyDescent="0.25">
      <c r="A44" s="61" t="s">
        <v>167</v>
      </c>
      <c r="B44" s="62">
        <v>311563</v>
      </c>
      <c r="C44" s="62">
        <v>348993</v>
      </c>
      <c r="D44" s="62">
        <v>394323</v>
      </c>
      <c r="E44" s="62">
        <v>452173</v>
      </c>
      <c r="F44" s="62">
        <v>506063</v>
      </c>
      <c r="G44" s="62">
        <v>551823</v>
      </c>
      <c r="H44" s="62">
        <v>598253</v>
      </c>
      <c r="I44" s="62">
        <v>643653</v>
      </c>
      <c r="J44" s="62">
        <v>686233</v>
      </c>
      <c r="K44" s="62">
        <v>729573</v>
      </c>
      <c r="L44" s="62">
        <v>737303</v>
      </c>
      <c r="M44" s="62">
        <v>768483</v>
      </c>
      <c r="N44" s="62">
        <v>826843</v>
      </c>
      <c r="P44" s="129"/>
      <c r="Q44" s="136"/>
      <c r="R44" s="131"/>
      <c r="S44" s="131"/>
      <c r="T44" s="131"/>
      <c r="U44" s="131"/>
      <c r="V44" s="131"/>
      <c r="W44" s="131"/>
      <c r="X44" s="131"/>
      <c r="Y44" s="131"/>
      <c r="AB44" s="54"/>
      <c r="AD44" s="129"/>
      <c r="AE44" s="129"/>
      <c r="AF44" s="129"/>
      <c r="AG44" s="129"/>
      <c r="AH44" s="129"/>
      <c r="AI44" s="129"/>
      <c r="AJ44" s="129"/>
      <c r="AK44" s="129"/>
    </row>
    <row r="45" spans="1:37" s="64" customFormat="1" ht="15" customHeight="1" x14ac:dyDescent="0.25">
      <c r="A45" s="61" t="s">
        <v>171</v>
      </c>
      <c r="B45" s="62">
        <v>0</v>
      </c>
      <c r="C45" s="62">
        <v>0</v>
      </c>
      <c r="D45" s="62">
        <v>5</v>
      </c>
      <c r="E45" s="62">
        <v>0</v>
      </c>
      <c r="F45" s="62">
        <v>2.5</v>
      </c>
      <c r="G45" s="62">
        <v>0</v>
      </c>
      <c r="H45" s="62">
        <v>2.5</v>
      </c>
      <c r="I45" s="62">
        <v>2.5</v>
      </c>
      <c r="J45" s="62">
        <v>2.5</v>
      </c>
      <c r="K45" s="62">
        <v>0</v>
      </c>
      <c r="L45" s="62">
        <v>13750</v>
      </c>
      <c r="M45" s="62">
        <v>7.5</v>
      </c>
      <c r="N45" s="62">
        <v>11007.5</v>
      </c>
      <c r="P45" s="129"/>
      <c r="Q45" s="136"/>
      <c r="R45" s="131"/>
      <c r="S45" s="131"/>
      <c r="T45" s="131"/>
      <c r="U45" s="131"/>
      <c r="V45" s="131"/>
      <c r="W45" s="131"/>
      <c r="X45" s="131"/>
      <c r="Y45" s="131"/>
      <c r="AB45" s="54"/>
      <c r="AD45" s="129"/>
      <c r="AE45" s="129"/>
      <c r="AF45" s="129"/>
      <c r="AG45" s="129"/>
      <c r="AH45" s="129"/>
      <c r="AI45" s="129"/>
      <c r="AJ45" s="129"/>
      <c r="AK45" s="129"/>
    </row>
    <row r="46" spans="1:37" s="64" customFormat="1" ht="15" customHeight="1" x14ac:dyDescent="0.25">
      <c r="A46" s="61" t="s">
        <v>175</v>
      </c>
      <c r="B46" s="62">
        <v>0</v>
      </c>
      <c r="C46" s="62">
        <v>0</v>
      </c>
      <c r="D46" s="62">
        <v>0</v>
      </c>
      <c r="E46" s="62">
        <v>0</v>
      </c>
      <c r="F46" s="62">
        <v>0</v>
      </c>
      <c r="G46" s="62">
        <v>0</v>
      </c>
      <c r="H46" s="62">
        <v>0</v>
      </c>
      <c r="I46" s="62">
        <v>0</v>
      </c>
      <c r="J46" s="62">
        <v>0</v>
      </c>
      <c r="K46" s="62">
        <v>0</v>
      </c>
      <c r="L46" s="62">
        <v>0</v>
      </c>
      <c r="M46" s="62">
        <v>0</v>
      </c>
      <c r="N46" s="62">
        <v>0</v>
      </c>
      <c r="P46" s="129"/>
      <c r="Q46" s="136"/>
      <c r="R46" s="131"/>
      <c r="S46" s="131"/>
      <c r="T46" s="131"/>
      <c r="U46" s="131"/>
      <c r="V46" s="131"/>
      <c r="W46" s="131"/>
      <c r="X46" s="131"/>
      <c r="Y46" s="131"/>
      <c r="AB46" s="54"/>
      <c r="AD46" s="129"/>
      <c r="AE46" s="129"/>
      <c r="AF46" s="129"/>
      <c r="AG46" s="129"/>
      <c r="AH46" s="129"/>
      <c r="AI46" s="129"/>
      <c r="AJ46" s="129"/>
      <c r="AK46" s="129"/>
    </row>
    <row r="47" spans="1:37" s="64" customFormat="1" ht="15" customHeight="1" x14ac:dyDescent="0.25">
      <c r="A47" s="61" t="s">
        <v>486</v>
      </c>
      <c r="B47" s="62">
        <v>59051.410429999996</v>
      </c>
      <c r="C47" s="62">
        <v>67367.365080000003</v>
      </c>
      <c r="D47" s="62">
        <v>75623.21620000001</v>
      </c>
      <c r="E47" s="62">
        <v>73271.404819999996</v>
      </c>
      <c r="F47" s="62">
        <v>83362.498000000007</v>
      </c>
      <c r="G47" s="62">
        <v>92076.541689999998</v>
      </c>
      <c r="H47" s="62">
        <v>103120.53031999999</v>
      </c>
      <c r="I47" s="62">
        <v>108163.00742000001</v>
      </c>
      <c r="J47" s="62">
        <v>115682.86119</v>
      </c>
      <c r="K47" s="62">
        <v>125334.53118000001</v>
      </c>
      <c r="L47" s="62">
        <v>133234.38922000001</v>
      </c>
      <c r="M47" s="62">
        <v>133234.38922000001</v>
      </c>
      <c r="N47" s="62">
        <v>148396.59464</v>
      </c>
      <c r="P47" s="129"/>
      <c r="Q47" s="136"/>
      <c r="R47" s="131"/>
      <c r="S47" s="131"/>
      <c r="T47" s="131"/>
      <c r="U47" s="131"/>
      <c r="V47" s="131"/>
      <c r="W47" s="131"/>
      <c r="X47" s="131"/>
      <c r="Y47" s="131"/>
      <c r="AB47" s="54"/>
      <c r="AD47" s="129"/>
      <c r="AE47" s="129"/>
      <c r="AF47" s="129"/>
      <c r="AG47" s="129"/>
      <c r="AH47" s="129"/>
      <c r="AI47" s="129"/>
      <c r="AJ47" s="129"/>
      <c r="AK47" s="129"/>
    </row>
    <row r="48" spans="1:37" s="64" customFormat="1" ht="15" customHeight="1" x14ac:dyDescent="0.25">
      <c r="A48" s="61" t="s">
        <v>181</v>
      </c>
      <c r="B48" s="62">
        <v>83165.781419999999</v>
      </c>
      <c r="C48" s="62">
        <v>82559.72245999999</v>
      </c>
      <c r="D48" s="62">
        <v>84587.246870000003</v>
      </c>
      <c r="E48" s="62">
        <v>100920.07687</v>
      </c>
      <c r="F48" s="62">
        <v>87152.264670000004</v>
      </c>
      <c r="G48" s="62">
        <v>92045.533349999998</v>
      </c>
      <c r="H48" s="62">
        <v>50442.486199999999</v>
      </c>
      <c r="I48" s="62">
        <v>75198.546760000012</v>
      </c>
      <c r="J48" s="62">
        <v>96523.480609999999</v>
      </c>
      <c r="K48" s="62">
        <v>79011.889020000002</v>
      </c>
      <c r="L48" s="62">
        <v>50824.18073</v>
      </c>
      <c r="M48" s="62">
        <v>151636.67038999998</v>
      </c>
      <c r="N48" s="62">
        <v>84906.715030000007</v>
      </c>
      <c r="P48" s="129"/>
      <c r="Q48" s="136"/>
      <c r="R48" s="131"/>
      <c r="S48" s="131"/>
      <c r="T48" s="131"/>
      <c r="U48" s="131"/>
      <c r="V48" s="131"/>
      <c r="W48" s="131"/>
      <c r="X48" s="131"/>
      <c r="Y48" s="131"/>
      <c r="AB48" s="54"/>
      <c r="AD48" s="129"/>
      <c r="AE48" s="129"/>
      <c r="AF48" s="129"/>
      <c r="AG48" s="129"/>
      <c r="AH48" s="129"/>
      <c r="AI48" s="129"/>
      <c r="AJ48" s="129"/>
      <c r="AK48" s="129"/>
    </row>
    <row r="49" spans="1:37" s="64" customFormat="1" ht="15" customHeight="1" x14ac:dyDescent="0.25">
      <c r="A49" s="65" t="s">
        <v>487</v>
      </c>
      <c r="B49" s="62">
        <v>6.2349199999999998</v>
      </c>
      <c r="C49" s="62">
        <v>1.21126</v>
      </c>
      <c r="D49" s="62">
        <v>5.3606699999999998</v>
      </c>
      <c r="E49" s="62">
        <v>9.1450800000000001</v>
      </c>
      <c r="F49" s="62">
        <v>11.827780000000001</v>
      </c>
      <c r="G49" s="62">
        <v>12.29477</v>
      </c>
      <c r="H49" s="62">
        <v>17.71518</v>
      </c>
      <c r="I49" s="62">
        <v>9.1000000000000004E-3</v>
      </c>
      <c r="J49" s="62">
        <v>6.7807299999999993</v>
      </c>
      <c r="K49" s="62">
        <v>13.308629999999999</v>
      </c>
      <c r="L49" s="62">
        <v>17452.116160000001</v>
      </c>
      <c r="M49" s="62">
        <v>14.616160000000001</v>
      </c>
      <c r="N49" s="62">
        <v>15265.621730000001</v>
      </c>
      <c r="P49" s="129"/>
      <c r="Q49" s="137"/>
      <c r="R49" s="131"/>
      <c r="S49" s="131"/>
      <c r="T49" s="131"/>
      <c r="U49" s="131"/>
      <c r="V49" s="131"/>
      <c r="W49" s="131"/>
      <c r="X49" s="131"/>
      <c r="Y49" s="131"/>
      <c r="AB49" s="54"/>
      <c r="AD49" s="129"/>
      <c r="AE49" s="129"/>
      <c r="AF49" s="129"/>
      <c r="AG49" s="129"/>
      <c r="AH49" s="129"/>
      <c r="AI49" s="129"/>
      <c r="AJ49" s="129"/>
      <c r="AK49" s="129"/>
    </row>
    <row r="50" spans="1:37" s="66" customFormat="1" ht="15" customHeight="1" thickBot="1" x14ac:dyDescent="0.3">
      <c r="A50" s="65" t="s">
        <v>488</v>
      </c>
      <c r="B50" s="62">
        <v>83159.546499999997</v>
      </c>
      <c r="C50" s="62">
        <v>82558.511200000008</v>
      </c>
      <c r="D50" s="62">
        <v>84581.886200000008</v>
      </c>
      <c r="E50" s="62">
        <v>100910.93179</v>
      </c>
      <c r="F50" s="62">
        <v>87140.436889999997</v>
      </c>
      <c r="G50" s="62">
        <v>92033.238580000005</v>
      </c>
      <c r="H50" s="62">
        <v>50424.77102</v>
      </c>
      <c r="I50" s="62">
        <v>75198.537660000002</v>
      </c>
      <c r="J50" s="62">
        <v>96516.69988</v>
      </c>
      <c r="K50" s="62">
        <v>78998.580390000003</v>
      </c>
      <c r="L50" s="62">
        <v>33372.064570000002</v>
      </c>
      <c r="M50" s="62">
        <v>151622.05422999998</v>
      </c>
      <c r="N50" s="62">
        <v>69641.093299999993</v>
      </c>
      <c r="P50" s="129"/>
      <c r="Q50" s="139"/>
      <c r="R50" s="132"/>
      <c r="S50" s="132"/>
      <c r="T50" s="132"/>
      <c r="U50" s="132"/>
      <c r="V50" s="132"/>
      <c r="W50" s="132"/>
      <c r="X50" s="132"/>
      <c r="Y50" s="132"/>
      <c r="AB50" s="54"/>
      <c r="AD50" s="129"/>
      <c r="AE50" s="129"/>
      <c r="AF50" s="129"/>
      <c r="AG50" s="129"/>
      <c r="AH50" s="129"/>
      <c r="AI50" s="129"/>
      <c r="AJ50" s="129"/>
      <c r="AK50" s="129"/>
    </row>
    <row r="51" spans="1:37" ht="15" customHeight="1" thickTop="1" thickBot="1" x14ac:dyDescent="0.3">
      <c r="A51" s="58" t="s">
        <v>489</v>
      </c>
      <c r="B51" s="59">
        <v>7223308.3168100007</v>
      </c>
      <c r="C51" s="59">
        <v>7842731.3683199994</v>
      </c>
      <c r="D51" s="59">
        <v>9235270.414069999</v>
      </c>
      <c r="E51" s="59">
        <v>10253531.655239999</v>
      </c>
      <c r="F51" s="59">
        <v>10538299.414659999</v>
      </c>
      <c r="G51" s="59">
        <v>11107875.53414</v>
      </c>
      <c r="H51" s="59">
        <v>11882423.19918</v>
      </c>
      <c r="I51" s="59">
        <v>12358505.79964</v>
      </c>
      <c r="J51" s="59">
        <v>12981952.26358</v>
      </c>
      <c r="K51" s="59">
        <v>13871182.64043</v>
      </c>
      <c r="L51" s="59">
        <v>13879621.81099</v>
      </c>
      <c r="M51" s="59">
        <v>14702805.52602</v>
      </c>
      <c r="N51" s="59">
        <v>14891078.704700001</v>
      </c>
      <c r="P51" s="129"/>
      <c r="Q51" s="135"/>
      <c r="R51" s="133"/>
      <c r="S51" s="133"/>
      <c r="T51" s="133"/>
      <c r="U51" s="133"/>
      <c r="V51" s="133"/>
      <c r="W51" s="133"/>
      <c r="X51" s="133"/>
      <c r="Y51" s="133"/>
      <c r="AD51" s="129"/>
      <c r="AE51" s="129"/>
      <c r="AF51" s="129"/>
      <c r="AG51" s="129"/>
      <c r="AH51" s="129"/>
      <c r="AI51" s="129"/>
      <c r="AJ51" s="129"/>
      <c r="AK51" s="129"/>
    </row>
    <row r="52" spans="1:37" s="64" customFormat="1" ht="15" customHeight="1" thickTop="1" x14ac:dyDescent="0.25">
      <c r="A52" s="67" t="s">
        <v>490</v>
      </c>
      <c r="B52" s="62">
        <v>278819.59109</v>
      </c>
      <c r="C52" s="62">
        <v>248436.04494999998</v>
      </c>
      <c r="D52" s="62">
        <v>302677.98375000001</v>
      </c>
      <c r="E52" s="62">
        <v>385105.73826999997</v>
      </c>
      <c r="F52" s="62">
        <v>356467.90607999999</v>
      </c>
      <c r="G52" s="62">
        <v>495943.17531000002</v>
      </c>
      <c r="H52" s="62">
        <v>534953.73057000001</v>
      </c>
      <c r="I52" s="62">
        <v>592495.92102999997</v>
      </c>
      <c r="J52" s="62">
        <v>805560.82851999998</v>
      </c>
      <c r="K52" s="62">
        <v>806004.75236000004</v>
      </c>
      <c r="L52" s="62">
        <v>855974.02885999996</v>
      </c>
      <c r="M52" s="62">
        <v>891472.47904000001</v>
      </c>
      <c r="N52" s="62">
        <v>1021399.6309400001</v>
      </c>
      <c r="P52" s="129"/>
      <c r="Q52" s="140"/>
      <c r="R52" s="131"/>
      <c r="S52" s="131"/>
      <c r="T52" s="131"/>
      <c r="U52" s="131"/>
      <c r="V52" s="131"/>
      <c r="W52" s="131"/>
      <c r="X52" s="131"/>
      <c r="Y52" s="131"/>
      <c r="AB52" s="54"/>
      <c r="AD52" s="129"/>
      <c r="AE52" s="129"/>
      <c r="AF52" s="129"/>
      <c r="AG52" s="129"/>
      <c r="AH52" s="129"/>
      <c r="AI52" s="129"/>
      <c r="AJ52" s="129"/>
      <c r="AK52" s="129"/>
    </row>
    <row r="53" spans="1:37" s="66" customFormat="1" ht="15" customHeight="1" x14ac:dyDescent="0.25">
      <c r="A53" s="65" t="s">
        <v>491</v>
      </c>
      <c r="B53" s="62">
        <v>21225.47997</v>
      </c>
      <c r="C53" s="62">
        <v>15423.201550000002</v>
      </c>
      <c r="D53" s="62">
        <v>5380.91705</v>
      </c>
      <c r="E53" s="62">
        <v>11028.096140000001</v>
      </c>
      <c r="F53" s="62">
        <v>31092.873010000003</v>
      </c>
      <c r="G53" s="62">
        <v>14043.942650000001</v>
      </c>
      <c r="H53" s="62">
        <v>37035.412380000002</v>
      </c>
      <c r="I53" s="62">
        <v>10908.96408</v>
      </c>
      <c r="J53" s="62">
        <v>33458.077689999998</v>
      </c>
      <c r="K53" s="62">
        <v>24852.31882</v>
      </c>
      <c r="L53" s="62">
        <v>40455.853450000002</v>
      </c>
      <c r="M53" s="62">
        <v>36444.364020000001</v>
      </c>
      <c r="N53" s="62">
        <v>34865.7981</v>
      </c>
      <c r="P53" s="129"/>
      <c r="Q53" s="139"/>
      <c r="R53" s="132"/>
      <c r="S53" s="132"/>
      <c r="T53" s="132"/>
      <c r="U53" s="132"/>
      <c r="V53" s="132"/>
      <c r="W53" s="132"/>
      <c r="X53" s="132"/>
      <c r="Y53" s="132"/>
      <c r="AB53" s="54"/>
      <c r="AD53" s="129"/>
      <c r="AE53" s="129"/>
      <c r="AF53" s="129"/>
      <c r="AG53" s="129"/>
      <c r="AH53" s="129"/>
      <c r="AI53" s="129"/>
      <c r="AJ53" s="129"/>
      <c r="AK53" s="129"/>
    </row>
    <row r="54" spans="1:37" s="66" customFormat="1" ht="15" customHeight="1" x14ac:dyDescent="0.25">
      <c r="A54" s="65" t="s">
        <v>492</v>
      </c>
      <c r="B54" s="62">
        <v>212346.69330000001</v>
      </c>
      <c r="C54" s="62">
        <v>154849.76678999999</v>
      </c>
      <c r="D54" s="62">
        <v>186226.14837000001</v>
      </c>
      <c r="E54" s="62">
        <v>231227.03218000001</v>
      </c>
      <c r="F54" s="62">
        <v>165484.51337</v>
      </c>
      <c r="G54" s="62">
        <v>289783.99617</v>
      </c>
      <c r="H54" s="62">
        <v>289181.25594999996</v>
      </c>
      <c r="I54" s="62">
        <v>345067.24738000002</v>
      </c>
      <c r="J54" s="62">
        <v>513416.28837999998</v>
      </c>
      <c r="K54" s="62">
        <v>501272.19163999998</v>
      </c>
      <c r="L54" s="62">
        <v>526669.75897000008</v>
      </c>
      <c r="M54" s="62">
        <v>562747.45498000004</v>
      </c>
      <c r="N54" s="62">
        <v>677618.50141999999</v>
      </c>
      <c r="P54" s="129"/>
      <c r="Q54" s="139"/>
      <c r="R54" s="132"/>
      <c r="S54" s="132"/>
      <c r="T54" s="132"/>
      <c r="U54" s="132"/>
      <c r="V54" s="132"/>
      <c r="W54" s="132"/>
      <c r="X54" s="132"/>
      <c r="Y54" s="132"/>
      <c r="AB54" s="54"/>
      <c r="AD54" s="129"/>
      <c r="AE54" s="129"/>
      <c r="AF54" s="129"/>
      <c r="AG54" s="129"/>
      <c r="AH54" s="129"/>
      <c r="AI54" s="129"/>
      <c r="AJ54" s="129"/>
      <c r="AK54" s="129"/>
    </row>
    <row r="55" spans="1:37" s="66" customFormat="1" ht="15" customHeight="1" x14ac:dyDescent="0.25">
      <c r="A55" s="65" t="s">
        <v>493</v>
      </c>
      <c r="B55" s="62">
        <v>0</v>
      </c>
      <c r="C55" s="62">
        <v>0</v>
      </c>
      <c r="D55" s="62">
        <v>0</v>
      </c>
      <c r="E55" s="62">
        <v>0</v>
      </c>
      <c r="F55" s="62">
        <v>0</v>
      </c>
      <c r="G55" s="62">
        <v>0</v>
      </c>
      <c r="H55" s="62">
        <v>0</v>
      </c>
      <c r="I55" s="62">
        <v>0</v>
      </c>
      <c r="J55" s="62">
        <v>0</v>
      </c>
      <c r="K55" s="62">
        <v>0</v>
      </c>
      <c r="L55" s="62">
        <v>0</v>
      </c>
      <c r="M55" s="62">
        <v>0</v>
      </c>
      <c r="N55" s="62">
        <v>0</v>
      </c>
      <c r="P55" s="129"/>
      <c r="Q55" s="139"/>
      <c r="R55" s="132"/>
      <c r="S55" s="132"/>
      <c r="T55" s="132"/>
      <c r="U55" s="132"/>
      <c r="V55" s="132"/>
      <c r="W55" s="132"/>
      <c r="X55" s="132"/>
      <c r="Y55" s="132"/>
      <c r="AB55" s="54"/>
      <c r="AD55" s="129"/>
      <c r="AE55" s="129"/>
      <c r="AF55" s="129"/>
      <c r="AG55" s="129"/>
      <c r="AH55" s="129"/>
      <c r="AI55" s="129"/>
      <c r="AJ55" s="129"/>
      <c r="AK55" s="129"/>
    </row>
    <row r="56" spans="1:37" s="66" customFormat="1" ht="15" customHeight="1" x14ac:dyDescent="0.25">
      <c r="A56" s="65" t="s">
        <v>494</v>
      </c>
      <c r="B56" s="62">
        <v>45247.417820000002</v>
      </c>
      <c r="C56" s="62">
        <v>78163.076610000004</v>
      </c>
      <c r="D56" s="62">
        <v>111070.91833</v>
      </c>
      <c r="E56" s="62">
        <v>138391.60994999998</v>
      </c>
      <c r="F56" s="62">
        <v>159890.51969999998</v>
      </c>
      <c r="G56" s="62">
        <v>182168.23649000001</v>
      </c>
      <c r="H56" s="62">
        <v>196732.06224</v>
      </c>
      <c r="I56" s="62">
        <v>224514.70957000001</v>
      </c>
      <c r="J56" s="62">
        <v>243320.06245</v>
      </c>
      <c r="K56" s="62">
        <v>264513.8419</v>
      </c>
      <c r="L56" s="62">
        <v>273482.01643999998</v>
      </c>
      <c r="M56" s="62">
        <v>281773.44657999999</v>
      </c>
      <c r="N56" s="62">
        <v>298408.11796</v>
      </c>
      <c r="P56" s="129"/>
      <c r="Q56" s="139"/>
      <c r="R56" s="132"/>
      <c r="S56" s="132"/>
      <c r="T56" s="132"/>
      <c r="U56" s="132"/>
      <c r="V56" s="132"/>
      <c r="W56" s="132"/>
      <c r="X56" s="132"/>
      <c r="Y56" s="132"/>
      <c r="AB56" s="54"/>
      <c r="AD56" s="129"/>
      <c r="AE56" s="129"/>
      <c r="AF56" s="129"/>
      <c r="AG56" s="129"/>
      <c r="AH56" s="129"/>
      <c r="AI56" s="129"/>
      <c r="AJ56" s="129"/>
      <c r="AK56" s="129"/>
    </row>
    <row r="57" spans="1:37" s="66" customFormat="1" ht="15" customHeight="1" x14ac:dyDescent="0.25">
      <c r="A57" s="65" t="s">
        <v>495</v>
      </c>
      <c r="B57" s="62">
        <v>0</v>
      </c>
      <c r="C57" s="62">
        <v>0</v>
      </c>
      <c r="D57" s="62">
        <v>0</v>
      </c>
      <c r="E57" s="62">
        <v>4459</v>
      </c>
      <c r="F57" s="62">
        <v>0</v>
      </c>
      <c r="G57" s="62">
        <v>9947</v>
      </c>
      <c r="H57" s="62">
        <v>12005</v>
      </c>
      <c r="I57" s="62">
        <v>12005</v>
      </c>
      <c r="J57" s="62">
        <v>15366.4</v>
      </c>
      <c r="K57" s="62">
        <v>15366.4</v>
      </c>
      <c r="L57" s="62">
        <v>15366.4</v>
      </c>
      <c r="M57" s="62">
        <v>10507.213460000001</v>
      </c>
      <c r="N57" s="62">
        <v>10507.213460000001</v>
      </c>
      <c r="P57" s="129"/>
      <c r="Q57" s="139"/>
      <c r="R57" s="132"/>
      <c r="S57" s="132"/>
      <c r="T57" s="132"/>
      <c r="U57" s="132"/>
      <c r="V57" s="132"/>
      <c r="W57" s="132"/>
      <c r="X57" s="132"/>
      <c r="Y57" s="132"/>
      <c r="AB57" s="54"/>
      <c r="AD57" s="129"/>
      <c r="AE57" s="129"/>
      <c r="AF57" s="129"/>
      <c r="AG57" s="129"/>
      <c r="AH57" s="129"/>
      <c r="AI57" s="129"/>
      <c r="AJ57" s="129"/>
      <c r="AK57" s="129"/>
    </row>
    <row r="58" spans="1:37" s="66" customFormat="1" ht="15" customHeight="1" x14ac:dyDescent="0.25">
      <c r="A58" s="61" t="s">
        <v>496</v>
      </c>
      <c r="B58" s="62">
        <v>12181261.70482</v>
      </c>
      <c r="C58" s="62">
        <v>14649196.831729999</v>
      </c>
      <c r="D58" s="62">
        <v>15829800.10156</v>
      </c>
      <c r="E58" s="62">
        <v>17340327.562090002</v>
      </c>
      <c r="F58" s="62">
        <v>18887254.48601</v>
      </c>
      <c r="G58" s="62">
        <v>18533607.661520001</v>
      </c>
      <c r="H58" s="62">
        <v>18635101.900929999</v>
      </c>
      <c r="I58" s="62">
        <v>18645465.172019999</v>
      </c>
      <c r="J58" s="62">
        <v>20823592.35292</v>
      </c>
      <c r="K58" s="62">
        <v>23392495.418849997</v>
      </c>
      <c r="L58" s="62">
        <v>24532279.76698</v>
      </c>
      <c r="M58" s="62">
        <v>25246328.414619993</v>
      </c>
      <c r="N58" s="62">
        <v>25800022.024570003</v>
      </c>
      <c r="P58" s="129"/>
      <c r="Q58" s="138"/>
      <c r="R58" s="132"/>
      <c r="S58" s="132"/>
      <c r="T58" s="132"/>
      <c r="U58" s="132"/>
      <c r="V58" s="132"/>
      <c r="W58" s="132"/>
      <c r="X58" s="132"/>
      <c r="Y58" s="132"/>
      <c r="AB58" s="54"/>
      <c r="AD58" s="129"/>
      <c r="AE58" s="129"/>
      <c r="AF58" s="129"/>
      <c r="AG58" s="129"/>
      <c r="AH58" s="129"/>
      <c r="AI58" s="129"/>
      <c r="AJ58" s="129"/>
      <c r="AK58" s="129"/>
    </row>
    <row r="59" spans="1:37" x14ac:dyDescent="0.25">
      <c r="A59" s="68" t="s">
        <v>497</v>
      </c>
      <c r="B59" s="69">
        <v>527186.80857999995</v>
      </c>
      <c r="C59" s="69">
        <v>572713.09532000008</v>
      </c>
      <c r="D59" s="69">
        <v>612388.26435000007</v>
      </c>
      <c r="E59" s="69">
        <v>670355.79972000001</v>
      </c>
      <c r="F59" s="69">
        <v>716324.13014000002</v>
      </c>
      <c r="G59" s="69">
        <v>756548.62326999998</v>
      </c>
      <c r="H59" s="69">
        <v>730413.59933</v>
      </c>
      <c r="I59" s="69">
        <v>715153.35169000004</v>
      </c>
      <c r="J59" s="69">
        <v>780193.05039999995</v>
      </c>
      <c r="K59" s="69">
        <v>817301.5466</v>
      </c>
      <c r="L59" s="69">
        <v>298074.57452999998</v>
      </c>
      <c r="M59" s="69">
        <v>940870.50354000006</v>
      </c>
      <c r="N59" s="69">
        <v>363413.30336000008</v>
      </c>
      <c r="P59" s="129"/>
      <c r="Q59" s="141"/>
      <c r="R59" s="130"/>
      <c r="S59" s="130"/>
      <c r="T59" s="130"/>
      <c r="U59" s="130"/>
      <c r="V59" s="130"/>
      <c r="W59" s="130"/>
      <c r="X59" s="130"/>
      <c r="Y59" s="130"/>
      <c r="AD59" s="129"/>
      <c r="AE59" s="129"/>
      <c r="AF59" s="129"/>
      <c r="AG59" s="129"/>
      <c r="AH59" s="129"/>
      <c r="AI59" s="129"/>
      <c r="AJ59" s="129"/>
      <c r="AK59" s="129"/>
    </row>
    <row r="60" spans="1:37" ht="15" customHeight="1" x14ac:dyDescent="0.25">
      <c r="A60" s="65" t="s">
        <v>498</v>
      </c>
      <c r="B60" s="62">
        <v>-114862.95421</v>
      </c>
      <c r="C60" s="62">
        <v>-139642.09603000002</v>
      </c>
      <c r="D60" s="62">
        <v>-147265.76958000002</v>
      </c>
      <c r="E60" s="62">
        <v>-182281.54300000001</v>
      </c>
      <c r="F60" s="62">
        <v>-228830.02646000002</v>
      </c>
      <c r="G60" s="62">
        <v>-264720.46591999999</v>
      </c>
      <c r="H60" s="62">
        <v>-296653.65785000002</v>
      </c>
      <c r="I60" s="62">
        <v>-306998.14989</v>
      </c>
      <c r="J60" s="62">
        <v>-325077.00878999999</v>
      </c>
      <c r="K60" s="62">
        <v>-361320.34376999998</v>
      </c>
      <c r="L60" s="62">
        <v>-128027.17490000001</v>
      </c>
      <c r="M60" s="62">
        <v>-399656.94945000001</v>
      </c>
      <c r="N60" s="62">
        <v>-139018.45837000001</v>
      </c>
      <c r="P60" s="129"/>
      <c r="Q60" s="142"/>
      <c r="R60" s="130"/>
      <c r="S60" s="130"/>
      <c r="T60" s="130"/>
      <c r="U60" s="130"/>
      <c r="V60" s="130"/>
      <c r="W60" s="130"/>
      <c r="X60" s="130"/>
      <c r="Y60" s="130"/>
      <c r="AD60" s="129"/>
      <c r="AE60" s="129"/>
      <c r="AF60" s="129"/>
      <c r="AG60" s="129"/>
      <c r="AH60" s="129"/>
      <c r="AI60" s="129"/>
      <c r="AJ60" s="129"/>
      <c r="AK60" s="129"/>
    </row>
    <row r="61" spans="1:37" ht="15" customHeight="1" x14ac:dyDescent="0.25">
      <c r="A61" s="61" t="s">
        <v>499</v>
      </c>
      <c r="B61" s="62">
        <v>412323.85437000002</v>
      </c>
      <c r="C61" s="62">
        <v>433070.99929000001</v>
      </c>
      <c r="D61" s="62">
        <v>465122.49476999999</v>
      </c>
      <c r="E61" s="62">
        <v>488074.25672</v>
      </c>
      <c r="F61" s="62">
        <v>487494.10368</v>
      </c>
      <c r="G61" s="62">
        <v>491828.15735000005</v>
      </c>
      <c r="H61" s="62">
        <v>433759.94148000004</v>
      </c>
      <c r="I61" s="62">
        <v>408155.20180000004</v>
      </c>
      <c r="J61" s="62">
        <v>455116.04161000001</v>
      </c>
      <c r="K61" s="62">
        <v>455981.20282999997</v>
      </c>
      <c r="L61" s="62">
        <v>170047.39963</v>
      </c>
      <c r="M61" s="62">
        <v>541213.55408999999</v>
      </c>
      <c r="N61" s="62">
        <v>224394.84499000007</v>
      </c>
      <c r="P61" s="129"/>
      <c r="Q61" s="143"/>
      <c r="R61" s="130"/>
      <c r="S61" s="130"/>
      <c r="T61" s="130"/>
      <c r="U61" s="130"/>
      <c r="V61" s="130"/>
      <c r="W61" s="130"/>
      <c r="X61" s="130"/>
      <c r="Y61" s="130"/>
      <c r="AD61" s="129"/>
      <c r="AE61" s="129"/>
      <c r="AF61" s="129"/>
      <c r="AG61" s="129"/>
      <c r="AH61" s="129"/>
      <c r="AI61" s="129"/>
      <c r="AJ61" s="129"/>
      <c r="AK61" s="129"/>
    </row>
    <row r="62" spans="1:37" ht="15" customHeight="1" x14ac:dyDescent="0.25">
      <c r="A62" s="71" t="s">
        <v>500</v>
      </c>
      <c r="B62" s="62">
        <v>106952.44357999999</v>
      </c>
      <c r="C62" s="62">
        <v>117681.16497</v>
      </c>
      <c r="D62" s="62">
        <v>156124.82629</v>
      </c>
      <c r="E62" s="62">
        <v>155747.17643000002</v>
      </c>
      <c r="F62" s="62">
        <v>218601.43594999998</v>
      </c>
      <c r="G62" s="62">
        <v>168889.71515999999</v>
      </c>
      <c r="H62" s="62">
        <v>156999.65012999999</v>
      </c>
      <c r="I62" s="62">
        <v>181749.69550999999</v>
      </c>
      <c r="J62" s="62">
        <v>187309.40158000001</v>
      </c>
      <c r="K62" s="62">
        <v>369453.27108999999</v>
      </c>
      <c r="L62" s="62">
        <v>207274.12227000002</v>
      </c>
      <c r="M62" s="62">
        <v>1243265.94108</v>
      </c>
      <c r="N62" s="62">
        <v>669218.45045</v>
      </c>
      <c r="P62" s="129"/>
      <c r="Q62" s="141"/>
      <c r="R62" s="130"/>
      <c r="S62" s="130"/>
      <c r="T62" s="130"/>
      <c r="U62" s="130"/>
      <c r="V62" s="130"/>
      <c r="W62" s="130"/>
      <c r="X62" s="130"/>
      <c r="Y62" s="130"/>
      <c r="AD62" s="129"/>
      <c r="AE62" s="129"/>
      <c r="AF62" s="129"/>
      <c r="AG62" s="129"/>
      <c r="AH62" s="129"/>
      <c r="AI62" s="129"/>
      <c r="AJ62" s="129"/>
      <c r="AK62" s="129"/>
    </row>
    <row r="63" spans="1:37" ht="15" customHeight="1" x14ac:dyDescent="0.25">
      <c r="A63" s="65" t="s">
        <v>501</v>
      </c>
      <c r="B63" s="62">
        <v>-25894.532729999999</v>
      </c>
      <c r="C63" s="62">
        <v>-36859.871650000001</v>
      </c>
      <c r="D63" s="62">
        <v>-79611.340989999997</v>
      </c>
      <c r="E63" s="62">
        <v>-86556.779370000004</v>
      </c>
      <c r="F63" s="62">
        <v>-140653.89416999999</v>
      </c>
      <c r="G63" s="62">
        <v>-93680.780939999997</v>
      </c>
      <c r="H63" s="62">
        <v>-93191.063800000004</v>
      </c>
      <c r="I63" s="62">
        <v>-79006.191940000004</v>
      </c>
      <c r="J63" s="62">
        <v>-76765.031770000001</v>
      </c>
      <c r="K63" s="62">
        <v>-253136.57162999999</v>
      </c>
      <c r="L63" s="62">
        <v>-136668.12677</v>
      </c>
      <c r="M63" s="62">
        <v>-958093.78250000009</v>
      </c>
      <c r="N63" s="62">
        <v>-580240.70262</v>
      </c>
      <c r="P63" s="129"/>
      <c r="Q63" s="142"/>
      <c r="R63" s="130"/>
      <c r="S63" s="130"/>
      <c r="T63" s="130"/>
      <c r="U63" s="130"/>
      <c r="V63" s="130"/>
      <c r="W63" s="130"/>
      <c r="X63" s="130"/>
      <c r="Y63" s="130"/>
      <c r="AD63" s="129"/>
      <c r="AE63" s="129"/>
      <c r="AF63" s="129"/>
      <c r="AG63" s="129"/>
      <c r="AH63" s="129"/>
      <c r="AI63" s="129"/>
      <c r="AJ63" s="129"/>
      <c r="AK63" s="129"/>
    </row>
    <row r="64" spans="1:37" ht="15" customHeight="1" x14ac:dyDescent="0.25">
      <c r="A64" s="72" t="s">
        <v>502</v>
      </c>
      <c r="B64" s="62">
        <v>493381.76522</v>
      </c>
      <c r="C64" s="62">
        <v>513892.29261</v>
      </c>
      <c r="D64" s="62">
        <v>541635.98007000005</v>
      </c>
      <c r="E64" s="62">
        <v>557264.65377999994</v>
      </c>
      <c r="F64" s="62">
        <v>565441.64546000003</v>
      </c>
      <c r="G64" s="62">
        <v>567037.09157000005</v>
      </c>
      <c r="H64" s="62">
        <v>497568.52781</v>
      </c>
      <c r="I64" s="62">
        <v>510898.70536999998</v>
      </c>
      <c r="J64" s="62">
        <v>565660.4114199999</v>
      </c>
      <c r="K64" s="62">
        <v>572297.90229</v>
      </c>
      <c r="L64" s="62">
        <v>240653.39512999999</v>
      </c>
      <c r="M64" s="62">
        <v>826385.71266999992</v>
      </c>
      <c r="N64" s="62">
        <v>313372.59282000002</v>
      </c>
      <c r="P64" s="129"/>
      <c r="Q64" s="144"/>
      <c r="R64" s="130"/>
      <c r="S64" s="130"/>
      <c r="T64" s="130"/>
      <c r="U64" s="130"/>
      <c r="V64" s="130"/>
      <c r="W64" s="130"/>
      <c r="X64" s="130"/>
      <c r="Y64" s="130"/>
      <c r="AD64" s="129"/>
      <c r="AE64" s="129"/>
      <c r="AF64" s="129"/>
      <c r="AG64" s="129"/>
      <c r="AH64" s="129"/>
      <c r="AI64" s="129"/>
      <c r="AJ64" s="129"/>
      <c r="AK64" s="129"/>
    </row>
    <row r="65" spans="1:37" ht="15" customHeight="1" x14ac:dyDescent="0.25">
      <c r="A65" s="71" t="s">
        <v>503</v>
      </c>
      <c r="B65" s="62">
        <v>64527.883329999997</v>
      </c>
      <c r="C65" s="62">
        <v>62100.441789999997</v>
      </c>
      <c r="D65" s="62">
        <v>56363.961340000002</v>
      </c>
      <c r="E65" s="62">
        <v>72623.219319999989</v>
      </c>
      <c r="F65" s="62">
        <v>72939.938299999994</v>
      </c>
      <c r="G65" s="62">
        <v>67736.24470000001</v>
      </c>
      <c r="H65" s="62">
        <v>67927.114979999998</v>
      </c>
      <c r="I65" s="62">
        <v>74366.092870000008</v>
      </c>
      <c r="J65" s="62">
        <v>75556.876380000002</v>
      </c>
      <c r="K65" s="62">
        <v>81396.405419999996</v>
      </c>
      <c r="L65" s="62">
        <v>17293.695929999998</v>
      </c>
      <c r="M65" s="62">
        <v>72981.423740000013</v>
      </c>
      <c r="N65" s="62">
        <v>26476.110199999999</v>
      </c>
      <c r="P65" s="129"/>
      <c r="Q65" s="141"/>
      <c r="R65" s="130"/>
      <c r="S65" s="130"/>
      <c r="T65" s="130"/>
      <c r="U65" s="130"/>
      <c r="V65" s="130"/>
      <c r="W65" s="130"/>
      <c r="X65" s="130"/>
      <c r="Y65" s="130"/>
      <c r="AD65" s="129"/>
      <c r="AE65" s="129"/>
      <c r="AF65" s="129"/>
      <c r="AG65" s="129"/>
      <c r="AH65" s="129"/>
      <c r="AI65" s="129"/>
      <c r="AJ65" s="129"/>
      <c r="AK65" s="129"/>
    </row>
    <row r="66" spans="1:37" ht="15" customHeight="1" x14ac:dyDescent="0.25">
      <c r="A66" s="71" t="s">
        <v>504</v>
      </c>
      <c r="B66" s="62">
        <v>-114632.55218000001</v>
      </c>
      <c r="C66" s="62">
        <v>-105299.98805</v>
      </c>
      <c r="D66" s="62">
        <v>-110175.53319</v>
      </c>
      <c r="E66" s="62">
        <v>-110834.5426</v>
      </c>
      <c r="F66" s="62">
        <v>-117058.49196</v>
      </c>
      <c r="G66" s="62">
        <v>-123658.4558</v>
      </c>
      <c r="H66" s="62">
        <v>-113800.88193999999</v>
      </c>
      <c r="I66" s="62">
        <v>-132563.03446</v>
      </c>
      <c r="J66" s="62">
        <v>-129038.78111</v>
      </c>
      <c r="K66" s="62">
        <v>-165304.02283</v>
      </c>
      <c r="L66" s="62">
        <v>-74229.119489999997</v>
      </c>
      <c r="M66" s="62">
        <v>-212678.23996000001</v>
      </c>
      <c r="N66" s="62">
        <v>-62031.808379999995</v>
      </c>
      <c r="P66" s="129"/>
      <c r="Q66" s="141"/>
      <c r="R66" s="130"/>
      <c r="S66" s="130"/>
      <c r="T66" s="130"/>
      <c r="U66" s="130"/>
      <c r="V66" s="130"/>
      <c r="W66" s="130"/>
      <c r="X66" s="130"/>
      <c r="Y66" s="130"/>
      <c r="AD66" s="129"/>
      <c r="AE66" s="129"/>
      <c r="AF66" s="129"/>
      <c r="AG66" s="129"/>
      <c r="AH66" s="129"/>
      <c r="AI66" s="129"/>
      <c r="AJ66" s="129"/>
      <c r="AK66" s="129"/>
    </row>
    <row r="67" spans="1:37" ht="15" customHeight="1" x14ac:dyDescent="0.25">
      <c r="A67" s="61" t="s">
        <v>505</v>
      </c>
      <c r="B67" s="62">
        <v>443277.09636999998</v>
      </c>
      <c r="C67" s="62">
        <v>470692.74635000003</v>
      </c>
      <c r="D67" s="62">
        <v>487824.40822000004</v>
      </c>
      <c r="E67" s="62">
        <v>519053.33049999998</v>
      </c>
      <c r="F67" s="62">
        <v>521323.09179999999</v>
      </c>
      <c r="G67" s="62">
        <v>511114.88047000003</v>
      </c>
      <c r="H67" s="62">
        <v>451694.76085000002</v>
      </c>
      <c r="I67" s="62">
        <v>452701.76377999998</v>
      </c>
      <c r="J67" s="62">
        <v>512178.50669000001</v>
      </c>
      <c r="K67" s="62">
        <v>488390.28487999999</v>
      </c>
      <c r="L67" s="62">
        <v>183717.97156999999</v>
      </c>
      <c r="M67" s="62">
        <v>686688.89644999988</v>
      </c>
      <c r="N67" s="62">
        <v>277816.89464000001</v>
      </c>
      <c r="P67" s="129"/>
      <c r="Q67" s="143"/>
      <c r="R67" s="130"/>
      <c r="S67" s="130"/>
      <c r="T67" s="130"/>
      <c r="U67" s="130"/>
      <c r="V67" s="130"/>
      <c r="W67" s="130"/>
      <c r="X67" s="130"/>
      <c r="Y67" s="130"/>
      <c r="AD67" s="129"/>
      <c r="AE67" s="129"/>
      <c r="AF67" s="129"/>
      <c r="AG67" s="129"/>
      <c r="AH67" s="129"/>
      <c r="AI67" s="129"/>
      <c r="AJ67" s="129"/>
      <c r="AK67" s="129"/>
    </row>
    <row r="68" spans="1:37" ht="15" customHeight="1" x14ac:dyDescent="0.25">
      <c r="A68" s="65" t="s">
        <v>506</v>
      </c>
      <c r="B68" s="62">
        <v>-311232.55608999997</v>
      </c>
      <c r="C68" s="62">
        <v>-343701.81342999998</v>
      </c>
      <c r="D68" s="62">
        <v>-342454.71096</v>
      </c>
      <c r="E68" s="62">
        <v>-344518.73483999999</v>
      </c>
      <c r="F68" s="62">
        <v>-369767.40281</v>
      </c>
      <c r="G68" s="62">
        <v>-359968.04031000001</v>
      </c>
      <c r="H68" s="62">
        <v>-360225.04479000001</v>
      </c>
      <c r="I68" s="62">
        <v>-340314.34987999999</v>
      </c>
      <c r="J68" s="62">
        <v>-360434.34393000003</v>
      </c>
      <c r="K68" s="62">
        <v>-367885.16164000001</v>
      </c>
      <c r="L68" s="62">
        <v>-135944.72652</v>
      </c>
      <c r="M68" s="62">
        <v>-435083.92392999999</v>
      </c>
      <c r="N68" s="62">
        <v>-170504.77995999993</v>
      </c>
      <c r="P68" s="129"/>
      <c r="Q68" s="142"/>
      <c r="R68" s="130"/>
      <c r="S68" s="130"/>
      <c r="T68" s="130"/>
      <c r="U68" s="130"/>
      <c r="V68" s="130"/>
      <c r="W68" s="130"/>
      <c r="X68" s="130"/>
      <c r="Y68" s="130"/>
      <c r="AD68" s="129"/>
      <c r="AE68" s="129"/>
      <c r="AF68" s="129"/>
      <c r="AG68" s="129"/>
      <c r="AH68" s="129"/>
      <c r="AI68" s="129"/>
      <c r="AJ68" s="129"/>
      <c r="AK68" s="129"/>
    </row>
    <row r="69" spans="1:37" ht="15" customHeight="1" x14ac:dyDescent="0.25">
      <c r="A69" s="72" t="s">
        <v>507</v>
      </c>
      <c r="B69" s="62">
        <v>132044.54028000002</v>
      </c>
      <c r="C69" s="62">
        <v>126990.93292000001</v>
      </c>
      <c r="D69" s="62">
        <v>145369.69725999999</v>
      </c>
      <c r="E69" s="62">
        <v>174534.59565999999</v>
      </c>
      <c r="F69" s="62">
        <v>151555.68899</v>
      </c>
      <c r="G69" s="62">
        <v>151146.84015999999</v>
      </c>
      <c r="H69" s="62">
        <v>91469.716060000006</v>
      </c>
      <c r="I69" s="62">
        <v>112387.4139</v>
      </c>
      <c r="J69" s="62">
        <v>151744.16275999998</v>
      </c>
      <c r="K69" s="62">
        <v>120505.12324</v>
      </c>
      <c r="L69" s="62">
        <v>47773.245049999998</v>
      </c>
      <c r="M69" s="62">
        <v>251604.97251999989</v>
      </c>
      <c r="N69" s="62">
        <v>107312.11468000009</v>
      </c>
      <c r="P69" s="129"/>
      <c r="Q69" s="144"/>
      <c r="R69" s="130"/>
      <c r="S69" s="130"/>
      <c r="T69" s="130"/>
      <c r="U69" s="130"/>
      <c r="V69" s="130"/>
      <c r="W69" s="130"/>
      <c r="X69" s="130"/>
      <c r="Y69" s="130"/>
      <c r="AD69" s="129"/>
      <c r="AE69" s="129"/>
      <c r="AF69" s="129"/>
      <c r="AG69" s="129"/>
      <c r="AH69" s="129"/>
      <c r="AI69" s="129"/>
      <c r="AJ69" s="129"/>
      <c r="AK69" s="129"/>
    </row>
    <row r="70" spans="1:37" ht="15" customHeight="1" x14ac:dyDescent="0.25">
      <c r="A70" s="72" t="s">
        <v>508</v>
      </c>
      <c r="B70" s="62">
        <v>-2.7480599999999997</v>
      </c>
      <c r="C70" s="62">
        <v>-61.480059999999995</v>
      </c>
      <c r="D70" s="62">
        <v>128.61061999999998</v>
      </c>
      <c r="E70" s="62">
        <v>693.62493000000006</v>
      </c>
      <c r="F70" s="62">
        <v>168.21929999999998</v>
      </c>
      <c r="G70" s="62">
        <v>265.40244000000001</v>
      </c>
      <c r="H70" s="62">
        <v>813.78834999999992</v>
      </c>
      <c r="I70" s="62">
        <v>258.39001000000002</v>
      </c>
      <c r="J70" s="62">
        <v>622.23503000000005</v>
      </c>
      <c r="K70" s="62">
        <v>868.07342000000006</v>
      </c>
      <c r="L70" s="62">
        <v>26.865839999999999</v>
      </c>
      <c r="M70" s="62">
        <v>1344.4183899999998</v>
      </c>
      <c r="N70" s="62">
        <v>4657.7213399999991</v>
      </c>
      <c r="P70" s="129"/>
      <c r="Q70" s="144"/>
      <c r="R70" s="130"/>
      <c r="S70" s="130"/>
      <c r="T70" s="130"/>
      <c r="U70" s="130"/>
      <c r="V70" s="130"/>
      <c r="W70" s="130"/>
      <c r="X70" s="130"/>
      <c r="Y70" s="130"/>
      <c r="AD70" s="129"/>
      <c r="AE70" s="129"/>
      <c r="AF70" s="129"/>
      <c r="AG70" s="129"/>
      <c r="AH70" s="129"/>
      <c r="AI70" s="129"/>
      <c r="AJ70" s="129"/>
      <c r="AK70" s="129"/>
    </row>
    <row r="71" spans="1:37" ht="15" customHeight="1" x14ac:dyDescent="0.25">
      <c r="A71" s="73" t="s">
        <v>509</v>
      </c>
      <c r="B71" s="62">
        <v>-72.30913000000001</v>
      </c>
      <c r="C71" s="62">
        <v>-97.443460000000002</v>
      </c>
      <c r="D71" s="62">
        <v>101.51739000000001</v>
      </c>
      <c r="E71" s="62">
        <v>142.57954000000001</v>
      </c>
      <c r="F71" s="62">
        <v>151.61098000000001</v>
      </c>
      <c r="G71" s="62">
        <v>254.12613000000002</v>
      </c>
      <c r="H71" s="62">
        <v>806.94459999999992</v>
      </c>
      <c r="I71" s="62">
        <v>255.29191</v>
      </c>
      <c r="J71" s="62">
        <v>616.33945999999992</v>
      </c>
      <c r="K71" s="62">
        <v>858.30944999999997</v>
      </c>
      <c r="L71" s="62">
        <v>24.378119999999999</v>
      </c>
      <c r="M71" s="62">
        <v>1344.4183899999998</v>
      </c>
      <c r="N71" s="62">
        <v>4657.7213399999991</v>
      </c>
      <c r="P71" s="129"/>
      <c r="Q71" s="145"/>
      <c r="R71" s="130"/>
      <c r="S71" s="130"/>
      <c r="T71" s="130"/>
      <c r="U71" s="130"/>
      <c r="V71" s="130"/>
      <c r="W71" s="130"/>
      <c r="X71" s="130"/>
      <c r="Y71" s="130"/>
      <c r="AD71" s="129"/>
      <c r="AE71" s="129"/>
      <c r="AF71" s="129"/>
      <c r="AG71" s="129"/>
      <c r="AH71" s="129"/>
      <c r="AI71" s="129"/>
      <c r="AJ71" s="129"/>
      <c r="AK71" s="129"/>
    </row>
    <row r="72" spans="1:37" ht="15" customHeight="1" x14ac:dyDescent="0.25">
      <c r="A72" s="73" t="s">
        <v>510</v>
      </c>
      <c r="B72" s="62">
        <v>69.561070000000001</v>
      </c>
      <c r="C72" s="62">
        <v>35.9634</v>
      </c>
      <c r="D72" s="62">
        <v>27.093229999999998</v>
      </c>
      <c r="E72" s="62">
        <v>551.04539</v>
      </c>
      <c r="F72" s="62">
        <v>16.608319999999999</v>
      </c>
      <c r="G72" s="62">
        <v>11.276309999999999</v>
      </c>
      <c r="H72" s="62">
        <v>6.84375</v>
      </c>
      <c r="I72" s="62">
        <v>3.0981000000000001</v>
      </c>
      <c r="J72" s="62">
        <v>5.8955699999999993</v>
      </c>
      <c r="K72" s="62">
        <v>9.7639699999999987</v>
      </c>
      <c r="L72" s="62">
        <v>2.4877199999999999</v>
      </c>
      <c r="M72" s="62">
        <v>0</v>
      </c>
      <c r="N72" s="62">
        <v>0</v>
      </c>
      <c r="P72" s="129"/>
      <c r="Q72" s="145"/>
      <c r="R72" s="130"/>
      <c r="S72" s="130"/>
      <c r="T72" s="130"/>
      <c r="U72" s="130"/>
      <c r="V72" s="130"/>
      <c r="W72" s="130"/>
      <c r="X72" s="130"/>
      <c r="Y72" s="130"/>
      <c r="AD72" s="129"/>
      <c r="AE72" s="129"/>
      <c r="AF72" s="129"/>
      <c r="AG72" s="129"/>
      <c r="AH72" s="129"/>
      <c r="AI72" s="129"/>
      <c r="AJ72" s="129"/>
      <c r="AK72" s="129"/>
    </row>
    <row r="73" spans="1:37" ht="15" customHeight="1" x14ac:dyDescent="0.25">
      <c r="A73" s="61" t="s">
        <v>511</v>
      </c>
      <c r="B73" s="62">
        <v>-45.498489999999997</v>
      </c>
      <c r="C73" s="62">
        <v>-28.75189</v>
      </c>
      <c r="D73" s="62">
        <v>-20.5824</v>
      </c>
      <c r="E73" s="62">
        <v>-16.450020000000002</v>
      </c>
      <c r="F73" s="62">
        <v>-382.26456000000002</v>
      </c>
      <c r="G73" s="62">
        <v>-260.06608999999997</v>
      </c>
      <c r="H73" s="62">
        <v>-165.13273999999998</v>
      </c>
      <c r="I73" s="62">
        <v>-749.63085999999998</v>
      </c>
      <c r="J73" s="62">
        <v>-890.03161</v>
      </c>
      <c r="K73" s="62">
        <v>-763.27044999999998</v>
      </c>
      <c r="L73" s="62">
        <v>-162.33351999999999</v>
      </c>
      <c r="M73" s="62">
        <v>-477.56951000000004</v>
      </c>
      <c r="N73" s="62">
        <v>-42.499769999999998</v>
      </c>
      <c r="P73" s="129"/>
      <c r="Q73" s="143"/>
      <c r="R73" s="130"/>
      <c r="S73" s="130"/>
      <c r="T73" s="130"/>
      <c r="U73" s="130"/>
      <c r="V73" s="130"/>
      <c r="W73" s="130"/>
      <c r="X73" s="130"/>
      <c r="Y73" s="130"/>
      <c r="AD73" s="129"/>
      <c r="AE73" s="129"/>
      <c r="AF73" s="129"/>
      <c r="AG73" s="129"/>
      <c r="AH73" s="129"/>
      <c r="AI73" s="129"/>
      <c r="AJ73" s="129"/>
      <c r="AK73" s="129"/>
    </row>
    <row r="74" spans="1:37" ht="15" customHeight="1" x14ac:dyDescent="0.25">
      <c r="A74" s="61" t="s">
        <v>657</v>
      </c>
      <c r="B74" s="62">
        <v>-0.16206999999999999</v>
      </c>
      <c r="C74" s="62">
        <v>-0.14211000000000001</v>
      </c>
      <c r="D74" s="62">
        <v>-1.5349999999999999E-2</v>
      </c>
      <c r="E74" s="62">
        <v>-0.20455999999999999</v>
      </c>
      <c r="F74" s="62">
        <v>-371.90348999999998</v>
      </c>
      <c r="G74" s="62">
        <v>-260.02593999999999</v>
      </c>
      <c r="H74" s="62">
        <v>-165.11001999999999</v>
      </c>
      <c r="I74" s="62">
        <v>-749.61996999999997</v>
      </c>
      <c r="J74" s="62">
        <v>-890.01555000000008</v>
      </c>
      <c r="K74" s="62">
        <v>-763.24506000000008</v>
      </c>
      <c r="L74" s="62">
        <v>-162.32757999999998</v>
      </c>
      <c r="M74" s="62">
        <v>-477.56951000000004</v>
      </c>
      <c r="N74" s="62">
        <v>-42.499769999999998</v>
      </c>
      <c r="P74" s="129"/>
      <c r="Q74" s="143"/>
      <c r="R74" s="130"/>
      <c r="S74" s="130"/>
      <c r="T74" s="130"/>
      <c r="U74" s="130"/>
      <c r="V74" s="130"/>
      <c r="W74" s="130"/>
      <c r="X74" s="130"/>
      <c r="Y74" s="130"/>
      <c r="AD74" s="129"/>
      <c r="AE74" s="129"/>
      <c r="AF74" s="129"/>
      <c r="AG74" s="129"/>
      <c r="AH74" s="129"/>
      <c r="AI74" s="129"/>
      <c r="AJ74" s="129"/>
      <c r="AK74" s="129"/>
    </row>
    <row r="75" spans="1:37" ht="15" customHeight="1" x14ac:dyDescent="0.25">
      <c r="A75" s="65" t="s">
        <v>306</v>
      </c>
      <c r="B75" s="62">
        <v>-45.336419999999997</v>
      </c>
      <c r="C75" s="62">
        <v>-28.609779999999997</v>
      </c>
      <c r="D75" s="62">
        <v>-20.567049999999998</v>
      </c>
      <c r="E75" s="62">
        <v>-16.245459999999998</v>
      </c>
      <c r="F75" s="62">
        <v>-10.36107</v>
      </c>
      <c r="G75" s="62">
        <v>-4.0149999999999998E-2</v>
      </c>
      <c r="H75" s="62">
        <v>-2.2719999999999997E-2</v>
      </c>
      <c r="I75" s="62">
        <v>-1.089E-2</v>
      </c>
      <c r="J75" s="62">
        <v>-1.6059999999999998E-2</v>
      </c>
      <c r="K75" s="62">
        <v>-2.5389999999999999E-2</v>
      </c>
      <c r="L75" s="62">
        <v>-5.94E-3</v>
      </c>
      <c r="M75" s="62">
        <v>0</v>
      </c>
      <c r="N75" s="62">
        <v>0</v>
      </c>
      <c r="P75" s="129"/>
      <c r="Q75" s="142"/>
      <c r="R75" s="130"/>
      <c r="S75" s="130"/>
      <c r="T75" s="130"/>
      <c r="U75" s="130"/>
      <c r="V75" s="130"/>
      <c r="W75" s="130"/>
      <c r="X75" s="130"/>
      <c r="Y75" s="130"/>
      <c r="AD75" s="129"/>
      <c r="AE75" s="129"/>
      <c r="AF75" s="129"/>
      <c r="AG75" s="129"/>
      <c r="AH75" s="129"/>
      <c r="AI75" s="129"/>
      <c r="AJ75" s="129"/>
      <c r="AK75" s="129"/>
    </row>
    <row r="76" spans="1:37" ht="15" customHeight="1" x14ac:dyDescent="0.25">
      <c r="A76" s="61" t="s">
        <v>514</v>
      </c>
      <c r="B76" s="62">
        <v>131996.29373</v>
      </c>
      <c r="C76" s="62">
        <v>126900.70097000001</v>
      </c>
      <c r="D76" s="62">
        <v>145477.72547999999</v>
      </c>
      <c r="E76" s="62">
        <v>175211.77056999999</v>
      </c>
      <c r="F76" s="62">
        <v>151341.64372999998</v>
      </c>
      <c r="G76" s="62">
        <v>151152.17650999999</v>
      </c>
      <c r="H76" s="62">
        <v>92118.371670000008</v>
      </c>
      <c r="I76" s="62">
        <v>111896.17305</v>
      </c>
      <c r="J76" s="62">
        <v>151476.36618000001</v>
      </c>
      <c r="K76" s="62">
        <v>120609.92620999999</v>
      </c>
      <c r="L76" s="62">
        <v>47637.777369999996</v>
      </c>
      <c r="M76" s="62">
        <v>252471.8213999999</v>
      </c>
      <c r="N76" s="62">
        <v>111927.33625000009</v>
      </c>
      <c r="P76" s="129"/>
      <c r="Q76" s="143"/>
      <c r="R76" s="130"/>
      <c r="S76" s="130"/>
      <c r="T76" s="130"/>
      <c r="U76" s="130"/>
      <c r="V76" s="130"/>
      <c r="W76" s="130"/>
      <c r="X76" s="130"/>
      <c r="Y76" s="130"/>
      <c r="AD76" s="129"/>
      <c r="AE76" s="129"/>
      <c r="AF76" s="129"/>
      <c r="AG76" s="129"/>
      <c r="AH76" s="129"/>
      <c r="AI76" s="129"/>
      <c r="AJ76" s="129"/>
      <c r="AK76" s="129"/>
    </row>
    <row r="77" spans="1:37" ht="15" customHeight="1" x14ac:dyDescent="0.25">
      <c r="A77" s="74" t="s">
        <v>515</v>
      </c>
      <c r="B77" s="62">
        <v>1037.9547399999999</v>
      </c>
      <c r="C77" s="62">
        <v>575.74929000000009</v>
      </c>
      <c r="D77" s="62">
        <v>625.72825999999998</v>
      </c>
      <c r="E77" s="62">
        <v>1411.1950900000002</v>
      </c>
      <c r="F77" s="62">
        <v>1451.80368</v>
      </c>
      <c r="G77" s="62">
        <v>3212.3744900000002</v>
      </c>
      <c r="H77" s="62">
        <v>2961.64248</v>
      </c>
      <c r="I77" s="62">
        <v>5325.9623899999997</v>
      </c>
      <c r="J77" s="62">
        <v>5587.4861600000004</v>
      </c>
      <c r="K77" s="62">
        <v>7171.3417599999993</v>
      </c>
      <c r="L77" s="62">
        <v>10431.802880000001</v>
      </c>
      <c r="M77" s="62">
        <v>24055.560839999998</v>
      </c>
      <c r="N77" s="62">
        <v>5413.7295899999999</v>
      </c>
      <c r="P77" s="129"/>
      <c r="Q77" s="146"/>
      <c r="R77" s="130"/>
      <c r="S77" s="130"/>
      <c r="T77" s="130"/>
      <c r="U77" s="130"/>
      <c r="V77" s="130"/>
      <c r="W77" s="130"/>
      <c r="X77" s="130"/>
      <c r="Y77" s="130"/>
      <c r="AD77" s="129"/>
      <c r="AE77" s="129"/>
      <c r="AF77" s="129"/>
      <c r="AG77" s="129"/>
      <c r="AH77" s="129"/>
      <c r="AI77" s="129"/>
      <c r="AJ77" s="129"/>
      <c r="AK77" s="129"/>
    </row>
    <row r="78" spans="1:37" ht="15" customHeight="1" x14ac:dyDescent="0.25">
      <c r="A78" s="72" t="s">
        <v>516</v>
      </c>
      <c r="B78" s="62">
        <v>133034.24846999999</v>
      </c>
      <c r="C78" s="62">
        <v>127476.45026000001</v>
      </c>
      <c r="D78" s="62">
        <v>146103.45374</v>
      </c>
      <c r="E78" s="62">
        <v>176622.96565999999</v>
      </c>
      <c r="F78" s="62">
        <v>152793.44740999999</v>
      </c>
      <c r="G78" s="62">
        <v>154364.55100000001</v>
      </c>
      <c r="H78" s="62">
        <v>95080.014150000003</v>
      </c>
      <c r="I78" s="62">
        <v>117222.13544</v>
      </c>
      <c r="J78" s="62">
        <v>157063.85234000001</v>
      </c>
      <c r="K78" s="62">
        <v>127781.26797</v>
      </c>
      <c r="L78" s="62">
        <v>58069.580249999999</v>
      </c>
      <c r="M78" s="62">
        <v>276527.38223999989</v>
      </c>
      <c r="N78" s="62">
        <v>117341.0658400001</v>
      </c>
      <c r="P78" s="129"/>
      <c r="Q78" s="144"/>
      <c r="R78" s="130"/>
      <c r="S78" s="130"/>
      <c r="T78" s="130"/>
      <c r="U78" s="130"/>
      <c r="V78" s="130"/>
      <c r="W78" s="130"/>
      <c r="X78" s="130"/>
      <c r="Y78" s="130"/>
      <c r="AD78" s="129"/>
      <c r="AE78" s="129"/>
      <c r="AF78" s="129"/>
      <c r="AG78" s="129"/>
      <c r="AH78" s="129"/>
      <c r="AI78" s="129"/>
      <c r="AJ78" s="129"/>
      <c r="AK78" s="129"/>
    </row>
    <row r="79" spans="1:37" ht="15" customHeight="1" x14ac:dyDescent="0.25">
      <c r="A79" s="71" t="s">
        <v>517</v>
      </c>
      <c r="B79" s="62">
        <v>3059.5428099999999</v>
      </c>
      <c r="C79" s="62">
        <v>1900.7030199999999</v>
      </c>
      <c r="D79" s="62">
        <v>3870.2790199999999</v>
      </c>
      <c r="E79" s="62">
        <v>1276.5077699999999</v>
      </c>
      <c r="F79" s="62">
        <v>-1283.88652</v>
      </c>
      <c r="G79" s="62">
        <v>3495.50758</v>
      </c>
      <c r="H79" s="62">
        <v>1667.72496</v>
      </c>
      <c r="I79" s="62">
        <v>14670.95918</v>
      </c>
      <c r="J79" s="62">
        <v>5971.2374800000007</v>
      </c>
      <c r="K79" s="62">
        <v>6449.808</v>
      </c>
      <c r="L79" s="62">
        <v>160.04732000000001</v>
      </c>
      <c r="M79" s="62">
        <v>311.65499</v>
      </c>
      <c r="N79" s="62">
        <v>2446.3141800000003</v>
      </c>
      <c r="P79" s="129"/>
      <c r="Q79" s="141"/>
      <c r="R79" s="130"/>
      <c r="S79" s="130"/>
      <c r="T79" s="130"/>
      <c r="U79" s="130"/>
      <c r="V79" s="130"/>
      <c r="W79" s="130"/>
      <c r="X79" s="130"/>
      <c r="Y79" s="130"/>
      <c r="AD79" s="129"/>
      <c r="AE79" s="129"/>
      <c r="AF79" s="129"/>
      <c r="AG79" s="129"/>
      <c r="AH79" s="129"/>
      <c r="AI79" s="129"/>
      <c r="AJ79" s="129"/>
      <c r="AK79" s="129"/>
    </row>
    <row r="80" spans="1:37" ht="15" customHeight="1" x14ac:dyDescent="0.25">
      <c r="A80" s="61" t="s">
        <v>518</v>
      </c>
      <c r="B80" s="62">
        <v>136093.79128</v>
      </c>
      <c r="C80" s="62">
        <v>129377.15328</v>
      </c>
      <c r="D80" s="62">
        <v>149973.73275999998</v>
      </c>
      <c r="E80" s="62">
        <v>177899.47343000001</v>
      </c>
      <c r="F80" s="62">
        <v>151509.56088999999</v>
      </c>
      <c r="G80" s="62">
        <v>157860.05858000001</v>
      </c>
      <c r="H80" s="62">
        <v>96747.739109999995</v>
      </c>
      <c r="I80" s="62">
        <v>131893.09462000002</v>
      </c>
      <c r="J80" s="62">
        <v>163035.08981999999</v>
      </c>
      <c r="K80" s="62">
        <v>134231.07597000001</v>
      </c>
      <c r="L80" s="62">
        <v>58229.627569999997</v>
      </c>
      <c r="M80" s="62">
        <v>276839.0372299999</v>
      </c>
      <c r="N80" s="62">
        <v>119787.3800200001</v>
      </c>
      <c r="P80" s="129"/>
      <c r="Q80" s="143"/>
      <c r="R80" s="130"/>
      <c r="S80" s="130"/>
      <c r="T80" s="130"/>
      <c r="U80" s="130"/>
      <c r="V80" s="130"/>
      <c r="W80" s="130"/>
      <c r="X80" s="130"/>
      <c r="Y80" s="130"/>
      <c r="AD80" s="129"/>
      <c r="AE80" s="129"/>
      <c r="AF80" s="129"/>
      <c r="AG80" s="129"/>
      <c r="AH80" s="129"/>
      <c r="AI80" s="129"/>
      <c r="AJ80" s="129"/>
      <c r="AK80" s="129"/>
    </row>
    <row r="81" spans="1:37" ht="15" customHeight="1" x14ac:dyDescent="0.25">
      <c r="A81" s="71" t="s">
        <v>519</v>
      </c>
      <c r="B81" s="62">
        <v>0</v>
      </c>
      <c r="C81" s="62">
        <v>0</v>
      </c>
      <c r="D81" s="62">
        <v>0</v>
      </c>
      <c r="E81" s="62">
        <v>0</v>
      </c>
      <c r="F81" s="62">
        <v>0</v>
      </c>
      <c r="G81" s="62">
        <v>0</v>
      </c>
      <c r="H81" s="62">
        <v>0</v>
      </c>
      <c r="I81" s="62">
        <v>0</v>
      </c>
      <c r="J81" s="62">
        <v>0</v>
      </c>
      <c r="K81" s="62">
        <v>0</v>
      </c>
      <c r="L81" s="62">
        <v>0</v>
      </c>
      <c r="M81" s="62">
        <v>0</v>
      </c>
      <c r="N81" s="62">
        <v>0</v>
      </c>
      <c r="P81" s="129"/>
      <c r="Q81" s="141"/>
      <c r="R81" s="130"/>
      <c r="S81" s="130"/>
      <c r="T81" s="130"/>
      <c r="U81" s="130"/>
      <c r="V81" s="130"/>
      <c r="W81" s="130"/>
      <c r="X81" s="130"/>
      <c r="Y81" s="130"/>
      <c r="AD81" s="129"/>
      <c r="AE81" s="129"/>
      <c r="AF81" s="129"/>
      <c r="AG81" s="129"/>
      <c r="AH81" s="129"/>
      <c r="AI81" s="129"/>
      <c r="AJ81" s="129"/>
      <c r="AK81" s="129"/>
    </row>
    <row r="82" spans="1:37" ht="15" customHeight="1" x14ac:dyDescent="0.25">
      <c r="A82" s="61" t="s">
        <v>520</v>
      </c>
      <c r="B82" s="62">
        <v>136093.79128</v>
      </c>
      <c r="C82" s="62">
        <v>129377.15328</v>
      </c>
      <c r="D82" s="62">
        <v>149973.73275999998</v>
      </c>
      <c r="E82" s="62">
        <v>177899.47343000001</v>
      </c>
      <c r="F82" s="62">
        <v>151509.56088999999</v>
      </c>
      <c r="G82" s="62">
        <v>157860.05858000001</v>
      </c>
      <c r="H82" s="62">
        <v>96747.739109999995</v>
      </c>
      <c r="I82" s="62">
        <v>131893.09462000002</v>
      </c>
      <c r="J82" s="62">
        <v>163035.08981999999</v>
      </c>
      <c r="K82" s="62">
        <v>134231.07597000001</v>
      </c>
      <c r="L82" s="62">
        <v>58229.627569999997</v>
      </c>
      <c r="M82" s="62">
        <v>276839.0372299999</v>
      </c>
      <c r="N82" s="62">
        <v>119787.3800200001</v>
      </c>
      <c r="P82" s="129"/>
      <c r="Q82" s="143"/>
      <c r="R82" s="130"/>
      <c r="S82" s="130"/>
      <c r="T82" s="130"/>
      <c r="U82" s="130"/>
      <c r="V82" s="130"/>
      <c r="W82" s="130"/>
      <c r="X82" s="130"/>
      <c r="Y82" s="130"/>
      <c r="AD82" s="129"/>
      <c r="AE82" s="129"/>
      <c r="AF82" s="129"/>
      <c r="AG82" s="129"/>
      <c r="AH82" s="129"/>
      <c r="AI82" s="129"/>
      <c r="AJ82" s="129"/>
      <c r="AK82" s="129"/>
    </row>
    <row r="83" spans="1:37" ht="15" customHeight="1" thickBot="1" x14ac:dyDescent="0.3">
      <c r="A83" s="71" t="s">
        <v>521</v>
      </c>
      <c r="B83" s="62">
        <v>-52934.244840000007</v>
      </c>
      <c r="C83" s="62">
        <v>-46818.642079999998</v>
      </c>
      <c r="D83" s="62">
        <v>-65391.846549999995</v>
      </c>
      <c r="E83" s="62">
        <v>-76988.541629999992</v>
      </c>
      <c r="F83" s="62">
        <v>-64369.124000000003</v>
      </c>
      <c r="G83" s="62">
        <v>-65826.820000000007</v>
      </c>
      <c r="H83" s="62">
        <v>-46322.968090000002</v>
      </c>
      <c r="I83" s="62">
        <v>-56694.556960000002</v>
      </c>
      <c r="J83" s="62">
        <v>-66518.389939999994</v>
      </c>
      <c r="K83" s="62">
        <v>-55232.495579999995</v>
      </c>
      <c r="L83" s="62">
        <v>-24857.562999999998</v>
      </c>
      <c r="M83" s="62">
        <v>-125216.98299999999</v>
      </c>
      <c r="N83" s="62">
        <v>-50146.286719999996</v>
      </c>
      <c r="P83" s="129"/>
      <c r="Q83" s="141"/>
      <c r="R83" s="130"/>
      <c r="S83" s="130"/>
      <c r="T83" s="130"/>
      <c r="U83" s="130"/>
      <c r="V83" s="130"/>
      <c r="W83" s="130"/>
      <c r="X83" s="130"/>
      <c r="Y83" s="130"/>
      <c r="AD83" s="129"/>
      <c r="AE83" s="129"/>
      <c r="AF83" s="129"/>
      <c r="AG83" s="129"/>
      <c r="AH83" s="129"/>
      <c r="AI83" s="129"/>
      <c r="AJ83" s="129"/>
      <c r="AK83" s="129"/>
    </row>
    <row r="84" spans="1:37" ht="15" customHeight="1" thickTop="1" thickBot="1" x14ac:dyDescent="0.3">
      <c r="A84" s="58" t="s">
        <v>522</v>
      </c>
      <c r="B84" s="59">
        <v>83159.546439999991</v>
      </c>
      <c r="C84" s="59">
        <v>82558.511200000008</v>
      </c>
      <c r="D84" s="59">
        <v>84581.886209999997</v>
      </c>
      <c r="E84" s="59">
        <v>100910.93179999999</v>
      </c>
      <c r="F84" s="59">
        <v>87140.436889999997</v>
      </c>
      <c r="G84" s="59">
        <v>92033.238580000005</v>
      </c>
      <c r="H84" s="59">
        <v>50424.77102</v>
      </c>
      <c r="I84" s="59">
        <v>75198.537660000002</v>
      </c>
      <c r="J84" s="59">
        <v>96516.69988</v>
      </c>
      <c r="K84" s="59">
        <v>78998.580390000003</v>
      </c>
      <c r="L84" s="59">
        <v>33372.064570000002</v>
      </c>
      <c r="M84" s="59">
        <v>151622.05422999989</v>
      </c>
      <c r="N84" s="59">
        <v>69641.093300000095</v>
      </c>
      <c r="P84" s="129"/>
      <c r="Q84" s="135"/>
      <c r="R84" s="133"/>
      <c r="S84" s="133"/>
      <c r="T84" s="133"/>
      <c r="U84" s="133"/>
      <c r="V84" s="133"/>
      <c r="W84" s="133"/>
      <c r="X84" s="133"/>
      <c r="Y84" s="133"/>
      <c r="AD84" s="129"/>
      <c r="AE84" s="129"/>
      <c r="AF84" s="129"/>
      <c r="AG84" s="129"/>
      <c r="AH84" s="129"/>
      <c r="AI84" s="129"/>
      <c r="AJ84" s="129"/>
      <c r="AK84" s="129"/>
    </row>
    <row r="85" spans="1:37" ht="3.75" customHeight="1" thickTop="1" thickBot="1" x14ac:dyDescent="0.3">
      <c r="A85" s="75"/>
      <c r="B85" s="76"/>
      <c r="C85" s="76"/>
      <c r="D85" s="76"/>
      <c r="E85" s="76"/>
      <c r="F85" s="76"/>
      <c r="G85" s="76"/>
      <c r="H85" s="76"/>
      <c r="I85" s="76"/>
      <c r="J85" s="76"/>
      <c r="K85" s="76"/>
      <c r="L85" s="76"/>
      <c r="M85" s="76"/>
      <c r="N85" s="76"/>
      <c r="P85" s="129"/>
    </row>
    <row r="86" spans="1:37" ht="15" customHeight="1" thickTop="1" x14ac:dyDescent="0.25">
      <c r="A86" s="77"/>
      <c r="B86" s="53"/>
      <c r="C86" s="53"/>
      <c r="D86" s="53"/>
      <c r="E86" s="53"/>
      <c r="F86" s="53"/>
      <c r="G86" s="53"/>
      <c r="H86" s="53"/>
      <c r="I86" s="53"/>
      <c r="J86" s="53"/>
      <c r="K86" s="53"/>
      <c r="L86" s="53"/>
      <c r="M86" s="53"/>
      <c r="N86" s="53"/>
    </row>
    <row r="87" spans="1:37" ht="15" customHeight="1" x14ac:dyDescent="0.25">
      <c r="A87" s="77"/>
      <c r="B87" s="53"/>
      <c r="C87" s="53"/>
      <c r="D87" s="53"/>
      <c r="E87" s="53"/>
      <c r="F87" s="53"/>
      <c r="G87" s="53"/>
      <c r="H87" s="53"/>
      <c r="I87" s="53"/>
      <c r="J87" s="53"/>
      <c r="K87" s="53"/>
      <c r="L87" s="53"/>
      <c r="M87" s="53"/>
      <c r="N87" s="53"/>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26FF6E-CACC-4D7B-9237-B5EEA4DE5FC1}">
  <sheetPr>
    <pageSetUpPr fitToPage="1"/>
  </sheetPr>
  <dimension ref="A1:O90"/>
  <sheetViews>
    <sheetView zoomScaleNormal="100" workbookViewId="0">
      <pane xSplit="1" topLeftCell="B1" activePane="topRight" state="frozen"/>
      <selection pane="topRight" activeCell="D30" sqref="D30"/>
    </sheetView>
  </sheetViews>
  <sheetFormatPr baseColWidth="10" defaultColWidth="9.140625" defaultRowHeight="18" x14ac:dyDescent="0.25"/>
  <cols>
    <col min="1" max="1" width="89.85546875" style="54" bestFit="1" customWidth="1"/>
    <col min="2" max="3" width="9.7109375" style="54" bestFit="1" customWidth="1"/>
    <col min="4" max="8" width="10.7109375" style="54" bestFit="1" customWidth="1"/>
    <col min="9" max="9" width="10.7109375" style="54" customWidth="1"/>
    <col min="10" max="10" width="10.28515625" style="54" bestFit="1" customWidth="1"/>
    <col min="11" max="13" width="10.7109375" style="54" customWidth="1"/>
    <col min="14" max="14" width="10.140625" style="54" bestFit="1" customWidth="1"/>
    <col min="15" max="256" width="9.140625" style="54"/>
    <col min="257" max="257" width="89.85546875" style="54" bestFit="1" customWidth="1"/>
    <col min="258" max="259" width="9.7109375" style="54" bestFit="1" customWidth="1"/>
    <col min="260" max="264" width="10.7109375" style="54" bestFit="1" customWidth="1"/>
    <col min="265" max="265" width="10.7109375" style="54" customWidth="1"/>
    <col min="266" max="266" width="10.28515625" style="54" bestFit="1" customWidth="1"/>
    <col min="267" max="269" width="10.7109375" style="54" customWidth="1"/>
    <col min="270" max="270" width="10.140625" style="54" bestFit="1" customWidth="1"/>
    <col min="271" max="512" width="9.140625" style="54"/>
    <col min="513" max="513" width="89.85546875" style="54" bestFit="1" customWidth="1"/>
    <col min="514" max="515" width="9.7109375" style="54" bestFit="1" customWidth="1"/>
    <col min="516" max="520" width="10.7109375" style="54" bestFit="1" customWidth="1"/>
    <col min="521" max="521" width="10.7109375" style="54" customWidth="1"/>
    <col min="522" max="522" width="10.28515625" style="54" bestFit="1" customWidth="1"/>
    <col min="523" max="525" width="10.7109375" style="54" customWidth="1"/>
    <col min="526" max="526" width="10.140625" style="54" bestFit="1" customWidth="1"/>
    <col min="527" max="768" width="9.140625" style="54"/>
    <col min="769" max="769" width="89.85546875" style="54" bestFit="1" customWidth="1"/>
    <col min="770" max="771" width="9.7109375" style="54" bestFit="1" customWidth="1"/>
    <col min="772" max="776" width="10.7109375" style="54" bestFit="1" customWidth="1"/>
    <col min="777" max="777" width="10.7109375" style="54" customWidth="1"/>
    <col min="778" max="778" width="10.28515625" style="54" bestFit="1" customWidth="1"/>
    <col min="779" max="781" width="10.7109375" style="54" customWidth="1"/>
    <col min="782" max="782" width="10.140625" style="54" bestFit="1" customWidth="1"/>
    <col min="783" max="1024" width="9.140625" style="54"/>
    <col min="1025" max="1025" width="89.85546875" style="54" bestFit="1" customWidth="1"/>
    <col min="1026" max="1027" width="9.7109375" style="54" bestFit="1" customWidth="1"/>
    <col min="1028" max="1032" width="10.7109375" style="54" bestFit="1" customWidth="1"/>
    <col min="1033" max="1033" width="10.7109375" style="54" customWidth="1"/>
    <col min="1034" max="1034" width="10.28515625" style="54" bestFit="1" customWidth="1"/>
    <col min="1035" max="1037" width="10.7109375" style="54" customWidth="1"/>
    <col min="1038" max="1038" width="10.140625" style="54" bestFit="1" customWidth="1"/>
    <col min="1039" max="1280" width="9.140625" style="54"/>
    <col min="1281" max="1281" width="89.85546875" style="54" bestFit="1" customWidth="1"/>
    <col min="1282" max="1283" width="9.7109375" style="54" bestFit="1" customWidth="1"/>
    <col min="1284" max="1288" width="10.7109375" style="54" bestFit="1" customWidth="1"/>
    <col min="1289" max="1289" width="10.7109375" style="54" customWidth="1"/>
    <col min="1290" max="1290" width="10.28515625" style="54" bestFit="1" customWidth="1"/>
    <col min="1291" max="1293" width="10.7109375" style="54" customWidth="1"/>
    <col min="1294" max="1294" width="10.140625" style="54" bestFit="1" customWidth="1"/>
    <col min="1295" max="1536" width="9.140625" style="54"/>
    <col min="1537" max="1537" width="89.85546875" style="54" bestFit="1" customWidth="1"/>
    <col min="1538" max="1539" width="9.7109375" style="54" bestFit="1" customWidth="1"/>
    <col min="1540" max="1544" width="10.7109375" style="54" bestFit="1" customWidth="1"/>
    <col min="1545" max="1545" width="10.7109375" style="54" customWidth="1"/>
    <col min="1546" max="1546" width="10.28515625" style="54" bestFit="1" customWidth="1"/>
    <col min="1547" max="1549" width="10.7109375" style="54" customWidth="1"/>
    <col min="1550" max="1550" width="10.140625" style="54" bestFit="1" customWidth="1"/>
    <col min="1551" max="1792" width="9.140625" style="54"/>
    <col min="1793" max="1793" width="89.85546875" style="54" bestFit="1" customWidth="1"/>
    <col min="1794" max="1795" width="9.7109375" style="54" bestFit="1" customWidth="1"/>
    <col min="1796" max="1800" width="10.7109375" style="54" bestFit="1" customWidth="1"/>
    <col min="1801" max="1801" width="10.7109375" style="54" customWidth="1"/>
    <col min="1802" max="1802" width="10.28515625" style="54" bestFit="1" customWidth="1"/>
    <col min="1803" max="1805" width="10.7109375" style="54" customWidth="1"/>
    <col min="1806" max="1806" width="10.140625" style="54" bestFit="1" customWidth="1"/>
    <col min="1807" max="2048" width="9.140625" style="54"/>
    <col min="2049" max="2049" width="89.85546875" style="54" bestFit="1" customWidth="1"/>
    <col min="2050" max="2051" width="9.7109375" style="54" bestFit="1" customWidth="1"/>
    <col min="2052" max="2056" width="10.7109375" style="54" bestFit="1" customWidth="1"/>
    <col min="2057" max="2057" width="10.7109375" style="54" customWidth="1"/>
    <col min="2058" max="2058" width="10.28515625" style="54" bestFit="1" customWidth="1"/>
    <col min="2059" max="2061" width="10.7109375" style="54" customWidth="1"/>
    <col min="2062" max="2062" width="10.140625" style="54" bestFit="1" customWidth="1"/>
    <col min="2063" max="2304" width="9.140625" style="54"/>
    <col min="2305" max="2305" width="89.85546875" style="54" bestFit="1" customWidth="1"/>
    <col min="2306" max="2307" width="9.7109375" style="54" bestFit="1" customWidth="1"/>
    <col min="2308" max="2312" width="10.7109375" style="54" bestFit="1" customWidth="1"/>
    <col min="2313" max="2313" width="10.7109375" style="54" customWidth="1"/>
    <col min="2314" max="2314" width="10.28515625" style="54" bestFit="1" customWidth="1"/>
    <col min="2315" max="2317" width="10.7109375" style="54" customWidth="1"/>
    <col min="2318" max="2318" width="10.140625" style="54" bestFit="1" customWidth="1"/>
    <col min="2319" max="2560" width="9.140625" style="54"/>
    <col min="2561" max="2561" width="89.85546875" style="54" bestFit="1" customWidth="1"/>
    <col min="2562" max="2563" width="9.7109375" style="54" bestFit="1" customWidth="1"/>
    <col min="2564" max="2568" width="10.7109375" style="54" bestFit="1" customWidth="1"/>
    <col min="2569" max="2569" width="10.7109375" style="54" customWidth="1"/>
    <col min="2570" max="2570" width="10.28515625" style="54" bestFit="1" customWidth="1"/>
    <col min="2571" max="2573" width="10.7109375" style="54" customWidth="1"/>
    <col min="2574" max="2574" width="10.140625" style="54" bestFit="1" customWidth="1"/>
    <col min="2575" max="2816" width="9.140625" style="54"/>
    <col min="2817" max="2817" width="89.85546875" style="54" bestFit="1" customWidth="1"/>
    <col min="2818" max="2819" width="9.7109375" style="54" bestFit="1" customWidth="1"/>
    <col min="2820" max="2824" width="10.7109375" style="54" bestFit="1" customWidth="1"/>
    <col min="2825" max="2825" width="10.7109375" style="54" customWidth="1"/>
    <col min="2826" max="2826" width="10.28515625" style="54" bestFit="1" customWidth="1"/>
    <col min="2827" max="2829" width="10.7109375" style="54" customWidth="1"/>
    <col min="2830" max="2830" width="10.140625" style="54" bestFit="1" customWidth="1"/>
    <col min="2831" max="3072" width="9.140625" style="54"/>
    <col min="3073" max="3073" width="89.85546875" style="54" bestFit="1" customWidth="1"/>
    <col min="3074" max="3075" width="9.7109375" style="54" bestFit="1" customWidth="1"/>
    <col min="3076" max="3080" width="10.7109375" style="54" bestFit="1" customWidth="1"/>
    <col min="3081" max="3081" width="10.7109375" style="54" customWidth="1"/>
    <col min="3082" max="3082" width="10.28515625" style="54" bestFit="1" customWidth="1"/>
    <col min="3083" max="3085" width="10.7109375" style="54" customWidth="1"/>
    <col min="3086" max="3086" width="10.140625" style="54" bestFit="1" customWidth="1"/>
    <col min="3087" max="3328" width="9.140625" style="54"/>
    <col min="3329" max="3329" width="89.85546875" style="54" bestFit="1" customWidth="1"/>
    <col min="3330" max="3331" width="9.7109375" style="54" bestFit="1" customWidth="1"/>
    <col min="3332" max="3336" width="10.7109375" style="54" bestFit="1" customWidth="1"/>
    <col min="3337" max="3337" width="10.7109375" style="54" customWidth="1"/>
    <col min="3338" max="3338" width="10.28515625" style="54" bestFit="1" customWidth="1"/>
    <col min="3339" max="3341" width="10.7109375" style="54" customWidth="1"/>
    <col min="3342" max="3342" width="10.140625" style="54" bestFit="1" customWidth="1"/>
    <col min="3343" max="3584" width="9.140625" style="54"/>
    <col min="3585" max="3585" width="89.85546875" style="54" bestFit="1" customWidth="1"/>
    <col min="3586" max="3587" width="9.7109375" style="54" bestFit="1" customWidth="1"/>
    <col min="3588" max="3592" width="10.7109375" style="54" bestFit="1" customWidth="1"/>
    <col min="3593" max="3593" width="10.7109375" style="54" customWidth="1"/>
    <col min="3594" max="3594" width="10.28515625" style="54" bestFit="1" customWidth="1"/>
    <col min="3595" max="3597" width="10.7109375" style="54" customWidth="1"/>
    <col min="3598" max="3598" width="10.140625" style="54" bestFit="1" customWidth="1"/>
    <col min="3599" max="3840" width="9.140625" style="54"/>
    <col min="3841" max="3841" width="89.85546875" style="54" bestFit="1" customWidth="1"/>
    <col min="3842" max="3843" width="9.7109375" style="54" bestFit="1" customWidth="1"/>
    <col min="3844" max="3848" width="10.7109375" style="54" bestFit="1" customWidth="1"/>
    <col min="3849" max="3849" width="10.7109375" style="54" customWidth="1"/>
    <col min="3850" max="3850" width="10.28515625" style="54" bestFit="1" customWidth="1"/>
    <col min="3851" max="3853" width="10.7109375" style="54" customWidth="1"/>
    <col min="3854" max="3854" width="10.140625" style="54" bestFit="1" customWidth="1"/>
    <col min="3855" max="4096" width="9.140625" style="54"/>
    <col min="4097" max="4097" width="89.85546875" style="54" bestFit="1" customWidth="1"/>
    <col min="4098" max="4099" width="9.7109375" style="54" bestFit="1" customWidth="1"/>
    <col min="4100" max="4104" width="10.7109375" style="54" bestFit="1" customWidth="1"/>
    <col min="4105" max="4105" width="10.7109375" style="54" customWidth="1"/>
    <col min="4106" max="4106" width="10.28515625" style="54" bestFit="1" customWidth="1"/>
    <col min="4107" max="4109" width="10.7109375" style="54" customWidth="1"/>
    <col min="4110" max="4110" width="10.140625" style="54" bestFit="1" customWidth="1"/>
    <col min="4111" max="4352" width="9.140625" style="54"/>
    <col min="4353" max="4353" width="89.85546875" style="54" bestFit="1" customWidth="1"/>
    <col min="4354" max="4355" width="9.7109375" style="54" bestFit="1" customWidth="1"/>
    <col min="4356" max="4360" width="10.7109375" style="54" bestFit="1" customWidth="1"/>
    <col min="4361" max="4361" width="10.7109375" style="54" customWidth="1"/>
    <col min="4362" max="4362" width="10.28515625" style="54" bestFit="1" customWidth="1"/>
    <col min="4363" max="4365" width="10.7109375" style="54" customWidth="1"/>
    <col min="4366" max="4366" width="10.140625" style="54" bestFit="1" customWidth="1"/>
    <col min="4367" max="4608" width="9.140625" style="54"/>
    <col min="4609" max="4609" width="89.85546875" style="54" bestFit="1" customWidth="1"/>
    <col min="4610" max="4611" width="9.7109375" style="54" bestFit="1" customWidth="1"/>
    <col min="4612" max="4616" width="10.7109375" style="54" bestFit="1" customWidth="1"/>
    <col min="4617" max="4617" width="10.7109375" style="54" customWidth="1"/>
    <col min="4618" max="4618" width="10.28515625" style="54" bestFit="1" customWidth="1"/>
    <col min="4619" max="4621" width="10.7109375" style="54" customWidth="1"/>
    <col min="4622" max="4622" width="10.140625" style="54" bestFit="1" customWidth="1"/>
    <col min="4623" max="4864" width="9.140625" style="54"/>
    <col min="4865" max="4865" width="89.85546875" style="54" bestFit="1" customWidth="1"/>
    <col min="4866" max="4867" width="9.7109375" style="54" bestFit="1" customWidth="1"/>
    <col min="4868" max="4872" width="10.7109375" style="54" bestFit="1" customWidth="1"/>
    <col min="4873" max="4873" width="10.7109375" style="54" customWidth="1"/>
    <col min="4874" max="4874" width="10.28515625" style="54" bestFit="1" customWidth="1"/>
    <col min="4875" max="4877" width="10.7109375" style="54" customWidth="1"/>
    <col min="4878" max="4878" width="10.140625" style="54" bestFit="1" customWidth="1"/>
    <col min="4879" max="5120" width="9.140625" style="54"/>
    <col min="5121" max="5121" width="89.85546875" style="54" bestFit="1" customWidth="1"/>
    <col min="5122" max="5123" width="9.7109375" style="54" bestFit="1" customWidth="1"/>
    <col min="5124" max="5128" width="10.7109375" style="54" bestFit="1" customWidth="1"/>
    <col min="5129" max="5129" width="10.7109375" style="54" customWidth="1"/>
    <col min="5130" max="5130" width="10.28515625" style="54" bestFit="1" customWidth="1"/>
    <col min="5131" max="5133" width="10.7109375" style="54" customWidth="1"/>
    <col min="5134" max="5134" width="10.140625" style="54" bestFit="1" customWidth="1"/>
    <col min="5135" max="5376" width="9.140625" style="54"/>
    <col min="5377" max="5377" width="89.85546875" style="54" bestFit="1" customWidth="1"/>
    <col min="5378" max="5379" width="9.7109375" style="54" bestFit="1" customWidth="1"/>
    <col min="5380" max="5384" width="10.7109375" style="54" bestFit="1" customWidth="1"/>
    <col min="5385" max="5385" width="10.7109375" style="54" customWidth="1"/>
    <col min="5386" max="5386" width="10.28515625" style="54" bestFit="1" customWidth="1"/>
    <col min="5387" max="5389" width="10.7109375" style="54" customWidth="1"/>
    <col min="5390" max="5390" width="10.140625" style="54" bestFit="1" customWidth="1"/>
    <col min="5391" max="5632" width="9.140625" style="54"/>
    <col min="5633" max="5633" width="89.85546875" style="54" bestFit="1" customWidth="1"/>
    <col min="5634" max="5635" width="9.7109375" style="54" bestFit="1" customWidth="1"/>
    <col min="5636" max="5640" width="10.7109375" style="54" bestFit="1" customWidth="1"/>
    <col min="5641" max="5641" width="10.7109375" style="54" customWidth="1"/>
    <col min="5642" max="5642" width="10.28515625" style="54" bestFit="1" customWidth="1"/>
    <col min="5643" max="5645" width="10.7109375" style="54" customWidth="1"/>
    <col min="5646" max="5646" width="10.140625" style="54" bestFit="1" customWidth="1"/>
    <col min="5647" max="5888" width="9.140625" style="54"/>
    <col min="5889" max="5889" width="89.85546875" style="54" bestFit="1" customWidth="1"/>
    <col min="5890" max="5891" width="9.7109375" style="54" bestFit="1" customWidth="1"/>
    <col min="5892" max="5896" width="10.7109375" style="54" bestFit="1" customWidth="1"/>
    <col min="5897" max="5897" width="10.7109375" style="54" customWidth="1"/>
    <col min="5898" max="5898" width="10.28515625" style="54" bestFit="1" customWidth="1"/>
    <col min="5899" max="5901" width="10.7109375" style="54" customWidth="1"/>
    <col min="5902" max="5902" width="10.140625" style="54" bestFit="1" customWidth="1"/>
    <col min="5903" max="6144" width="9.140625" style="54"/>
    <col min="6145" max="6145" width="89.85546875" style="54" bestFit="1" customWidth="1"/>
    <col min="6146" max="6147" width="9.7109375" style="54" bestFit="1" customWidth="1"/>
    <col min="6148" max="6152" width="10.7109375" style="54" bestFit="1" customWidth="1"/>
    <col min="6153" max="6153" width="10.7109375" style="54" customWidth="1"/>
    <col min="6154" max="6154" width="10.28515625" style="54" bestFit="1" customWidth="1"/>
    <col min="6155" max="6157" width="10.7109375" style="54" customWidth="1"/>
    <col min="6158" max="6158" width="10.140625" style="54" bestFit="1" customWidth="1"/>
    <col min="6159" max="6400" width="9.140625" style="54"/>
    <col min="6401" max="6401" width="89.85546875" style="54" bestFit="1" customWidth="1"/>
    <col min="6402" max="6403" width="9.7109375" style="54" bestFit="1" customWidth="1"/>
    <col min="6404" max="6408" width="10.7109375" style="54" bestFit="1" customWidth="1"/>
    <col min="6409" max="6409" width="10.7109375" style="54" customWidth="1"/>
    <col min="6410" max="6410" width="10.28515625" style="54" bestFit="1" customWidth="1"/>
    <col min="6411" max="6413" width="10.7109375" style="54" customWidth="1"/>
    <col min="6414" max="6414" width="10.140625" style="54" bestFit="1" customWidth="1"/>
    <col min="6415" max="6656" width="9.140625" style="54"/>
    <col min="6657" max="6657" width="89.85546875" style="54" bestFit="1" customWidth="1"/>
    <col min="6658" max="6659" width="9.7109375" style="54" bestFit="1" customWidth="1"/>
    <col min="6660" max="6664" width="10.7109375" style="54" bestFit="1" customWidth="1"/>
    <col min="6665" max="6665" width="10.7109375" style="54" customWidth="1"/>
    <col min="6666" max="6666" width="10.28515625" style="54" bestFit="1" customWidth="1"/>
    <col min="6667" max="6669" width="10.7109375" style="54" customWidth="1"/>
    <col min="6670" max="6670" width="10.140625" style="54" bestFit="1" customWidth="1"/>
    <col min="6671" max="6912" width="9.140625" style="54"/>
    <col min="6913" max="6913" width="89.85546875" style="54" bestFit="1" customWidth="1"/>
    <col min="6914" max="6915" width="9.7109375" style="54" bestFit="1" customWidth="1"/>
    <col min="6916" max="6920" width="10.7109375" style="54" bestFit="1" customWidth="1"/>
    <col min="6921" max="6921" width="10.7109375" style="54" customWidth="1"/>
    <col min="6922" max="6922" width="10.28515625" style="54" bestFit="1" customWidth="1"/>
    <col min="6923" max="6925" width="10.7109375" style="54" customWidth="1"/>
    <col min="6926" max="6926" width="10.140625" style="54" bestFit="1" customWidth="1"/>
    <col min="6927" max="7168" width="9.140625" style="54"/>
    <col min="7169" max="7169" width="89.85546875" style="54" bestFit="1" customWidth="1"/>
    <col min="7170" max="7171" width="9.7109375" style="54" bestFit="1" customWidth="1"/>
    <col min="7172" max="7176" width="10.7109375" style="54" bestFit="1" customWidth="1"/>
    <col min="7177" max="7177" width="10.7109375" style="54" customWidth="1"/>
    <col min="7178" max="7178" width="10.28515625" style="54" bestFit="1" customWidth="1"/>
    <col min="7179" max="7181" width="10.7109375" style="54" customWidth="1"/>
    <col min="7182" max="7182" width="10.140625" style="54" bestFit="1" customWidth="1"/>
    <col min="7183" max="7424" width="9.140625" style="54"/>
    <col min="7425" max="7425" width="89.85546875" style="54" bestFit="1" customWidth="1"/>
    <col min="7426" max="7427" width="9.7109375" style="54" bestFit="1" customWidth="1"/>
    <col min="7428" max="7432" width="10.7109375" style="54" bestFit="1" customWidth="1"/>
    <col min="7433" max="7433" width="10.7109375" style="54" customWidth="1"/>
    <col min="7434" max="7434" width="10.28515625" style="54" bestFit="1" customWidth="1"/>
    <col min="7435" max="7437" width="10.7109375" style="54" customWidth="1"/>
    <col min="7438" max="7438" width="10.140625" style="54" bestFit="1" customWidth="1"/>
    <col min="7439" max="7680" width="9.140625" style="54"/>
    <col min="7681" max="7681" width="89.85546875" style="54" bestFit="1" customWidth="1"/>
    <col min="7682" max="7683" width="9.7109375" style="54" bestFit="1" customWidth="1"/>
    <col min="7684" max="7688" width="10.7109375" style="54" bestFit="1" customWidth="1"/>
    <col min="7689" max="7689" width="10.7109375" style="54" customWidth="1"/>
    <col min="7690" max="7690" width="10.28515625" style="54" bestFit="1" customWidth="1"/>
    <col min="7691" max="7693" width="10.7109375" style="54" customWidth="1"/>
    <col min="7694" max="7694" width="10.140625" style="54" bestFit="1" customWidth="1"/>
    <col min="7695" max="7936" width="9.140625" style="54"/>
    <col min="7937" max="7937" width="89.85546875" style="54" bestFit="1" customWidth="1"/>
    <col min="7938" max="7939" width="9.7109375" style="54" bestFit="1" customWidth="1"/>
    <col min="7940" max="7944" width="10.7109375" style="54" bestFit="1" customWidth="1"/>
    <col min="7945" max="7945" width="10.7109375" style="54" customWidth="1"/>
    <col min="7946" max="7946" width="10.28515625" style="54" bestFit="1" customWidth="1"/>
    <col min="7947" max="7949" width="10.7109375" style="54" customWidth="1"/>
    <col min="7950" max="7950" width="10.140625" style="54" bestFit="1" customWidth="1"/>
    <col min="7951" max="8192" width="9.140625" style="54"/>
    <col min="8193" max="8193" width="89.85546875" style="54" bestFit="1" customWidth="1"/>
    <col min="8194" max="8195" width="9.7109375" style="54" bestFit="1" customWidth="1"/>
    <col min="8196" max="8200" width="10.7109375" style="54" bestFit="1" customWidth="1"/>
    <col min="8201" max="8201" width="10.7109375" style="54" customWidth="1"/>
    <col min="8202" max="8202" width="10.28515625" style="54" bestFit="1" customWidth="1"/>
    <col min="8203" max="8205" width="10.7109375" style="54" customWidth="1"/>
    <col min="8206" max="8206" width="10.140625" style="54" bestFit="1" customWidth="1"/>
    <col min="8207" max="8448" width="9.140625" style="54"/>
    <col min="8449" max="8449" width="89.85546875" style="54" bestFit="1" customWidth="1"/>
    <col min="8450" max="8451" width="9.7109375" style="54" bestFit="1" customWidth="1"/>
    <col min="8452" max="8456" width="10.7109375" style="54" bestFit="1" customWidth="1"/>
    <col min="8457" max="8457" width="10.7109375" style="54" customWidth="1"/>
    <col min="8458" max="8458" width="10.28515625" style="54" bestFit="1" customWidth="1"/>
    <col min="8459" max="8461" width="10.7109375" style="54" customWidth="1"/>
    <col min="8462" max="8462" width="10.140625" style="54" bestFit="1" customWidth="1"/>
    <col min="8463" max="8704" width="9.140625" style="54"/>
    <col min="8705" max="8705" width="89.85546875" style="54" bestFit="1" customWidth="1"/>
    <col min="8706" max="8707" width="9.7109375" style="54" bestFit="1" customWidth="1"/>
    <col min="8708" max="8712" width="10.7109375" style="54" bestFit="1" customWidth="1"/>
    <col min="8713" max="8713" width="10.7109375" style="54" customWidth="1"/>
    <col min="8714" max="8714" width="10.28515625" style="54" bestFit="1" customWidth="1"/>
    <col min="8715" max="8717" width="10.7109375" style="54" customWidth="1"/>
    <col min="8718" max="8718" width="10.140625" style="54" bestFit="1" customWidth="1"/>
    <col min="8719" max="8960" width="9.140625" style="54"/>
    <col min="8961" max="8961" width="89.85546875" style="54" bestFit="1" customWidth="1"/>
    <col min="8962" max="8963" width="9.7109375" style="54" bestFit="1" customWidth="1"/>
    <col min="8964" max="8968" width="10.7109375" style="54" bestFit="1" customWidth="1"/>
    <col min="8969" max="8969" width="10.7109375" style="54" customWidth="1"/>
    <col min="8970" max="8970" width="10.28515625" style="54" bestFit="1" customWidth="1"/>
    <col min="8971" max="8973" width="10.7109375" style="54" customWidth="1"/>
    <col min="8974" max="8974" width="10.140625" style="54" bestFit="1" customWidth="1"/>
    <col min="8975" max="9216" width="9.140625" style="54"/>
    <col min="9217" max="9217" width="89.85546875" style="54" bestFit="1" customWidth="1"/>
    <col min="9218" max="9219" width="9.7109375" style="54" bestFit="1" customWidth="1"/>
    <col min="9220" max="9224" width="10.7109375" style="54" bestFit="1" customWidth="1"/>
    <col min="9225" max="9225" width="10.7109375" style="54" customWidth="1"/>
    <col min="9226" max="9226" width="10.28515625" style="54" bestFit="1" customWidth="1"/>
    <col min="9227" max="9229" width="10.7109375" style="54" customWidth="1"/>
    <col min="9230" max="9230" width="10.140625" style="54" bestFit="1" customWidth="1"/>
    <col min="9231" max="9472" width="9.140625" style="54"/>
    <col min="9473" max="9473" width="89.85546875" style="54" bestFit="1" customWidth="1"/>
    <col min="9474" max="9475" width="9.7109375" style="54" bestFit="1" customWidth="1"/>
    <col min="9476" max="9480" width="10.7109375" style="54" bestFit="1" customWidth="1"/>
    <col min="9481" max="9481" width="10.7109375" style="54" customWidth="1"/>
    <col min="9482" max="9482" width="10.28515625" style="54" bestFit="1" customWidth="1"/>
    <col min="9483" max="9485" width="10.7109375" style="54" customWidth="1"/>
    <col min="9486" max="9486" width="10.140625" style="54" bestFit="1" customWidth="1"/>
    <col min="9487" max="9728" width="9.140625" style="54"/>
    <col min="9729" max="9729" width="89.85546875" style="54" bestFit="1" customWidth="1"/>
    <col min="9730" max="9731" width="9.7109375" style="54" bestFit="1" customWidth="1"/>
    <col min="9732" max="9736" width="10.7109375" style="54" bestFit="1" customWidth="1"/>
    <col min="9737" max="9737" width="10.7109375" style="54" customWidth="1"/>
    <col min="9738" max="9738" width="10.28515625" style="54" bestFit="1" customWidth="1"/>
    <col min="9739" max="9741" width="10.7109375" style="54" customWidth="1"/>
    <col min="9742" max="9742" width="10.140625" style="54" bestFit="1" customWidth="1"/>
    <col min="9743" max="9984" width="9.140625" style="54"/>
    <col min="9985" max="9985" width="89.85546875" style="54" bestFit="1" customWidth="1"/>
    <col min="9986" max="9987" width="9.7109375" style="54" bestFit="1" customWidth="1"/>
    <col min="9988" max="9992" width="10.7109375" style="54" bestFit="1" customWidth="1"/>
    <col min="9993" max="9993" width="10.7109375" style="54" customWidth="1"/>
    <col min="9994" max="9994" width="10.28515625" style="54" bestFit="1" customWidth="1"/>
    <col min="9995" max="9997" width="10.7109375" style="54" customWidth="1"/>
    <col min="9998" max="9998" width="10.140625" style="54" bestFit="1" customWidth="1"/>
    <col min="9999" max="10240" width="9.140625" style="54"/>
    <col min="10241" max="10241" width="89.85546875" style="54" bestFit="1" customWidth="1"/>
    <col min="10242" max="10243" width="9.7109375" style="54" bestFit="1" customWidth="1"/>
    <col min="10244" max="10248" width="10.7109375" style="54" bestFit="1" customWidth="1"/>
    <col min="10249" max="10249" width="10.7109375" style="54" customWidth="1"/>
    <col min="10250" max="10250" width="10.28515625" style="54" bestFit="1" customWidth="1"/>
    <col min="10251" max="10253" width="10.7109375" style="54" customWidth="1"/>
    <col min="10254" max="10254" width="10.140625" style="54" bestFit="1" customWidth="1"/>
    <col min="10255" max="10496" width="9.140625" style="54"/>
    <col min="10497" max="10497" width="89.85546875" style="54" bestFit="1" customWidth="1"/>
    <col min="10498" max="10499" width="9.7109375" style="54" bestFit="1" customWidth="1"/>
    <col min="10500" max="10504" width="10.7109375" style="54" bestFit="1" customWidth="1"/>
    <col min="10505" max="10505" width="10.7109375" style="54" customWidth="1"/>
    <col min="10506" max="10506" width="10.28515625" style="54" bestFit="1" customWidth="1"/>
    <col min="10507" max="10509" width="10.7109375" style="54" customWidth="1"/>
    <col min="10510" max="10510" width="10.140625" style="54" bestFit="1" customWidth="1"/>
    <col min="10511" max="10752" width="9.140625" style="54"/>
    <col min="10753" max="10753" width="89.85546875" style="54" bestFit="1" customWidth="1"/>
    <col min="10754" max="10755" width="9.7109375" style="54" bestFit="1" customWidth="1"/>
    <col min="10756" max="10760" width="10.7109375" style="54" bestFit="1" customWidth="1"/>
    <col min="10761" max="10761" width="10.7109375" style="54" customWidth="1"/>
    <col min="10762" max="10762" width="10.28515625" style="54" bestFit="1" customWidth="1"/>
    <col min="10763" max="10765" width="10.7109375" style="54" customWidth="1"/>
    <col min="10766" max="10766" width="10.140625" style="54" bestFit="1" customWidth="1"/>
    <col min="10767" max="11008" width="9.140625" style="54"/>
    <col min="11009" max="11009" width="89.85546875" style="54" bestFit="1" customWidth="1"/>
    <col min="11010" max="11011" width="9.7109375" style="54" bestFit="1" customWidth="1"/>
    <col min="11012" max="11016" width="10.7109375" style="54" bestFit="1" customWidth="1"/>
    <col min="11017" max="11017" width="10.7109375" style="54" customWidth="1"/>
    <col min="11018" max="11018" width="10.28515625" style="54" bestFit="1" customWidth="1"/>
    <col min="11019" max="11021" width="10.7109375" style="54" customWidth="1"/>
    <col min="11022" max="11022" width="10.140625" style="54" bestFit="1" customWidth="1"/>
    <col min="11023" max="11264" width="9.140625" style="54"/>
    <col min="11265" max="11265" width="89.85546875" style="54" bestFit="1" customWidth="1"/>
    <col min="11266" max="11267" width="9.7109375" style="54" bestFit="1" customWidth="1"/>
    <col min="11268" max="11272" width="10.7109375" style="54" bestFit="1" customWidth="1"/>
    <col min="11273" max="11273" width="10.7109375" style="54" customWidth="1"/>
    <col min="11274" max="11274" width="10.28515625" style="54" bestFit="1" customWidth="1"/>
    <col min="11275" max="11277" width="10.7109375" style="54" customWidth="1"/>
    <col min="11278" max="11278" width="10.140625" style="54" bestFit="1" customWidth="1"/>
    <col min="11279" max="11520" width="9.140625" style="54"/>
    <col min="11521" max="11521" width="89.85546875" style="54" bestFit="1" customWidth="1"/>
    <col min="11522" max="11523" width="9.7109375" style="54" bestFit="1" customWidth="1"/>
    <col min="11524" max="11528" width="10.7109375" style="54" bestFit="1" customWidth="1"/>
    <col min="11529" max="11529" width="10.7109375" style="54" customWidth="1"/>
    <col min="11530" max="11530" width="10.28515625" style="54" bestFit="1" customWidth="1"/>
    <col min="11531" max="11533" width="10.7109375" style="54" customWidth="1"/>
    <col min="11534" max="11534" width="10.140625" style="54" bestFit="1" customWidth="1"/>
    <col min="11535" max="11776" width="9.140625" style="54"/>
    <col min="11777" max="11777" width="89.85546875" style="54" bestFit="1" customWidth="1"/>
    <col min="11778" max="11779" width="9.7109375" style="54" bestFit="1" customWidth="1"/>
    <col min="11780" max="11784" width="10.7109375" style="54" bestFit="1" customWidth="1"/>
    <col min="11785" max="11785" width="10.7109375" style="54" customWidth="1"/>
    <col min="11786" max="11786" width="10.28515625" style="54" bestFit="1" customWidth="1"/>
    <col min="11787" max="11789" width="10.7109375" style="54" customWidth="1"/>
    <col min="11790" max="11790" width="10.140625" style="54" bestFit="1" customWidth="1"/>
    <col min="11791" max="12032" width="9.140625" style="54"/>
    <col min="12033" max="12033" width="89.85546875" style="54" bestFit="1" customWidth="1"/>
    <col min="12034" max="12035" width="9.7109375" style="54" bestFit="1" customWidth="1"/>
    <col min="12036" max="12040" width="10.7109375" style="54" bestFit="1" customWidth="1"/>
    <col min="12041" max="12041" width="10.7109375" style="54" customWidth="1"/>
    <col min="12042" max="12042" width="10.28515625" style="54" bestFit="1" customWidth="1"/>
    <col min="12043" max="12045" width="10.7109375" style="54" customWidth="1"/>
    <col min="12046" max="12046" width="10.140625" style="54" bestFit="1" customWidth="1"/>
    <col min="12047" max="12288" width="9.140625" style="54"/>
    <col min="12289" max="12289" width="89.85546875" style="54" bestFit="1" customWidth="1"/>
    <col min="12290" max="12291" width="9.7109375" style="54" bestFit="1" customWidth="1"/>
    <col min="12292" max="12296" width="10.7109375" style="54" bestFit="1" customWidth="1"/>
    <col min="12297" max="12297" width="10.7109375" style="54" customWidth="1"/>
    <col min="12298" max="12298" width="10.28515625" style="54" bestFit="1" customWidth="1"/>
    <col min="12299" max="12301" width="10.7109375" style="54" customWidth="1"/>
    <col min="12302" max="12302" width="10.140625" style="54" bestFit="1" customWidth="1"/>
    <col min="12303" max="12544" width="9.140625" style="54"/>
    <col min="12545" max="12545" width="89.85546875" style="54" bestFit="1" customWidth="1"/>
    <col min="12546" max="12547" width="9.7109375" style="54" bestFit="1" customWidth="1"/>
    <col min="12548" max="12552" width="10.7109375" style="54" bestFit="1" customWidth="1"/>
    <col min="12553" max="12553" width="10.7109375" style="54" customWidth="1"/>
    <col min="12554" max="12554" width="10.28515625" style="54" bestFit="1" customWidth="1"/>
    <col min="12555" max="12557" width="10.7109375" style="54" customWidth="1"/>
    <col min="12558" max="12558" width="10.140625" style="54" bestFit="1" customWidth="1"/>
    <col min="12559" max="12800" width="9.140625" style="54"/>
    <col min="12801" max="12801" width="89.85546875" style="54" bestFit="1" customWidth="1"/>
    <col min="12802" max="12803" width="9.7109375" style="54" bestFit="1" customWidth="1"/>
    <col min="12804" max="12808" width="10.7109375" style="54" bestFit="1" customWidth="1"/>
    <col min="12809" max="12809" width="10.7109375" style="54" customWidth="1"/>
    <col min="12810" max="12810" width="10.28515625" style="54" bestFit="1" customWidth="1"/>
    <col min="12811" max="12813" width="10.7109375" style="54" customWidth="1"/>
    <col min="12814" max="12814" width="10.140625" style="54" bestFit="1" customWidth="1"/>
    <col min="12815" max="13056" width="9.140625" style="54"/>
    <col min="13057" max="13057" width="89.85546875" style="54" bestFit="1" customWidth="1"/>
    <col min="13058" max="13059" width="9.7109375" style="54" bestFit="1" customWidth="1"/>
    <col min="13060" max="13064" width="10.7109375" style="54" bestFit="1" customWidth="1"/>
    <col min="13065" max="13065" width="10.7109375" style="54" customWidth="1"/>
    <col min="13066" max="13066" width="10.28515625" style="54" bestFit="1" customWidth="1"/>
    <col min="13067" max="13069" width="10.7109375" style="54" customWidth="1"/>
    <col min="13070" max="13070" width="10.140625" style="54" bestFit="1" customWidth="1"/>
    <col min="13071" max="13312" width="9.140625" style="54"/>
    <col min="13313" max="13313" width="89.85546875" style="54" bestFit="1" customWidth="1"/>
    <col min="13314" max="13315" width="9.7109375" style="54" bestFit="1" customWidth="1"/>
    <col min="13316" max="13320" width="10.7109375" style="54" bestFit="1" customWidth="1"/>
    <col min="13321" max="13321" width="10.7109375" style="54" customWidth="1"/>
    <col min="13322" max="13322" width="10.28515625" style="54" bestFit="1" customWidth="1"/>
    <col min="13323" max="13325" width="10.7109375" style="54" customWidth="1"/>
    <col min="13326" max="13326" width="10.140625" style="54" bestFit="1" customWidth="1"/>
    <col min="13327" max="13568" width="9.140625" style="54"/>
    <col min="13569" max="13569" width="89.85546875" style="54" bestFit="1" customWidth="1"/>
    <col min="13570" max="13571" width="9.7109375" style="54" bestFit="1" customWidth="1"/>
    <col min="13572" max="13576" width="10.7109375" style="54" bestFit="1" customWidth="1"/>
    <col min="13577" max="13577" width="10.7109375" style="54" customWidth="1"/>
    <col min="13578" max="13578" width="10.28515625" style="54" bestFit="1" customWidth="1"/>
    <col min="13579" max="13581" width="10.7109375" style="54" customWidth="1"/>
    <col min="13582" max="13582" width="10.140625" style="54" bestFit="1" customWidth="1"/>
    <col min="13583" max="13824" width="9.140625" style="54"/>
    <col min="13825" max="13825" width="89.85546875" style="54" bestFit="1" customWidth="1"/>
    <col min="13826" max="13827" width="9.7109375" style="54" bestFit="1" customWidth="1"/>
    <col min="13828" max="13832" width="10.7109375" style="54" bestFit="1" customWidth="1"/>
    <col min="13833" max="13833" width="10.7109375" style="54" customWidth="1"/>
    <col min="13834" max="13834" width="10.28515625" style="54" bestFit="1" customWidth="1"/>
    <col min="13835" max="13837" width="10.7109375" style="54" customWidth="1"/>
    <col min="13838" max="13838" width="10.140625" style="54" bestFit="1" customWidth="1"/>
    <col min="13839" max="14080" width="9.140625" style="54"/>
    <col min="14081" max="14081" width="89.85546875" style="54" bestFit="1" customWidth="1"/>
    <col min="14082" max="14083" width="9.7109375" style="54" bestFit="1" customWidth="1"/>
    <col min="14084" max="14088" width="10.7109375" style="54" bestFit="1" customWidth="1"/>
    <col min="14089" max="14089" width="10.7109375" style="54" customWidth="1"/>
    <col min="14090" max="14090" width="10.28515625" style="54" bestFit="1" customWidth="1"/>
    <col min="14091" max="14093" width="10.7109375" style="54" customWidth="1"/>
    <col min="14094" max="14094" width="10.140625" style="54" bestFit="1" customWidth="1"/>
    <col min="14095" max="14336" width="9.140625" style="54"/>
    <col min="14337" max="14337" width="89.85546875" style="54" bestFit="1" customWidth="1"/>
    <col min="14338" max="14339" width="9.7109375" style="54" bestFit="1" customWidth="1"/>
    <col min="14340" max="14344" width="10.7109375" style="54" bestFit="1" customWidth="1"/>
    <col min="14345" max="14345" width="10.7109375" style="54" customWidth="1"/>
    <col min="14346" max="14346" width="10.28515625" style="54" bestFit="1" customWidth="1"/>
    <col min="14347" max="14349" width="10.7109375" style="54" customWidth="1"/>
    <col min="14350" max="14350" width="10.140625" style="54" bestFit="1" customWidth="1"/>
    <col min="14351" max="14592" width="9.140625" style="54"/>
    <col min="14593" max="14593" width="89.85546875" style="54" bestFit="1" customWidth="1"/>
    <col min="14594" max="14595" width="9.7109375" style="54" bestFit="1" customWidth="1"/>
    <col min="14596" max="14600" width="10.7109375" style="54" bestFit="1" customWidth="1"/>
    <col min="14601" max="14601" width="10.7109375" style="54" customWidth="1"/>
    <col min="14602" max="14602" width="10.28515625" style="54" bestFit="1" customWidth="1"/>
    <col min="14603" max="14605" width="10.7109375" style="54" customWidth="1"/>
    <col min="14606" max="14606" width="10.140625" style="54" bestFit="1" customWidth="1"/>
    <col min="14607" max="14848" width="9.140625" style="54"/>
    <col min="14849" max="14849" width="89.85546875" style="54" bestFit="1" customWidth="1"/>
    <col min="14850" max="14851" width="9.7109375" style="54" bestFit="1" customWidth="1"/>
    <col min="14852" max="14856" width="10.7109375" style="54" bestFit="1" customWidth="1"/>
    <col min="14857" max="14857" width="10.7109375" style="54" customWidth="1"/>
    <col min="14858" max="14858" width="10.28515625" style="54" bestFit="1" customWidth="1"/>
    <col min="14859" max="14861" width="10.7109375" style="54" customWidth="1"/>
    <col min="14862" max="14862" width="10.140625" style="54" bestFit="1" customWidth="1"/>
    <col min="14863" max="15104" width="9.140625" style="54"/>
    <col min="15105" max="15105" width="89.85546875" style="54" bestFit="1" customWidth="1"/>
    <col min="15106" max="15107" width="9.7109375" style="54" bestFit="1" customWidth="1"/>
    <col min="15108" max="15112" width="10.7109375" style="54" bestFit="1" customWidth="1"/>
    <col min="15113" max="15113" width="10.7109375" style="54" customWidth="1"/>
    <col min="15114" max="15114" width="10.28515625" style="54" bestFit="1" customWidth="1"/>
    <col min="15115" max="15117" width="10.7109375" style="54" customWidth="1"/>
    <col min="15118" max="15118" width="10.140625" style="54" bestFit="1" customWidth="1"/>
    <col min="15119" max="15360" width="9.140625" style="54"/>
    <col min="15361" max="15361" width="89.85546875" style="54" bestFit="1" customWidth="1"/>
    <col min="15362" max="15363" width="9.7109375" style="54" bestFit="1" customWidth="1"/>
    <col min="15364" max="15368" width="10.7109375" style="54" bestFit="1" customWidth="1"/>
    <col min="15369" max="15369" width="10.7109375" style="54" customWidth="1"/>
    <col min="15370" max="15370" width="10.28515625" style="54" bestFit="1" customWidth="1"/>
    <col min="15371" max="15373" width="10.7109375" style="54" customWidth="1"/>
    <col min="15374" max="15374" width="10.140625" style="54" bestFit="1" customWidth="1"/>
    <col min="15375" max="15616" width="9.140625" style="54"/>
    <col min="15617" max="15617" width="89.85546875" style="54" bestFit="1" customWidth="1"/>
    <col min="15618" max="15619" width="9.7109375" style="54" bestFit="1" customWidth="1"/>
    <col min="15620" max="15624" width="10.7109375" style="54" bestFit="1" customWidth="1"/>
    <col min="15625" max="15625" width="10.7109375" style="54" customWidth="1"/>
    <col min="15626" max="15626" width="10.28515625" style="54" bestFit="1" customWidth="1"/>
    <col min="15627" max="15629" width="10.7109375" style="54" customWidth="1"/>
    <col min="15630" max="15630" width="10.140625" style="54" bestFit="1" customWidth="1"/>
    <col min="15631" max="15872" width="9.140625" style="54"/>
    <col min="15873" max="15873" width="89.85546875" style="54" bestFit="1" customWidth="1"/>
    <col min="15874" max="15875" width="9.7109375" style="54" bestFit="1" customWidth="1"/>
    <col min="15876" max="15880" width="10.7109375" style="54" bestFit="1" customWidth="1"/>
    <col min="15881" max="15881" width="10.7109375" style="54" customWidth="1"/>
    <col min="15882" max="15882" width="10.28515625" style="54" bestFit="1" customWidth="1"/>
    <col min="15883" max="15885" width="10.7109375" style="54" customWidth="1"/>
    <col min="15886" max="15886" width="10.140625" style="54" bestFit="1" customWidth="1"/>
    <col min="15887" max="16128" width="9.140625" style="54"/>
    <col min="16129" max="16129" width="89.85546875" style="54" bestFit="1" customWidth="1"/>
    <col min="16130" max="16131" width="9.7109375" style="54" bestFit="1" customWidth="1"/>
    <col min="16132" max="16136" width="10.7109375" style="54" bestFit="1" customWidth="1"/>
    <col min="16137" max="16137" width="10.7109375" style="54" customWidth="1"/>
    <col min="16138" max="16138" width="10.28515625" style="54" bestFit="1" customWidth="1"/>
    <col min="16139" max="16141" width="10.7109375" style="54" customWidth="1"/>
    <col min="16142" max="16142" width="10.140625" style="54" bestFit="1" customWidth="1"/>
    <col min="16143" max="16384" width="9.140625" style="54"/>
  </cols>
  <sheetData>
    <row r="1" spans="1:15" ht="26.25" customHeight="1" x14ac:dyDescent="0.25">
      <c r="A1" s="753" t="s">
        <v>0</v>
      </c>
      <c r="B1" s="753"/>
      <c r="C1" s="753"/>
      <c r="D1" s="753"/>
      <c r="E1" s="753"/>
      <c r="F1" s="753"/>
      <c r="G1" s="753"/>
      <c r="H1" s="753"/>
      <c r="I1" s="753"/>
      <c r="J1" s="753"/>
      <c r="K1" s="753"/>
      <c r="L1" s="753"/>
      <c r="M1" s="753"/>
      <c r="N1" s="753"/>
    </row>
    <row r="2" spans="1:15" x14ac:dyDescent="0.25">
      <c r="A2" s="754" t="s">
        <v>446</v>
      </c>
      <c r="B2" s="754"/>
      <c r="C2" s="754"/>
      <c r="D2" s="754"/>
      <c r="E2" s="754"/>
      <c r="F2" s="754"/>
      <c r="G2" s="754"/>
      <c r="H2" s="754"/>
      <c r="I2" s="754"/>
      <c r="J2" s="754"/>
      <c r="K2" s="754"/>
      <c r="L2" s="754"/>
      <c r="M2" s="754"/>
      <c r="N2" s="754"/>
    </row>
    <row r="3" spans="1:15" x14ac:dyDescent="0.25">
      <c r="A3" s="754" t="s">
        <v>664</v>
      </c>
      <c r="B3" s="754"/>
      <c r="C3" s="754"/>
      <c r="D3" s="754"/>
      <c r="E3" s="754"/>
      <c r="F3" s="754"/>
      <c r="G3" s="754"/>
      <c r="H3" s="754"/>
      <c r="I3" s="754"/>
      <c r="J3" s="754"/>
      <c r="K3" s="754"/>
      <c r="L3" s="754"/>
      <c r="M3" s="754"/>
      <c r="N3" s="754"/>
    </row>
    <row r="4" spans="1:15" ht="30" customHeight="1" x14ac:dyDescent="0.25">
      <c r="A4" s="755" t="s">
        <v>3</v>
      </c>
      <c r="B4" s="755"/>
      <c r="C4" s="755"/>
      <c r="D4" s="755"/>
      <c r="E4" s="755"/>
      <c r="F4" s="755"/>
      <c r="G4" s="755"/>
      <c r="H4" s="755"/>
      <c r="I4" s="755"/>
      <c r="J4" s="755"/>
      <c r="K4" s="755"/>
      <c r="L4" s="755"/>
      <c r="M4" s="755"/>
      <c r="N4" s="755"/>
    </row>
    <row r="5" spans="1:15" ht="3.75" customHeight="1" thickBot="1" x14ac:dyDescent="0.3">
      <c r="A5" s="53"/>
      <c r="B5" s="53"/>
      <c r="C5" s="53"/>
      <c r="D5" s="53"/>
      <c r="E5" s="53"/>
      <c r="F5" s="53"/>
      <c r="G5" s="53"/>
      <c r="H5" s="53"/>
      <c r="I5" s="53"/>
      <c r="J5" s="53"/>
      <c r="K5" s="53"/>
      <c r="L5" s="53"/>
      <c r="M5" s="53"/>
      <c r="N5" s="53"/>
    </row>
    <row r="6" spans="1:15" s="57" customFormat="1" ht="30" customHeight="1" thickTop="1" thickBot="1" x14ac:dyDescent="0.3">
      <c r="A6" s="110"/>
      <c r="B6" s="111" t="s">
        <v>447</v>
      </c>
      <c r="C6" s="111" t="s">
        <v>448</v>
      </c>
      <c r="D6" s="111" t="s">
        <v>449</v>
      </c>
      <c r="E6" s="111" t="s">
        <v>450</v>
      </c>
      <c r="F6" s="111" t="s">
        <v>451</v>
      </c>
      <c r="G6" s="111" t="s">
        <v>452</v>
      </c>
      <c r="H6" s="111" t="s">
        <v>453</v>
      </c>
      <c r="I6" s="111" t="s">
        <v>454</v>
      </c>
      <c r="J6" s="111" t="s">
        <v>455</v>
      </c>
      <c r="K6" s="111" t="s">
        <v>456</v>
      </c>
      <c r="L6" s="55" t="s">
        <v>457</v>
      </c>
      <c r="M6" s="111" t="s">
        <v>458</v>
      </c>
      <c r="N6" s="111" t="s">
        <v>459</v>
      </c>
    </row>
    <row r="7" spans="1:15" ht="15" customHeight="1" thickTop="1" thickBot="1" x14ac:dyDescent="0.3">
      <c r="A7" s="112" t="s">
        <v>460</v>
      </c>
      <c r="B7" s="113">
        <v>8852385.7659499999</v>
      </c>
      <c r="C7" s="113">
        <v>9855702.2729100008</v>
      </c>
      <c r="D7" s="113">
        <v>10932466.05387</v>
      </c>
      <c r="E7" s="113">
        <v>12155654.62321</v>
      </c>
      <c r="F7" s="113">
        <v>13548894.174930001</v>
      </c>
      <c r="G7" s="113">
        <v>14417612.030750001</v>
      </c>
      <c r="H7" s="113">
        <v>15825423.908</v>
      </c>
      <c r="I7" s="113">
        <v>17344063.25183</v>
      </c>
      <c r="J7" s="113">
        <v>18667282.299529999</v>
      </c>
      <c r="K7" s="113">
        <v>21441260.22978</v>
      </c>
      <c r="L7" s="60">
        <v>21991901.576470003</v>
      </c>
      <c r="M7" s="113">
        <v>23791551.108220007</v>
      </c>
      <c r="N7" s="113">
        <v>24570099.403649997</v>
      </c>
      <c r="O7" s="129"/>
    </row>
    <row r="8" spans="1:15" s="64" customFormat="1" ht="15" customHeight="1" thickTop="1" x14ac:dyDescent="0.25">
      <c r="A8" s="61" t="s">
        <v>10</v>
      </c>
      <c r="B8" s="62">
        <v>464325.80667999998</v>
      </c>
      <c r="C8" s="62">
        <v>274415.87111000001</v>
      </c>
      <c r="D8" s="62">
        <v>307124.25176999997</v>
      </c>
      <c r="E8" s="62">
        <v>444061.30452000001</v>
      </c>
      <c r="F8" s="62">
        <v>622336.96341999993</v>
      </c>
      <c r="G8" s="62">
        <v>535147.30521999998</v>
      </c>
      <c r="H8" s="62">
        <v>973594.50061999995</v>
      </c>
      <c r="I8" s="62">
        <v>765823.30628999998</v>
      </c>
      <c r="J8" s="62">
        <v>877530.74299000006</v>
      </c>
      <c r="K8" s="62">
        <v>1974429.3086099999</v>
      </c>
      <c r="L8" s="63">
        <v>2044820.7088900001</v>
      </c>
      <c r="M8" s="62">
        <v>1899661.4809299998</v>
      </c>
      <c r="N8" s="62">
        <v>2480109.17875</v>
      </c>
      <c r="O8" s="129"/>
    </row>
    <row r="9" spans="1:15" s="64" customFormat="1" ht="15" customHeight="1" x14ac:dyDescent="0.25">
      <c r="A9" s="61" t="s">
        <v>19</v>
      </c>
      <c r="B9" s="62">
        <v>939287.57136000006</v>
      </c>
      <c r="C9" s="62">
        <v>1221670.8847100001</v>
      </c>
      <c r="D9" s="62">
        <v>1289205.9587000001</v>
      </c>
      <c r="E9" s="62">
        <v>1386056.4845499999</v>
      </c>
      <c r="F9" s="62">
        <v>1538849.63307</v>
      </c>
      <c r="G9" s="62">
        <v>1841478.43701</v>
      </c>
      <c r="H9" s="62">
        <v>1384803.58531</v>
      </c>
      <c r="I9" s="62">
        <v>2145205.5963300001</v>
      </c>
      <c r="J9" s="62">
        <v>2320479.88136</v>
      </c>
      <c r="K9" s="62">
        <v>2243043.81843</v>
      </c>
      <c r="L9" s="63">
        <v>2372800.16775</v>
      </c>
      <c r="M9" s="62">
        <v>3266232.6653499994</v>
      </c>
      <c r="N9" s="62">
        <v>2822445.6786400001</v>
      </c>
      <c r="O9" s="129"/>
    </row>
    <row r="10" spans="1:15" s="64" customFormat="1" ht="15" customHeight="1" x14ac:dyDescent="0.25">
      <c r="A10" s="61" t="s">
        <v>28</v>
      </c>
      <c r="B10" s="62">
        <v>7134506.26743</v>
      </c>
      <c r="C10" s="62">
        <v>7891179.9417399997</v>
      </c>
      <c r="D10" s="62">
        <v>8808344.1607299987</v>
      </c>
      <c r="E10" s="62">
        <v>9828343.9970499985</v>
      </c>
      <c r="F10" s="62">
        <v>10955466.50076</v>
      </c>
      <c r="G10" s="62">
        <v>11583158.297739999</v>
      </c>
      <c r="H10" s="62">
        <v>12827537.89005</v>
      </c>
      <c r="I10" s="62">
        <v>13821197.938129999</v>
      </c>
      <c r="J10" s="62">
        <v>14709902.91956</v>
      </c>
      <c r="K10" s="62">
        <v>16215883.854360001</v>
      </c>
      <c r="L10" s="63">
        <v>16553315.998360001</v>
      </c>
      <c r="M10" s="62">
        <v>17558381.998470005</v>
      </c>
      <c r="N10" s="62">
        <v>18199798.921950001</v>
      </c>
      <c r="O10" s="129"/>
    </row>
    <row r="11" spans="1:15" s="64" customFormat="1" ht="15" customHeight="1" x14ac:dyDescent="0.25">
      <c r="A11" s="65" t="s">
        <v>461</v>
      </c>
      <c r="B11" s="62">
        <v>7201887.2308199992</v>
      </c>
      <c r="C11" s="62">
        <v>7963016.0376000004</v>
      </c>
      <c r="D11" s="62">
        <v>8873734.6562399995</v>
      </c>
      <c r="E11" s="62">
        <v>9915960.6040000003</v>
      </c>
      <c r="F11" s="62">
        <v>11056332.13222</v>
      </c>
      <c r="G11" s="62">
        <v>11682863.955490001</v>
      </c>
      <c r="H11" s="62">
        <v>12153022.124569999</v>
      </c>
      <c r="I11" s="62">
        <v>13067569.69445</v>
      </c>
      <c r="J11" s="62">
        <v>14219104.490290001</v>
      </c>
      <c r="K11" s="62">
        <v>15998506.21184</v>
      </c>
      <c r="L11" s="63">
        <v>16393851.178780001</v>
      </c>
      <c r="M11" s="62">
        <v>17454437.568800002</v>
      </c>
      <c r="N11" s="62">
        <v>18117763.826820001</v>
      </c>
      <c r="O11" s="129"/>
    </row>
    <row r="12" spans="1:15" s="64" customFormat="1" ht="15" customHeight="1" x14ac:dyDescent="0.25">
      <c r="A12" s="65" t="s">
        <v>462</v>
      </c>
      <c r="B12" s="62">
        <v>7192566.5534399999</v>
      </c>
      <c r="C12" s="62">
        <v>7931349.2637399994</v>
      </c>
      <c r="D12" s="62">
        <v>8814219.4212099984</v>
      </c>
      <c r="E12" s="62">
        <v>9835164.834590001</v>
      </c>
      <c r="F12" s="62">
        <v>10956227.617350001</v>
      </c>
      <c r="G12" s="62">
        <v>11288115.5656</v>
      </c>
      <c r="H12" s="62">
        <v>11794419.623950001</v>
      </c>
      <c r="I12" s="62">
        <v>10297461.73952</v>
      </c>
      <c r="J12" s="62">
        <v>12010590.262180001</v>
      </c>
      <c r="K12" s="62">
        <v>14130412.636870001</v>
      </c>
      <c r="L12" s="63">
        <v>14633938.114190001</v>
      </c>
      <c r="M12" s="62">
        <v>15855941.356330002</v>
      </c>
      <c r="N12" s="62">
        <v>16578303.82973</v>
      </c>
      <c r="O12" s="129"/>
    </row>
    <row r="13" spans="1:15" s="64" customFormat="1" ht="15" customHeight="1" x14ac:dyDescent="0.25">
      <c r="A13" s="65" t="s">
        <v>463</v>
      </c>
      <c r="B13" s="62">
        <v>9320.677380000001</v>
      </c>
      <c r="C13" s="62">
        <v>31666.773860000001</v>
      </c>
      <c r="D13" s="62">
        <v>59515.235030000003</v>
      </c>
      <c r="E13" s="62">
        <v>80795.769409999994</v>
      </c>
      <c r="F13" s="62">
        <v>100104.51487</v>
      </c>
      <c r="G13" s="62">
        <v>394748.38988999999</v>
      </c>
      <c r="H13" s="62">
        <v>358602.50062000001</v>
      </c>
      <c r="I13" s="62">
        <v>2770107.95493</v>
      </c>
      <c r="J13" s="62">
        <v>2208514.22811</v>
      </c>
      <c r="K13" s="62">
        <v>1868093.57497</v>
      </c>
      <c r="L13" s="63">
        <v>1759913.0645899998</v>
      </c>
      <c r="M13" s="62">
        <v>1598496.2124699994</v>
      </c>
      <c r="N13" s="62">
        <v>1539459.9970900004</v>
      </c>
      <c r="O13" s="129"/>
    </row>
    <row r="14" spans="1:15" s="64" customFormat="1" ht="15" customHeight="1" x14ac:dyDescent="0.25">
      <c r="A14" s="65" t="s">
        <v>464</v>
      </c>
      <c r="B14" s="62">
        <v>38862.29219</v>
      </c>
      <c r="C14" s="62">
        <v>40732.079490000004</v>
      </c>
      <c r="D14" s="62">
        <v>36694.152249999999</v>
      </c>
      <c r="E14" s="62">
        <v>32143.101030000002</v>
      </c>
      <c r="F14" s="62">
        <v>28932.206829999999</v>
      </c>
      <c r="G14" s="62">
        <v>41128.820939999998</v>
      </c>
      <c r="H14" s="62">
        <v>26313.978910000002</v>
      </c>
      <c r="I14" s="62">
        <v>42427.89458</v>
      </c>
      <c r="J14" s="62">
        <v>60325.843079999999</v>
      </c>
      <c r="K14" s="62">
        <v>90198.021859999993</v>
      </c>
      <c r="L14" s="63">
        <v>114671.22116</v>
      </c>
      <c r="M14" s="62">
        <v>130058.02797</v>
      </c>
      <c r="N14" s="62">
        <v>136790.50079000002</v>
      </c>
      <c r="O14" s="129"/>
    </row>
    <row r="15" spans="1:15" s="64" customFormat="1" ht="15" customHeight="1" x14ac:dyDescent="0.25">
      <c r="A15" s="65" t="s">
        <v>465</v>
      </c>
      <c r="B15" s="62">
        <v>38760.248060000005</v>
      </c>
      <c r="C15" s="62">
        <v>40217.843350000003</v>
      </c>
      <c r="D15" s="62">
        <v>35821.165719999997</v>
      </c>
      <c r="E15" s="62">
        <v>30541.009469999997</v>
      </c>
      <c r="F15" s="62">
        <v>26888.015920000002</v>
      </c>
      <c r="G15" s="62">
        <v>36997.915130000001</v>
      </c>
      <c r="H15" s="62">
        <v>24018.850589999998</v>
      </c>
      <c r="I15" s="62">
        <v>33367.421949999996</v>
      </c>
      <c r="J15" s="62">
        <v>28866.064750000001</v>
      </c>
      <c r="K15" s="62">
        <v>56929.882829999995</v>
      </c>
      <c r="L15" s="63">
        <v>78143.295549999995</v>
      </c>
      <c r="M15" s="62">
        <v>83972.912779999999</v>
      </c>
      <c r="N15" s="62">
        <v>89805.544720000005</v>
      </c>
      <c r="O15" s="129"/>
    </row>
    <row r="16" spans="1:15" s="64" customFormat="1" ht="15" customHeight="1" x14ac:dyDescent="0.25">
      <c r="A16" s="65" t="s">
        <v>466</v>
      </c>
      <c r="B16" s="62">
        <v>102.04413000000001</v>
      </c>
      <c r="C16" s="62">
        <v>514.23613999999998</v>
      </c>
      <c r="D16" s="62">
        <v>872.98653000000002</v>
      </c>
      <c r="E16" s="62">
        <v>1602.0915600000001</v>
      </c>
      <c r="F16" s="62">
        <v>2044.1909099999998</v>
      </c>
      <c r="G16" s="62">
        <v>4130.9058100000002</v>
      </c>
      <c r="H16" s="62">
        <v>2295.1283199999998</v>
      </c>
      <c r="I16" s="62">
        <v>9060.4726300000002</v>
      </c>
      <c r="J16" s="62">
        <v>31459.778329999997</v>
      </c>
      <c r="K16" s="62">
        <v>33268.139029999998</v>
      </c>
      <c r="L16" s="63">
        <v>36527.925609999998</v>
      </c>
      <c r="M16" s="62">
        <v>46085.115189999997</v>
      </c>
      <c r="N16" s="62">
        <v>46984.95607</v>
      </c>
      <c r="O16" s="129"/>
    </row>
    <row r="17" spans="1:15" s="64" customFormat="1" ht="15" customHeight="1" x14ac:dyDescent="0.25">
      <c r="A17" s="65" t="s">
        <v>467</v>
      </c>
      <c r="B17" s="62">
        <v>31109.270700000001</v>
      </c>
      <c r="C17" s="62">
        <v>39578.399549999995</v>
      </c>
      <c r="D17" s="62">
        <v>40368.653619999997</v>
      </c>
      <c r="E17" s="62">
        <v>43023.121340000005</v>
      </c>
      <c r="F17" s="62">
        <v>41349.476979999999</v>
      </c>
      <c r="G17" s="62">
        <v>43760.091939999998</v>
      </c>
      <c r="H17" s="62">
        <v>39271.911590000003</v>
      </c>
      <c r="I17" s="62">
        <v>47634.81551</v>
      </c>
      <c r="J17" s="62">
        <v>46233.872869999999</v>
      </c>
      <c r="K17" s="62">
        <v>66903.575509999995</v>
      </c>
      <c r="L17" s="63">
        <v>82543.962870000003</v>
      </c>
      <c r="M17" s="62">
        <v>135371.44478999998</v>
      </c>
      <c r="N17" s="62">
        <v>142329.83514000001</v>
      </c>
      <c r="O17" s="129"/>
    </row>
    <row r="18" spans="1:15" s="64" customFormat="1" ht="15" customHeight="1" x14ac:dyDescent="0.25">
      <c r="A18" s="65" t="s">
        <v>468</v>
      </c>
      <c r="B18" s="62">
        <v>30800.94124</v>
      </c>
      <c r="C18" s="62">
        <v>39007.73545</v>
      </c>
      <c r="D18" s="62">
        <v>39274.058280000005</v>
      </c>
      <c r="E18" s="62">
        <v>41027.888639999997</v>
      </c>
      <c r="F18" s="62">
        <v>38661.563539999996</v>
      </c>
      <c r="G18" s="62">
        <v>40200.283100000001</v>
      </c>
      <c r="H18" s="62">
        <v>35329.04765</v>
      </c>
      <c r="I18" s="62">
        <v>39441.997200000005</v>
      </c>
      <c r="J18" s="62">
        <v>32860.205439999998</v>
      </c>
      <c r="K18" s="62">
        <v>38592.51281</v>
      </c>
      <c r="L18" s="63">
        <v>49381.259869999994</v>
      </c>
      <c r="M18" s="62">
        <v>65254.112210000007</v>
      </c>
      <c r="N18" s="62">
        <v>74487.970209999999</v>
      </c>
      <c r="O18" s="129"/>
    </row>
    <row r="19" spans="1:15" s="64" customFormat="1" ht="15" customHeight="1" x14ac:dyDescent="0.25">
      <c r="A19" s="65" t="s">
        <v>469</v>
      </c>
      <c r="B19" s="62">
        <v>308.32946000000004</v>
      </c>
      <c r="C19" s="62">
        <v>570.66409999999996</v>
      </c>
      <c r="D19" s="62">
        <v>1094.5953400000001</v>
      </c>
      <c r="E19" s="62">
        <v>1995.2327</v>
      </c>
      <c r="F19" s="62">
        <v>2687.9134399999998</v>
      </c>
      <c r="G19" s="62">
        <v>3559.8088399999997</v>
      </c>
      <c r="H19" s="62">
        <v>3942.8639399999997</v>
      </c>
      <c r="I19" s="62">
        <v>8192.8183099999987</v>
      </c>
      <c r="J19" s="62">
        <v>13373.66743</v>
      </c>
      <c r="K19" s="62">
        <v>28311.062699999999</v>
      </c>
      <c r="L19" s="63">
        <v>33162.703000000001</v>
      </c>
      <c r="M19" s="62">
        <v>70117.332579999988</v>
      </c>
      <c r="N19" s="62">
        <v>67841.864930000011</v>
      </c>
      <c r="O19" s="129"/>
    </row>
    <row r="20" spans="1:15" s="64" customFormat="1" ht="15" customHeight="1" x14ac:dyDescent="0.25">
      <c r="A20" s="65" t="s">
        <v>38</v>
      </c>
      <c r="B20" s="62">
        <v>90313.748139999996</v>
      </c>
      <c r="C20" s="62">
        <v>91977.091140000004</v>
      </c>
      <c r="D20" s="62">
        <v>98482.961680000008</v>
      </c>
      <c r="E20" s="62">
        <v>107901.47651000001</v>
      </c>
      <c r="F20" s="62">
        <v>118869.67988</v>
      </c>
      <c r="G20" s="62">
        <v>121527.66192</v>
      </c>
      <c r="H20" s="62">
        <v>1126535.1790199999</v>
      </c>
      <c r="I20" s="62">
        <v>1174161.1255399999</v>
      </c>
      <c r="J20" s="62">
        <v>908763.02917999995</v>
      </c>
      <c r="K20" s="62">
        <v>695941.71305999998</v>
      </c>
      <c r="L20" s="63">
        <v>616370.40571000008</v>
      </c>
      <c r="M20" s="62">
        <v>497745.65508000006</v>
      </c>
      <c r="N20" s="62">
        <v>452729.87826999999</v>
      </c>
      <c r="O20" s="129"/>
    </row>
    <row r="21" spans="1:15" s="64" customFormat="1" ht="15" customHeight="1" x14ac:dyDescent="0.25">
      <c r="A21" s="65" t="s">
        <v>470</v>
      </c>
      <c r="B21" s="62">
        <v>-227666.27441999997</v>
      </c>
      <c r="C21" s="62">
        <v>-244123.66603999998</v>
      </c>
      <c r="D21" s="62">
        <v>-240936.26306</v>
      </c>
      <c r="E21" s="62">
        <v>-270684.30582999997</v>
      </c>
      <c r="F21" s="62">
        <v>-290016.99514999997</v>
      </c>
      <c r="G21" s="62">
        <v>-306122.23255000002</v>
      </c>
      <c r="H21" s="62">
        <v>-517605.30404000002</v>
      </c>
      <c r="I21" s="62">
        <v>-510595.59194999997</v>
      </c>
      <c r="J21" s="62">
        <v>-524524.31585999997</v>
      </c>
      <c r="K21" s="62">
        <v>-635665.66790999996</v>
      </c>
      <c r="L21" s="63">
        <v>-654120.77015999996</v>
      </c>
      <c r="M21" s="62">
        <v>-659230.69816999987</v>
      </c>
      <c r="N21" s="62">
        <v>-649815.1190699999</v>
      </c>
      <c r="O21" s="129"/>
    </row>
    <row r="22" spans="1:15" s="64" customFormat="1" ht="15" customHeight="1" x14ac:dyDescent="0.25">
      <c r="A22" s="61" t="s">
        <v>68</v>
      </c>
      <c r="B22" s="62">
        <v>59703.355210000002</v>
      </c>
      <c r="C22" s="62">
        <v>65926.593699999998</v>
      </c>
      <c r="D22" s="62">
        <v>72841.505139999994</v>
      </c>
      <c r="E22" s="62">
        <v>78618.939079999996</v>
      </c>
      <c r="F22" s="62">
        <v>85609.87023</v>
      </c>
      <c r="G22" s="62">
        <v>103238.94448000001</v>
      </c>
      <c r="H22" s="62">
        <v>172386.46956999999</v>
      </c>
      <c r="I22" s="62">
        <v>120767.29065000001</v>
      </c>
      <c r="J22" s="62">
        <v>141825.10316</v>
      </c>
      <c r="K22" s="62">
        <v>223164.73655999999</v>
      </c>
      <c r="L22" s="63">
        <v>227905.77825</v>
      </c>
      <c r="M22" s="62">
        <v>172686.00608000002</v>
      </c>
      <c r="N22" s="62">
        <v>195474.70897000001</v>
      </c>
      <c r="O22" s="129"/>
    </row>
    <row r="23" spans="1:15" s="64" customFormat="1" ht="15" customHeight="1" x14ac:dyDescent="0.25">
      <c r="A23" s="61" t="s">
        <v>74</v>
      </c>
      <c r="B23" s="62">
        <v>2.84707</v>
      </c>
      <c r="C23" s="62">
        <v>4.4428199999999993</v>
      </c>
      <c r="D23" s="62">
        <v>5.1999999999999998E-2</v>
      </c>
      <c r="E23" s="62">
        <v>41.137260000000005</v>
      </c>
      <c r="F23" s="62">
        <v>4.4999999999999998E-2</v>
      </c>
      <c r="G23" s="62">
        <v>5.3999999999999999E-2</v>
      </c>
      <c r="H23" s="62">
        <v>33.625900000000001</v>
      </c>
      <c r="I23" s="62">
        <v>51.31335</v>
      </c>
      <c r="J23" s="62">
        <v>26.756119999999999</v>
      </c>
      <c r="K23" s="62">
        <v>400.21636999999998</v>
      </c>
      <c r="L23" s="63">
        <v>524.41290000000004</v>
      </c>
      <c r="M23" s="62">
        <v>429.77411999999998</v>
      </c>
      <c r="N23" s="62">
        <v>220.32495000000006</v>
      </c>
      <c r="O23" s="129"/>
    </row>
    <row r="24" spans="1:15" s="64" customFormat="1" ht="15" customHeight="1" x14ac:dyDescent="0.25">
      <c r="A24" s="61" t="s">
        <v>471</v>
      </c>
      <c r="B24" s="62">
        <v>94501.787760000007</v>
      </c>
      <c r="C24" s="62">
        <v>247833.21055000002</v>
      </c>
      <c r="D24" s="62">
        <v>300181.27866000001</v>
      </c>
      <c r="E24" s="62">
        <v>250146.16221000001</v>
      </c>
      <c r="F24" s="62">
        <v>149658.80906999999</v>
      </c>
      <c r="G24" s="62">
        <v>140697.17463999998</v>
      </c>
      <c r="H24" s="62">
        <v>220336.30833</v>
      </c>
      <c r="I24" s="62">
        <v>215668.16247000001</v>
      </c>
      <c r="J24" s="62">
        <v>285452.38292</v>
      </c>
      <c r="K24" s="62">
        <v>429934.13351999997</v>
      </c>
      <c r="L24" s="63">
        <v>428450.94614000001</v>
      </c>
      <c r="M24" s="62">
        <v>426511.40847000002</v>
      </c>
      <c r="N24" s="62">
        <v>413317.48504</v>
      </c>
      <c r="O24" s="129"/>
    </row>
    <row r="25" spans="1:15" s="64" customFormat="1" ht="15" customHeight="1" x14ac:dyDescent="0.25">
      <c r="A25" s="61" t="s">
        <v>84</v>
      </c>
      <c r="B25" s="62">
        <v>135913.19594000001</v>
      </c>
      <c r="C25" s="62">
        <v>135340.70866</v>
      </c>
      <c r="D25" s="62">
        <v>133617.77333</v>
      </c>
      <c r="E25" s="62">
        <v>156195.49403999999</v>
      </c>
      <c r="F25" s="62">
        <v>184385.97167</v>
      </c>
      <c r="G25" s="62">
        <v>206385.87091</v>
      </c>
      <c r="H25" s="62">
        <v>230309.12281999999</v>
      </c>
      <c r="I25" s="62">
        <v>268279.96827000001</v>
      </c>
      <c r="J25" s="62">
        <v>317548.88193999999</v>
      </c>
      <c r="K25" s="62">
        <v>341596.99229000002</v>
      </c>
      <c r="L25" s="63">
        <v>347775.03726999997</v>
      </c>
      <c r="M25" s="62">
        <v>442934.34291999997</v>
      </c>
      <c r="N25" s="62">
        <v>441617.33912000002</v>
      </c>
      <c r="O25" s="129"/>
    </row>
    <row r="26" spans="1:15" s="64" customFormat="1" ht="15" customHeight="1" x14ac:dyDescent="0.25">
      <c r="A26" s="61" t="s">
        <v>472</v>
      </c>
      <c r="B26" s="62">
        <v>24144.934499999999</v>
      </c>
      <c r="C26" s="62">
        <v>19330.619620000001</v>
      </c>
      <c r="D26" s="62">
        <v>21151.073539999998</v>
      </c>
      <c r="E26" s="62">
        <v>12191.104499999999</v>
      </c>
      <c r="F26" s="62">
        <v>12586.381710000001</v>
      </c>
      <c r="G26" s="62">
        <v>7505.9467500000001</v>
      </c>
      <c r="H26" s="62">
        <v>16422.4054</v>
      </c>
      <c r="I26" s="62">
        <v>7069.67634</v>
      </c>
      <c r="J26" s="62">
        <v>14515.63148</v>
      </c>
      <c r="K26" s="62">
        <v>12807.16964</v>
      </c>
      <c r="L26" s="63">
        <v>16308.52691</v>
      </c>
      <c r="M26" s="62">
        <v>24713.43188</v>
      </c>
      <c r="N26" s="62">
        <v>17115.766229999997</v>
      </c>
      <c r="O26" s="129"/>
    </row>
    <row r="27" spans="1:15" s="66" customFormat="1" ht="15" customHeight="1" thickBot="1" x14ac:dyDescent="0.3">
      <c r="A27" s="61" t="s">
        <v>100</v>
      </c>
      <c r="B27" s="62">
        <v>0</v>
      </c>
      <c r="C27" s="62">
        <v>0</v>
      </c>
      <c r="D27" s="62">
        <v>0</v>
      </c>
      <c r="E27" s="62">
        <v>0</v>
      </c>
      <c r="F27" s="62">
        <v>0</v>
      </c>
      <c r="G27" s="62">
        <v>0</v>
      </c>
      <c r="H27" s="62">
        <v>0</v>
      </c>
      <c r="I27" s="62">
        <v>0</v>
      </c>
      <c r="J27" s="62">
        <v>0</v>
      </c>
      <c r="K27" s="62">
        <v>0</v>
      </c>
      <c r="L27" s="63">
        <v>0</v>
      </c>
      <c r="M27" s="62">
        <v>0</v>
      </c>
      <c r="N27" s="62">
        <v>0</v>
      </c>
      <c r="O27" s="129"/>
    </row>
    <row r="28" spans="1:15" ht="15" customHeight="1" thickTop="1" thickBot="1" x14ac:dyDescent="0.3">
      <c r="A28" s="112" t="s">
        <v>473</v>
      </c>
      <c r="B28" s="113">
        <v>8053980.2013100004</v>
      </c>
      <c r="C28" s="113">
        <v>8895161.1796899997</v>
      </c>
      <c r="D28" s="113">
        <v>9811687.9990499988</v>
      </c>
      <c r="E28" s="113">
        <v>10828081.596249999</v>
      </c>
      <c r="F28" s="113">
        <v>12061203.462069999</v>
      </c>
      <c r="G28" s="113">
        <v>12700366.984579999</v>
      </c>
      <c r="H28" s="113">
        <v>14149754.35533</v>
      </c>
      <c r="I28" s="113">
        <v>15419726.92013</v>
      </c>
      <c r="J28" s="113">
        <v>16523854.8201</v>
      </c>
      <c r="K28" s="113">
        <v>19109045.590679999</v>
      </c>
      <c r="L28" s="60">
        <v>19678322.095249999</v>
      </c>
      <c r="M28" s="113">
        <v>21289770.317389999</v>
      </c>
      <c r="N28" s="113">
        <v>22082230.056940004</v>
      </c>
      <c r="O28" s="129"/>
    </row>
    <row r="29" spans="1:15" s="64" customFormat="1" ht="15" customHeight="1" thickTop="1" x14ac:dyDescent="0.25">
      <c r="A29" s="61" t="s">
        <v>474</v>
      </c>
      <c r="B29" s="62">
        <v>6049801.4527899995</v>
      </c>
      <c r="C29" s="62">
        <v>6829540.4648599997</v>
      </c>
      <c r="D29" s="62">
        <v>7417424.00239</v>
      </c>
      <c r="E29" s="62">
        <v>7788148.9096299997</v>
      </c>
      <c r="F29" s="62">
        <v>8949474.6310799997</v>
      </c>
      <c r="G29" s="62">
        <v>8390565.0986199994</v>
      </c>
      <c r="H29" s="62">
        <v>9735029.9066299982</v>
      </c>
      <c r="I29" s="62">
        <v>10568101.178950001</v>
      </c>
      <c r="J29" s="62">
        <v>11739402.483309999</v>
      </c>
      <c r="K29" s="62">
        <v>7504904.6962099997</v>
      </c>
      <c r="L29" s="63">
        <v>14131017.01434</v>
      </c>
      <c r="M29" s="62">
        <v>15358620.860609999</v>
      </c>
      <c r="N29" s="62">
        <v>15954497.737180002</v>
      </c>
      <c r="O29" s="129"/>
    </row>
    <row r="30" spans="1:15" s="64" customFormat="1" ht="15" customHeight="1" x14ac:dyDescent="0.25">
      <c r="A30" s="65" t="s">
        <v>475</v>
      </c>
      <c r="B30" s="62">
        <v>2479.4649399999998</v>
      </c>
      <c r="C30" s="62">
        <v>3920.0633599999996</v>
      </c>
      <c r="D30" s="62">
        <v>8338.9915000000001</v>
      </c>
      <c r="E30" s="62">
        <v>11797.390579999999</v>
      </c>
      <c r="F30" s="62">
        <v>3754.6722799999998</v>
      </c>
      <c r="G30" s="62">
        <v>7898.7851700000001</v>
      </c>
      <c r="H30" s="62">
        <v>9769.6503900000007</v>
      </c>
      <c r="I30" s="62">
        <v>8025.3177000000005</v>
      </c>
      <c r="J30" s="62">
        <v>9751.9545899999994</v>
      </c>
      <c r="K30" s="62">
        <v>13025.76159</v>
      </c>
      <c r="L30" s="63">
        <v>10688.900730000001</v>
      </c>
      <c r="M30" s="62">
        <v>14790.208809999998</v>
      </c>
      <c r="N30" s="62">
        <v>11665.552949999999</v>
      </c>
      <c r="O30" s="129"/>
    </row>
    <row r="31" spans="1:15" s="64" customFormat="1" ht="15" customHeight="1" x14ac:dyDescent="0.25">
      <c r="A31" s="65" t="s">
        <v>476</v>
      </c>
      <c r="B31" s="62">
        <v>1962593.7840699998</v>
      </c>
      <c r="C31" s="62">
        <v>2166392.1838099998</v>
      </c>
      <c r="D31" s="62">
        <v>2310721.83433</v>
      </c>
      <c r="E31" s="62">
        <v>2610830.8848299999</v>
      </c>
      <c r="F31" s="62">
        <v>3091193.7229499999</v>
      </c>
      <c r="G31" s="62">
        <v>2993117.7738999999</v>
      </c>
      <c r="H31" s="62">
        <v>3356322.3194299997</v>
      </c>
      <c r="I31" s="62">
        <v>3810978.76847</v>
      </c>
      <c r="J31" s="62">
        <v>4155394.1134799998</v>
      </c>
      <c r="K31" s="62">
        <v>5054266.7712500002</v>
      </c>
      <c r="L31" s="63">
        <v>5623113.7006899994</v>
      </c>
      <c r="M31" s="62">
        <v>6736622.8552900003</v>
      </c>
      <c r="N31" s="62">
        <v>7253861.9533000002</v>
      </c>
      <c r="O31" s="129"/>
    </row>
    <row r="32" spans="1:15" s="64" customFormat="1" ht="15" customHeight="1" x14ac:dyDescent="0.25">
      <c r="A32" s="65" t="s">
        <v>477</v>
      </c>
      <c r="B32" s="62">
        <v>201610.16933</v>
      </c>
      <c r="C32" s="62">
        <v>37619.354249999997</v>
      </c>
      <c r="D32" s="62">
        <v>12213.028849999999</v>
      </c>
      <c r="E32" s="62">
        <v>5847.4616100000003</v>
      </c>
      <c r="F32" s="62">
        <v>4009.35914</v>
      </c>
      <c r="G32" s="62">
        <v>3243.8211099999999</v>
      </c>
      <c r="H32" s="62">
        <v>7566.1036599999998</v>
      </c>
      <c r="I32" s="62">
        <v>2901.8354900000004</v>
      </c>
      <c r="J32" s="62">
        <v>1913.1947299999999</v>
      </c>
      <c r="K32" s="62">
        <v>867.18984999999998</v>
      </c>
      <c r="L32" s="63">
        <v>610.22794999999996</v>
      </c>
      <c r="M32" s="62">
        <v>542.95328000000006</v>
      </c>
      <c r="N32" s="62">
        <v>1069.60041</v>
      </c>
      <c r="O32" s="129"/>
    </row>
    <row r="33" spans="1:15" s="64" customFormat="1" ht="15" customHeight="1" x14ac:dyDescent="0.25">
      <c r="A33" s="65" t="s">
        <v>478</v>
      </c>
      <c r="B33" s="62">
        <v>21255.406879999999</v>
      </c>
      <c r="C33" s="62">
        <v>19846.75189</v>
      </c>
      <c r="D33" s="62">
        <v>22840.878089999998</v>
      </c>
      <c r="E33" s="62">
        <v>27499.905940000001</v>
      </c>
      <c r="F33" s="62">
        <v>97304.243979999999</v>
      </c>
      <c r="G33" s="62">
        <v>60888.021590000004</v>
      </c>
      <c r="H33" s="62">
        <v>69225.362580000001</v>
      </c>
      <c r="I33" s="62">
        <v>77085.66915999999</v>
      </c>
      <c r="J33" s="62">
        <v>75703.712549999997</v>
      </c>
      <c r="K33" s="62">
        <v>88409.540420000005</v>
      </c>
      <c r="L33" s="63">
        <v>86493.325430000012</v>
      </c>
      <c r="M33" s="62">
        <v>126755.99229000001</v>
      </c>
      <c r="N33" s="62">
        <v>119760.71432000001</v>
      </c>
      <c r="O33" s="129"/>
    </row>
    <row r="34" spans="1:15" s="64" customFormat="1" ht="15" customHeight="1" x14ac:dyDescent="0.25">
      <c r="A34" s="65" t="s">
        <v>479</v>
      </c>
      <c r="B34" s="62">
        <v>3602422.4721900001</v>
      </c>
      <c r="C34" s="62">
        <v>4254099.0154999997</v>
      </c>
      <c r="D34" s="62">
        <v>4642690.0051499996</v>
      </c>
      <c r="E34" s="62">
        <v>4612655.6865499998</v>
      </c>
      <c r="F34" s="62">
        <v>5156944.0592200002</v>
      </c>
      <c r="G34" s="62">
        <v>4687869.4599599997</v>
      </c>
      <c r="H34" s="62">
        <v>5596698.7147200005</v>
      </c>
      <c r="I34" s="62">
        <v>5914146.76774</v>
      </c>
      <c r="J34" s="62">
        <v>6646916.7521800008</v>
      </c>
      <c r="K34" s="62">
        <v>2288790.5049899998</v>
      </c>
      <c r="L34" s="63">
        <v>7558052.9529200001</v>
      </c>
      <c r="M34" s="62">
        <v>7655497.9365799995</v>
      </c>
      <c r="N34" s="62">
        <v>7717409.1300400002</v>
      </c>
      <c r="O34" s="129"/>
    </row>
    <row r="35" spans="1:15" s="64" customFormat="1" ht="15" customHeight="1" x14ac:dyDescent="0.25">
      <c r="A35" s="65" t="s">
        <v>480</v>
      </c>
      <c r="B35" s="62">
        <v>259440.15537999998</v>
      </c>
      <c r="C35" s="62">
        <v>347663.09604999999</v>
      </c>
      <c r="D35" s="62">
        <v>420619.26447000005</v>
      </c>
      <c r="E35" s="62">
        <v>519517.58012</v>
      </c>
      <c r="F35" s="62">
        <v>596268.57351000002</v>
      </c>
      <c r="G35" s="62">
        <v>637547.23688999994</v>
      </c>
      <c r="H35" s="62">
        <v>695447.75585000007</v>
      </c>
      <c r="I35" s="62">
        <v>754962.82039000001</v>
      </c>
      <c r="J35" s="62">
        <v>849722.75578000001</v>
      </c>
      <c r="K35" s="62">
        <v>59544.928110000001</v>
      </c>
      <c r="L35" s="63">
        <v>852057.90662000002</v>
      </c>
      <c r="M35" s="62">
        <v>824410.91436000005</v>
      </c>
      <c r="N35" s="62">
        <v>850730.78616000002</v>
      </c>
      <c r="O35" s="129"/>
    </row>
    <row r="36" spans="1:15" s="64" customFormat="1" ht="15" customHeight="1" x14ac:dyDescent="0.25">
      <c r="A36" s="61" t="s">
        <v>481</v>
      </c>
      <c r="B36" s="62">
        <v>2450.4051400000003</v>
      </c>
      <c r="C36" s="62">
        <v>6.3222299999999994</v>
      </c>
      <c r="D36" s="62">
        <v>7236.1665800000001</v>
      </c>
      <c r="E36" s="62">
        <v>10797.342490000001</v>
      </c>
      <c r="F36" s="62">
        <v>157.08463</v>
      </c>
      <c r="G36" s="62">
        <v>8154.61546</v>
      </c>
      <c r="H36" s="62">
        <v>8331.4075900000007</v>
      </c>
      <c r="I36" s="62">
        <v>6737.8989299999994</v>
      </c>
      <c r="J36" s="62">
        <v>19579.075559999997</v>
      </c>
      <c r="K36" s="62">
        <v>21357.612289999997</v>
      </c>
      <c r="L36" s="63">
        <v>15379.49365</v>
      </c>
      <c r="M36" s="62">
        <v>11559.792380000001</v>
      </c>
      <c r="N36" s="62">
        <v>28973.174610000002</v>
      </c>
      <c r="O36" s="129"/>
    </row>
    <row r="37" spans="1:15" s="64" customFormat="1" ht="15" customHeight="1" x14ac:dyDescent="0.25">
      <c r="A37" s="61" t="s">
        <v>482</v>
      </c>
      <c r="B37" s="62">
        <v>677627.49754000001</v>
      </c>
      <c r="C37" s="62">
        <v>741998.04794000008</v>
      </c>
      <c r="D37" s="62">
        <v>1031218.02235</v>
      </c>
      <c r="E37" s="62">
        <v>1620084.9566300001</v>
      </c>
      <c r="F37" s="62">
        <v>1833052.89475</v>
      </c>
      <c r="G37" s="62">
        <v>2233018.9541599997</v>
      </c>
      <c r="H37" s="62">
        <v>2564033.5589399999</v>
      </c>
      <c r="I37" s="62">
        <v>3075678.1967800003</v>
      </c>
      <c r="J37" s="62">
        <v>2815392.7772600004</v>
      </c>
      <c r="K37" s="62">
        <v>2963997.2147300001</v>
      </c>
      <c r="L37" s="63">
        <v>2805870.9726300002</v>
      </c>
      <c r="M37" s="62">
        <v>2849003.5495199994</v>
      </c>
      <c r="N37" s="62">
        <v>3254116.6962900003</v>
      </c>
      <c r="O37" s="129"/>
    </row>
    <row r="38" spans="1:15" s="64" customFormat="1" ht="15" customHeight="1" x14ac:dyDescent="0.25">
      <c r="A38" s="61" t="s">
        <v>483</v>
      </c>
      <c r="B38" s="62">
        <v>260053.85097</v>
      </c>
      <c r="C38" s="62">
        <v>265479.60087999998</v>
      </c>
      <c r="D38" s="62">
        <v>322595.06680999999</v>
      </c>
      <c r="E38" s="62">
        <v>341285.48705</v>
      </c>
      <c r="F38" s="62">
        <v>358295.73157999996</v>
      </c>
      <c r="G38" s="62">
        <v>450251.00900999998</v>
      </c>
      <c r="H38" s="62">
        <v>499956.86011000001</v>
      </c>
      <c r="I38" s="62">
        <v>352594.65816000005</v>
      </c>
      <c r="J38" s="62">
        <v>542382.17796</v>
      </c>
      <c r="K38" s="62">
        <v>736505.84933</v>
      </c>
      <c r="L38" s="63">
        <v>725273.88051000005</v>
      </c>
      <c r="M38" s="62">
        <v>569567.84619000007</v>
      </c>
      <c r="N38" s="62">
        <v>470704.98460999993</v>
      </c>
      <c r="O38" s="129"/>
    </row>
    <row r="39" spans="1:15" s="64" customFormat="1" ht="15" customHeight="1" x14ac:dyDescent="0.25">
      <c r="A39" s="61" t="s">
        <v>145</v>
      </c>
      <c r="B39" s="62">
        <v>170953.30208000002</v>
      </c>
      <c r="C39" s="62">
        <v>178341.52155999999</v>
      </c>
      <c r="D39" s="62">
        <v>187133.12987999999</v>
      </c>
      <c r="E39" s="62">
        <v>163705.32530000003</v>
      </c>
      <c r="F39" s="62">
        <v>149150.89775</v>
      </c>
      <c r="G39" s="62">
        <v>156591.42194999999</v>
      </c>
      <c r="H39" s="62">
        <v>161738.18280000001</v>
      </c>
      <c r="I39" s="62">
        <v>173089.20078000001</v>
      </c>
      <c r="J39" s="62">
        <v>186727.00100999998</v>
      </c>
      <c r="K39" s="62">
        <v>207351.43836</v>
      </c>
      <c r="L39" s="63">
        <v>211288.11609999998</v>
      </c>
      <c r="M39" s="62">
        <v>221811.00223000001</v>
      </c>
      <c r="N39" s="62">
        <v>229289.99337000001</v>
      </c>
      <c r="O39" s="129"/>
    </row>
    <row r="40" spans="1:15" s="64" customFormat="1" ht="15" customHeight="1" x14ac:dyDescent="0.25">
      <c r="A40" s="61" t="s">
        <v>152</v>
      </c>
      <c r="B40" s="62">
        <v>678982.22214999993</v>
      </c>
      <c r="C40" s="62">
        <v>679494.72222</v>
      </c>
      <c r="D40" s="62">
        <v>680109.72210999997</v>
      </c>
      <c r="E40" s="62">
        <v>680622.22235000005</v>
      </c>
      <c r="F40" s="62">
        <v>507333.33338999999</v>
      </c>
      <c r="G40" s="62">
        <v>507648.88895999995</v>
      </c>
      <c r="H40" s="62">
        <v>508122.22224000003</v>
      </c>
      <c r="I40" s="62">
        <v>171275</v>
      </c>
      <c r="J40" s="62">
        <v>171416.66661000001</v>
      </c>
      <c r="K40" s="62">
        <v>0</v>
      </c>
      <c r="L40" s="63">
        <v>0</v>
      </c>
      <c r="M40" s="62">
        <v>206428.83341999998</v>
      </c>
      <c r="N40" s="62">
        <v>209858.83328999998</v>
      </c>
      <c r="O40" s="129"/>
    </row>
    <row r="41" spans="1:15" s="64" customFormat="1" ht="15" customHeight="1" x14ac:dyDescent="0.25">
      <c r="A41" s="61" t="s">
        <v>484</v>
      </c>
      <c r="B41" s="62">
        <v>214111.47063999998</v>
      </c>
      <c r="C41" s="62">
        <v>200300.5</v>
      </c>
      <c r="D41" s="62">
        <v>135823.00002000001</v>
      </c>
      <c r="E41" s="62">
        <v>192624.16665</v>
      </c>
      <c r="F41" s="62">
        <v>263738.88889</v>
      </c>
      <c r="G41" s="62">
        <v>334886.55556999997</v>
      </c>
      <c r="H41" s="62">
        <v>273638.05551999999</v>
      </c>
      <c r="I41" s="62">
        <v>212820.4167</v>
      </c>
      <c r="J41" s="62">
        <v>352615.21948000003</v>
      </c>
      <c r="K41" s="62">
        <v>352887.14998000005</v>
      </c>
      <c r="L41" s="63">
        <v>419937.99176999996</v>
      </c>
      <c r="M41" s="62">
        <v>420172.74449000001</v>
      </c>
      <c r="N41" s="62">
        <v>349594.77781</v>
      </c>
      <c r="O41" s="129"/>
    </row>
    <row r="42" spans="1:15" s="66" customFormat="1" ht="15" customHeight="1" thickBot="1" x14ac:dyDescent="0.3">
      <c r="A42" s="61" t="s">
        <v>126</v>
      </c>
      <c r="B42" s="62">
        <v>0</v>
      </c>
      <c r="C42" s="62">
        <v>0</v>
      </c>
      <c r="D42" s="62">
        <v>30148.888910000001</v>
      </c>
      <c r="E42" s="62">
        <v>30813.186149999998</v>
      </c>
      <c r="F42" s="62">
        <v>0</v>
      </c>
      <c r="G42" s="62">
        <v>619250.44085000001</v>
      </c>
      <c r="H42" s="62">
        <v>398904.16149999999</v>
      </c>
      <c r="I42" s="62">
        <v>859430.3698300001</v>
      </c>
      <c r="J42" s="62">
        <v>696339.41891000001</v>
      </c>
      <c r="K42" s="62">
        <v>7322041.6297800001</v>
      </c>
      <c r="L42" s="63">
        <v>1369554.62625</v>
      </c>
      <c r="M42" s="62">
        <v>1652605.6885499998</v>
      </c>
      <c r="N42" s="62">
        <v>1585193.8597800003</v>
      </c>
      <c r="O42" s="129"/>
    </row>
    <row r="43" spans="1:15" ht="15" customHeight="1" thickTop="1" thickBot="1" x14ac:dyDescent="0.3">
      <c r="A43" s="58" t="s">
        <v>485</v>
      </c>
      <c r="B43" s="59">
        <v>798405.56455999997</v>
      </c>
      <c r="C43" s="59">
        <v>960541.09322000004</v>
      </c>
      <c r="D43" s="59">
        <v>1120778.0547200001</v>
      </c>
      <c r="E43" s="59">
        <v>1327573.0270799999</v>
      </c>
      <c r="F43" s="59">
        <v>1487690.7128599999</v>
      </c>
      <c r="G43" s="59">
        <v>1717245.04626</v>
      </c>
      <c r="H43" s="59">
        <v>1675669.55217</v>
      </c>
      <c r="I43" s="59">
        <v>1924336.33127</v>
      </c>
      <c r="J43" s="59">
        <v>2143427.4792399998</v>
      </c>
      <c r="K43" s="59">
        <v>2332214.63882</v>
      </c>
      <c r="L43" s="60">
        <v>2313579.4809299996</v>
      </c>
      <c r="M43" s="59">
        <v>2501780.7907199999</v>
      </c>
      <c r="N43" s="59">
        <v>2487869.3465499999</v>
      </c>
      <c r="O43" s="129"/>
    </row>
    <row r="44" spans="1:15" s="64" customFormat="1" ht="15" customHeight="1" thickTop="1" x14ac:dyDescent="0.25">
      <c r="A44" s="61" t="s">
        <v>167</v>
      </c>
      <c r="B44" s="62">
        <v>490223.5</v>
      </c>
      <c r="C44" s="62">
        <v>626133.80000000005</v>
      </c>
      <c r="D44" s="62">
        <v>763310</v>
      </c>
      <c r="E44" s="62">
        <v>900717.7</v>
      </c>
      <c r="F44" s="62">
        <v>1036585.1</v>
      </c>
      <c r="G44" s="62">
        <v>1173206.8</v>
      </c>
      <c r="H44" s="62">
        <v>1344731.7</v>
      </c>
      <c r="I44" s="62">
        <v>1409165</v>
      </c>
      <c r="J44" s="62">
        <v>1537989.6</v>
      </c>
      <c r="K44" s="62">
        <v>1699065</v>
      </c>
      <c r="L44" s="63">
        <v>1857888.8</v>
      </c>
      <c r="M44" s="62">
        <v>1857888.8</v>
      </c>
      <c r="N44" s="62">
        <v>2006201.3</v>
      </c>
      <c r="O44" s="129"/>
    </row>
    <row r="45" spans="1:15" s="64" customFormat="1" ht="15" customHeight="1" x14ac:dyDescent="0.25">
      <c r="A45" s="61" t="s">
        <v>171</v>
      </c>
      <c r="B45" s="62">
        <v>35989.534549999997</v>
      </c>
      <c r="C45" s="62">
        <v>1689.5345500000001</v>
      </c>
      <c r="D45" s="62">
        <v>1689.5345500000001</v>
      </c>
      <c r="E45" s="62">
        <v>1689.5345500000001</v>
      </c>
      <c r="F45" s="62">
        <v>1689.5345500000001</v>
      </c>
      <c r="G45" s="62">
        <v>1689.5345500000001</v>
      </c>
      <c r="H45" s="62">
        <v>1689.5345500000001</v>
      </c>
      <c r="I45" s="62">
        <v>1689.5345500000001</v>
      </c>
      <c r="J45" s="62">
        <v>1689.5345500000001</v>
      </c>
      <c r="K45" s="62">
        <v>1689.5345500000001</v>
      </c>
      <c r="L45" s="63">
        <v>1689.5345500000001</v>
      </c>
      <c r="M45" s="62">
        <v>1689.5345500000001</v>
      </c>
      <c r="N45" s="62">
        <v>1689.5345500000001</v>
      </c>
      <c r="O45" s="129"/>
    </row>
    <row r="46" spans="1:15" s="64" customFormat="1" ht="15" customHeight="1" x14ac:dyDescent="0.25">
      <c r="A46" s="61" t="s">
        <v>175</v>
      </c>
      <c r="B46" s="62">
        <v>0</v>
      </c>
      <c r="C46" s="62">
        <v>0</v>
      </c>
      <c r="D46" s="62">
        <v>0</v>
      </c>
      <c r="E46" s="62">
        <v>0</v>
      </c>
      <c r="F46" s="62">
        <v>0</v>
      </c>
      <c r="G46" s="62">
        <v>0</v>
      </c>
      <c r="H46" s="62">
        <v>0</v>
      </c>
      <c r="I46" s="62">
        <v>0</v>
      </c>
      <c r="J46" s="62">
        <v>0</v>
      </c>
      <c r="K46" s="62">
        <v>0</v>
      </c>
      <c r="L46" s="63">
        <v>0</v>
      </c>
      <c r="M46" s="62">
        <v>0</v>
      </c>
      <c r="N46" s="62">
        <v>0</v>
      </c>
      <c r="O46" s="129"/>
    </row>
    <row r="47" spans="1:15" s="64" customFormat="1" ht="15" customHeight="1" x14ac:dyDescent="0.25">
      <c r="A47" s="61" t="s">
        <v>486</v>
      </c>
      <c r="B47" s="62">
        <v>90344.217279999997</v>
      </c>
      <c r="C47" s="62">
        <v>108529.04828</v>
      </c>
      <c r="D47" s="62">
        <v>130947.91928</v>
      </c>
      <c r="E47" s="62">
        <v>153430.98422000001</v>
      </c>
      <c r="F47" s="62">
        <v>180604.46955000001</v>
      </c>
      <c r="G47" s="62">
        <v>207485.63055</v>
      </c>
      <c r="H47" s="62">
        <v>247669.20155</v>
      </c>
      <c r="I47" s="62">
        <v>255832.70155</v>
      </c>
      <c r="J47" s="62">
        <v>281597.61155000003</v>
      </c>
      <c r="K47" s="62">
        <v>313812.68455000001</v>
      </c>
      <c r="L47" s="63">
        <v>345577.45855000004</v>
      </c>
      <c r="M47" s="62">
        <v>345577.45855000004</v>
      </c>
      <c r="N47" s="62">
        <v>375240.05655000004</v>
      </c>
      <c r="O47" s="129"/>
    </row>
    <row r="48" spans="1:15" s="64" customFormat="1" ht="15" customHeight="1" x14ac:dyDescent="0.25">
      <c r="A48" s="61" t="s">
        <v>181</v>
      </c>
      <c r="B48" s="62">
        <v>181848.31272999998</v>
      </c>
      <c r="C48" s="62">
        <v>224188.71038999999</v>
      </c>
      <c r="D48" s="62">
        <v>224830.60088999997</v>
      </c>
      <c r="E48" s="62">
        <v>271734.80830999999</v>
      </c>
      <c r="F48" s="62">
        <v>268811.60875999997</v>
      </c>
      <c r="G48" s="62">
        <v>334863.08116</v>
      </c>
      <c r="H48" s="62">
        <v>81579.116069999989</v>
      </c>
      <c r="I48" s="62">
        <v>257649.09516999999</v>
      </c>
      <c r="J48" s="62">
        <v>322150.73313999997</v>
      </c>
      <c r="K48" s="62">
        <v>317647.41972000001</v>
      </c>
      <c r="L48" s="63">
        <v>108423.68783</v>
      </c>
      <c r="M48" s="62">
        <v>296624.99761999998</v>
      </c>
      <c r="N48" s="62">
        <v>104738.45545000001</v>
      </c>
      <c r="O48" s="129"/>
    </row>
    <row r="49" spans="1:15" s="64" customFormat="1" ht="15" customHeight="1" x14ac:dyDescent="0.25">
      <c r="A49" s="65" t="s">
        <v>487</v>
      </c>
      <c r="B49" s="62">
        <v>0</v>
      </c>
      <c r="C49" s="62">
        <v>0</v>
      </c>
      <c r="D49" s="62">
        <v>0</v>
      </c>
      <c r="E49" s="62">
        <v>0</v>
      </c>
      <c r="F49" s="62">
        <v>0</v>
      </c>
      <c r="G49" s="62">
        <v>0</v>
      </c>
      <c r="H49" s="62">
        <v>0</v>
      </c>
      <c r="I49" s="62">
        <v>0</v>
      </c>
      <c r="J49" s="62">
        <v>0</v>
      </c>
      <c r="K49" s="62">
        <v>0</v>
      </c>
      <c r="L49" s="63">
        <v>0</v>
      </c>
      <c r="M49" s="62">
        <v>0</v>
      </c>
      <c r="N49" s="62">
        <v>0</v>
      </c>
      <c r="O49" s="129"/>
    </row>
    <row r="50" spans="1:15" s="66" customFormat="1" ht="15" customHeight="1" thickBot="1" x14ac:dyDescent="0.3">
      <c r="A50" s="65" t="s">
        <v>488</v>
      </c>
      <c r="B50" s="62">
        <v>181848.31272999998</v>
      </c>
      <c r="C50" s="62">
        <v>224188.71038999999</v>
      </c>
      <c r="D50" s="62">
        <v>224830.60088999997</v>
      </c>
      <c r="E50" s="62">
        <v>271734.80830999999</v>
      </c>
      <c r="F50" s="62">
        <v>268811.60875999997</v>
      </c>
      <c r="G50" s="62">
        <v>334863.08116</v>
      </c>
      <c r="H50" s="62">
        <v>81579.116069999989</v>
      </c>
      <c r="I50" s="62">
        <v>257649.09516999999</v>
      </c>
      <c r="J50" s="62">
        <v>322150.73313999997</v>
      </c>
      <c r="K50" s="62">
        <v>317647.41972000001</v>
      </c>
      <c r="L50" s="63">
        <v>108423.68783</v>
      </c>
      <c r="M50" s="62">
        <v>296624.99761999998</v>
      </c>
      <c r="N50" s="62">
        <v>104738.45545000001</v>
      </c>
      <c r="O50" s="129"/>
    </row>
    <row r="51" spans="1:15" ht="15" customHeight="1" thickTop="1" thickBot="1" x14ac:dyDescent="0.3">
      <c r="A51" s="58" t="s">
        <v>489</v>
      </c>
      <c r="B51" s="59">
        <v>8852385.7658700012</v>
      </c>
      <c r="C51" s="59">
        <v>9855702.2729100008</v>
      </c>
      <c r="D51" s="59">
        <v>10932466.05377</v>
      </c>
      <c r="E51" s="59">
        <v>12155654.623330001</v>
      </c>
      <c r="F51" s="59">
        <v>13548894.174930001</v>
      </c>
      <c r="G51" s="59">
        <v>14417612.03084</v>
      </c>
      <c r="H51" s="59">
        <v>15825423.907500001</v>
      </c>
      <c r="I51" s="59">
        <v>17344063.251400001</v>
      </c>
      <c r="J51" s="59">
        <v>18667282.299339999</v>
      </c>
      <c r="K51" s="59">
        <v>21441260.229499999</v>
      </c>
      <c r="L51" s="60">
        <v>21991901.57618</v>
      </c>
      <c r="M51" s="59">
        <v>23791551.108109999</v>
      </c>
      <c r="N51" s="59">
        <v>24570099.403490003</v>
      </c>
      <c r="O51" s="129"/>
    </row>
    <row r="52" spans="1:15" s="64" customFormat="1" ht="15" customHeight="1" thickTop="1" x14ac:dyDescent="0.25">
      <c r="A52" s="67" t="s">
        <v>490</v>
      </c>
      <c r="B52" s="62">
        <v>1015.2392199999999</v>
      </c>
      <c r="C52" s="62">
        <v>527.56547999999998</v>
      </c>
      <c r="D52" s="62">
        <v>804.95119999999997</v>
      </c>
      <c r="E52" s="62">
        <v>899.96922999999992</v>
      </c>
      <c r="F52" s="62">
        <v>507.74446999999998</v>
      </c>
      <c r="G52" s="62">
        <v>841.45709999999997</v>
      </c>
      <c r="H52" s="62">
        <v>400.87195000000003</v>
      </c>
      <c r="I52" s="62">
        <v>304.08785</v>
      </c>
      <c r="J52" s="62">
        <v>27.818999999999999</v>
      </c>
      <c r="K52" s="62">
        <v>421.19416999999999</v>
      </c>
      <c r="L52" s="63">
        <v>271.09336999999999</v>
      </c>
      <c r="M52" s="62">
        <v>87.208699999999993</v>
      </c>
      <c r="N52" s="62">
        <v>38.694199999999995</v>
      </c>
      <c r="O52" s="129"/>
    </row>
    <row r="53" spans="1:15" s="66" customFormat="1" ht="15" customHeight="1" x14ac:dyDescent="0.25">
      <c r="A53" s="65" t="s">
        <v>491</v>
      </c>
      <c r="B53" s="62">
        <v>0</v>
      </c>
      <c r="C53" s="62">
        <v>0</v>
      </c>
      <c r="D53" s="62">
        <v>0</v>
      </c>
      <c r="E53" s="62">
        <v>0</v>
      </c>
      <c r="F53" s="62">
        <v>0</v>
      </c>
      <c r="G53" s="62">
        <v>0</v>
      </c>
      <c r="H53" s="62">
        <v>0</v>
      </c>
      <c r="I53" s="62">
        <v>0</v>
      </c>
      <c r="J53" s="62">
        <v>0</v>
      </c>
      <c r="K53" s="62">
        <v>0</v>
      </c>
      <c r="L53" s="63">
        <v>0</v>
      </c>
      <c r="M53" s="62">
        <v>0</v>
      </c>
      <c r="N53" s="62">
        <v>0</v>
      </c>
      <c r="O53" s="129"/>
    </row>
    <row r="54" spans="1:15" s="66" customFormat="1" ht="15" customHeight="1" x14ac:dyDescent="0.25">
      <c r="A54" s="65" t="s">
        <v>492</v>
      </c>
      <c r="B54" s="62">
        <v>1015.2392199999999</v>
      </c>
      <c r="C54" s="62">
        <v>527.56547999999998</v>
      </c>
      <c r="D54" s="62">
        <v>804.95119999999997</v>
      </c>
      <c r="E54" s="62">
        <v>899.96922999999992</v>
      </c>
      <c r="F54" s="62">
        <v>507.74446999999998</v>
      </c>
      <c r="G54" s="62">
        <v>841.45709999999997</v>
      </c>
      <c r="H54" s="62">
        <v>400.87195000000003</v>
      </c>
      <c r="I54" s="62">
        <v>304.08785</v>
      </c>
      <c r="J54" s="62">
        <v>27.818999999999999</v>
      </c>
      <c r="K54" s="62">
        <v>421.19416999999999</v>
      </c>
      <c r="L54" s="63">
        <v>271.09336999999999</v>
      </c>
      <c r="M54" s="62">
        <v>87.208699999999993</v>
      </c>
      <c r="N54" s="62">
        <v>38.694199999999995</v>
      </c>
      <c r="O54" s="129"/>
    </row>
    <row r="55" spans="1:15" s="66" customFormat="1" ht="15" customHeight="1" x14ac:dyDescent="0.25">
      <c r="A55" s="65" t="s">
        <v>493</v>
      </c>
      <c r="B55" s="62">
        <v>0</v>
      </c>
      <c r="C55" s="62">
        <v>0</v>
      </c>
      <c r="D55" s="62">
        <v>0</v>
      </c>
      <c r="E55" s="62">
        <v>0</v>
      </c>
      <c r="F55" s="62">
        <v>0</v>
      </c>
      <c r="G55" s="62">
        <v>0</v>
      </c>
      <c r="H55" s="62">
        <v>0</v>
      </c>
      <c r="I55" s="62">
        <v>0</v>
      </c>
      <c r="J55" s="62">
        <v>0</v>
      </c>
      <c r="K55" s="62">
        <v>0</v>
      </c>
      <c r="L55" s="63">
        <v>0</v>
      </c>
      <c r="M55" s="62">
        <v>0</v>
      </c>
      <c r="N55" s="62">
        <v>0</v>
      </c>
      <c r="O55" s="129"/>
    </row>
    <row r="56" spans="1:15" s="66" customFormat="1" ht="15" customHeight="1" x14ac:dyDescent="0.25">
      <c r="A56" s="65" t="s">
        <v>494</v>
      </c>
      <c r="B56" s="62">
        <v>0</v>
      </c>
      <c r="C56" s="62">
        <v>0</v>
      </c>
      <c r="D56" s="62">
        <v>0</v>
      </c>
      <c r="E56" s="62">
        <v>0</v>
      </c>
      <c r="F56" s="62">
        <v>0</v>
      </c>
      <c r="G56" s="62">
        <v>0</v>
      </c>
      <c r="H56" s="62">
        <v>0</v>
      </c>
      <c r="I56" s="62">
        <v>0</v>
      </c>
      <c r="J56" s="62">
        <v>0</v>
      </c>
      <c r="K56" s="62">
        <v>0</v>
      </c>
      <c r="L56" s="63">
        <v>0</v>
      </c>
      <c r="M56" s="62">
        <v>0</v>
      </c>
      <c r="N56" s="62">
        <v>0</v>
      </c>
      <c r="O56" s="129"/>
    </row>
    <row r="57" spans="1:15" s="66" customFormat="1" ht="15" customHeight="1" x14ac:dyDescent="0.25">
      <c r="A57" s="65" t="s">
        <v>495</v>
      </c>
      <c r="B57" s="62">
        <v>0</v>
      </c>
      <c r="C57" s="62">
        <v>0</v>
      </c>
      <c r="D57" s="62">
        <v>0</v>
      </c>
      <c r="E57" s="62">
        <v>0</v>
      </c>
      <c r="F57" s="62">
        <v>0</v>
      </c>
      <c r="G57" s="62">
        <v>0</v>
      </c>
      <c r="H57" s="62">
        <v>0</v>
      </c>
      <c r="I57" s="62">
        <v>0</v>
      </c>
      <c r="J57" s="62">
        <v>0</v>
      </c>
      <c r="K57" s="62">
        <v>0</v>
      </c>
      <c r="L57" s="63">
        <v>0</v>
      </c>
      <c r="M57" s="62">
        <v>0</v>
      </c>
      <c r="N57" s="62">
        <v>0</v>
      </c>
      <c r="O57" s="129"/>
    </row>
    <row r="58" spans="1:15" s="66" customFormat="1" ht="15" customHeight="1" x14ac:dyDescent="0.25">
      <c r="A58" s="61" t="s">
        <v>496</v>
      </c>
      <c r="B58" s="62">
        <v>6960664.6991899991</v>
      </c>
      <c r="C58" s="62">
        <v>9373573.0828900002</v>
      </c>
      <c r="D58" s="62">
        <v>9707927.0891299993</v>
      </c>
      <c r="E58" s="62">
        <v>10005483.222620001</v>
      </c>
      <c r="F58" s="62">
        <v>11177969.238700001</v>
      </c>
      <c r="G58" s="62">
        <v>12128423.69702</v>
      </c>
      <c r="H58" s="62">
        <v>12565709.611500001</v>
      </c>
      <c r="I58" s="62">
        <v>13677919.171870001</v>
      </c>
      <c r="J58" s="62">
        <v>14823284.19297</v>
      </c>
      <c r="K58" s="62">
        <v>31064358.315759998</v>
      </c>
      <c r="L58" s="63">
        <v>31716675.122590002</v>
      </c>
      <c r="M58" s="62">
        <v>33480968.829349998</v>
      </c>
      <c r="N58" s="62">
        <v>34487375.496310011</v>
      </c>
      <c r="O58" s="129"/>
    </row>
    <row r="59" spans="1:15" x14ac:dyDescent="0.25">
      <c r="A59" s="68" t="s">
        <v>497</v>
      </c>
      <c r="B59" s="69">
        <v>1266934.3438599999</v>
      </c>
      <c r="C59" s="69">
        <v>1323142.1149000002</v>
      </c>
      <c r="D59" s="69">
        <v>1374341.23006</v>
      </c>
      <c r="E59" s="69">
        <v>1480559.1611800001</v>
      </c>
      <c r="F59" s="69">
        <v>1620473.92172</v>
      </c>
      <c r="G59" s="69">
        <v>1770303.58865</v>
      </c>
      <c r="H59" s="69">
        <v>1756552.39811</v>
      </c>
      <c r="I59" s="69">
        <v>1682463.75795</v>
      </c>
      <c r="J59" s="69">
        <v>2058436.4635899998</v>
      </c>
      <c r="K59" s="69">
        <v>2323886.4339299998</v>
      </c>
      <c r="L59" s="70">
        <v>813184.03130999999</v>
      </c>
      <c r="M59" s="69">
        <v>2530502.413879999</v>
      </c>
      <c r="N59" s="69">
        <v>945284.6513899999</v>
      </c>
      <c r="O59" s="129"/>
    </row>
    <row r="60" spans="1:15" ht="15" customHeight="1" x14ac:dyDescent="0.25">
      <c r="A60" s="65" t="s">
        <v>498</v>
      </c>
      <c r="B60" s="62">
        <v>-221651.61618000001</v>
      </c>
      <c r="C60" s="62">
        <v>-268545.47593999997</v>
      </c>
      <c r="D60" s="62">
        <v>-279361.38266</v>
      </c>
      <c r="E60" s="62">
        <v>-294510.83302999998</v>
      </c>
      <c r="F60" s="62">
        <v>-344353.22875000001</v>
      </c>
      <c r="G60" s="62">
        <v>-396195.87742000003</v>
      </c>
      <c r="H60" s="62">
        <v>-446378.72762999998</v>
      </c>
      <c r="I60" s="62">
        <v>-528386.05944999994</v>
      </c>
      <c r="J60" s="62">
        <v>-578976.61345000006</v>
      </c>
      <c r="K60" s="62">
        <v>-678199.54226999998</v>
      </c>
      <c r="L60" s="63">
        <v>-247206.76949000001</v>
      </c>
      <c r="M60" s="62">
        <v>-792738.22952999978</v>
      </c>
      <c r="N60" s="62">
        <v>-284650.45075000008</v>
      </c>
      <c r="O60" s="129"/>
    </row>
    <row r="61" spans="1:15" ht="15" customHeight="1" x14ac:dyDescent="0.25">
      <c r="A61" s="61" t="s">
        <v>499</v>
      </c>
      <c r="B61" s="62">
        <v>1045282.7276799999</v>
      </c>
      <c r="C61" s="62">
        <v>1054596.6389600001</v>
      </c>
      <c r="D61" s="62">
        <v>1094979.8474000001</v>
      </c>
      <c r="E61" s="62">
        <v>1186048.3281500002</v>
      </c>
      <c r="F61" s="62">
        <v>1276120.69297</v>
      </c>
      <c r="G61" s="62">
        <v>1374107.71123</v>
      </c>
      <c r="H61" s="62">
        <v>1310173.6704800001</v>
      </c>
      <c r="I61" s="62">
        <v>1154077.6984999999</v>
      </c>
      <c r="J61" s="62">
        <v>1479459.85014</v>
      </c>
      <c r="K61" s="62">
        <v>1645686.8916600002</v>
      </c>
      <c r="L61" s="63">
        <v>565977.26182000001</v>
      </c>
      <c r="M61" s="62">
        <v>1737764.1843499993</v>
      </c>
      <c r="N61" s="62">
        <v>660634.20063999982</v>
      </c>
      <c r="O61" s="129"/>
    </row>
    <row r="62" spans="1:15" ht="15" customHeight="1" x14ac:dyDescent="0.25">
      <c r="A62" s="71" t="s">
        <v>500</v>
      </c>
      <c r="B62" s="62">
        <v>31916.582839999999</v>
      </c>
      <c r="C62" s="62">
        <v>37220.025479999997</v>
      </c>
      <c r="D62" s="62">
        <v>43566.851929999997</v>
      </c>
      <c r="E62" s="62">
        <v>50722.88869</v>
      </c>
      <c r="F62" s="62">
        <v>56723.933429999997</v>
      </c>
      <c r="G62" s="62">
        <v>77551.062299999991</v>
      </c>
      <c r="H62" s="62">
        <v>73539.899170000004</v>
      </c>
      <c r="I62" s="62">
        <v>101832.09617</v>
      </c>
      <c r="J62" s="62">
        <v>159154.89349000002</v>
      </c>
      <c r="K62" s="62">
        <v>194364.63150999998</v>
      </c>
      <c r="L62" s="63">
        <v>79452.227029999995</v>
      </c>
      <c r="M62" s="62">
        <v>231502.30392000001</v>
      </c>
      <c r="N62" s="62">
        <v>127941.43227</v>
      </c>
      <c r="O62" s="129"/>
    </row>
    <row r="63" spans="1:15" ht="15" customHeight="1" x14ac:dyDescent="0.25">
      <c r="A63" s="65" t="s">
        <v>501</v>
      </c>
      <c r="B63" s="62">
        <v>-16287.29839</v>
      </c>
      <c r="C63" s="62">
        <v>-21115.004410000001</v>
      </c>
      <c r="D63" s="62">
        <v>-19243.779260000003</v>
      </c>
      <c r="E63" s="62">
        <v>-16548.501100000001</v>
      </c>
      <c r="F63" s="62">
        <v>-20507.11477</v>
      </c>
      <c r="G63" s="62">
        <v>-20725.069520000001</v>
      </c>
      <c r="H63" s="62">
        <v>-21663.3518</v>
      </c>
      <c r="I63" s="62">
        <v>-30232.560940000003</v>
      </c>
      <c r="J63" s="62">
        <v>-22877.623609999999</v>
      </c>
      <c r="K63" s="62">
        <v>-45422.72249</v>
      </c>
      <c r="L63" s="63">
        <v>-46255.978510000001</v>
      </c>
      <c r="M63" s="62">
        <v>-158157.97017999997</v>
      </c>
      <c r="N63" s="62">
        <v>-154190.02168999999</v>
      </c>
      <c r="O63" s="129"/>
    </row>
    <row r="64" spans="1:15" ht="15" customHeight="1" x14ac:dyDescent="0.25">
      <c r="A64" s="72" t="s">
        <v>502</v>
      </c>
      <c r="B64" s="62">
        <v>1060912.0121299999</v>
      </c>
      <c r="C64" s="62">
        <v>1070701.6600299999</v>
      </c>
      <c r="D64" s="62">
        <v>1119302.92007</v>
      </c>
      <c r="E64" s="62">
        <v>1220222.7157399999</v>
      </c>
      <c r="F64" s="62">
        <v>1312337.5116300001</v>
      </c>
      <c r="G64" s="62">
        <v>1430933.70401</v>
      </c>
      <c r="H64" s="62">
        <v>1362050.2178499999</v>
      </c>
      <c r="I64" s="62">
        <v>1225677.23373</v>
      </c>
      <c r="J64" s="62">
        <v>1615737.12002</v>
      </c>
      <c r="K64" s="62">
        <v>1794628.8006800001</v>
      </c>
      <c r="L64" s="63">
        <v>599173.51034000004</v>
      </c>
      <c r="M64" s="62">
        <v>1811108.5180899994</v>
      </c>
      <c r="N64" s="62">
        <v>634385.61121999985</v>
      </c>
      <c r="O64" s="129"/>
    </row>
    <row r="65" spans="1:15" ht="15" customHeight="1" x14ac:dyDescent="0.25">
      <c r="A65" s="71" t="s">
        <v>503</v>
      </c>
      <c r="B65" s="62">
        <v>28049.837149999999</v>
      </c>
      <c r="C65" s="62">
        <v>32797.266159999999</v>
      </c>
      <c r="D65" s="62">
        <v>37622.343930000003</v>
      </c>
      <c r="E65" s="62">
        <v>75079.262239999996</v>
      </c>
      <c r="F65" s="62">
        <v>62941.813000000002</v>
      </c>
      <c r="G65" s="62">
        <v>34202.644890000003</v>
      </c>
      <c r="H65" s="62">
        <v>81753.954750000004</v>
      </c>
      <c r="I65" s="62">
        <v>175028.23991999999</v>
      </c>
      <c r="J65" s="62">
        <v>70486.80548000001</v>
      </c>
      <c r="K65" s="62">
        <v>83873.925920000009</v>
      </c>
      <c r="L65" s="63">
        <v>32934.225809999996</v>
      </c>
      <c r="M65" s="62">
        <v>168161.74088</v>
      </c>
      <c r="N65" s="62">
        <v>56790.488079999996</v>
      </c>
      <c r="O65" s="129"/>
    </row>
    <row r="66" spans="1:15" ht="15" customHeight="1" x14ac:dyDescent="0.25">
      <c r="A66" s="71" t="s">
        <v>504</v>
      </c>
      <c r="B66" s="62">
        <v>-135509.11066000001</v>
      </c>
      <c r="C66" s="62">
        <v>-91455.625079999998</v>
      </c>
      <c r="D66" s="62">
        <v>-86566.498540000001</v>
      </c>
      <c r="E66" s="62">
        <v>-123553.92182999999</v>
      </c>
      <c r="F66" s="62">
        <v>-121329.86387999999</v>
      </c>
      <c r="G66" s="62">
        <v>-103188.73325</v>
      </c>
      <c r="H66" s="62">
        <v>-368297.65977999999</v>
      </c>
      <c r="I66" s="62">
        <v>-243908.19412999999</v>
      </c>
      <c r="J66" s="62">
        <v>-181741.70458000002</v>
      </c>
      <c r="K66" s="62">
        <v>-301146.03433999995</v>
      </c>
      <c r="L66" s="63">
        <v>-136318.66994999998</v>
      </c>
      <c r="M66" s="62">
        <v>-473103.49276999995</v>
      </c>
      <c r="N66" s="62">
        <v>-126875.42169999998</v>
      </c>
      <c r="O66" s="129"/>
    </row>
    <row r="67" spans="1:15" ht="15" customHeight="1" x14ac:dyDescent="0.25">
      <c r="A67" s="61" t="s">
        <v>505</v>
      </c>
      <c r="B67" s="62">
        <v>953452.73861999996</v>
      </c>
      <c r="C67" s="62">
        <v>1012043.30111</v>
      </c>
      <c r="D67" s="62">
        <v>1070358.7654600001</v>
      </c>
      <c r="E67" s="62">
        <v>1171748.0561500001</v>
      </c>
      <c r="F67" s="62">
        <v>1253949.4607500001</v>
      </c>
      <c r="G67" s="62">
        <v>1361947.6156500001</v>
      </c>
      <c r="H67" s="62">
        <v>1075506.5128199998</v>
      </c>
      <c r="I67" s="62">
        <v>1156797.2795199999</v>
      </c>
      <c r="J67" s="62">
        <v>1504482.22092</v>
      </c>
      <c r="K67" s="62">
        <v>1577356.6922599999</v>
      </c>
      <c r="L67" s="63">
        <v>495789.0662</v>
      </c>
      <c r="M67" s="62">
        <v>1506166.7661999995</v>
      </c>
      <c r="N67" s="62">
        <v>564300.67759999994</v>
      </c>
      <c r="O67" s="129"/>
    </row>
    <row r="68" spans="1:15" ht="15" customHeight="1" x14ac:dyDescent="0.25">
      <c r="A68" s="65" t="s">
        <v>506</v>
      </c>
      <c r="B68" s="62">
        <v>-626804.02951999998</v>
      </c>
      <c r="C68" s="62">
        <v>-679213.29610000004</v>
      </c>
      <c r="D68" s="62">
        <v>-678935.28573</v>
      </c>
      <c r="E68" s="62">
        <v>-705530.30758999998</v>
      </c>
      <c r="F68" s="62">
        <v>-776284.82382000005</v>
      </c>
      <c r="G68" s="62">
        <v>-720455.16126999992</v>
      </c>
      <c r="H68" s="62">
        <v>-684527.62003999995</v>
      </c>
      <c r="I68" s="62">
        <v>-700708.89147000003</v>
      </c>
      <c r="J68" s="62">
        <v>-834389.08324000007</v>
      </c>
      <c r="K68" s="62">
        <v>-993435.23047000007</v>
      </c>
      <c r="L68" s="63">
        <v>-321512.46966</v>
      </c>
      <c r="M68" s="62">
        <v>-1108009.1943999997</v>
      </c>
      <c r="N68" s="62">
        <v>-404608.27834000002</v>
      </c>
      <c r="O68" s="129"/>
    </row>
    <row r="69" spans="1:15" ht="15" customHeight="1" x14ac:dyDescent="0.25">
      <c r="A69" s="72" t="s">
        <v>507</v>
      </c>
      <c r="B69" s="62">
        <v>326648.70910000004</v>
      </c>
      <c r="C69" s="62">
        <v>332830.00500999996</v>
      </c>
      <c r="D69" s="62">
        <v>391423.47973000002</v>
      </c>
      <c r="E69" s="62">
        <v>466217.74855999998</v>
      </c>
      <c r="F69" s="62">
        <v>477664.63692999998</v>
      </c>
      <c r="G69" s="62">
        <v>641492.45438000001</v>
      </c>
      <c r="H69" s="62">
        <v>390978.89277999999</v>
      </c>
      <c r="I69" s="62">
        <v>456088.38805000001</v>
      </c>
      <c r="J69" s="62">
        <v>670093.13767999993</v>
      </c>
      <c r="K69" s="62">
        <v>583921.46178999997</v>
      </c>
      <c r="L69" s="63">
        <v>174276.59654</v>
      </c>
      <c r="M69" s="62">
        <v>398157.5717999998</v>
      </c>
      <c r="N69" s="62">
        <v>159692.39925999992</v>
      </c>
      <c r="O69" s="129"/>
    </row>
    <row r="70" spans="1:15" ht="15" customHeight="1" x14ac:dyDescent="0.25">
      <c r="A70" s="72" t="s">
        <v>508</v>
      </c>
      <c r="B70" s="62">
        <v>12.65019</v>
      </c>
      <c r="C70" s="62">
        <v>7.4485400000000004</v>
      </c>
      <c r="D70" s="62">
        <v>4.6955100000000005</v>
      </c>
      <c r="E70" s="62">
        <v>2.74668</v>
      </c>
      <c r="F70" s="62">
        <v>2.60866</v>
      </c>
      <c r="G70" s="62">
        <v>1.3971300000000002</v>
      </c>
      <c r="H70" s="62">
        <v>1.0865100000000001</v>
      </c>
      <c r="I70" s="62">
        <v>0.50052999999999992</v>
      </c>
      <c r="J70" s="62">
        <v>1.1445000000000001</v>
      </c>
      <c r="K70" s="62">
        <v>0.80971000000000004</v>
      </c>
      <c r="L70" s="63">
        <v>0.50926000000000005</v>
      </c>
      <c r="M70" s="62">
        <v>1913.9495099999999</v>
      </c>
      <c r="N70" s="62">
        <v>6605.1609600000002</v>
      </c>
      <c r="O70" s="129"/>
    </row>
    <row r="71" spans="1:15" ht="15" customHeight="1" x14ac:dyDescent="0.25">
      <c r="A71" s="73" t="s">
        <v>509</v>
      </c>
      <c r="B71" s="62">
        <v>0</v>
      </c>
      <c r="C71" s="62">
        <v>0</v>
      </c>
      <c r="D71" s="62">
        <v>0</v>
      </c>
      <c r="E71" s="62">
        <v>0</v>
      </c>
      <c r="F71" s="62">
        <v>0</v>
      </c>
      <c r="G71" s="62">
        <v>0</v>
      </c>
      <c r="H71" s="62">
        <v>0</v>
      </c>
      <c r="I71" s="62">
        <v>0</v>
      </c>
      <c r="J71" s="62">
        <v>0</v>
      </c>
      <c r="K71" s="62">
        <v>0</v>
      </c>
      <c r="L71" s="63">
        <v>0</v>
      </c>
      <c r="M71" s="62">
        <v>0</v>
      </c>
      <c r="N71" s="62">
        <v>0</v>
      </c>
      <c r="O71" s="129"/>
    </row>
    <row r="72" spans="1:15" ht="15" customHeight="1" x14ac:dyDescent="0.25">
      <c r="A72" s="73" t="s">
        <v>510</v>
      </c>
      <c r="B72" s="62">
        <v>12.65019</v>
      </c>
      <c r="C72" s="62">
        <v>7.4485400000000004</v>
      </c>
      <c r="D72" s="62">
        <v>4.6955100000000005</v>
      </c>
      <c r="E72" s="62">
        <v>2.74668</v>
      </c>
      <c r="F72" s="62">
        <v>2.60866</v>
      </c>
      <c r="G72" s="62">
        <v>1.3971300000000002</v>
      </c>
      <c r="H72" s="62">
        <v>1.0865100000000001</v>
      </c>
      <c r="I72" s="62">
        <v>0.50052999999999992</v>
      </c>
      <c r="J72" s="62">
        <v>1.1445000000000001</v>
      </c>
      <c r="K72" s="62">
        <v>0.80971000000000004</v>
      </c>
      <c r="L72" s="63">
        <v>0.50926000000000005</v>
      </c>
      <c r="M72" s="62">
        <v>1913.9495099999999</v>
      </c>
      <c r="N72" s="62">
        <v>6605.1609600000002</v>
      </c>
      <c r="O72" s="129"/>
    </row>
    <row r="73" spans="1:15" ht="15" customHeight="1" x14ac:dyDescent="0.25">
      <c r="A73" s="61" t="s">
        <v>511</v>
      </c>
      <c r="B73" s="62">
        <v>-70.70478</v>
      </c>
      <c r="C73" s="62">
        <v>-41.257129999999997</v>
      </c>
      <c r="D73" s="62">
        <v>-23.970220000000001</v>
      </c>
      <c r="E73" s="62">
        <v>-14.453989999999999</v>
      </c>
      <c r="F73" s="62">
        <v>-9.312850000000001</v>
      </c>
      <c r="G73" s="62">
        <v>-1.61463</v>
      </c>
      <c r="H73" s="62">
        <v>-0.48841000000000001</v>
      </c>
      <c r="I73" s="62">
        <v>-0.15968000000000002</v>
      </c>
      <c r="J73" s="62">
        <v>-0.19231999999999999</v>
      </c>
      <c r="K73" s="62">
        <v>-0.46676000000000001</v>
      </c>
      <c r="L73" s="63">
        <v>-0.104</v>
      </c>
      <c r="M73" s="62">
        <v>-2.1019299999999999</v>
      </c>
      <c r="N73" s="62">
        <v>-4.3027899999999999</v>
      </c>
      <c r="O73" s="129"/>
    </row>
    <row r="74" spans="1:15" ht="15" customHeight="1" x14ac:dyDescent="0.25">
      <c r="A74" s="61" t="s">
        <v>657</v>
      </c>
      <c r="B74" s="62">
        <v>0</v>
      </c>
      <c r="C74" s="62">
        <v>0</v>
      </c>
      <c r="D74" s="62">
        <v>0</v>
      </c>
      <c r="E74" s="62">
        <v>0</v>
      </c>
      <c r="F74" s="62">
        <v>0</v>
      </c>
      <c r="G74" s="62">
        <v>0</v>
      </c>
      <c r="H74" s="62">
        <v>0</v>
      </c>
      <c r="I74" s="62">
        <v>0</v>
      </c>
      <c r="J74" s="62">
        <v>0</v>
      </c>
      <c r="K74" s="62">
        <v>0</v>
      </c>
      <c r="L74" s="63">
        <v>0</v>
      </c>
      <c r="M74" s="62">
        <v>0</v>
      </c>
      <c r="N74" s="62">
        <v>0</v>
      </c>
      <c r="O74" s="129"/>
    </row>
    <row r="75" spans="1:15" ht="15" customHeight="1" x14ac:dyDescent="0.25">
      <c r="A75" s="65" t="s">
        <v>306</v>
      </c>
      <c r="B75" s="62">
        <v>-70.70478</v>
      </c>
      <c r="C75" s="62">
        <v>-41.257129999999997</v>
      </c>
      <c r="D75" s="62">
        <v>-23.970220000000001</v>
      </c>
      <c r="E75" s="62">
        <v>-14.453989999999999</v>
      </c>
      <c r="F75" s="62">
        <v>-9.312850000000001</v>
      </c>
      <c r="G75" s="62">
        <v>-1.61463</v>
      </c>
      <c r="H75" s="62">
        <v>-0.48841000000000001</v>
      </c>
      <c r="I75" s="62">
        <v>-0.15968000000000002</v>
      </c>
      <c r="J75" s="62">
        <v>-0.19231999999999999</v>
      </c>
      <c r="K75" s="62">
        <v>-0.46676000000000001</v>
      </c>
      <c r="L75" s="63">
        <v>-0.104</v>
      </c>
      <c r="M75" s="62">
        <v>-2.1019299999999999</v>
      </c>
      <c r="N75" s="62">
        <v>-4.3027899999999999</v>
      </c>
      <c r="O75" s="129"/>
    </row>
    <row r="76" spans="1:15" ht="15" customHeight="1" x14ac:dyDescent="0.25">
      <c r="A76" s="61" t="s">
        <v>514</v>
      </c>
      <c r="B76" s="62">
        <v>326590.65450999996</v>
      </c>
      <c r="C76" s="62">
        <v>332796.19641999999</v>
      </c>
      <c r="D76" s="62">
        <v>391404.20501999999</v>
      </c>
      <c r="E76" s="62">
        <v>466206.04125000001</v>
      </c>
      <c r="F76" s="62">
        <v>477657.93274000002</v>
      </c>
      <c r="G76" s="62">
        <v>641492.23687999998</v>
      </c>
      <c r="H76" s="62">
        <v>390979.49088</v>
      </c>
      <c r="I76" s="62">
        <v>456088.72889999999</v>
      </c>
      <c r="J76" s="62">
        <v>670094.08986000007</v>
      </c>
      <c r="K76" s="62">
        <v>583921.80474000005</v>
      </c>
      <c r="L76" s="63">
        <v>174277.0018</v>
      </c>
      <c r="M76" s="62">
        <v>400069.4193799998</v>
      </c>
      <c r="N76" s="62">
        <v>166293.25742999994</v>
      </c>
      <c r="O76" s="129"/>
    </row>
    <row r="77" spans="1:15" ht="15" customHeight="1" x14ac:dyDescent="0.25">
      <c r="A77" s="74" t="s">
        <v>515</v>
      </c>
      <c r="B77" s="62">
        <v>0</v>
      </c>
      <c r="C77" s="62">
        <v>7484.1977500000003</v>
      </c>
      <c r="D77" s="62">
        <v>7096.4698799999996</v>
      </c>
      <c r="E77" s="62">
        <v>5671.2719999999999</v>
      </c>
      <c r="F77" s="62">
        <v>4271.2415199999996</v>
      </c>
      <c r="G77" s="62">
        <v>2549.03629</v>
      </c>
      <c r="H77" s="62">
        <v>2876.1822299999999</v>
      </c>
      <c r="I77" s="62">
        <v>1063.3844299999998</v>
      </c>
      <c r="J77" s="62">
        <v>696.13023999999996</v>
      </c>
      <c r="K77" s="62">
        <v>574.66390000000001</v>
      </c>
      <c r="L77" s="63">
        <v>189.28203999999999</v>
      </c>
      <c r="M77" s="62">
        <v>1845.1843000000001</v>
      </c>
      <c r="N77" s="62">
        <v>369.64413999999999</v>
      </c>
      <c r="O77" s="129"/>
    </row>
    <row r="78" spans="1:15" ht="15" customHeight="1" x14ac:dyDescent="0.25">
      <c r="A78" s="72" t="s">
        <v>516</v>
      </c>
      <c r="B78" s="62">
        <v>326590.65450999996</v>
      </c>
      <c r="C78" s="62">
        <v>340280.39417000004</v>
      </c>
      <c r="D78" s="62">
        <v>398500.67489999998</v>
      </c>
      <c r="E78" s="62">
        <v>471877.31325000001</v>
      </c>
      <c r="F78" s="62">
        <v>481929.17426</v>
      </c>
      <c r="G78" s="62">
        <v>644041.27316999994</v>
      </c>
      <c r="H78" s="62">
        <v>393855.67311000003</v>
      </c>
      <c r="I78" s="62">
        <v>457152.11332999996</v>
      </c>
      <c r="J78" s="62">
        <v>670790.22010000004</v>
      </c>
      <c r="K78" s="62">
        <v>584496.46863999998</v>
      </c>
      <c r="L78" s="63">
        <v>174466.28383999999</v>
      </c>
      <c r="M78" s="62">
        <v>401914.60367999983</v>
      </c>
      <c r="N78" s="62">
        <v>166662.90156999993</v>
      </c>
      <c r="O78" s="129"/>
    </row>
    <row r="79" spans="1:15" ht="15" customHeight="1" x14ac:dyDescent="0.25">
      <c r="A79" s="71" t="s">
        <v>517</v>
      </c>
      <c r="B79" s="62">
        <v>-25436.733</v>
      </c>
      <c r="C79" s="62">
        <v>-60.668999999999997</v>
      </c>
      <c r="D79" s="62">
        <v>-1283.2049999999999</v>
      </c>
      <c r="E79" s="62">
        <v>-218.095</v>
      </c>
      <c r="F79" s="62">
        <v>0</v>
      </c>
      <c r="G79" s="62">
        <v>0</v>
      </c>
      <c r="H79" s="62">
        <v>-295.44835</v>
      </c>
      <c r="I79" s="62">
        <v>631.49546999999995</v>
      </c>
      <c r="J79" s="62">
        <v>-14991.994929999999</v>
      </c>
      <c r="K79" s="62">
        <v>12642.51694</v>
      </c>
      <c r="L79" s="63">
        <v>25829.404019999998</v>
      </c>
      <c r="M79" s="62">
        <v>39483.661840000001</v>
      </c>
      <c r="N79" s="62">
        <v>28834.353819999997</v>
      </c>
      <c r="O79" s="129"/>
    </row>
    <row r="80" spans="1:15" ht="15" customHeight="1" x14ac:dyDescent="0.25">
      <c r="A80" s="61" t="s">
        <v>518</v>
      </c>
      <c r="B80" s="62">
        <v>301153.92151000001</v>
      </c>
      <c r="C80" s="62">
        <v>340219.72516999999</v>
      </c>
      <c r="D80" s="62">
        <v>397217.46989999997</v>
      </c>
      <c r="E80" s="62">
        <v>471659.21824999998</v>
      </c>
      <c r="F80" s="62">
        <v>481929.17426</v>
      </c>
      <c r="G80" s="62">
        <v>644041.27316999994</v>
      </c>
      <c r="H80" s="62">
        <v>393560.22476000001</v>
      </c>
      <c r="I80" s="62">
        <v>457783.60879999999</v>
      </c>
      <c r="J80" s="62">
        <v>655798.22516999999</v>
      </c>
      <c r="K80" s="62">
        <v>597138.9855800001</v>
      </c>
      <c r="L80" s="63">
        <v>200295.68786000001</v>
      </c>
      <c r="M80" s="62">
        <v>441398.26551999984</v>
      </c>
      <c r="N80" s="62">
        <v>195497.25538999992</v>
      </c>
      <c r="O80" s="129"/>
    </row>
    <row r="81" spans="1:15" ht="15" customHeight="1" x14ac:dyDescent="0.25">
      <c r="A81" s="71" t="s">
        <v>519</v>
      </c>
      <c r="B81" s="62">
        <v>0</v>
      </c>
      <c r="C81" s="62">
        <v>0</v>
      </c>
      <c r="D81" s="62">
        <v>0</v>
      </c>
      <c r="E81" s="62">
        <v>0</v>
      </c>
      <c r="F81" s="62">
        <v>0</v>
      </c>
      <c r="G81" s="62">
        <v>0</v>
      </c>
      <c r="H81" s="62">
        <v>0</v>
      </c>
      <c r="I81" s="62">
        <v>0</v>
      </c>
      <c r="J81" s="62">
        <v>0</v>
      </c>
      <c r="K81" s="62">
        <v>0</v>
      </c>
      <c r="L81" s="63">
        <v>0</v>
      </c>
      <c r="M81" s="62">
        <v>0</v>
      </c>
      <c r="N81" s="62">
        <v>0</v>
      </c>
      <c r="O81" s="129"/>
    </row>
    <row r="82" spans="1:15" ht="15" customHeight="1" x14ac:dyDescent="0.25">
      <c r="A82" s="61" t="s">
        <v>520</v>
      </c>
      <c r="B82" s="62">
        <v>301153.92151000001</v>
      </c>
      <c r="C82" s="62">
        <v>340219.72516999999</v>
      </c>
      <c r="D82" s="62">
        <v>397217.46989999997</v>
      </c>
      <c r="E82" s="62">
        <v>471659.21824999998</v>
      </c>
      <c r="F82" s="62">
        <v>481929.17426</v>
      </c>
      <c r="G82" s="62">
        <v>644041.27316999994</v>
      </c>
      <c r="H82" s="62">
        <v>393560.22476000001</v>
      </c>
      <c r="I82" s="62">
        <v>457783.60879999999</v>
      </c>
      <c r="J82" s="62">
        <v>655798.22516999999</v>
      </c>
      <c r="K82" s="62">
        <v>597138.9855800001</v>
      </c>
      <c r="L82" s="63">
        <v>200295.68786000001</v>
      </c>
      <c r="M82" s="62">
        <v>441398.26551999984</v>
      </c>
      <c r="N82" s="62">
        <v>195497.25538999992</v>
      </c>
      <c r="O82" s="129"/>
    </row>
    <row r="83" spans="1:15" ht="15" customHeight="1" thickBot="1" x14ac:dyDescent="0.3">
      <c r="A83" s="71" t="s">
        <v>521</v>
      </c>
      <c r="B83" s="62">
        <v>-119305.609</v>
      </c>
      <c r="C83" s="62">
        <v>-116031.015</v>
      </c>
      <c r="D83" s="62">
        <v>-172386.86900999999</v>
      </c>
      <c r="E83" s="62">
        <v>-199924.41</v>
      </c>
      <c r="F83" s="62">
        <v>-213117.56547999999</v>
      </c>
      <c r="G83" s="62">
        <v>-309178.19199999998</v>
      </c>
      <c r="H83" s="62">
        <v>-311981.10869999998</v>
      </c>
      <c r="I83" s="62">
        <v>-200134.51363999999</v>
      </c>
      <c r="J83" s="62">
        <v>-333647.49200000003</v>
      </c>
      <c r="K83" s="62">
        <v>-279491.56599999999</v>
      </c>
      <c r="L83" s="63">
        <v>-91872</v>
      </c>
      <c r="M83" s="62">
        <v>-144773.26800000001</v>
      </c>
      <c r="N83" s="62">
        <v>-90758.8</v>
      </c>
      <c r="O83" s="129"/>
    </row>
    <row r="84" spans="1:15" ht="15" customHeight="1" thickTop="1" thickBot="1" x14ac:dyDescent="0.3">
      <c r="A84" s="58" t="s">
        <v>522</v>
      </c>
      <c r="B84" s="59">
        <v>181848.31250999999</v>
      </c>
      <c r="C84" s="59">
        <v>224188.71016999998</v>
      </c>
      <c r="D84" s="59">
        <v>224830.60088999997</v>
      </c>
      <c r="E84" s="59">
        <v>271734.80825</v>
      </c>
      <c r="F84" s="59">
        <v>268811.60877999995</v>
      </c>
      <c r="G84" s="59">
        <v>334863.08117000002</v>
      </c>
      <c r="H84" s="59">
        <v>81579.11606</v>
      </c>
      <c r="I84" s="59">
        <v>257649.09516</v>
      </c>
      <c r="J84" s="59">
        <v>322150.73317000002</v>
      </c>
      <c r="K84" s="59">
        <v>317647.41957999999</v>
      </c>
      <c r="L84" s="60">
        <v>108423.68786000001</v>
      </c>
      <c r="M84" s="59">
        <v>296624.99751999986</v>
      </c>
      <c r="N84" s="59">
        <v>104738.45538999992</v>
      </c>
      <c r="O84" s="129"/>
    </row>
    <row r="85" spans="1:15" ht="3.75" customHeight="1" thickTop="1" thickBot="1" x14ac:dyDescent="0.3">
      <c r="A85" s="75"/>
      <c r="B85" s="76"/>
      <c r="C85" s="76"/>
      <c r="D85" s="76"/>
      <c r="E85" s="76"/>
      <c r="F85" s="76"/>
      <c r="G85" s="76"/>
      <c r="H85" s="76"/>
      <c r="I85" s="76"/>
      <c r="J85" s="76"/>
      <c r="K85" s="76"/>
      <c r="L85" s="76"/>
      <c r="M85" s="76"/>
      <c r="N85" s="76"/>
    </row>
    <row r="86" spans="1:15" ht="15" customHeight="1" thickTop="1" x14ac:dyDescent="0.25">
      <c r="A86" s="77"/>
      <c r="B86" s="53"/>
      <c r="C86" s="53"/>
      <c r="D86" s="53"/>
      <c r="E86" s="53"/>
      <c r="F86" s="53"/>
      <c r="G86" s="53"/>
      <c r="H86" s="53"/>
      <c r="I86" s="53"/>
      <c r="J86" s="53"/>
      <c r="K86" s="53"/>
      <c r="L86" s="53"/>
      <c r="M86" s="53"/>
      <c r="N86" s="53"/>
    </row>
    <row r="87" spans="1:15" x14ac:dyDescent="0.25">
      <c r="J87" s="129"/>
    </row>
    <row r="90" spans="1:15" x14ac:dyDescent="0.25">
      <c r="J90" s="129"/>
    </row>
  </sheetData>
  <mergeCells count="4">
    <mergeCell ref="A1:N1"/>
    <mergeCell ref="A2:N2"/>
    <mergeCell ref="A3:N3"/>
    <mergeCell ref="A4:N4"/>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38D271-0AF9-43C5-AD53-88C6BFFF55EB}">
  <sheetPr>
    <pageSetUpPr fitToPage="1"/>
  </sheetPr>
  <dimension ref="A1:O86"/>
  <sheetViews>
    <sheetView zoomScaleNormal="100" workbookViewId="0">
      <pane xSplit="1" topLeftCell="B1" activePane="topRight" state="frozen"/>
      <selection pane="topRight" activeCell="E72" sqref="E72"/>
    </sheetView>
  </sheetViews>
  <sheetFormatPr baseColWidth="10" defaultColWidth="9.140625" defaultRowHeight="18" x14ac:dyDescent="0.25"/>
  <cols>
    <col min="1" max="1" width="89.85546875" style="54" bestFit="1" customWidth="1"/>
    <col min="2" max="2" width="9.7109375" style="54" bestFit="1" customWidth="1"/>
    <col min="3" max="3" width="8.140625" style="54" bestFit="1" customWidth="1"/>
    <col min="4" max="6" width="9.7109375" style="54" bestFit="1" customWidth="1"/>
    <col min="7" max="8" width="8.140625" style="54" bestFit="1" customWidth="1"/>
    <col min="9" max="9" width="8.140625" style="54" customWidth="1"/>
    <col min="10" max="10" width="8.140625" style="54" bestFit="1" customWidth="1"/>
    <col min="11" max="13" width="8.140625" style="54" customWidth="1"/>
    <col min="14" max="14" width="8.140625" style="54" bestFit="1" customWidth="1"/>
    <col min="15" max="256" width="9.140625" style="54"/>
    <col min="257" max="257" width="89.85546875" style="54" bestFit="1" customWidth="1"/>
    <col min="258" max="258" width="9.7109375" style="54" bestFit="1" customWidth="1"/>
    <col min="259" max="259" width="8.140625" style="54" bestFit="1" customWidth="1"/>
    <col min="260" max="262" width="9.7109375" style="54" bestFit="1" customWidth="1"/>
    <col min="263" max="264" width="8.140625" style="54" bestFit="1" customWidth="1"/>
    <col min="265" max="265" width="8.140625" style="54" customWidth="1"/>
    <col min="266" max="266" width="8.140625" style="54" bestFit="1" customWidth="1"/>
    <col min="267" max="269" width="8.140625" style="54" customWidth="1"/>
    <col min="270" max="270" width="8.140625" style="54" bestFit="1" customWidth="1"/>
    <col min="271" max="512" width="9.140625" style="54"/>
    <col min="513" max="513" width="89.85546875" style="54" bestFit="1" customWidth="1"/>
    <col min="514" max="514" width="9.7109375" style="54" bestFit="1" customWidth="1"/>
    <col min="515" max="515" width="8.140625" style="54" bestFit="1" customWidth="1"/>
    <col min="516" max="518" width="9.7109375" style="54" bestFit="1" customWidth="1"/>
    <col min="519" max="520" width="8.140625" style="54" bestFit="1" customWidth="1"/>
    <col min="521" max="521" width="8.140625" style="54" customWidth="1"/>
    <col min="522" max="522" width="8.140625" style="54" bestFit="1" customWidth="1"/>
    <col min="523" max="525" width="8.140625" style="54" customWidth="1"/>
    <col min="526" max="526" width="8.140625" style="54" bestFit="1" customWidth="1"/>
    <col min="527" max="768" width="9.140625" style="54"/>
    <col min="769" max="769" width="89.85546875" style="54" bestFit="1" customWidth="1"/>
    <col min="770" max="770" width="9.7109375" style="54" bestFit="1" customWidth="1"/>
    <col min="771" max="771" width="8.140625" style="54" bestFit="1" customWidth="1"/>
    <col min="772" max="774" width="9.7109375" style="54" bestFit="1" customWidth="1"/>
    <col min="775" max="776" width="8.140625" style="54" bestFit="1" customWidth="1"/>
    <col min="777" max="777" width="8.140625" style="54" customWidth="1"/>
    <col min="778" max="778" width="8.140625" style="54" bestFit="1" customWidth="1"/>
    <col min="779" max="781" width="8.140625" style="54" customWidth="1"/>
    <col min="782" max="782" width="8.140625" style="54" bestFit="1" customWidth="1"/>
    <col min="783" max="1024" width="9.140625" style="54"/>
    <col min="1025" max="1025" width="89.85546875" style="54" bestFit="1" customWidth="1"/>
    <col min="1026" max="1026" width="9.7109375" style="54" bestFit="1" customWidth="1"/>
    <col min="1027" max="1027" width="8.140625" style="54" bestFit="1" customWidth="1"/>
    <col min="1028" max="1030" width="9.7109375" style="54" bestFit="1" customWidth="1"/>
    <col min="1031" max="1032" width="8.140625" style="54" bestFit="1" customWidth="1"/>
    <col min="1033" max="1033" width="8.140625" style="54" customWidth="1"/>
    <col min="1034" max="1034" width="8.140625" style="54" bestFit="1" customWidth="1"/>
    <col min="1035" max="1037" width="8.140625" style="54" customWidth="1"/>
    <col min="1038" max="1038" width="8.140625" style="54" bestFit="1" customWidth="1"/>
    <col min="1039" max="1280" width="9.140625" style="54"/>
    <col min="1281" max="1281" width="89.85546875" style="54" bestFit="1" customWidth="1"/>
    <col min="1282" max="1282" width="9.7109375" style="54" bestFit="1" customWidth="1"/>
    <col min="1283" max="1283" width="8.140625" style="54" bestFit="1" customWidth="1"/>
    <col min="1284" max="1286" width="9.7109375" style="54" bestFit="1" customWidth="1"/>
    <col min="1287" max="1288" width="8.140625" style="54" bestFit="1" customWidth="1"/>
    <col min="1289" max="1289" width="8.140625" style="54" customWidth="1"/>
    <col min="1290" max="1290" width="8.140625" style="54" bestFit="1" customWidth="1"/>
    <col min="1291" max="1293" width="8.140625" style="54" customWidth="1"/>
    <col min="1294" max="1294" width="8.140625" style="54" bestFit="1" customWidth="1"/>
    <col min="1295" max="1536" width="9.140625" style="54"/>
    <col min="1537" max="1537" width="89.85546875" style="54" bestFit="1" customWidth="1"/>
    <col min="1538" max="1538" width="9.7109375" style="54" bestFit="1" customWidth="1"/>
    <col min="1539" max="1539" width="8.140625" style="54" bestFit="1" customWidth="1"/>
    <col min="1540" max="1542" width="9.7109375" style="54" bestFit="1" customWidth="1"/>
    <col min="1543" max="1544" width="8.140625" style="54" bestFit="1" customWidth="1"/>
    <col min="1545" max="1545" width="8.140625" style="54" customWidth="1"/>
    <col min="1546" max="1546" width="8.140625" style="54" bestFit="1" customWidth="1"/>
    <col min="1547" max="1549" width="8.140625" style="54" customWidth="1"/>
    <col min="1550" max="1550" width="8.140625" style="54" bestFit="1" customWidth="1"/>
    <col min="1551" max="1792" width="9.140625" style="54"/>
    <col min="1793" max="1793" width="89.85546875" style="54" bestFit="1" customWidth="1"/>
    <col min="1794" max="1794" width="9.7109375" style="54" bestFit="1" customWidth="1"/>
    <col min="1795" max="1795" width="8.140625" style="54" bestFit="1" customWidth="1"/>
    <col min="1796" max="1798" width="9.7109375" style="54" bestFit="1" customWidth="1"/>
    <col min="1799" max="1800" width="8.140625" style="54" bestFit="1" customWidth="1"/>
    <col min="1801" max="1801" width="8.140625" style="54" customWidth="1"/>
    <col min="1802" max="1802" width="8.140625" style="54" bestFit="1" customWidth="1"/>
    <col min="1803" max="1805" width="8.140625" style="54" customWidth="1"/>
    <col min="1806" max="1806" width="8.140625" style="54" bestFit="1" customWidth="1"/>
    <col min="1807" max="2048" width="9.140625" style="54"/>
    <col min="2049" max="2049" width="89.85546875" style="54" bestFit="1" customWidth="1"/>
    <col min="2050" max="2050" width="9.7109375" style="54" bestFit="1" customWidth="1"/>
    <col min="2051" max="2051" width="8.140625" style="54" bestFit="1" customWidth="1"/>
    <col min="2052" max="2054" width="9.7109375" style="54" bestFit="1" customWidth="1"/>
    <col min="2055" max="2056" width="8.140625" style="54" bestFit="1" customWidth="1"/>
    <col min="2057" max="2057" width="8.140625" style="54" customWidth="1"/>
    <col min="2058" max="2058" width="8.140625" style="54" bestFit="1" customWidth="1"/>
    <col min="2059" max="2061" width="8.140625" style="54" customWidth="1"/>
    <col min="2062" max="2062" width="8.140625" style="54" bestFit="1" customWidth="1"/>
    <col min="2063" max="2304" width="9.140625" style="54"/>
    <col min="2305" max="2305" width="89.85546875" style="54" bestFit="1" customWidth="1"/>
    <col min="2306" max="2306" width="9.7109375" style="54" bestFit="1" customWidth="1"/>
    <col min="2307" max="2307" width="8.140625" style="54" bestFit="1" customWidth="1"/>
    <col min="2308" max="2310" width="9.7109375" style="54" bestFit="1" customWidth="1"/>
    <col min="2311" max="2312" width="8.140625" style="54" bestFit="1" customWidth="1"/>
    <col min="2313" max="2313" width="8.140625" style="54" customWidth="1"/>
    <col min="2314" max="2314" width="8.140625" style="54" bestFit="1" customWidth="1"/>
    <col min="2315" max="2317" width="8.140625" style="54" customWidth="1"/>
    <col min="2318" max="2318" width="8.140625" style="54" bestFit="1" customWidth="1"/>
    <col min="2319" max="2560" width="9.140625" style="54"/>
    <col min="2561" max="2561" width="89.85546875" style="54" bestFit="1" customWidth="1"/>
    <col min="2562" max="2562" width="9.7109375" style="54" bestFit="1" customWidth="1"/>
    <col min="2563" max="2563" width="8.140625" style="54" bestFit="1" customWidth="1"/>
    <col min="2564" max="2566" width="9.7109375" style="54" bestFit="1" customWidth="1"/>
    <col min="2567" max="2568" width="8.140625" style="54" bestFit="1" customWidth="1"/>
    <col min="2569" max="2569" width="8.140625" style="54" customWidth="1"/>
    <col min="2570" max="2570" width="8.140625" style="54" bestFit="1" customWidth="1"/>
    <col min="2571" max="2573" width="8.140625" style="54" customWidth="1"/>
    <col min="2574" max="2574" width="8.140625" style="54" bestFit="1" customWidth="1"/>
    <col min="2575" max="2816" width="9.140625" style="54"/>
    <col min="2817" max="2817" width="89.85546875" style="54" bestFit="1" customWidth="1"/>
    <col min="2818" max="2818" width="9.7109375" style="54" bestFit="1" customWidth="1"/>
    <col min="2819" max="2819" width="8.140625" style="54" bestFit="1" customWidth="1"/>
    <col min="2820" max="2822" width="9.7109375" style="54" bestFit="1" customWidth="1"/>
    <col min="2823" max="2824" width="8.140625" style="54" bestFit="1" customWidth="1"/>
    <col min="2825" max="2825" width="8.140625" style="54" customWidth="1"/>
    <col min="2826" max="2826" width="8.140625" style="54" bestFit="1" customWidth="1"/>
    <col min="2827" max="2829" width="8.140625" style="54" customWidth="1"/>
    <col min="2830" max="2830" width="8.140625" style="54" bestFit="1" customWidth="1"/>
    <col min="2831" max="3072" width="9.140625" style="54"/>
    <col min="3073" max="3073" width="89.85546875" style="54" bestFit="1" customWidth="1"/>
    <col min="3074" max="3074" width="9.7109375" style="54" bestFit="1" customWidth="1"/>
    <col min="3075" max="3075" width="8.140625" style="54" bestFit="1" customWidth="1"/>
    <col min="3076" max="3078" width="9.7109375" style="54" bestFit="1" customWidth="1"/>
    <col min="3079" max="3080" width="8.140625" style="54" bestFit="1" customWidth="1"/>
    <col min="3081" max="3081" width="8.140625" style="54" customWidth="1"/>
    <col min="3082" max="3082" width="8.140625" style="54" bestFit="1" customWidth="1"/>
    <col min="3083" max="3085" width="8.140625" style="54" customWidth="1"/>
    <col min="3086" max="3086" width="8.140625" style="54" bestFit="1" customWidth="1"/>
    <col min="3087" max="3328" width="9.140625" style="54"/>
    <col min="3329" max="3329" width="89.85546875" style="54" bestFit="1" customWidth="1"/>
    <col min="3330" max="3330" width="9.7109375" style="54" bestFit="1" customWidth="1"/>
    <col min="3331" max="3331" width="8.140625" style="54" bestFit="1" customWidth="1"/>
    <col min="3332" max="3334" width="9.7109375" style="54" bestFit="1" customWidth="1"/>
    <col min="3335" max="3336" width="8.140625" style="54" bestFit="1" customWidth="1"/>
    <col min="3337" max="3337" width="8.140625" style="54" customWidth="1"/>
    <col min="3338" max="3338" width="8.140625" style="54" bestFit="1" customWidth="1"/>
    <col min="3339" max="3341" width="8.140625" style="54" customWidth="1"/>
    <col min="3342" max="3342" width="8.140625" style="54" bestFit="1" customWidth="1"/>
    <col min="3343" max="3584" width="9.140625" style="54"/>
    <col min="3585" max="3585" width="89.85546875" style="54" bestFit="1" customWidth="1"/>
    <col min="3586" max="3586" width="9.7109375" style="54" bestFit="1" customWidth="1"/>
    <col min="3587" max="3587" width="8.140625" style="54" bestFit="1" customWidth="1"/>
    <col min="3588" max="3590" width="9.7109375" style="54" bestFit="1" customWidth="1"/>
    <col min="3591" max="3592" width="8.140625" style="54" bestFit="1" customWidth="1"/>
    <col min="3593" max="3593" width="8.140625" style="54" customWidth="1"/>
    <col min="3594" max="3594" width="8.140625" style="54" bestFit="1" customWidth="1"/>
    <col min="3595" max="3597" width="8.140625" style="54" customWidth="1"/>
    <col min="3598" max="3598" width="8.140625" style="54" bestFit="1" customWidth="1"/>
    <col min="3599" max="3840" width="9.140625" style="54"/>
    <col min="3841" max="3841" width="89.85546875" style="54" bestFit="1" customWidth="1"/>
    <col min="3842" max="3842" width="9.7109375" style="54" bestFit="1" customWidth="1"/>
    <col min="3843" max="3843" width="8.140625" style="54" bestFit="1" customWidth="1"/>
    <col min="3844" max="3846" width="9.7109375" style="54" bestFit="1" customWidth="1"/>
    <col min="3847" max="3848" width="8.140625" style="54" bestFit="1" customWidth="1"/>
    <col min="3849" max="3849" width="8.140625" style="54" customWidth="1"/>
    <col min="3850" max="3850" width="8.140625" style="54" bestFit="1" customWidth="1"/>
    <col min="3851" max="3853" width="8.140625" style="54" customWidth="1"/>
    <col min="3854" max="3854" width="8.140625" style="54" bestFit="1" customWidth="1"/>
    <col min="3855" max="4096" width="9.140625" style="54"/>
    <col min="4097" max="4097" width="89.85546875" style="54" bestFit="1" customWidth="1"/>
    <col min="4098" max="4098" width="9.7109375" style="54" bestFit="1" customWidth="1"/>
    <col min="4099" max="4099" width="8.140625" style="54" bestFit="1" customWidth="1"/>
    <col min="4100" max="4102" width="9.7109375" style="54" bestFit="1" customWidth="1"/>
    <col min="4103" max="4104" width="8.140625" style="54" bestFit="1" customWidth="1"/>
    <col min="4105" max="4105" width="8.140625" style="54" customWidth="1"/>
    <col min="4106" max="4106" width="8.140625" style="54" bestFit="1" customWidth="1"/>
    <col min="4107" max="4109" width="8.140625" style="54" customWidth="1"/>
    <col min="4110" max="4110" width="8.140625" style="54" bestFit="1" customWidth="1"/>
    <col min="4111" max="4352" width="9.140625" style="54"/>
    <col min="4353" max="4353" width="89.85546875" style="54" bestFit="1" customWidth="1"/>
    <col min="4354" max="4354" width="9.7109375" style="54" bestFit="1" customWidth="1"/>
    <col min="4355" max="4355" width="8.140625" style="54" bestFit="1" customWidth="1"/>
    <col min="4356" max="4358" width="9.7109375" style="54" bestFit="1" customWidth="1"/>
    <col min="4359" max="4360" width="8.140625" style="54" bestFit="1" customWidth="1"/>
    <col min="4361" max="4361" width="8.140625" style="54" customWidth="1"/>
    <col min="4362" max="4362" width="8.140625" style="54" bestFit="1" customWidth="1"/>
    <col min="4363" max="4365" width="8.140625" style="54" customWidth="1"/>
    <col min="4366" max="4366" width="8.140625" style="54" bestFit="1" customWidth="1"/>
    <col min="4367" max="4608" width="9.140625" style="54"/>
    <col min="4609" max="4609" width="89.85546875" style="54" bestFit="1" customWidth="1"/>
    <col min="4610" max="4610" width="9.7109375" style="54" bestFit="1" customWidth="1"/>
    <col min="4611" max="4611" width="8.140625" style="54" bestFit="1" customWidth="1"/>
    <col min="4612" max="4614" width="9.7109375" style="54" bestFit="1" customWidth="1"/>
    <col min="4615" max="4616" width="8.140625" style="54" bestFit="1" customWidth="1"/>
    <col min="4617" max="4617" width="8.140625" style="54" customWidth="1"/>
    <col min="4618" max="4618" width="8.140625" style="54" bestFit="1" customWidth="1"/>
    <col min="4619" max="4621" width="8.140625" style="54" customWidth="1"/>
    <col min="4622" max="4622" width="8.140625" style="54" bestFit="1" customWidth="1"/>
    <col min="4623" max="4864" width="9.140625" style="54"/>
    <col min="4865" max="4865" width="89.85546875" style="54" bestFit="1" customWidth="1"/>
    <col min="4866" max="4866" width="9.7109375" style="54" bestFit="1" customWidth="1"/>
    <col min="4867" max="4867" width="8.140625" style="54" bestFit="1" customWidth="1"/>
    <col min="4868" max="4870" width="9.7109375" style="54" bestFit="1" customWidth="1"/>
    <col min="4871" max="4872" width="8.140625" style="54" bestFit="1" customWidth="1"/>
    <col min="4873" max="4873" width="8.140625" style="54" customWidth="1"/>
    <col min="4874" max="4874" width="8.140625" style="54" bestFit="1" customWidth="1"/>
    <col min="4875" max="4877" width="8.140625" style="54" customWidth="1"/>
    <col min="4878" max="4878" width="8.140625" style="54" bestFit="1" customWidth="1"/>
    <col min="4879" max="5120" width="9.140625" style="54"/>
    <col min="5121" max="5121" width="89.85546875" style="54" bestFit="1" customWidth="1"/>
    <col min="5122" max="5122" width="9.7109375" style="54" bestFit="1" customWidth="1"/>
    <col min="5123" max="5123" width="8.140625" style="54" bestFit="1" customWidth="1"/>
    <col min="5124" max="5126" width="9.7109375" style="54" bestFit="1" customWidth="1"/>
    <col min="5127" max="5128" width="8.140625" style="54" bestFit="1" customWidth="1"/>
    <col min="5129" max="5129" width="8.140625" style="54" customWidth="1"/>
    <col min="5130" max="5130" width="8.140625" style="54" bestFit="1" customWidth="1"/>
    <col min="5131" max="5133" width="8.140625" style="54" customWidth="1"/>
    <col min="5134" max="5134" width="8.140625" style="54" bestFit="1" customWidth="1"/>
    <col min="5135" max="5376" width="9.140625" style="54"/>
    <col min="5377" max="5377" width="89.85546875" style="54" bestFit="1" customWidth="1"/>
    <col min="5378" max="5378" width="9.7109375" style="54" bestFit="1" customWidth="1"/>
    <col min="5379" max="5379" width="8.140625" style="54" bestFit="1" customWidth="1"/>
    <col min="5380" max="5382" width="9.7109375" style="54" bestFit="1" customWidth="1"/>
    <col min="5383" max="5384" width="8.140625" style="54" bestFit="1" customWidth="1"/>
    <col min="5385" max="5385" width="8.140625" style="54" customWidth="1"/>
    <col min="5386" max="5386" width="8.140625" style="54" bestFit="1" customWidth="1"/>
    <col min="5387" max="5389" width="8.140625" style="54" customWidth="1"/>
    <col min="5390" max="5390" width="8.140625" style="54" bestFit="1" customWidth="1"/>
    <col min="5391" max="5632" width="9.140625" style="54"/>
    <col min="5633" max="5633" width="89.85546875" style="54" bestFit="1" customWidth="1"/>
    <col min="5634" max="5634" width="9.7109375" style="54" bestFit="1" customWidth="1"/>
    <col min="5635" max="5635" width="8.140625" style="54" bestFit="1" customWidth="1"/>
    <col min="5636" max="5638" width="9.7109375" style="54" bestFit="1" customWidth="1"/>
    <col min="5639" max="5640" width="8.140625" style="54" bestFit="1" customWidth="1"/>
    <col min="5641" max="5641" width="8.140625" style="54" customWidth="1"/>
    <col min="5642" max="5642" width="8.140625" style="54" bestFit="1" customWidth="1"/>
    <col min="5643" max="5645" width="8.140625" style="54" customWidth="1"/>
    <col min="5646" max="5646" width="8.140625" style="54" bestFit="1" customWidth="1"/>
    <col min="5647" max="5888" width="9.140625" style="54"/>
    <col min="5889" max="5889" width="89.85546875" style="54" bestFit="1" customWidth="1"/>
    <col min="5890" max="5890" width="9.7109375" style="54" bestFit="1" customWidth="1"/>
    <col min="5891" max="5891" width="8.140625" style="54" bestFit="1" customWidth="1"/>
    <col min="5892" max="5894" width="9.7109375" style="54" bestFit="1" customWidth="1"/>
    <col min="5895" max="5896" width="8.140625" style="54" bestFit="1" customWidth="1"/>
    <col min="5897" max="5897" width="8.140625" style="54" customWidth="1"/>
    <col min="5898" max="5898" width="8.140625" style="54" bestFit="1" customWidth="1"/>
    <col min="5899" max="5901" width="8.140625" style="54" customWidth="1"/>
    <col min="5902" max="5902" width="8.140625" style="54" bestFit="1" customWidth="1"/>
    <col min="5903" max="6144" width="9.140625" style="54"/>
    <col min="6145" max="6145" width="89.85546875" style="54" bestFit="1" customWidth="1"/>
    <col min="6146" max="6146" width="9.7109375" style="54" bestFit="1" customWidth="1"/>
    <col min="6147" max="6147" width="8.140625" style="54" bestFit="1" customWidth="1"/>
    <col min="6148" max="6150" width="9.7109375" style="54" bestFit="1" customWidth="1"/>
    <col min="6151" max="6152" width="8.140625" style="54" bestFit="1" customWidth="1"/>
    <col min="6153" max="6153" width="8.140625" style="54" customWidth="1"/>
    <col min="6154" max="6154" width="8.140625" style="54" bestFit="1" customWidth="1"/>
    <col min="6155" max="6157" width="8.140625" style="54" customWidth="1"/>
    <col min="6158" max="6158" width="8.140625" style="54" bestFit="1" customWidth="1"/>
    <col min="6159" max="6400" width="9.140625" style="54"/>
    <col min="6401" max="6401" width="89.85546875" style="54" bestFit="1" customWidth="1"/>
    <col min="6402" max="6402" width="9.7109375" style="54" bestFit="1" customWidth="1"/>
    <col min="6403" max="6403" width="8.140625" style="54" bestFit="1" customWidth="1"/>
    <col min="6404" max="6406" width="9.7109375" style="54" bestFit="1" customWidth="1"/>
    <col min="6407" max="6408" width="8.140625" style="54" bestFit="1" customWidth="1"/>
    <col min="6409" max="6409" width="8.140625" style="54" customWidth="1"/>
    <col min="6410" max="6410" width="8.140625" style="54" bestFit="1" customWidth="1"/>
    <col min="6411" max="6413" width="8.140625" style="54" customWidth="1"/>
    <col min="6414" max="6414" width="8.140625" style="54" bestFit="1" customWidth="1"/>
    <col min="6415" max="6656" width="9.140625" style="54"/>
    <col min="6657" max="6657" width="89.85546875" style="54" bestFit="1" customWidth="1"/>
    <col min="6658" max="6658" width="9.7109375" style="54" bestFit="1" customWidth="1"/>
    <col min="6659" max="6659" width="8.140625" style="54" bestFit="1" customWidth="1"/>
    <col min="6660" max="6662" width="9.7109375" style="54" bestFit="1" customWidth="1"/>
    <col min="6663" max="6664" width="8.140625" style="54" bestFit="1" customWidth="1"/>
    <col min="6665" max="6665" width="8.140625" style="54" customWidth="1"/>
    <col min="6666" max="6666" width="8.140625" style="54" bestFit="1" customWidth="1"/>
    <col min="6667" max="6669" width="8.140625" style="54" customWidth="1"/>
    <col min="6670" max="6670" width="8.140625" style="54" bestFit="1" customWidth="1"/>
    <col min="6671" max="6912" width="9.140625" style="54"/>
    <col min="6913" max="6913" width="89.85546875" style="54" bestFit="1" customWidth="1"/>
    <col min="6914" max="6914" width="9.7109375" style="54" bestFit="1" customWidth="1"/>
    <col min="6915" max="6915" width="8.140625" style="54" bestFit="1" customWidth="1"/>
    <col min="6916" max="6918" width="9.7109375" style="54" bestFit="1" customWidth="1"/>
    <col min="6919" max="6920" width="8.140625" style="54" bestFit="1" customWidth="1"/>
    <col min="6921" max="6921" width="8.140625" style="54" customWidth="1"/>
    <col min="6922" max="6922" width="8.140625" style="54" bestFit="1" customWidth="1"/>
    <col min="6923" max="6925" width="8.140625" style="54" customWidth="1"/>
    <col min="6926" max="6926" width="8.140625" style="54" bestFit="1" customWidth="1"/>
    <col min="6927" max="7168" width="9.140625" style="54"/>
    <col min="7169" max="7169" width="89.85546875" style="54" bestFit="1" customWidth="1"/>
    <col min="7170" max="7170" width="9.7109375" style="54" bestFit="1" customWidth="1"/>
    <col min="7171" max="7171" width="8.140625" style="54" bestFit="1" customWidth="1"/>
    <col min="7172" max="7174" width="9.7109375" style="54" bestFit="1" customWidth="1"/>
    <col min="7175" max="7176" width="8.140625" style="54" bestFit="1" customWidth="1"/>
    <col min="7177" max="7177" width="8.140625" style="54" customWidth="1"/>
    <col min="7178" max="7178" width="8.140625" style="54" bestFit="1" customWidth="1"/>
    <col min="7179" max="7181" width="8.140625" style="54" customWidth="1"/>
    <col min="7182" max="7182" width="8.140625" style="54" bestFit="1" customWidth="1"/>
    <col min="7183" max="7424" width="9.140625" style="54"/>
    <col min="7425" max="7425" width="89.85546875" style="54" bestFit="1" customWidth="1"/>
    <col min="7426" max="7426" width="9.7109375" style="54" bestFit="1" customWidth="1"/>
    <col min="7427" max="7427" width="8.140625" style="54" bestFit="1" customWidth="1"/>
    <col min="7428" max="7430" width="9.7109375" style="54" bestFit="1" customWidth="1"/>
    <col min="7431" max="7432" width="8.140625" style="54" bestFit="1" customWidth="1"/>
    <col min="7433" max="7433" width="8.140625" style="54" customWidth="1"/>
    <col min="7434" max="7434" width="8.140625" style="54" bestFit="1" customWidth="1"/>
    <col min="7435" max="7437" width="8.140625" style="54" customWidth="1"/>
    <col min="7438" max="7438" width="8.140625" style="54" bestFit="1" customWidth="1"/>
    <col min="7439" max="7680" width="9.140625" style="54"/>
    <col min="7681" max="7681" width="89.85546875" style="54" bestFit="1" customWidth="1"/>
    <col min="7682" max="7682" width="9.7109375" style="54" bestFit="1" customWidth="1"/>
    <col min="7683" max="7683" width="8.140625" style="54" bestFit="1" customWidth="1"/>
    <col min="7684" max="7686" width="9.7109375" style="54" bestFit="1" customWidth="1"/>
    <col min="7687" max="7688" width="8.140625" style="54" bestFit="1" customWidth="1"/>
    <col min="7689" max="7689" width="8.140625" style="54" customWidth="1"/>
    <col min="7690" max="7690" width="8.140625" style="54" bestFit="1" customWidth="1"/>
    <col min="7691" max="7693" width="8.140625" style="54" customWidth="1"/>
    <col min="7694" max="7694" width="8.140625" style="54" bestFit="1" customWidth="1"/>
    <col min="7695" max="7936" width="9.140625" style="54"/>
    <col min="7937" max="7937" width="89.85546875" style="54" bestFit="1" customWidth="1"/>
    <col min="7938" max="7938" width="9.7109375" style="54" bestFit="1" customWidth="1"/>
    <col min="7939" max="7939" width="8.140625" style="54" bestFit="1" customWidth="1"/>
    <col min="7940" max="7942" width="9.7109375" style="54" bestFit="1" customWidth="1"/>
    <col min="7943" max="7944" width="8.140625" style="54" bestFit="1" customWidth="1"/>
    <col min="7945" max="7945" width="8.140625" style="54" customWidth="1"/>
    <col min="7946" max="7946" width="8.140625" style="54" bestFit="1" customWidth="1"/>
    <col min="7947" max="7949" width="8.140625" style="54" customWidth="1"/>
    <col min="7950" max="7950" width="8.140625" style="54" bestFit="1" customWidth="1"/>
    <col min="7951" max="8192" width="9.140625" style="54"/>
    <col min="8193" max="8193" width="89.85546875" style="54" bestFit="1" customWidth="1"/>
    <col min="8194" max="8194" width="9.7109375" style="54" bestFit="1" customWidth="1"/>
    <col min="8195" max="8195" width="8.140625" style="54" bestFit="1" customWidth="1"/>
    <col min="8196" max="8198" width="9.7109375" style="54" bestFit="1" customWidth="1"/>
    <col min="8199" max="8200" width="8.140625" style="54" bestFit="1" customWidth="1"/>
    <col min="8201" max="8201" width="8.140625" style="54" customWidth="1"/>
    <col min="8202" max="8202" width="8.140625" style="54" bestFit="1" customWidth="1"/>
    <col min="8203" max="8205" width="8.140625" style="54" customWidth="1"/>
    <col min="8206" max="8206" width="8.140625" style="54" bestFit="1" customWidth="1"/>
    <col min="8207" max="8448" width="9.140625" style="54"/>
    <col min="8449" max="8449" width="89.85546875" style="54" bestFit="1" customWidth="1"/>
    <col min="8450" max="8450" width="9.7109375" style="54" bestFit="1" customWidth="1"/>
    <col min="8451" max="8451" width="8.140625" style="54" bestFit="1" customWidth="1"/>
    <col min="8452" max="8454" width="9.7109375" style="54" bestFit="1" customWidth="1"/>
    <col min="8455" max="8456" width="8.140625" style="54" bestFit="1" customWidth="1"/>
    <col min="8457" max="8457" width="8.140625" style="54" customWidth="1"/>
    <col min="8458" max="8458" width="8.140625" style="54" bestFit="1" customWidth="1"/>
    <col min="8459" max="8461" width="8.140625" style="54" customWidth="1"/>
    <col min="8462" max="8462" width="8.140625" style="54" bestFit="1" customWidth="1"/>
    <col min="8463" max="8704" width="9.140625" style="54"/>
    <col min="8705" max="8705" width="89.85546875" style="54" bestFit="1" customWidth="1"/>
    <col min="8706" max="8706" width="9.7109375" style="54" bestFit="1" customWidth="1"/>
    <col min="8707" max="8707" width="8.140625" style="54" bestFit="1" customWidth="1"/>
    <col min="8708" max="8710" width="9.7109375" style="54" bestFit="1" customWidth="1"/>
    <col min="8711" max="8712" width="8.140625" style="54" bestFit="1" customWidth="1"/>
    <col min="8713" max="8713" width="8.140625" style="54" customWidth="1"/>
    <col min="8714" max="8714" width="8.140625" style="54" bestFit="1" customWidth="1"/>
    <col min="8715" max="8717" width="8.140625" style="54" customWidth="1"/>
    <col min="8718" max="8718" width="8.140625" style="54" bestFit="1" customWidth="1"/>
    <col min="8719" max="8960" width="9.140625" style="54"/>
    <col min="8961" max="8961" width="89.85546875" style="54" bestFit="1" customWidth="1"/>
    <col min="8962" max="8962" width="9.7109375" style="54" bestFit="1" customWidth="1"/>
    <col min="8963" max="8963" width="8.140625" style="54" bestFit="1" customWidth="1"/>
    <col min="8964" max="8966" width="9.7109375" style="54" bestFit="1" customWidth="1"/>
    <col min="8967" max="8968" width="8.140625" style="54" bestFit="1" customWidth="1"/>
    <col min="8969" max="8969" width="8.140625" style="54" customWidth="1"/>
    <col min="8970" max="8970" width="8.140625" style="54" bestFit="1" customWidth="1"/>
    <col min="8971" max="8973" width="8.140625" style="54" customWidth="1"/>
    <col min="8974" max="8974" width="8.140625" style="54" bestFit="1" customWidth="1"/>
    <col min="8975" max="9216" width="9.140625" style="54"/>
    <col min="9217" max="9217" width="89.85546875" style="54" bestFit="1" customWidth="1"/>
    <col min="9218" max="9218" width="9.7109375" style="54" bestFit="1" customWidth="1"/>
    <col min="9219" max="9219" width="8.140625" style="54" bestFit="1" customWidth="1"/>
    <col min="9220" max="9222" width="9.7109375" style="54" bestFit="1" customWidth="1"/>
    <col min="9223" max="9224" width="8.140625" style="54" bestFit="1" customWidth="1"/>
    <col min="9225" max="9225" width="8.140625" style="54" customWidth="1"/>
    <col min="9226" max="9226" width="8.140625" style="54" bestFit="1" customWidth="1"/>
    <col min="9227" max="9229" width="8.140625" style="54" customWidth="1"/>
    <col min="9230" max="9230" width="8.140625" style="54" bestFit="1" customWidth="1"/>
    <col min="9231" max="9472" width="9.140625" style="54"/>
    <col min="9473" max="9473" width="89.85546875" style="54" bestFit="1" customWidth="1"/>
    <col min="9474" max="9474" width="9.7109375" style="54" bestFit="1" customWidth="1"/>
    <col min="9475" max="9475" width="8.140625" style="54" bestFit="1" customWidth="1"/>
    <col min="9476" max="9478" width="9.7109375" style="54" bestFit="1" customWidth="1"/>
    <col min="9479" max="9480" width="8.140625" style="54" bestFit="1" customWidth="1"/>
    <col min="9481" max="9481" width="8.140625" style="54" customWidth="1"/>
    <col min="9482" max="9482" width="8.140625" style="54" bestFit="1" customWidth="1"/>
    <col min="9483" max="9485" width="8.140625" style="54" customWidth="1"/>
    <col min="9486" max="9486" width="8.140625" style="54" bestFit="1" customWidth="1"/>
    <col min="9487" max="9728" width="9.140625" style="54"/>
    <col min="9729" max="9729" width="89.85546875" style="54" bestFit="1" customWidth="1"/>
    <col min="9730" max="9730" width="9.7109375" style="54" bestFit="1" customWidth="1"/>
    <col min="9731" max="9731" width="8.140625" style="54" bestFit="1" customWidth="1"/>
    <col min="9732" max="9734" width="9.7109375" style="54" bestFit="1" customWidth="1"/>
    <col min="9735" max="9736" width="8.140625" style="54" bestFit="1" customWidth="1"/>
    <col min="9737" max="9737" width="8.140625" style="54" customWidth="1"/>
    <col min="9738" max="9738" width="8.140625" style="54" bestFit="1" customWidth="1"/>
    <col min="9739" max="9741" width="8.140625" style="54" customWidth="1"/>
    <col min="9742" max="9742" width="8.140625" style="54" bestFit="1" customWidth="1"/>
    <col min="9743" max="9984" width="9.140625" style="54"/>
    <col min="9985" max="9985" width="89.85546875" style="54" bestFit="1" customWidth="1"/>
    <col min="9986" max="9986" width="9.7109375" style="54" bestFit="1" customWidth="1"/>
    <col min="9987" max="9987" width="8.140625" style="54" bestFit="1" customWidth="1"/>
    <col min="9988" max="9990" width="9.7109375" style="54" bestFit="1" customWidth="1"/>
    <col min="9991" max="9992" width="8.140625" style="54" bestFit="1" customWidth="1"/>
    <col min="9993" max="9993" width="8.140625" style="54" customWidth="1"/>
    <col min="9994" max="9994" width="8.140625" style="54" bestFit="1" customWidth="1"/>
    <col min="9995" max="9997" width="8.140625" style="54" customWidth="1"/>
    <col min="9998" max="9998" width="8.140625" style="54" bestFit="1" customWidth="1"/>
    <col min="9999" max="10240" width="9.140625" style="54"/>
    <col min="10241" max="10241" width="89.85546875" style="54" bestFit="1" customWidth="1"/>
    <col min="10242" max="10242" width="9.7109375" style="54" bestFit="1" customWidth="1"/>
    <col min="10243" max="10243" width="8.140625" style="54" bestFit="1" customWidth="1"/>
    <col min="10244" max="10246" width="9.7109375" style="54" bestFit="1" customWidth="1"/>
    <col min="10247" max="10248" width="8.140625" style="54" bestFit="1" customWidth="1"/>
    <col min="10249" max="10249" width="8.140625" style="54" customWidth="1"/>
    <col min="10250" max="10250" width="8.140625" style="54" bestFit="1" customWidth="1"/>
    <col min="10251" max="10253" width="8.140625" style="54" customWidth="1"/>
    <col min="10254" max="10254" width="8.140625" style="54" bestFit="1" customWidth="1"/>
    <col min="10255" max="10496" width="9.140625" style="54"/>
    <col min="10497" max="10497" width="89.85546875" style="54" bestFit="1" customWidth="1"/>
    <col min="10498" max="10498" width="9.7109375" style="54" bestFit="1" customWidth="1"/>
    <col min="10499" max="10499" width="8.140625" style="54" bestFit="1" customWidth="1"/>
    <col min="10500" max="10502" width="9.7109375" style="54" bestFit="1" customWidth="1"/>
    <col min="10503" max="10504" width="8.140625" style="54" bestFit="1" customWidth="1"/>
    <col min="10505" max="10505" width="8.140625" style="54" customWidth="1"/>
    <col min="10506" max="10506" width="8.140625" style="54" bestFit="1" customWidth="1"/>
    <col min="10507" max="10509" width="8.140625" style="54" customWidth="1"/>
    <col min="10510" max="10510" width="8.140625" style="54" bestFit="1" customWidth="1"/>
    <col min="10511" max="10752" width="9.140625" style="54"/>
    <col min="10753" max="10753" width="89.85546875" style="54" bestFit="1" customWidth="1"/>
    <col min="10754" max="10754" width="9.7109375" style="54" bestFit="1" customWidth="1"/>
    <col min="10755" max="10755" width="8.140625" style="54" bestFit="1" customWidth="1"/>
    <col min="10756" max="10758" width="9.7109375" style="54" bestFit="1" customWidth="1"/>
    <col min="10759" max="10760" width="8.140625" style="54" bestFit="1" customWidth="1"/>
    <col min="10761" max="10761" width="8.140625" style="54" customWidth="1"/>
    <col min="10762" max="10762" width="8.140625" style="54" bestFit="1" customWidth="1"/>
    <col min="10763" max="10765" width="8.140625" style="54" customWidth="1"/>
    <col min="10766" max="10766" width="8.140625" style="54" bestFit="1" customWidth="1"/>
    <col min="10767" max="11008" width="9.140625" style="54"/>
    <col min="11009" max="11009" width="89.85546875" style="54" bestFit="1" customWidth="1"/>
    <col min="11010" max="11010" width="9.7109375" style="54" bestFit="1" customWidth="1"/>
    <col min="11011" max="11011" width="8.140625" style="54" bestFit="1" customWidth="1"/>
    <col min="11012" max="11014" width="9.7109375" style="54" bestFit="1" customWidth="1"/>
    <col min="11015" max="11016" width="8.140625" style="54" bestFit="1" customWidth="1"/>
    <col min="11017" max="11017" width="8.140625" style="54" customWidth="1"/>
    <col min="11018" max="11018" width="8.140625" style="54" bestFit="1" customWidth="1"/>
    <col min="11019" max="11021" width="8.140625" style="54" customWidth="1"/>
    <col min="11022" max="11022" width="8.140625" style="54" bestFit="1" customWidth="1"/>
    <col min="11023" max="11264" width="9.140625" style="54"/>
    <col min="11265" max="11265" width="89.85546875" style="54" bestFit="1" customWidth="1"/>
    <col min="11266" max="11266" width="9.7109375" style="54" bestFit="1" customWidth="1"/>
    <col min="11267" max="11267" width="8.140625" style="54" bestFit="1" customWidth="1"/>
    <col min="11268" max="11270" width="9.7109375" style="54" bestFit="1" customWidth="1"/>
    <col min="11271" max="11272" width="8.140625" style="54" bestFit="1" customWidth="1"/>
    <col min="11273" max="11273" width="8.140625" style="54" customWidth="1"/>
    <col min="11274" max="11274" width="8.140625" style="54" bestFit="1" customWidth="1"/>
    <col min="11275" max="11277" width="8.140625" style="54" customWidth="1"/>
    <col min="11278" max="11278" width="8.140625" style="54" bestFit="1" customWidth="1"/>
    <col min="11279" max="11520" width="9.140625" style="54"/>
    <col min="11521" max="11521" width="89.85546875" style="54" bestFit="1" customWidth="1"/>
    <col min="11522" max="11522" width="9.7109375" style="54" bestFit="1" customWidth="1"/>
    <col min="11523" max="11523" width="8.140625" style="54" bestFit="1" customWidth="1"/>
    <col min="11524" max="11526" width="9.7109375" style="54" bestFit="1" customWidth="1"/>
    <col min="11527" max="11528" width="8.140625" style="54" bestFit="1" customWidth="1"/>
    <col min="11529" max="11529" width="8.140625" style="54" customWidth="1"/>
    <col min="11530" max="11530" width="8.140625" style="54" bestFit="1" customWidth="1"/>
    <col min="11531" max="11533" width="8.140625" style="54" customWidth="1"/>
    <col min="11534" max="11534" width="8.140625" style="54" bestFit="1" customWidth="1"/>
    <col min="11535" max="11776" width="9.140625" style="54"/>
    <col min="11777" max="11777" width="89.85546875" style="54" bestFit="1" customWidth="1"/>
    <col min="11778" max="11778" width="9.7109375" style="54" bestFit="1" customWidth="1"/>
    <col min="11779" max="11779" width="8.140625" style="54" bestFit="1" customWidth="1"/>
    <col min="11780" max="11782" width="9.7109375" style="54" bestFit="1" customWidth="1"/>
    <col min="11783" max="11784" width="8.140625" style="54" bestFit="1" customWidth="1"/>
    <col min="11785" max="11785" width="8.140625" style="54" customWidth="1"/>
    <col min="11786" max="11786" width="8.140625" style="54" bestFit="1" customWidth="1"/>
    <col min="11787" max="11789" width="8.140625" style="54" customWidth="1"/>
    <col min="11790" max="11790" width="8.140625" style="54" bestFit="1" customWidth="1"/>
    <col min="11791" max="12032" width="9.140625" style="54"/>
    <col min="12033" max="12033" width="89.85546875" style="54" bestFit="1" customWidth="1"/>
    <col min="12034" max="12034" width="9.7109375" style="54" bestFit="1" customWidth="1"/>
    <col min="12035" max="12035" width="8.140625" style="54" bestFit="1" customWidth="1"/>
    <col min="12036" max="12038" width="9.7109375" style="54" bestFit="1" customWidth="1"/>
    <col min="12039" max="12040" width="8.140625" style="54" bestFit="1" customWidth="1"/>
    <col min="12041" max="12041" width="8.140625" style="54" customWidth="1"/>
    <col min="12042" max="12042" width="8.140625" style="54" bestFit="1" customWidth="1"/>
    <col min="12043" max="12045" width="8.140625" style="54" customWidth="1"/>
    <col min="12046" max="12046" width="8.140625" style="54" bestFit="1" customWidth="1"/>
    <col min="12047" max="12288" width="9.140625" style="54"/>
    <col min="12289" max="12289" width="89.85546875" style="54" bestFit="1" customWidth="1"/>
    <col min="12290" max="12290" width="9.7109375" style="54" bestFit="1" customWidth="1"/>
    <col min="12291" max="12291" width="8.140625" style="54" bestFit="1" customWidth="1"/>
    <col min="12292" max="12294" width="9.7109375" style="54" bestFit="1" customWidth="1"/>
    <col min="12295" max="12296" width="8.140625" style="54" bestFit="1" customWidth="1"/>
    <col min="12297" max="12297" width="8.140625" style="54" customWidth="1"/>
    <col min="12298" max="12298" width="8.140625" style="54" bestFit="1" customWidth="1"/>
    <col min="12299" max="12301" width="8.140625" style="54" customWidth="1"/>
    <col min="12302" max="12302" width="8.140625" style="54" bestFit="1" customWidth="1"/>
    <col min="12303" max="12544" width="9.140625" style="54"/>
    <col min="12545" max="12545" width="89.85546875" style="54" bestFit="1" customWidth="1"/>
    <col min="12546" max="12546" width="9.7109375" style="54" bestFit="1" customWidth="1"/>
    <col min="12547" max="12547" width="8.140625" style="54" bestFit="1" customWidth="1"/>
    <col min="12548" max="12550" width="9.7109375" style="54" bestFit="1" customWidth="1"/>
    <col min="12551" max="12552" width="8.140625" style="54" bestFit="1" customWidth="1"/>
    <col min="12553" max="12553" width="8.140625" style="54" customWidth="1"/>
    <col min="12554" max="12554" width="8.140625" style="54" bestFit="1" customWidth="1"/>
    <col min="12555" max="12557" width="8.140625" style="54" customWidth="1"/>
    <col min="12558" max="12558" width="8.140625" style="54" bestFit="1" customWidth="1"/>
    <col min="12559" max="12800" width="9.140625" style="54"/>
    <col min="12801" max="12801" width="89.85546875" style="54" bestFit="1" customWidth="1"/>
    <col min="12802" max="12802" width="9.7109375" style="54" bestFit="1" customWidth="1"/>
    <col min="12803" max="12803" width="8.140625" style="54" bestFit="1" customWidth="1"/>
    <col min="12804" max="12806" width="9.7109375" style="54" bestFit="1" customWidth="1"/>
    <col min="12807" max="12808" width="8.140625" style="54" bestFit="1" customWidth="1"/>
    <col min="12809" max="12809" width="8.140625" style="54" customWidth="1"/>
    <col min="12810" max="12810" width="8.140625" style="54" bestFit="1" customWidth="1"/>
    <col min="12811" max="12813" width="8.140625" style="54" customWidth="1"/>
    <col min="12814" max="12814" width="8.140625" style="54" bestFit="1" customWidth="1"/>
    <col min="12815" max="13056" width="9.140625" style="54"/>
    <col min="13057" max="13057" width="89.85546875" style="54" bestFit="1" customWidth="1"/>
    <col min="13058" max="13058" width="9.7109375" style="54" bestFit="1" customWidth="1"/>
    <col min="13059" max="13059" width="8.140625" style="54" bestFit="1" customWidth="1"/>
    <col min="13060" max="13062" width="9.7109375" style="54" bestFit="1" customWidth="1"/>
    <col min="13063" max="13064" width="8.140625" style="54" bestFit="1" customWidth="1"/>
    <col min="13065" max="13065" width="8.140625" style="54" customWidth="1"/>
    <col min="13066" max="13066" width="8.140625" style="54" bestFit="1" customWidth="1"/>
    <col min="13067" max="13069" width="8.140625" style="54" customWidth="1"/>
    <col min="13070" max="13070" width="8.140625" style="54" bestFit="1" customWidth="1"/>
    <col min="13071" max="13312" width="9.140625" style="54"/>
    <col min="13313" max="13313" width="89.85546875" style="54" bestFit="1" customWidth="1"/>
    <col min="13314" max="13314" width="9.7109375" style="54" bestFit="1" customWidth="1"/>
    <col min="13315" max="13315" width="8.140625" style="54" bestFit="1" customWidth="1"/>
    <col min="13316" max="13318" width="9.7109375" style="54" bestFit="1" customWidth="1"/>
    <col min="13319" max="13320" width="8.140625" style="54" bestFit="1" customWidth="1"/>
    <col min="13321" max="13321" width="8.140625" style="54" customWidth="1"/>
    <col min="13322" max="13322" width="8.140625" style="54" bestFit="1" customWidth="1"/>
    <col min="13323" max="13325" width="8.140625" style="54" customWidth="1"/>
    <col min="13326" max="13326" width="8.140625" style="54" bestFit="1" customWidth="1"/>
    <col min="13327" max="13568" width="9.140625" style="54"/>
    <col min="13569" max="13569" width="89.85546875" style="54" bestFit="1" customWidth="1"/>
    <col min="13570" max="13570" width="9.7109375" style="54" bestFit="1" customWidth="1"/>
    <col min="13571" max="13571" width="8.140625" style="54" bestFit="1" customWidth="1"/>
    <col min="13572" max="13574" width="9.7109375" style="54" bestFit="1" customWidth="1"/>
    <col min="13575" max="13576" width="8.140625" style="54" bestFit="1" customWidth="1"/>
    <col min="13577" max="13577" width="8.140625" style="54" customWidth="1"/>
    <col min="13578" max="13578" width="8.140625" style="54" bestFit="1" customWidth="1"/>
    <col min="13579" max="13581" width="8.140625" style="54" customWidth="1"/>
    <col min="13582" max="13582" width="8.140625" style="54" bestFit="1" customWidth="1"/>
    <col min="13583" max="13824" width="9.140625" style="54"/>
    <col min="13825" max="13825" width="89.85546875" style="54" bestFit="1" customWidth="1"/>
    <col min="13826" max="13826" width="9.7109375" style="54" bestFit="1" customWidth="1"/>
    <col min="13827" max="13827" width="8.140625" style="54" bestFit="1" customWidth="1"/>
    <col min="13828" max="13830" width="9.7109375" style="54" bestFit="1" customWidth="1"/>
    <col min="13831" max="13832" width="8.140625" style="54" bestFit="1" customWidth="1"/>
    <col min="13833" max="13833" width="8.140625" style="54" customWidth="1"/>
    <col min="13834" max="13834" width="8.140625" style="54" bestFit="1" customWidth="1"/>
    <col min="13835" max="13837" width="8.140625" style="54" customWidth="1"/>
    <col min="13838" max="13838" width="8.140625" style="54" bestFit="1" customWidth="1"/>
    <col min="13839" max="14080" width="9.140625" style="54"/>
    <col min="14081" max="14081" width="89.85546875" style="54" bestFit="1" customWidth="1"/>
    <col min="14082" max="14082" width="9.7109375" style="54" bestFit="1" customWidth="1"/>
    <col min="14083" max="14083" width="8.140625" style="54" bestFit="1" customWidth="1"/>
    <col min="14084" max="14086" width="9.7109375" style="54" bestFit="1" customWidth="1"/>
    <col min="14087" max="14088" width="8.140625" style="54" bestFit="1" customWidth="1"/>
    <col min="14089" max="14089" width="8.140625" style="54" customWidth="1"/>
    <col min="14090" max="14090" width="8.140625" style="54" bestFit="1" customWidth="1"/>
    <col min="14091" max="14093" width="8.140625" style="54" customWidth="1"/>
    <col min="14094" max="14094" width="8.140625" style="54" bestFit="1" customWidth="1"/>
    <col min="14095" max="14336" width="9.140625" style="54"/>
    <col min="14337" max="14337" width="89.85546875" style="54" bestFit="1" customWidth="1"/>
    <col min="14338" max="14338" width="9.7109375" style="54" bestFit="1" customWidth="1"/>
    <col min="14339" max="14339" width="8.140625" style="54" bestFit="1" customWidth="1"/>
    <col min="14340" max="14342" width="9.7109375" style="54" bestFit="1" customWidth="1"/>
    <col min="14343" max="14344" width="8.140625" style="54" bestFit="1" customWidth="1"/>
    <col min="14345" max="14345" width="8.140625" style="54" customWidth="1"/>
    <col min="14346" max="14346" width="8.140625" style="54" bestFit="1" customWidth="1"/>
    <col min="14347" max="14349" width="8.140625" style="54" customWidth="1"/>
    <col min="14350" max="14350" width="8.140625" style="54" bestFit="1" customWidth="1"/>
    <col min="14351" max="14592" width="9.140625" style="54"/>
    <col min="14593" max="14593" width="89.85546875" style="54" bestFit="1" customWidth="1"/>
    <col min="14594" max="14594" width="9.7109375" style="54" bestFit="1" customWidth="1"/>
    <col min="14595" max="14595" width="8.140625" style="54" bestFit="1" customWidth="1"/>
    <col min="14596" max="14598" width="9.7109375" style="54" bestFit="1" customWidth="1"/>
    <col min="14599" max="14600" width="8.140625" style="54" bestFit="1" customWidth="1"/>
    <col min="14601" max="14601" width="8.140625" style="54" customWidth="1"/>
    <col min="14602" max="14602" width="8.140625" style="54" bestFit="1" customWidth="1"/>
    <col min="14603" max="14605" width="8.140625" style="54" customWidth="1"/>
    <col min="14606" max="14606" width="8.140625" style="54" bestFit="1" customWidth="1"/>
    <col min="14607" max="14848" width="9.140625" style="54"/>
    <col min="14849" max="14849" width="89.85546875" style="54" bestFit="1" customWidth="1"/>
    <col min="14850" max="14850" width="9.7109375" style="54" bestFit="1" customWidth="1"/>
    <col min="14851" max="14851" width="8.140625" style="54" bestFit="1" customWidth="1"/>
    <col min="14852" max="14854" width="9.7109375" style="54" bestFit="1" customWidth="1"/>
    <col min="14855" max="14856" width="8.140625" style="54" bestFit="1" customWidth="1"/>
    <col min="14857" max="14857" width="8.140625" style="54" customWidth="1"/>
    <col min="14858" max="14858" width="8.140625" style="54" bestFit="1" customWidth="1"/>
    <col min="14859" max="14861" width="8.140625" style="54" customWidth="1"/>
    <col min="14862" max="14862" width="8.140625" style="54" bestFit="1" customWidth="1"/>
    <col min="14863" max="15104" width="9.140625" style="54"/>
    <col min="15105" max="15105" width="89.85546875" style="54" bestFit="1" customWidth="1"/>
    <col min="15106" max="15106" width="9.7109375" style="54" bestFit="1" customWidth="1"/>
    <col min="15107" max="15107" width="8.140625" style="54" bestFit="1" customWidth="1"/>
    <col min="15108" max="15110" width="9.7109375" style="54" bestFit="1" customWidth="1"/>
    <col min="15111" max="15112" width="8.140625" style="54" bestFit="1" customWidth="1"/>
    <col min="15113" max="15113" width="8.140625" style="54" customWidth="1"/>
    <col min="15114" max="15114" width="8.140625" style="54" bestFit="1" customWidth="1"/>
    <col min="15115" max="15117" width="8.140625" style="54" customWidth="1"/>
    <col min="15118" max="15118" width="8.140625" style="54" bestFit="1" customWidth="1"/>
    <col min="15119" max="15360" width="9.140625" style="54"/>
    <col min="15361" max="15361" width="89.85546875" style="54" bestFit="1" customWidth="1"/>
    <col min="15362" max="15362" width="9.7109375" style="54" bestFit="1" customWidth="1"/>
    <col min="15363" max="15363" width="8.140625" style="54" bestFit="1" customWidth="1"/>
    <col min="15364" max="15366" width="9.7109375" style="54" bestFit="1" customWidth="1"/>
    <col min="15367" max="15368" width="8.140625" style="54" bestFit="1" customWidth="1"/>
    <col min="15369" max="15369" width="8.140625" style="54" customWidth="1"/>
    <col min="15370" max="15370" width="8.140625" style="54" bestFit="1" customWidth="1"/>
    <col min="15371" max="15373" width="8.140625" style="54" customWidth="1"/>
    <col min="15374" max="15374" width="8.140625" style="54" bestFit="1" customWidth="1"/>
    <col min="15375" max="15616" width="9.140625" style="54"/>
    <col min="15617" max="15617" width="89.85546875" style="54" bestFit="1" customWidth="1"/>
    <col min="15618" max="15618" width="9.7109375" style="54" bestFit="1" customWidth="1"/>
    <col min="15619" max="15619" width="8.140625" style="54" bestFit="1" customWidth="1"/>
    <col min="15620" max="15622" width="9.7109375" style="54" bestFit="1" customWidth="1"/>
    <col min="15623" max="15624" width="8.140625" style="54" bestFit="1" customWidth="1"/>
    <col min="15625" max="15625" width="8.140625" style="54" customWidth="1"/>
    <col min="15626" max="15626" width="8.140625" style="54" bestFit="1" customWidth="1"/>
    <col min="15627" max="15629" width="8.140625" style="54" customWidth="1"/>
    <col min="15630" max="15630" width="8.140625" style="54" bestFit="1" customWidth="1"/>
    <col min="15631" max="15872" width="9.140625" style="54"/>
    <col min="15873" max="15873" width="89.85546875" style="54" bestFit="1" customWidth="1"/>
    <col min="15874" max="15874" width="9.7109375" style="54" bestFit="1" customWidth="1"/>
    <col min="15875" max="15875" width="8.140625" style="54" bestFit="1" customWidth="1"/>
    <col min="15876" max="15878" width="9.7109375" style="54" bestFit="1" customWidth="1"/>
    <col min="15879" max="15880" width="8.140625" style="54" bestFit="1" customWidth="1"/>
    <col min="15881" max="15881" width="8.140625" style="54" customWidth="1"/>
    <col min="15882" max="15882" width="8.140625" style="54" bestFit="1" customWidth="1"/>
    <col min="15883" max="15885" width="8.140625" style="54" customWidth="1"/>
    <col min="15886" max="15886" width="8.140625" style="54" bestFit="1" customWidth="1"/>
    <col min="15887" max="16128" width="9.140625" style="54"/>
    <col min="16129" max="16129" width="89.85546875" style="54" bestFit="1" customWidth="1"/>
    <col min="16130" max="16130" width="9.7109375" style="54" bestFit="1" customWidth="1"/>
    <col min="16131" max="16131" width="8.140625" style="54" bestFit="1" customWidth="1"/>
    <col min="16132" max="16134" width="9.7109375" style="54" bestFit="1" customWidth="1"/>
    <col min="16135" max="16136" width="8.140625" style="54" bestFit="1" customWidth="1"/>
    <col min="16137" max="16137" width="8.140625" style="54" customWidth="1"/>
    <col min="16138" max="16138" width="8.140625" style="54" bestFit="1" customWidth="1"/>
    <col min="16139" max="16141" width="8.140625" style="54" customWidth="1"/>
    <col min="16142" max="16142" width="8.140625" style="54" bestFit="1" customWidth="1"/>
    <col min="16143" max="16384" width="9.140625" style="54"/>
  </cols>
  <sheetData>
    <row r="1" spans="1:15" ht="30" customHeight="1" x14ac:dyDescent="0.25">
      <c r="A1" s="753" t="s">
        <v>0</v>
      </c>
      <c r="B1" s="753"/>
      <c r="C1" s="753"/>
      <c r="D1" s="753"/>
      <c r="E1" s="753"/>
      <c r="F1" s="753"/>
      <c r="G1" s="753"/>
      <c r="H1" s="753"/>
      <c r="I1" s="753"/>
      <c r="J1" s="753"/>
      <c r="K1" s="753"/>
      <c r="L1" s="753"/>
      <c r="M1" s="753"/>
      <c r="N1" s="753"/>
    </row>
    <row r="2" spans="1:15" ht="15" customHeight="1" x14ac:dyDescent="0.25">
      <c r="A2" s="754" t="s">
        <v>446</v>
      </c>
      <c r="B2" s="754"/>
      <c r="C2" s="754"/>
      <c r="D2" s="754"/>
      <c r="E2" s="754"/>
      <c r="F2" s="754"/>
      <c r="G2" s="754"/>
      <c r="H2" s="754"/>
      <c r="I2" s="754"/>
      <c r="J2" s="754"/>
      <c r="K2" s="754"/>
      <c r="L2" s="754"/>
      <c r="M2" s="754"/>
      <c r="N2" s="754"/>
    </row>
    <row r="3" spans="1:15" ht="15" customHeight="1" x14ac:dyDescent="0.25">
      <c r="A3" s="754" t="s">
        <v>668</v>
      </c>
      <c r="B3" s="754"/>
      <c r="C3" s="754"/>
      <c r="D3" s="754"/>
      <c r="E3" s="754"/>
      <c r="F3" s="754"/>
      <c r="G3" s="754"/>
      <c r="H3" s="754"/>
      <c r="I3" s="754"/>
      <c r="J3" s="754"/>
      <c r="K3" s="754"/>
      <c r="L3" s="754"/>
      <c r="M3" s="754"/>
      <c r="N3" s="754"/>
    </row>
    <row r="4" spans="1:15" ht="30" customHeight="1" x14ac:dyDescent="0.25">
      <c r="A4" s="755" t="s">
        <v>3</v>
      </c>
      <c r="B4" s="755"/>
      <c r="C4" s="755"/>
      <c r="D4" s="755"/>
      <c r="E4" s="755"/>
      <c r="F4" s="755"/>
      <c r="G4" s="755"/>
      <c r="H4" s="755"/>
      <c r="I4" s="755"/>
      <c r="J4" s="755"/>
      <c r="K4" s="755"/>
      <c r="L4" s="755"/>
      <c r="M4" s="755"/>
      <c r="N4" s="755"/>
    </row>
    <row r="5" spans="1:15" ht="3.75" customHeight="1" thickBot="1" x14ac:dyDescent="0.3">
      <c r="A5" s="53"/>
      <c r="B5" s="53"/>
      <c r="C5" s="53"/>
      <c r="D5" s="53"/>
      <c r="E5" s="53"/>
      <c r="F5" s="53"/>
      <c r="G5" s="53"/>
      <c r="H5" s="53"/>
      <c r="I5" s="53"/>
      <c r="J5" s="53"/>
      <c r="K5" s="53"/>
      <c r="L5" s="53"/>
      <c r="M5" s="53"/>
      <c r="N5" s="53"/>
    </row>
    <row r="6" spans="1:15" s="57" customFormat="1" ht="30" customHeight="1" thickTop="1" thickBot="1" x14ac:dyDescent="0.3">
      <c r="A6" s="110"/>
      <c r="B6" s="111" t="s">
        <v>447</v>
      </c>
      <c r="C6" s="111" t="s">
        <v>448</v>
      </c>
      <c r="D6" s="111" t="s">
        <v>449</v>
      </c>
      <c r="E6" s="111" t="s">
        <v>450</v>
      </c>
      <c r="F6" s="111" t="s">
        <v>451</v>
      </c>
      <c r="G6" s="111" t="s">
        <v>452</v>
      </c>
      <c r="H6" s="111" t="s">
        <v>453</v>
      </c>
      <c r="I6" s="111" t="s">
        <v>454</v>
      </c>
      <c r="J6" s="111" t="s">
        <v>455</v>
      </c>
      <c r="K6" s="111" t="s">
        <v>456</v>
      </c>
      <c r="L6" s="55" t="s">
        <v>457</v>
      </c>
      <c r="M6" s="111" t="s">
        <v>458</v>
      </c>
      <c r="N6" s="111" t="s">
        <v>459</v>
      </c>
    </row>
    <row r="7" spans="1:15" ht="15" customHeight="1" thickTop="1" thickBot="1" x14ac:dyDescent="0.3">
      <c r="A7" s="112" t="s">
        <v>460</v>
      </c>
      <c r="B7" s="113">
        <v>176816.68288000001</v>
      </c>
      <c r="C7" s="113">
        <v>213154.71932</v>
      </c>
      <c r="D7" s="113">
        <v>220032.48993000001</v>
      </c>
      <c r="E7" s="113">
        <v>226471.73235000001</v>
      </c>
      <c r="F7" s="113">
        <v>211970.02267999999</v>
      </c>
      <c r="G7" s="113">
        <v>194803.43796000001</v>
      </c>
      <c r="H7" s="113">
        <v>222794.10467</v>
      </c>
      <c r="I7" s="113">
        <v>207236.71030000001</v>
      </c>
      <c r="J7" s="113">
        <v>202341.07681</v>
      </c>
      <c r="K7" s="113">
        <v>207479.95702999999</v>
      </c>
      <c r="L7" s="60">
        <v>225314.26730000001</v>
      </c>
      <c r="M7" s="113">
        <v>225675.55694000001</v>
      </c>
      <c r="N7" s="113">
        <v>226649.09008999998</v>
      </c>
      <c r="O7" s="129"/>
    </row>
    <row r="8" spans="1:15" s="64" customFormat="1" ht="15" customHeight="1" thickTop="1" x14ac:dyDescent="0.25">
      <c r="A8" s="61" t="s">
        <v>10</v>
      </c>
      <c r="B8" s="62">
        <v>53653.212590000003</v>
      </c>
      <c r="C8" s="62">
        <v>69499.576239999995</v>
      </c>
      <c r="D8" s="62">
        <v>75946.608599999992</v>
      </c>
      <c r="E8" s="62">
        <v>53507.843439999997</v>
      </c>
      <c r="F8" s="62">
        <v>47185.936030000004</v>
      </c>
      <c r="G8" s="62">
        <v>57130.395649999999</v>
      </c>
      <c r="H8" s="62">
        <v>104861.15031999999</v>
      </c>
      <c r="I8" s="62">
        <v>70541.782189999998</v>
      </c>
      <c r="J8" s="62">
        <v>60728.684359999999</v>
      </c>
      <c r="K8" s="62">
        <v>71496.193239999993</v>
      </c>
      <c r="L8" s="63">
        <v>97016.874620000002</v>
      </c>
      <c r="M8" s="62">
        <v>70128.665939999992</v>
      </c>
      <c r="N8" s="62">
        <v>72551.139899999995</v>
      </c>
      <c r="O8" s="129"/>
    </row>
    <row r="9" spans="1:15" s="64" customFormat="1" ht="15" customHeight="1" x14ac:dyDescent="0.25">
      <c r="A9" s="61" t="s">
        <v>19</v>
      </c>
      <c r="B9" s="62">
        <v>16507.879140000001</v>
      </c>
      <c r="C9" s="62">
        <v>26831.289420000001</v>
      </c>
      <c r="D9" s="62">
        <v>28931.440399999999</v>
      </c>
      <c r="E9" s="62">
        <v>31584.736260000001</v>
      </c>
      <c r="F9" s="62">
        <v>30592.444319999999</v>
      </c>
      <c r="G9" s="62">
        <v>8286.25425</v>
      </c>
      <c r="H9" s="62">
        <v>20635.22018</v>
      </c>
      <c r="I9" s="62">
        <v>5792.2658899999997</v>
      </c>
      <c r="J9" s="62">
        <v>2999.4375499999996</v>
      </c>
      <c r="K9" s="62">
        <v>3479.20766</v>
      </c>
      <c r="L9" s="63">
        <v>4162.7652400000006</v>
      </c>
      <c r="M9" s="62">
        <v>10167.818090000001</v>
      </c>
      <c r="N9" s="62">
        <v>9656.8766500000002</v>
      </c>
      <c r="O9" s="129"/>
    </row>
    <row r="10" spans="1:15" s="64" customFormat="1" ht="15" customHeight="1" x14ac:dyDescent="0.25">
      <c r="A10" s="61" t="s">
        <v>28</v>
      </c>
      <c r="B10" s="62">
        <v>102714.47902</v>
      </c>
      <c r="C10" s="62">
        <v>113139.16163</v>
      </c>
      <c r="D10" s="62">
        <v>111843.46404000001</v>
      </c>
      <c r="E10" s="62">
        <v>133898.22529</v>
      </c>
      <c r="F10" s="62">
        <v>126563.26848</v>
      </c>
      <c r="G10" s="62">
        <v>118199.31240000001</v>
      </c>
      <c r="H10" s="62">
        <v>82030.804780000006</v>
      </c>
      <c r="I10" s="62">
        <v>107849.59220999999</v>
      </c>
      <c r="J10" s="62">
        <v>113068.71631</v>
      </c>
      <c r="K10" s="62">
        <v>117656.38231</v>
      </c>
      <c r="L10" s="63">
        <v>109954.7316</v>
      </c>
      <c r="M10" s="62">
        <v>131654.34724</v>
      </c>
      <c r="N10" s="62">
        <v>129174.60924999998</v>
      </c>
      <c r="O10" s="129"/>
    </row>
    <row r="11" spans="1:15" s="64" customFormat="1" ht="15" customHeight="1" x14ac:dyDescent="0.25">
      <c r="A11" s="65" t="s">
        <v>461</v>
      </c>
      <c r="B11" s="62">
        <v>102555.73315</v>
      </c>
      <c r="C11" s="62">
        <v>113285.96322000001</v>
      </c>
      <c r="D11" s="62">
        <v>111334.50675</v>
      </c>
      <c r="E11" s="62">
        <v>133496.4492</v>
      </c>
      <c r="F11" s="62">
        <v>125706.57488</v>
      </c>
      <c r="G11" s="62">
        <v>116670.41406</v>
      </c>
      <c r="H11" s="62">
        <v>81549.863230000003</v>
      </c>
      <c r="I11" s="62">
        <v>107023.31806000001</v>
      </c>
      <c r="J11" s="62">
        <v>112213.13357999999</v>
      </c>
      <c r="K11" s="62">
        <v>116908.83759000001</v>
      </c>
      <c r="L11" s="63">
        <v>109075.5347</v>
      </c>
      <c r="M11" s="62">
        <v>130311.01846000001</v>
      </c>
      <c r="N11" s="62">
        <v>128007.95182999999</v>
      </c>
      <c r="O11" s="129"/>
    </row>
    <row r="12" spans="1:15" s="64" customFormat="1" ht="15" customHeight="1" x14ac:dyDescent="0.25">
      <c r="A12" s="65" t="s">
        <v>462</v>
      </c>
      <c r="B12" s="62">
        <v>102555.73315</v>
      </c>
      <c r="C12" s="62">
        <v>113285.96322000001</v>
      </c>
      <c r="D12" s="62">
        <v>110996.09675</v>
      </c>
      <c r="E12" s="62">
        <v>133233.24142000001</v>
      </c>
      <c r="F12" s="62">
        <v>125298.56932</v>
      </c>
      <c r="G12" s="62">
        <v>115807.61072</v>
      </c>
      <c r="H12" s="62">
        <v>77091.956430000006</v>
      </c>
      <c r="I12" s="62">
        <v>101488.24301000001</v>
      </c>
      <c r="J12" s="62">
        <v>108289.44705</v>
      </c>
      <c r="K12" s="62">
        <v>115763.3787</v>
      </c>
      <c r="L12" s="63">
        <v>108837.14963</v>
      </c>
      <c r="M12" s="62">
        <v>127760.40682</v>
      </c>
      <c r="N12" s="62">
        <v>124853.21218999999</v>
      </c>
      <c r="O12" s="129"/>
    </row>
    <row r="13" spans="1:15" s="64" customFormat="1" ht="15" customHeight="1" x14ac:dyDescent="0.25">
      <c r="A13" s="65" t="s">
        <v>463</v>
      </c>
      <c r="B13" s="62">
        <v>0</v>
      </c>
      <c r="C13" s="62">
        <v>0</v>
      </c>
      <c r="D13" s="62">
        <v>338.41</v>
      </c>
      <c r="E13" s="62">
        <v>263.20778000000001</v>
      </c>
      <c r="F13" s="62">
        <v>408.00556</v>
      </c>
      <c r="G13" s="62">
        <v>862.80333999999993</v>
      </c>
      <c r="H13" s="62">
        <v>4457.9067999999997</v>
      </c>
      <c r="I13" s="62">
        <v>5535.0750499999995</v>
      </c>
      <c r="J13" s="62">
        <v>3923.6865299999999</v>
      </c>
      <c r="K13" s="62">
        <v>1145.4588899999999</v>
      </c>
      <c r="L13" s="63">
        <v>238.38507000000001</v>
      </c>
      <c r="M13" s="62">
        <v>2550.6116400000001</v>
      </c>
      <c r="N13" s="62">
        <v>3154.7396400000002</v>
      </c>
      <c r="O13" s="129"/>
    </row>
    <row r="14" spans="1:15" s="64" customFormat="1" ht="15" customHeight="1" x14ac:dyDescent="0.25">
      <c r="A14" s="65" t="s">
        <v>464</v>
      </c>
      <c r="B14" s="62">
        <v>11.41893</v>
      </c>
      <c r="C14" s="62">
        <v>0</v>
      </c>
      <c r="D14" s="62">
        <v>22.225249999999999</v>
      </c>
      <c r="E14" s="62">
        <v>30.169430000000002</v>
      </c>
      <c r="F14" s="62">
        <v>28.966990000000003</v>
      </c>
      <c r="G14" s="62">
        <v>879.79075</v>
      </c>
      <c r="H14" s="62">
        <v>0</v>
      </c>
      <c r="I14" s="62">
        <v>85.075009999999992</v>
      </c>
      <c r="J14" s="62">
        <v>85.075009999999992</v>
      </c>
      <c r="K14" s="62">
        <v>0</v>
      </c>
      <c r="L14" s="63">
        <v>0</v>
      </c>
      <c r="M14" s="62">
        <v>0</v>
      </c>
      <c r="N14" s="62">
        <v>0</v>
      </c>
      <c r="O14" s="129"/>
    </row>
    <row r="15" spans="1:15" s="64" customFormat="1" ht="15" customHeight="1" x14ac:dyDescent="0.25">
      <c r="A15" s="65" t="s">
        <v>465</v>
      </c>
      <c r="B15" s="62">
        <v>11.41893</v>
      </c>
      <c r="C15" s="62">
        <v>0</v>
      </c>
      <c r="D15" s="62">
        <v>22.225249999999999</v>
      </c>
      <c r="E15" s="62">
        <v>30.169430000000002</v>
      </c>
      <c r="F15" s="62">
        <v>28.966990000000003</v>
      </c>
      <c r="G15" s="62">
        <v>703.79075</v>
      </c>
      <c r="H15" s="62">
        <v>0</v>
      </c>
      <c r="I15" s="62">
        <v>0</v>
      </c>
      <c r="J15" s="62">
        <v>0</v>
      </c>
      <c r="K15" s="62">
        <v>0</v>
      </c>
      <c r="L15" s="63">
        <v>0</v>
      </c>
      <c r="M15" s="62">
        <v>0</v>
      </c>
      <c r="N15" s="62">
        <v>0</v>
      </c>
      <c r="O15" s="129"/>
    </row>
    <row r="16" spans="1:15" s="64" customFormat="1" ht="15" customHeight="1" x14ac:dyDescent="0.25">
      <c r="A16" s="65" t="s">
        <v>466</v>
      </c>
      <c r="B16" s="62">
        <v>0</v>
      </c>
      <c r="C16" s="62">
        <v>0</v>
      </c>
      <c r="D16" s="62">
        <v>0</v>
      </c>
      <c r="E16" s="62">
        <v>0</v>
      </c>
      <c r="F16" s="62">
        <v>0</v>
      </c>
      <c r="G16" s="62">
        <v>176</v>
      </c>
      <c r="H16" s="62">
        <v>0</v>
      </c>
      <c r="I16" s="62">
        <v>85.075009999999992</v>
      </c>
      <c r="J16" s="62">
        <v>85.075009999999992</v>
      </c>
      <c r="K16" s="62">
        <v>0</v>
      </c>
      <c r="L16" s="63">
        <v>0</v>
      </c>
      <c r="M16" s="62">
        <v>0</v>
      </c>
      <c r="N16" s="62">
        <v>0</v>
      </c>
      <c r="O16" s="129"/>
    </row>
    <row r="17" spans="1:15" s="64" customFormat="1" ht="15" customHeight="1" x14ac:dyDescent="0.25">
      <c r="A17" s="65" t="s">
        <v>467</v>
      </c>
      <c r="B17" s="62">
        <v>280.82909000000001</v>
      </c>
      <c r="C17" s="62">
        <v>274.39999999999998</v>
      </c>
      <c r="D17" s="62">
        <v>274.39999999999998</v>
      </c>
      <c r="E17" s="62">
        <v>293.53593000000001</v>
      </c>
      <c r="F17" s="62">
        <v>351.94902000000002</v>
      </c>
      <c r="G17" s="62">
        <v>464.22872999999998</v>
      </c>
      <c r="H17" s="62">
        <v>491.505</v>
      </c>
      <c r="I17" s="62">
        <v>458.09063000000003</v>
      </c>
      <c r="J17" s="62">
        <v>416.66275000000002</v>
      </c>
      <c r="K17" s="62">
        <v>142.26275000000001</v>
      </c>
      <c r="L17" s="63">
        <v>142.26275000000001</v>
      </c>
      <c r="M17" s="62">
        <v>142.26275000000001</v>
      </c>
      <c r="N17" s="62">
        <v>142.26275000000001</v>
      </c>
      <c r="O17" s="129"/>
    </row>
    <row r="18" spans="1:15" s="64" customFormat="1" ht="15" customHeight="1" x14ac:dyDescent="0.25">
      <c r="A18" s="65" t="s">
        <v>468</v>
      </c>
      <c r="B18" s="62">
        <v>6.4290900000000004</v>
      </c>
      <c r="C18" s="62">
        <v>0</v>
      </c>
      <c r="D18" s="62">
        <v>0</v>
      </c>
      <c r="E18" s="62">
        <v>19.135930000000002</v>
      </c>
      <c r="F18" s="62">
        <v>77.549019999999999</v>
      </c>
      <c r="G18" s="62">
        <v>189.82873000000001</v>
      </c>
      <c r="H18" s="62">
        <v>217.10499999999999</v>
      </c>
      <c r="I18" s="62">
        <v>183.69063</v>
      </c>
      <c r="J18" s="62">
        <v>142.26275000000001</v>
      </c>
      <c r="K18" s="62">
        <v>142.26275000000001</v>
      </c>
      <c r="L18" s="63">
        <v>142.26275000000001</v>
      </c>
      <c r="M18" s="62">
        <v>142.26275000000001</v>
      </c>
      <c r="N18" s="62">
        <v>142.26275000000001</v>
      </c>
      <c r="O18" s="129"/>
    </row>
    <row r="19" spans="1:15" s="64" customFormat="1" ht="15" customHeight="1" x14ac:dyDescent="0.25">
      <c r="A19" s="65" t="s">
        <v>469</v>
      </c>
      <c r="B19" s="62">
        <v>274.39999999999998</v>
      </c>
      <c r="C19" s="62">
        <v>274.39999999999998</v>
      </c>
      <c r="D19" s="62">
        <v>274.39999999999998</v>
      </c>
      <c r="E19" s="62">
        <v>274.39999999999998</v>
      </c>
      <c r="F19" s="62">
        <v>274.39999999999998</v>
      </c>
      <c r="G19" s="62">
        <v>274.39999999999998</v>
      </c>
      <c r="H19" s="62">
        <v>274.39999999999998</v>
      </c>
      <c r="I19" s="62">
        <v>274.39999999999998</v>
      </c>
      <c r="J19" s="62">
        <v>274.39999999999998</v>
      </c>
      <c r="K19" s="62">
        <v>0</v>
      </c>
      <c r="L19" s="63">
        <v>0</v>
      </c>
      <c r="M19" s="62">
        <v>0</v>
      </c>
      <c r="N19" s="62">
        <v>0</v>
      </c>
      <c r="O19" s="129"/>
    </row>
    <row r="20" spans="1:15" s="64" customFormat="1" ht="15" customHeight="1" x14ac:dyDescent="0.25">
      <c r="A20" s="65" t="s">
        <v>38</v>
      </c>
      <c r="B20" s="62">
        <v>990.95938999999998</v>
      </c>
      <c r="C20" s="62">
        <v>913.61138000000005</v>
      </c>
      <c r="D20" s="62">
        <v>697.93219999999997</v>
      </c>
      <c r="E20" s="62">
        <v>905.62655000000007</v>
      </c>
      <c r="F20" s="62">
        <v>911.21736999999996</v>
      </c>
      <c r="G20" s="62">
        <v>1043.1616800000002</v>
      </c>
      <c r="H20" s="62">
        <v>590.95587999999998</v>
      </c>
      <c r="I20" s="62">
        <v>890.85655000000008</v>
      </c>
      <c r="J20" s="62">
        <v>966.14114000000006</v>
      </c>
      <c r="K20" s="62">
        <v>1035.4700500000001</v>
      </c>
      <c r="L20" s="63">
        <v>1127.9181100000001</v>
      </c>
      <c r="M20" s="62">
        <v>1542.1377299999999</v>
      </c>
      <c r="N20" s="62">
        <v>1348.0477100000001</v>
      </c>
      <c r="O20" s="129"/>
    </row>
    <row r="21" spans="1:15" s="64" customFormat="1" ht="15" customHeight="1" x14ac:dyDescent="0.25">
      <c r="A21" s="65" t="s">
        <v>470</v>
      </c>
      <c r="B21" s="62">
        <v>-1124.46154</v>
      </c>
      <c r="C21" s="62">
        <v>-1334.81297</v>
      </c>
      <c r="D21" s="62">
        <v>-485.60015999999996</v>
      </c>
      <c r="E21" s="62">
        <v>-827.55581999999993</v>
      </c>
      <c r="F21" s="62">
        <v>-435.43978000000004</v>
      </c>
      <c r="G21" s="62">
        <v>-858.2828199999999</v>
      </c>
      <c r="H21" s="62">
        <v>-601.51932999999997</v>
      </c>
      <c r="I21" s="62">
        <v>-607.74804000000006</v>
      </c>
      <c r="J21" s="62">
        <v>-612.29617000000007</v>
      </c>
      <c r="K21" s="62">
        <v>-430.18808000000001</v>
      </c>
      <c r="L21" s="63">
        <v>-390.98396000000002</v>
      </c>
      <c r="M21" s="62">
        <v>-341.07169999999996</v>
      </c>
      <c r="N21" s="62">
        <v>-323.65304000000003</v>
      </c>
      <c r="O21" s="129"/>
    </row>
    <row r="22" spans="1:15" s="64" customFormat="1" ht="15" customHeight="1" x14ac:dyDescent="0.25">
      <c r="A22" s="61" t="s">
        <v>68</v>
      </c>
      <c r="B22" s="62">
        <v>261.37932000000001</v>
      </c>
      <c r="C22" s="62">
        <v>425.78539000000001</v>
      </c>
      <c r="D22" s="62">
        <v>252.19573</v>
      </c>
      <c r="E22" s="62">
        <v>722.25159999999994</v>
      </c>
      <c r="F22" s="62">
        <v>509.47253999999998</v>
      </c>
      <c r="G22" s="62">
        <v>591.48354000000006</v>
      </c>
      <c r="H22" s="62">
        <v>704.53778</v>
      </c>
      <c r="I22" s="62">
        <v>1770.4618</v>
      </c>
      <c r="J22" s="62">
        <v>1920.5306</v>
      </c>
      <c r="K22" s="62">
        <v>591.77089999999998</v>
      </c>
      <c r="L22" s="63">
        <v>648.39462000000003</v>
      </c>
      <c r="M22" s="62">
        <v>244.62499000000003</v>
      </c>
      <c r="N22" s="62">
        <v>1809.81519</v>
      </c>
      <c r="O22" s="129"/>
    </row>
    <row r="23" spans="1:15" s="64" customFormat="1" ht="15" customHeight="1" x14ac:dyDescent="0.25">
      <c r="A23" s="61" t="s">
        <v>74</v>
      </c>
      <c r="B23" s="62">
        <v>4.0000000000000001E-3</v>
      </c>
      <c r="C23" s="62">
        <v>4.0000000000000001E-3</v>
      </c>
      <c r="D23" s="62">
        <v>4.0000000000000001E-3</v>
      </c>
      <c r="E23" s="62">
        <v>3.0000000000000001E-3</v>
      </c>
      <c r="F23" s="62">
        <v>1E-3</v>
      </c>
      <c r="G23" s="62">
        <v>1E-3</v>
      </c>
      <c r="H23" s="62">
        <v>1E-3</v>
      </c>
      <c r="I23" s="62">
        <v>1E-3</v>
      </c>
      <c r="J23" s="62">
        <v>0</v>
      </c>
      <c r="K23" s="62">
        <v>0</v>
      </c>
      <c r="L23" s="63">
        <v>0</v>
      </c>
      <c r="M23" s="62">
        <v>0</v>
      </c>
      <c r="N23" s="62">
        <v>0</v>
      </c>
      <c r="O23" s="129"/>
    </row>
    <row r="24" spans="1:15" s="64" customFormat="1" ht="15" customHeight="1" x14ac:dyDescent="0.25">
      <c r="A24" s="61" t="s">
        <v>471</v>
      </c>
      <c r="B24" s="62">
        <v>273.89098999999999</v>
      </c>
      <c r="C24" s="62">
        <v>273.94209000000001</v>
      </c>
      <c r="D24" s="62">
        <v>108.79960000000001</v>
      </c>
      <c r="E24" s="62">
        <v>4106.2587999999996</v>
      </c>
      <c r="F24" s="62">
        <v>4632.1875599999994</v>
      </c>
      <c r="G24" s="62">
        <v>8526.0607600000003</v>
      </c>
      <c r="H24" s="62">
        <v>12827.93859</v>
      </c>
      <c r="I24" s="62">
        <v>19687.938590000002</v>
      </c>
      <c r="J24" s="62">
        <v>21702.149730000001</v>
      </c>
      <c r="K24" s="62">
        <v>11783.77233</v>
      </c>
      <c r="L24" s="63">
        <v>11783.77233</v>
      </c>
      <c r="M24" s="62">
        <v>11783.77233</v>
      </c>
      <c r="N24" s="62">
        <v>11783.77233</v>
      </c>
      <c r="O24" s="129"/>
    </row>
    <row r="25" spans="1:15" s="64" customFormat="1" ht="15" customHeight="1" x14ac:dyDescent="0.25">
      <c r="A25" s="61" t="s">
        <v>84</v>
      </c>
      <c r="B25" s="62">
        <v>1978.20334</v>
      </c>
      <c r="C25" s="62">
        <v>1796.3185800000001</v>
      </c>
      <c r="D25" s="62">
        <v>1729.34708</v>
      </c>
      <c r="E25" s="62">
        <v>1506.3444500000001</v>
      </c>
      <c r="F25" s="62">
        <v>1396.0307299999999</v>
      </c>
      <c r="G25" s="62">
        <v>1167.13005</v>
      </c>
      <c r="H25" s="62">
        <v>991.07514000000003</v>
      </c>
      <c r="I25" s="62">
        <v>961.87711999999999</v>
      </c>
      <c r="J25" s="62">
        <v>1352.38068</v>
      </c>
      <c r="K25" s="62">
        <v>1239.5603000000001</v>
      </c>
      <c r="L25" s="63">
        <v>1205.1594499999999</v>
      </c>
      <c r="M25" s="62">
        <v>1160.7880299999995</v>
      </c>
      <c r="N25" s="62">
        <v>1121.4423700000002</v>
      </c>
      <c r="O25" s="129"/>
    </row>
    <row r="26" spans="1:15" s="64" customFormat="1" ht="15" customHeight="1" x14ac:dyDescent="0.25">
      <c r="A26" s="61" t="s">
        <v>472</v>
      </c>
      <c r="B26" s="62">
        <v>1427.6344799999999</v>
      </c>
      <c r="C26" s="62">
        <v>1188.6419699999999</v>
      </c>
      <c r="D26" s="62">
        <v>1220.63048</v>
      </c>
      <c r="E26" s="62">
        <v>1146.06951</v>
      </c>
      <c r="F26" s="62">
        <v>1090.68202</v>
      </c>
      <c r="G26" s="62">
        <v>902.80031000000008</v>
      </c>
      <c r="H26" s="62">
        <v>743.37688000000003</v>
      </c>
      <c r="I26" s="62">
        <v>632.79150000000004</v>
      </c>
      <c r="J26" s="62">
        <v>569.17757999999992</v>
      </c>
      <c r="K26" s="62">
        <v>1233.0702900000001</v>
      </c>
      <c r="L26" s="63">
        <v>542.56943999999999</v>
      </c>
      <c r="M26" s="62">
        <v>535.54031999999995</v>
      </c>
      <c r="N26" s="62">
        <v>551.43439999999987</v>
      </c>
      <c r="O26" s="129"/>
    </row>
    <row r="27" spans="1:15" s="66" customFormat="1" ht="15" customHeight="1" thickBot="1" x14ac:dyDescent="0.3">
      <c r="A27" s="61" t="s">
        <v>100</v>
      </c>
      <c r="B27" s="62">
        <v>0</v>
      </c>
      <c r="C27" s="62">
        <v>0</v>
      </c>
      <c r="D27" s="62">
        <v>0</v>
      </c>
      <c r="E27" s="62">
        <v>0</v>
      </c>
      <c r="F27" s="62">
        <v>0</v>
      </c>
      <c r="G27" s="62">
        <v>0</v>
      </c>
      <c r="H27" s="62">
        <v>0</v>
      </c>
      <c r="I27" s="62">
        <v>0</v>
      </c>
      <c r="J27" s="62">
        <v>0</v>
      </c>
      <c r="K27" s="62">
        <v>0</v>
      </c>
      <c r="L27" s="63">
        <v>0</v>
      </c>
      <c r="M27" s="62">
        <v>0</v>
      </c>
      <c r="N27" s="62">
        <v>0</v>
      </c>
      <c r="O27" s="129"/>
    </row>
    <row r="28" spans="1:15" ht="15" customHeight="1" thickTop="1" thickBot="1" x14ac:dyDescent="0.3">
      <c r="A28" s="112" t="s">
        <v>473</v>
      </c>
      <c r="B28" s="113">
        <v>80260.105519999997</v>
      </c>
      <c r="C28" s="113">
        <v>115473.55082999999</v>
      </c>
      <c r="D28" s="113">
        <v>122190.71915999999</v>
      </c>
      <c r="E28" s="113">
        <v>128168.57805</v>
      </c>
      <c r="F28" s="113">
        <v>113326.59335</v>
      </c>
      <c r="G28" s="113">
        <v>98445.461129999996</v>
      </c>
      <c r="H28" s="113">
        <v>129757.37397</v>
      </c>
      <c r="I28" s="113">
        <v>119067.54490000001</v>
      </c>
      <c r="J28" s="113">
        <v>115500.90859000001</v>
      </c>
      <c r="K28" s="113">
        <v>119862.14118999999</v>
      </c>
      <c r="L28" s="60">
        <v>133575.47558</v>
      </c>
      <c r="M28" s="113">
        <v>132289.95205999998</v>
      </c>
      <c r="N28" s="113">
        <v>132622.72944</v>
      </c>
      <c r="O28" s="129"/>
    </row>
    <row r="29" spans="1:15" s="64" customFormat="1" ht="15" customHeight="1" thickTop="1" x14ac:dyDescent="0.25">
      <c r="A29" s="61" t="s">
        <v>474</v>
      </c>
      <c r="B29" s="62">
        <v>62342.44743</v>
      </c>
      <c r="C29" s="62">
        <v>79685.477510000012</v>
      </c>
      <c r="D29" s="62">
        <v>67563.025760000004</v>
      </c>
      <c r="E29" s="62">
        <v>67803.370110000003</v>
      </c>
      <c r="F29" s="62">
        <v>64110.241150000002</v>
      </c>
      <c r="G29" s="62">
        <v>71569.533500000005</v>
      </c>
      <c r="H29" s="62">
        <v>70174.974579999995</v>
      </c>
      <c r="I29" s="62">
        <v>69825.725999999995</v>
      </c>
      <c r="J29" s="62">
        <v>72257.348270000002</v>
      </c>
      <c r="K29" s="62">
        <v>74475.803499999995</v>
      </c>
      <c r="L29" s="63">
        <v>73434.68495000001</v>
      </c>
      <c r="M29" s="62">
        <v>80863.962350000002</v>
      </c>
      <c r="N29" s="62">
        <v>84105.353069999997</v>
      </c>
      <c r="O29" s="129"/>
    </row>
    <row r="30" spans="1:15" s="64" customFormat="1" ht="15" customHeight="1" x14ac:dyDescent="0.25">
      <c r="A30" s="65" t="s">
        <v>475</v>
      </c>
      <c r="B30" s="62">
        <v>27397.628949999998</v>
      </c>
      <c r="C30" s="62">
        <v>48298.087610000002</v>
      </c>
      <c r="D30" s="62">
        <v>38508.517999999996</v>
      </c>
      <c r="E30" s="62">
        <v>39720.584159999999</v>
      </c>
      <c r="F30" s="62">
        <v>34851.007490000004</v>
      </c>
      <c r="G30" s="62">
        <v>38972.483950000002</v>
      </c>
      <c r="H30" s="62">
        <v>32024.63839</v>
      </c>
      <c r="I30" s="62">
        <v>34954.533909999998</v>
      </c>
      <c r="J30" s="62">
        <v>38518.007039999997</v>
      </c>
      <c r="K30" s="62">
        <v>35632.298329999998</v>
      </c>
      <c r="L30" s="63">
        <v>36586.498240000001</v>
      </c>
      <c r="M30" s="62">
        <v>44598.997609999999</v>
      </c>
      <c r="N30" s="62">
        <v>45358.691429999999</v>
      </c>
      <c r="O30" s="129"/>
    </row>
    <row r="31" spans="1:15" s="64" customFormat="1" ht="15" customHeight="1" x14ac:dyDescent="0.25">
      <c r="A31" s="65" t="s">
        <v>476</v>
      </c>
      <c r="B31" s="62">
        <v>22635.422890000002</v>
      </c>
      <c r="C31" s="62">
        <v>22733.85094</v>
      </c>
      <c r="D31" s="62">
        <v>21367.188109999999</v>
      </c>
      <c r="E31" s="62">
        <v>19797.38868</v>
      </c>
      <c r="F31" s="62">
        <v>17664.016780000002</v>
      </c>
      <c r="G31" s="62">
        <v>19877.62715</v>
      </c>
      <c r="H31" s="62">
        <v>19539.841989999997</v>
      </c>
      <c r="I31" s="62">
        <v>21651.77362</v>
      </c>
      <c r="J31" s="62">
        <v>21571.76511</v>
      </c>
      <c r="K31" s="62">
        <v>20278.280440000002</v>
      </c>
      <c r="L31" s="63">
        <v>18309.956899999997</v>
      </c>
      <c r="M31" s="62">
        <v>17360.689280000002</v>
      </c>
      <c r="N31" s="62">
        <v>15943.42215</v>
      </c>
      <c r="O31" s="129"/>
    </row>
    <row r="32" spans="1:15" s="64" customFormat="1" ht="15" customHeight="1" x14ac:dyDescent="0.25">
      <c r="A32" s="65" t="s">
        <v>477</v>
      </c>
      <c r="B32" s="62">
        <v>6322.9769500000002</v>
      </c>
      <c r="C32" s="62">
        <v>2838.3182200000001</v>
      </c>
      <c r="D32" s="62">
        <v>3790.0530600000002</v>
      </c>
      <c r="E32" s="62">
        <v>3949.4627500000001</v>
      </c>
      <c r="F32" s="62">
        <v>6996.0265599999993</v>
      </c>
      <c r="G32" s="62">
        <v>8027.5493699999997</v>
      </c>
      <c r="H32" s="62">
        <v>10333.979069999999</v>
      </c>
      <c r="I32" s="62">
        <v>8042.4745899999998</v>
      </c>
      <c r="J32" s="62">
        <v>8054.8279400000001</v>
      </c>
      <c r="K32" s="62">
        <v>10966.31422</v>
      </c>
      <c r="L32" s="63">
        <v>7161.0258200000007</v>
      </c>
      <c r="M32" s="62">
        <v>6691.4752200000003</v>
      </c>
      <c r="N32" s="62">
        <v>6710.5925900000002</v>
      </c>
      <c r="O32" s="129"/>
    </row>
    <row r="33" spans="1:15" s="64" customFormat="1" ht="15" customHeight="1" x14ac:dyDescent="0.25">
      <c r="A33" s="65" t="s">
        <v>478</v>
      </c>
      <c r="B33" s="62">
        <v>5946.3532800000003</v>
      </c>
      <c r="C33" s="62">
        <v>5789.6918900000001</v>
      </c>
      <c r="D33" s="62">
        <v>3877.37538</v>
      </c>
      <c r="E33" s="62">
        <v>4325.3362400000005</v>
      </c>
      <c r="F33" s="62">
        <v>4583.5227500000001</v>
      </c>
      <c r="G33" s="62">
        <v>4573.6612500000001</v>
      </c>
      <c r="H33" s="62">
        <v>8198.4884199999997</v>
      </c>
      <c r="I33" s="62">
        <v>5121.2054699999999</v>
      </c>
      <c r="J33" s="62">
        <v>4064.7876099999999</v>
      </c>
      <c r="K33" s="62">
        <v>7561.6781300000002</v>
      </c>
      <c r="L33" s="63">
        <v>11303.484859999999</v>
      </c>
      <c r="M33" s="62">
        <v>12177.24171</v>
      </c>
      <c r="N33" s="62">
        <v>16016.735389999998</v>
      </c>
      <c r="O33" s="129"/>
    </row>
    <row r="34" spans="1:15" s="64" customFormat="1" ht="15" customHeight="1" x14ac:dyDescent="0.25">
      <c r="A34" s="65" t="s">
        <v>479</v>
      </c>
      <c r="B34" s="62">
        <v>0</v>
      </c>
      <c r="C34" s="62">
        <v>0</v>
      </c>
      <c r="D34" s="62">
        <v>0</v>
      </c>
      <c r="E34" s="62">
        <v>0</v>
      </c>
      <c r="F34" s="62">
        <v>0</v>
      </c>
      <c r="G34" s="62">
        <v>0</v>
      </c>
      <c r="H34" s="62">
        <v>0</v>
      </c>
      <c r="I34" s="62">
        <v>0</v>
      </c>
      <c r="J34" s="62">
        <v>0</v>
      </c>
      <c r="K34" s="62">
        <v>0</v>
      </c>
      <c r="L34" s="63">
        <v>0</v>
      </c>
      <c r="M34" s="62">
        <v>0</v>
      </c>
      <c r="N34" s="62">
        <v>0</v>
      </c>
      <c r="O34" s="129"/>
    </row>
    <row r="35" spans="1:15" s="64" customFormat="1" ht="15" customHeight="1" x14ac:dyDescent="0.25">
      <c r="A35" s="65" t="s">
        <v>480</v>
      </c>
      <c r="B35" s="62">
        <v>40.065359999999998</v>
      </c>
      <c r="C35" s="62">
        <v>25.528849999999998</v>
      </c>
      <c r="D35" s="62">
        <v>19.891209999999997</v>
      </c>
      <c r="E35" s="62">
        <v>10.598280000000001</v>
      </c>
      <c r="F35" s="62">
        <v>15.66757</v>
      </c>
      <c r="G35" s="62">
        <v>118.21178</v>
      </c>
      <c r="H35" s="62">
        <v>78.026710000000008</v>
      </c>
      <c r="I35" s="62">
        <v>55.738410000000002</v>
      </c>
      <c r="J35" s="62">
        <v>47.960569999999997</v>
      </c>
      <c r="K35" s="62">
        <v>37.232379999999999</v>
      </c>
      <c r="L35" s="63">
        <v>73.719130000000007</v>
      </c>
      <c r="M35" s="62">
        <v>35.558529999999998</v>
      </c>
      <c r="N35" s="62">
        <v>75.911509999999993</v>
      </c>
      <c r="O35" s="129"/>
    </row>
    <row r="36" spans="1:15" s="64" customFormat="1" ht="15" customHeight="1" x14ac:dyDescent="0.25">
      <c r="A36" s="61" t="s">
        <v>481</v>
      </c>
      <c r="B36" s="62">
        <v>0</v>
      </c>
      <c r="C36" s="62">
        <v>2.86619</v>
      </c>
      <c r="D36" s="62">
        <v>0</v>
      </c>
      <c r="E36" s="62">
        <v>0</v>
      </c>
      <c r="F36" s="62">
        <v>0</v>
      </c>
      <c r="G36" s="62">
        <v>0</v>
      </c>
      <c r="H36" s="62">
        <v>0</v>
      </c>
      <c r="I36" s="62">
        <v>0</v>
      </c>
      <c r="J36" s="62">
        <v>0</v>
      </c>
      <c r="K36" s="62">
        <v>14.42014</v>
      </c>
      <c r="L36" s="63">
        <v>19.673869999999997</v>
      </c>
      <c r="M36" s="62">
        <v>4.3135999999999992</v>
      </c>
      <c r="N36" s="62">
        <v>44.101669999999999</v>
      </c>
      <c r="O36" s="129"/>
    </row>
    <row r="37" spans="1:15" s="64" customFormat="1" ht="15" customHeight="1" x14ac:dyDescent="0.25">
      <c r="A37" s="61" t="s">
        <v>482</v>
      </c>
      <c r="B37" s="62">
        <v>10772.367</v>
      </c>
      <c r="C37" s="62">
        <v>28875.165100000002</v>
      </c>
      <c r="D37" s="62">
        <v>47587.9476</v>
      </c>
      <c r="E37" s="62">
        <v>53783.478600000002</v>
      </c>
      <c r="F37" s="62">
        <v>44225.48603</v>
      </c>
      <c r="G37" s="62">
        <v>22099.352469999998</v>
      </c>
      <c r="H37" s="62">
        <v>55064.254509999999</v>
      </c>
      <c r="I37" s="62">
        <v>43721.287619999996</v>
      </c>
      <c r="J37" s="62">
        <v>37861.672399999996</v>
      </c>
      <c r="K37" s="62">
        <v>40175.72337</v>
      </c>
      <c r="L37" s="63">
        <v>54983.238920000003</v>
      </c>
      <c r="M37" s="62">
        <v>45160.873269999996</v>
      </c>
      <c r="N37" s="62">
        <v>42062.114099999992</v>
      </c>
      <c r="O37" s="129"/>
    </row>
    <row r="38" spans="1:15" s="64" customFormat="1" ht="15" customHeight="1" x14ac:dyDescent="0.25">
      <c r="A38" s="61" t="s">
        <v>483</v>
      </c>
      <c r="B38" s="62">
        <v>3477.5881899999999</v>
      </c>
      <c r="C38" s="62">
        <v>3315.2901000000002</v>
      </c>
      <c r="D38" s="62">
        <v>3237.5536099999999</v>
      </c>
      <c r="E38" s="62">
        <v>3120.6717100000001</v>
      </c>
      <c r="F38" s="62">
        <v>2626.7477699999999</v>
      </c>
      <c r="G38" s="62">
        <v>2331.7535899999998</v>
      </c>
      <c r="H38" s="62">
        <v>2557.4577899999999</v>
      </c>
      <c r="I38" s="62">
        <v>2405.4017999999996</v>
      </c>
      <c r="J38" s="62">
        <v>3051.4920499999998</v>
      </c>
      <c r="K38" s="62">
        <v>3402.2959000000001</v>
      </c>
      <c r="L38" s="63">
        <v>3434.5617599999996</v>
      </c>
      <c r="M38" s="62">
        <v>4244.1374800000003</v>
      </c>
      <c r="N38" s="62">
        <v>4489.9190399999989</v>
      </c>
      <c r="O38" s="129"/>
    </row>
    <row r="39" spans="1:15" s="64" customFormat="1" ht="15" customHeight="1" x14ac:dyDescent="0.25">
      <c r="A39" s="61" t="s">
        <v>145</v>
      </c>
      <c r="B39" s="62">
        <v>3667.7028999999998</v>
      </c>
      <c r="C39" s="62">
        <v>3594.7519300000004</v>
      </c>
      <c r="D39" s="62">
        <v>3802.1921899999998</v>
      </c>
      <c r="E39" s="62">
        <v>3461.0576299999998</v>
      </c>
      <c r="F39" s="62">
        <v>2364.1183999999998</v>
      </c>
      <c r="G39" s="62">
        <v>2444.8215699999996</v>
      </c>
      <c r="H39" s="62">
        <v>1960.6870900000001</v>
      </c>
      <c r="I39" s="62">
        <v>3115.1294800000001</v>
      </c>
      <c r="J39" s="62">
        <v>2330.3958700000003</v>
      </c>
      <c r="K39" s="62">
        <v>1793.8982800000001</v>
      </c>
      <c r="L39" s="63">
        <v>1703.3160800000001</v>
      </c>
      <c r="M39" s="62">
        <v>2016.66536</v>
      </c>
      <c r="N39" s="62">
        <v>1921.2415600000002</v>
      </c>
      <c r="O39" s="129"/>
    </row>
    <row r="40" spans="1:15" s="64" customFormat="1" ht="15" customHeight="1" x14ac:dyDescent="0.25">
      <c r="A40" s="61" t="s">
        <v>152</v>
      </c>
      <c r="B40" s="62">
        <v>0</v>
      </c>
      <c r="C40" s="62">
        <v>0</v>
      </c>
      <c r="D40" s="62">
        <v>0</v>
      </c>
      <c r="E40" s="62">
        <v>0</v>
      </c>
      <c r="F40" s="62">
        <v>0</v>
      </c>
      <c r="G40" s="62">
        <v>0</v>
      </c>
      <c r="H40" s="62">
        <v>0</v>
      </c>
      <c r="I40" s="62">
        <v>0</v>
      </c>
      <c r="J40" s="62">
        <v>0</v>
      </c>
      <c r="K40" s="62">
        <v>0</v>
      </c>
      <c r="L40" s="63">
        <v>0</v>
      </c>
      <c r="M40" s="62">
        <v>0</v>
      </c>
      <c r="N40" s="62">
        <v>0</v>
      </c>
      <c r="O40" s="129"/>
    </row>
    <row r="41" spans="1:15" s="64" customFormat="1" ht="15" customHeight="1" x14ac:dyDescent="0.25">
      <c r="A41" s="61" t="s">
        <v>484</v>
      </c>
      <c r="B41" s="62">
        <v>0</v>
      </c>
      <c r="C41" s="62">
        <v>0</v>
      </c>
      <c r="D41" s="62">
        <v>0</v>
      </c>
      <c r="E41" s="62">
        <v>0</v>
      </c>
      <c r="F41" s="62">
        <v>0</v>
      </c>
      <c r="G41" s="62">
        <v>0</v>
      </c>
      <c r="H41" s="62">
        <v>0</v>
      </c>
      <c r="I41" s="62">
        <v>0</v>
      </c>
      <c r="J41" s="62">
        <v>0</v>
      </c>
      <c r="K41" s="62">
        <v>0</v>
      </c>
      <c r="L41" s="63">
        <v>0</v>
      </c>
      <c r="M41" s="62">
        <v>0</v>
      </c>
      <c r="N41" s="62">
        <v>0</v>
      </c>
      <c r="O41" s="129"/>
    </row>
    <row r="42" spans="1:15" s="66" customFormat="1" ht="15" customHeight="1" thickBot="1" x14ac:dyDescent="0.3">
      <c r="A42" s="61" t="s">
        <v>126</v>
      </c>
      <c r="B42" s="62">
        <v>0</v>
      </c>
      <c r="C42" s="62">
        <v>0</v>
      </c>
      <c r="D42" s="62">
        <v>0</v>
      </c>
      <c r="E42" s="62">
        <v>0</v>
      </c>
      <c r="F42" s="62">
        <v>0</v>
      </c>
      <c r="G42" s="62">
        <v>0</v>
      </c>
      <c r="H42" s="62">
        <v>0</v>
      </c>
      <c r="I42" s="62">
        <v>0</v>
      </c>
      <c r="J42" s="62">
        <v>0</v>
      </c>
      <c r="K42" s="62">
        <v>0</v>
      </c>
      <c r="L42" s="63">
        <v>0</v>
      </c>
      <c r="M42" s="62">
        <v>0</v>
      </c>
      <c r="N42" s="62">
        <v>0</v>
      </c>
      <c r="O42" s="129"/>
    </row>
    <row r="43" spans="1:15" ht="15" customHeight="1" thickTop="1" thickBot="1" x14ac:dyDescent="0.3">
      <c r="A43" s="112" t="s">
        <v>485</v>
      </c>
      <c r="B43" s="113">
        <v>96556.577359999996</v>
      </c>
      <c r="C43" s="113">
        <v>97681.169040000008</v>
      </c>
      <c r="D43" s="113">
        <v>97841.770759999999</v>
      </c>
      <c r="E43" s="113">
        <v>98303.154299999995</v>
      </c>
      <c r="F43" s="113">
        <v>98643.429329999999</v>
      </c>
      <c r="G43" s="113">
        <v>96357.97683</v>
      </c>
      <c r="H43" s="113">
        <v>93036.7307</v>
      </c>
      <c r="I43" s="113">
        <v>88169.165400000013</v>
      </c>
      <c r="J43" s="113">
        <v>86840.168189999997</v>
      </c>
      <c r="K43" s="113">
        <v>87617.815799999997</v>
      </c>
      <c r="L43" s="60">
        <v>91738.791689999998</v>
      </c>
      <c r="M43" s="113">
        <v>93385.604860000007</v>
      </c>
      <c r="N43" s="113">
        <v>94026.360639999999</v>
      </c>
      <c r="O43" s="129"/>
    </row>
    <row r="44" spans="1:15" s="64" customFormat="1" ht="15" customHeight="1" thickTop="1" x14ac:dyDescent="0.25">
      <c r="A44" s="61" t="s">
        <v>167</v>
      </c>
      <c r="B44" s="62">
        <v>95490.01655</v>
      </c>
      <c r="C44" s="62">
        <v>95490.01655</v>
      </c>
      <c r="D44" s="62">
        <v>95490.01655</v>
      </c>
      <c r="E44" s="62">
        <v>95490.01655</v>
      </c>
      <c r="F44" s="62">
        <v>95490.01655</v>
      </c>
      <c r="G44" s="62">
        <v>95490.01655</v>
      </c>
      <c r="H44" s="62">
        <v>95490.01655</v>
      </c>
      <c r="I44" s="62">
        <v>95490.01655</v>
      </c>
      <c r="J44" s="62">
        <v>95490.01655</v>
      </c>
      <c r="K44" s="62">
        <v>95490.01655</v>
      </c>
      <c r="L44" s="63">
        <v>95490.01655</v>
      </c>
      <c r="M44" s="62">
        <v>95490.01655</v>
      </c>
      <c r="N44" s="62">
        <v>95490.01655</v>
      </c>
      <c r="O44" s="129"/>
    </row>
    <row r="45" spans="1:15" s="64" customFormat="1" ht="15" customHeight="1" x14ac:dyDescent="0.25">
      <c r="A45" s="61" t="s">
        <v>171</v>
      </c>
      <c r="B45" s="62">
        <v>0</v>
      </c>
      <c r="C45" s="62">
        <v>0</v>
      </c>
      <c r="D45" s="62">
        <v>0</v>
      </c>
      <c r="E45" s="62">
        <v>0</v>
      </c>
      <c r="F45" s="62">
        <v>0</v>
      </c>
      <c r="G45" s="62">
        <v>0</v>
      </c>
      <c r="H45" s="62">
        <v>0</v>
      </c>
      <c r="I45" s="62">
        <v>0</v>
      </c>
      <c r="J45" s="62">
        <v>0</v>
      </c>
      <c r="K45" s="62">
        <v>0</v>
      </c>
      <c r="L45" s="63">
        <v>0</v>
      </c>
      <c r="M45" s="62">
        <v>0</v>
      </c>
      <c r="N45" s="62">
        <v>0</v>
      </c>
      <c r="O45" s="129"/>
    </row>
    <row r="46" spans="1:15" s="64" customFormat="1" ht="15" customHeight="1" x14ac:dyDescent="0.25">
      <c r="A46" s="61" t="s">
        <v>175</v>
      </c>
      <c r="B46" s="62">
        <v>0</v>
      </c>
      <c r="C46" s="62">
        <v>0</v>
      </c>
      <c r="D46" s="62">
        <v>0</v>
      </c>
      <c r="E46" s="62">
        <v>0</v>
      </c>
      <c r="F46" s="62">
        <v>0</v>
      </c>
      <c r="G46" s="62">
        <v>0</v>
      </c>
      <c r="H46" s="62">
        <v>0</v>
      </c>
      <c r="I46" s="62">
        <v>0</v>
      </c>
      <c r="J46" s="62">
        <v>0</v>
      </c>
      <c r="K46" s="62">
        <v>0</v>
      </c>
      <c r="L46" s="63">
        <v>0</v>
      </c>
      <c r="M46" s="62">
        <v>0</v>
      </c>
      <c r="N46" s="62">
        <v>0</v>
      </c>
      <c r="O46" s="129"/>
    </row>
    <row r="47" spans="1:15" s="64" customFormat="1" ht="15" customHeight="1" x14ac:dyDescent="0.25">
      <c r="A47" s="61" t="s">
        <v>486</v>
      </c>
      <c r="B47" s="62">
        <v>11746.18975</v>
      </c>
      <c r="C47" s="62">
        <v>11883.465980000001</v>
      </c>
      <c r="D47" s="62">
        <v>11995.925140000001</v>
      </c>
      <c r="E47" s="62">
        <v>12011.98531</v>
      </c>
      <c r="F47" s="62">
        <v>12058.123669999999</v>
      </c>
      <c r="G47" s="62">
        <v>12092.151169999999</v>
      </c>
      <c r="H47" s="62">
        <v>12092.151169999999</v>
      </c>
      <c r="I47" s="62">
        <v>12092.151169999999</v>
      </c>
      <c r="J47" s="62">
        <v>12092.151169999999</v>
      </c>
      <c r="K47" s="62">
        <v>12092.151169999999</v>
      </c>
      <c r="L47" s="63">
        <v>12169.915929999999</v>
      </c>
      <c r="M47" s="62">
        <v>12169.915929999999</v>
      </c>
      <c r="N47" s="62">
        <v>12751.360720000001</v>
      </c>
      <c r="O47" s="129"/>
    </row>
    <row r="48" spans="1:15" s="64" customFormat="1" ht="15" customHeight="1" x14ac:dyDescent="0.25">
      <c r="A48" s="61" t="s">
        <v>181</v>
      </c>
      <c r="B48" s="62">
        <v>-10679.628939999999</v>
      </c>
      <c r="C48" s="62">
        <v>-9692.3134900000005</v>
      </c>
      <c r="D48" s="62">
        <v>-9644.1709300000002</v>
      </c>
      <c r="E48" s="62">
        <v>-9198.8475600000002</v>
      </c>
      <c r="F48" s="62">
        <v>-8904.7108900000003</v>
      </c>
      <c r="G48" s="62">
        <v>-11224.19089</v>
      </c>
      <c r="H48" s="62">
        <v>-14545.437019999999</v>
      </c>
      <c r="I48" s="62">
        <v>-19413.00232</v>
      </c>
      <c r="J48" s="62">
        <v>-20741.999530000001</v>
      </c>
      <c r="K48" s="62">
        <v>-19964.351920000001</v>
      </c>
      <c r="L48" s="63">
        <v>-15921.140789999999</v>
      </c>
      <c r="M48" s="62">
        <v>-14274.32762</v>
      </c>
      <c r="N48" s="62">
        <v>-14215.016629999998</v>
      </c>
      <c r="O48" s="129"/>
    </row>
    <row r="49" spans="1:15" s="64" customFormat="1" ht="15" customHeight="1" x14ac:dyDescent="0.25">
      <c r="A49" s="65" t="s">
        <v>487</v>
      </c>
      <c r="B49" s="62">
        <v>-12052.391180000001</v>
      </c>
      <c r="C49" s="62">
        <v>-10816.905130000001</v>
      </c>
      <c r="D49" s="62">
        <v>-9804.7726500000008</v>
      </c>
      <c r="E49" s="62">
        <v>-9660.2310999999991</v>
      </c>
      <c r="F49" s="62">
        <v>-9244.9858999999997</v>
      </c>
      <c r="G49" s="62">
        <v>-8938.7383900000004</v>
      </c>
      <c r="H49" s="62">
        <v>-11224.19068</v>
      </c>
      <c r="I49" s="62">
        <v>-14545.437019999999</v>
      </c>
      <c r="J49" s="62">
        <v>-19413.002089999998</v>
      </c>
      <c r="K49" s="62">
        <v>-20741.999530000001</v>
      </c>
      <c r="L49" s="63">
        <v>-20042.116679999999</v>
      </c>
      <c r="M49" s="62">
        <v>-20088.775539999999</v>
      </c>
      <c r="N49" s="62">
        <v>-15204.639289999999</v>
      </c>
      <c r="O49" s="129"/>
    </row>
    <row r="50" spans="1:15" s="66" customFormat="1" ht="15" customHeight="1" thickBot="1" x14ac:dyDescent="0.3">
      <c r="A50" s="65" t="s">
        <v>488</v>
      </c>
      <c r="B50" s="62">
        <v>1372.76224</v>
      </c>
      <c r="C50" s="62">
        <v>1124.5916399999999</v>
      </c>
      <c r="D50" s="62">
        <v>160.60172</v>
      </c>
      <c r="E50" s="62">
        <v>461.38353999999998</v>
      </c>
      <c r="F50" s="62">
        <v>340.27501000000001</v>
      </c>
      <c r="G50" s="62">
        <v>-2285.4524999999999</v>
      </c>
      <c r="H50" s="62">
        <v>-3321.2463399999997</v>
      </c>
      <c r="I50" s="62">
        <v>-4867.5653000000002</v>
      </c>
      <c r="J50" s="62">
        <v>-1328.9974399999999</v>
      </c>
      <c r="K50" s="62">
        <v>777.64760999999999</v>
      </c>
      <c r="L50" s="63">
        <v>4120.9758899999997</v>
      </c>
      <c r="M50" s="62">
        <v>5814.4479199999996</v>
      </c>
      <c r="N50" s="62">
        <v>989.62266</v>
      </c>
      <c r="O50" s="129"/>
    </row>
    <row r="51" spans="1:15" ht="15" customHeight="1" thickTop="1" thickBot="1" x14ac:dyDescent="0.3">
      <c r="A51" s="112" t="s">
        <v>489</v>
      </c>
      <c r="B51" s="113">
        <v>176816.68288000001</v>
      </c>
      <c r="C51" s="113">
        <v>213154.71987</v>
      </c>
      <c r="D51" s="113">
        <v>220032.48991999999</v>
      </c>
      <c r="E51" s="113">
        <v>226471.73235000001</v>
      </c>
      <c r="F51" s="113">
        <v>211970.02267999999</v>
      </c>
      <c r="G51" s="113">
        <v>194803.43796000001</v>
      </c>
      <c r="H51" s="113">
        <v>222794.10467</v>
      </c>
      <c r="I51" s="113">
        <v>207236.71030000001</v>
      </c>
      <c r="J51" s="113">
        <v>202341.07678</v>
      </c>
      <c r="K51" s="113">
        <v>207479.95699000001</v>
      </c>
      <c r="L51" s="60">
        <v>225314.26727000001</v>
      </c>
      <c r="M51" s="113">
        <v>225675.55692</v>
      </c>
      <c r="N51" s="113">
        <v>226649.09007999999</v>
      </c>
      <c r="O51" s="129"/>
    </row>
    <row r="52" spans="1:15" s="64" customFormat="1" ht="15" customHeight="1" thickTop="1" x14ac:dyDescent="0.25">
      <c r="A52" s="67" t="s">
        <v>490</v>
      </c>
      <c r="B52" s="62">
        <v>62538.690560000003</v>
      </c>
      <c r="C52" s="62">
        <v>89885.581430000006</v>
      </c>
      <c r="D52" s="62">
        <v>89695.080370000011</v>
      </c>
      <c r="E52" s="62">
        <v>52790.860619999999</v>
      </c>
      <c r="F52" s="62">
        <v>37656.62169</v>
      </c>
      <c r="G52" s="62">
        <v>23947.436870000001</v>
      </c>
      <c r="H52" s="62">
        <v>28632.792940000003</v>
      </c>
      <c r="I52" s="62">
        <v>44567.894289999997</v>
      </c>
      <c r="J52" s="62">
        <v>16156.58959</v>
      </c>
      <c r="K52" s="62">
        <v>6758.2307999999994</v>
      </c>
      <c r="L52" s="63">
        <v>10071.11974</v>
      </c>
      <c r="M52" s="62">
        <v>10858.319100000001</v>
      </c>
      <c r="N52" s="62">
        <v>15075.000609999999</v>
      </c>
      <c r="O52" s="129"/>
    </row>
    <row r="53" spans="1:15" s="66" customFormat="1" ht="15" customHeight="1" x14ac:dyDescent="0.25">
      <c r="A53" s="65" t="s">
        <v>491</v>
      </c>
      <c r="B53" s="62">
        <v>1215.69181</v>
      </c>
      <c r="C53" s="62">
        <v>0</v>
      </c>
      <c r="D53" s="62">
        <v>1004.92044</v>
      </c>
      <c r="E53" s="62">
        <v>350.60060999999996</v>
      </c>
      <c r="F53" s="62">
        <v>0</v>
      </c>
      <c r="G53" s="62">
        <v>0</v>
      </c>
      <c r="H53" s="62">
        <v>0</v>
      </c>
      <c r="I53" s="62">
        <v>0</v>
      </c>
      <c r="J53" s="62">
        <v>0</v>
      </c>
      <c r="K53" s="62">
        <v>0</v>
      </c>
      <c r="L53" s="63">
        <v>0</v>
      </c>
      <c r="M53" s="62">
        <v>0</v>
      </c>
      <c r="N53" s="62">
        <v>0</v>
      </c>
      <c r="O53" s="129"/>
    </row>
    <row r="54" spans="1:15" s="66" customFormat="1" ht="15" customHeight="1" x14ac:dyDescent="0.25">
      <c r="A54" s="65" t="s">
        <v>492</v>
      </c>
      <c r="B54" s="62">
        <v>61322.998749999999</v>
      </c>
      <c r="C54" s="62">
        <v>89885.581430000006</v>
      </c>
      <c r="D54" s="62">
        <v>88690.159930000009</v>
      </c>
      <c r="E54" s="62">
        <v>52440.260009999998</v>
      </c>
      <c r="F54" s="62">
        <v>37656.62169</v>
      </c>
      <c r="G54" s="62">
        <v>23947.436870000001</v>
      </c>
      <c r="H54" s="62">
        <v>28632.792940000003</v>
      </c>
      <c r="I54" s="62">
        <v>44567.894289999997</v>
      </c>
      <c r="J54" s="62">
        <v>16156.58959</v>
      </c>
      <c r="K54" s="62">
        <v>6758.2307999999994</v>
      </c>
      <c r="L54" s="63">
        <v>10071.11974</v>
      </c>
      <c r="M54" s="62">
        <v>10858.319100000001</v>
      </c>
      <c r="N54" s="62">
        <v>15075.000609999999</v>
      </c>
      <c r="O54" s="129"/>
    </row>
    <row r="55" spans="1:15" s="66" customFormat="1" ht="15" customHeight="1" x14ac:dyDescent="0.25">
      <c r="A55" s="65" t="s">
        <v>493</v>
      </c>
      <c r="B55" s="62">
        <v>0</v>
      </c>
      <c r="C55" s="62">
        <v>0</v>
      </c>
      <c r="D55" s="62">
        <v>0</v>
      </c>
      <c r="E55" s="62">
        <v>0</v>
      </c>
      <c r="F55" s="62">
        <v>0</v>
      </c>
      <c r="G55" s="62">
        <v>0</v>
      </c>
      <c r="H55" s="62">
        <v>0</v>
      </c>
      <c r="I55" s="62">
        <v>0</v>
      </c>
      <c r="J55" s="62">
        <v>0</v>
      </c>
      <c r="K55" s="62">
        <v>0</v>
      </c>
      <c r="L55" s="63">
        <v>0</v>
      </c>
      <c r="M55" s="62">
        <v>0</v>
      </c>
      <c r="N55" s="62">
        <v>0</v>
      </c>
      <c r="O55" s="129"/>
    </row>
    <row r="56" spans="1:15" s="66" customFormat="1" ht="15" customHeight="1" x14ac:dyDescent="0.25">
      <c r="A56" s="65" t="s">
        <v>494</v>
      </c>
      <c r="B56" s="62">
        <v>0</v>
      </c>
      <c r="C56" s="62">
        <v>0</v>
      </c>
      <c r="D56" s="62">
        <v>0</v>
      </c>
      <c r="E56" s="62">
        <v>0</v>
      </c>
      <c r="F56" s="62">
        <v>0</v>
      </c>
      <c r="G56" s="62">
        <v>0</v>
      </c>
      <c r="H56" s="62">
        <v>0</v>
      </c>
      <c r="I56" s="62">
        <v>0</v>
      </c>
      <c r="J56" s="62">
        <v>0</v>
      </c>
      <c r="K56" s="62">
        <v>0</v>
      </c>
      <c r="L56" s="63">
        <v>0</v>
      </c>
      <c r="M56" s="62">
        <v>0</v>
      </c>
      <c r="N56" s="62">
        <v>0</v>
      </c>
      <c r="O56" s="129"/>
    </row>
    <row r="57" spans="1:15" s="66" customFormat="1" ht="15" customHeight="1" x14ac:dyDescent="0.25">
      <c r="A57" s="65" t="s">
        <v>495</v>
      </c>
      <c r="B57" s="62">
        <v>0</v>
      </c>
      <c r="C57" s="62">
        <v>0</v>
      </c>
      <c r="D57" s="62">
        <v>0</v>
      </c>
      <c r="E57" s="62">
        <v>0</v>
      </c>
      <c r="F57" s="62">
        <v>0</v>
      </c>
      <c r="G57" s="62">
        <v>0</v>
      </c>
      <c r="H57" s="62">
        <v>0</v>
      </c>
      <c r="I57" s="62">
        <v>0</v>
      </c>
      <c r="J57" s="62">
        <v>0</v>
      </c>
      <c r="K57" s="62">
        <v>0</v>
      </c>
      <c r="L57" s="63">
        <v>0</v>
      </c>
      <c r="M57" s="62">
        <v>0</v>
      </c>
      <c r="N57" s="62">
        <v>0</v>
      </c>
      <c r="O57" s="129"/>
    </row>
    <row r="58" spans="1:15" s="66" customFormat="1" ht="15" customHeight="1" x14ac:dyDescent="0.25">
      <c r="A58" s="61" t="s">
        <v>496</v>
      </c>
      <c r="B58" s="62">
        <v>1003730.83062</v>
      </c>
      <c r="C58" s="62">
        <v>984294.44110000005</v>
      </c>
      <c r="D58" s="62">
        <v>1065263.2624900001</v>
      </c>
      <c r="E58" s="62">
        <v>1003905.1013099999</v>
      </c>
      <c r="F58" s="62">
        <v>1093297.12512</v>
      </c>
      <c r="G58" s="62">
        <v>991201.46351999999</v>
      </c>
      <c r="H58" s="62">
        <v>774001.45377999998</v>
      </c>
      <c r="I58" s="62">
        <v>733781.81598000007</v>
      </c>
      <c r="J58" s="62">
        <v>761593.78738999995</v>
      </c>
      <c r="K58" s="62">
        <v>812173.10757000011</v>
      </c>
      <c r="L58" s="63">
        <v>844303.60797000001</v>
      </c>
      <c r="M58" s="62">
        <v>856049.8478300001</v>
      </c>
      <c r="N58" s="62">
        <v>829688.99604999996</v>
      </c>
      <c r="O58" s="129"/>
    </row>
    <row r="59" spans="1:15" x14ac:dyDescent="0.25">
      <c r="A59" s="114" t="s">
        <v>497</v>
      </c>
      <c r="B59" s="115">
        <v>8626.6301800000001</v>
      </c>
      <c r="C59" s="115">
        <v>9134.8107600000003</v>
      </c>
      <c r="D59" s="115">
        <v>8263.46198</v>
      </c>
      <c r="E59" s="115">
        <v>8959.827150000001</v>
      </c>
      <c r="F59" s="115">
        <v>8085.5501699999995</v>
      </c>
      <c r="G59" s="115">
        <v>7577.40146</v>
      </c>
      <c r="H59" s="115">
        <v>6381.4382900000001</v>
      </c>
      <c r="I59" s="115">
        <v>6039.5814099999998</v>
      </c>
      <c r="J59" s="115">
        <v>6640.8687699999991</v>
      </c>
      <c r="K59" s="115">
        <v>7668.29007</v>
      </c>
      <c r="L59" s="70">
        <v>2555.5837900000001</v>
      </c>
      <c r="M59" s="115">
        <v>7773.2021399999994</v>
      </c>
      <c r="N59" s="115">
        <v>2803.8031499999997</v>
      </c>
      <c r="O59" s="129"/>
    </row>
    <row r="60" spans="1:15" ht="15" customHeight="1" x14ac:dyDescent="0.25">
      <c r="A60" s="65" t="s">
        <v>498</v>
      </c>
      <c r="B60" s="62">
        <v>-356.20753000000002</v>
      </c>
      <c r="C60" s="62">
        <v>-534.53768000000002</v>
      </c>
      <c r="D60" s="62">
        <v>-563.69911000000002</v>
      </c>
      <c r="E60" s="62">
        <v>-557.21632999999997</v>
      </c>
      <c r="F60" s="62">
        <v>-1157.0727099999999</v>
      </c>
      <c r="G60" s="62">
        <v>-597.11473000000001</v>
      </c>
      <c r="H60" s="62">
        <v>-1010.1227</v>
      </c>
      <c r="I60" s="62">
        <v>-1312.8974900000001</v>
      </c>
      <c r="J60" s="62">
        <v>-1030.49568</v>
      </c>
      <c r="K60" s="62">
        <v>-1425.69715</v>
      </c>
      <c r="L60" s="63">
        <v>-627.05389000000002</v>
      </c>
      <c r="M60" s="62">
        <v>-1506.89489</v>
      </c>
      <c r="N60" s="62">
        <v>-410.84789000000001</v>
      </c>
      <c r="O60" s="129"/>
    </row>
    <row r="61" spans="1:15" ht="15" customHeight="1" x14ac:dyDescent="0.25">
      <c r="A61" s="61" t="s">
        <v>499</v>
      </c>
      <c r="B61" s="62">
        <v>8270.4226500000004</v>
      </c>
      <c r="C61" s="62">
        <v>8600.2730800000008</v>
      </c>
      <c r="D61" s="62">
        <v>7699.7628700000005</v>
      </c>
      <c r="E61" s="62">
        <v>8402.6108199999999</v>
      </c>
      <c r="F61" s="62">
        <v>6928.4774600000001</v>
      </c>
      <c r="G61" s="62">
        <v>6980.2867300000007</v>
      </c>
      <c r="H61" s="62">
        <v>5371.3155900000002</v>
      </c>
      <c r="I61" s="62">
        <v>4726.6839199999995</v>
      </c>
      <c r="J61" s="62">
        <v>5610.37309</v>
      </c>
      <c r="K61" s="62">
        <v>6242.59292</v>
      </c>
      <c r="L61" s="63">
        <v>1928.5299</v>
      </c>
      <c r="M61" s="62">
        <v>6266.3072499999998</v>
      </c>
      <c r="N61" s="62">
        <v>2392.9552599999997</v>
      </c>
      <c r="O61" s="129"/>
    </row>
    <row r="62" spans="1:15" ht="15" customHeight="1" x14ac:dyDescent="0.25">
      <c r="A62" s="71" t="s">
        <v>500</v>
      </c>
      <c r="B62" s="62">
        <v>5937.0886799999998</v>
      </c>
      <c r="C62" s="62">
        <v>5617.9032100000004</v>
      </c>
      <c r="D62" s="62">
        <v>6872.8189499999999</v>
      </c>
      <c r="E62" s="62">
        <v>7473.6108800000002</v>
      </c>
      <c r="F62" s="62">
        <v>9363.7208800000008</v>
      </c>
      <c r="G62" s="62">
        <v>8134.7033600000004</v>
      </c>
      <c r="H62" s="62">
        <v>5993.2725099999998</v>
      </c>
      <c r="I62" s="62">
        <v>8936.5353699999996</v>
      </c>
      <c r="J62" s="62">
        <v>7960.7150000000001</v>
      </c>
      <c r="K62" s="62">
        <v>23361.727010000002</v>
      </c>
      <c r="L62" s="63">
        <v>10225.022010000001</v>
      </c>
      <c r="M62" s="62">
        <v>39575.941949999986</v>
      </c>
      <c r="N62" s="62">
        <v>10833.948249999998</v>
      </c>
      <c r="O62" s="129"/>
    </row>
    <row r="63" spans="1:15" ht="15" customHeight="1" x14ac:dyDescent="0.25">
      <c r="A63" s="65" t="s">
        <v>501</v>
      </c>
      <c r="B63" s="62">
        <v>-808.12293</v>
      </c>
      <c r="C63" s="62">
        <v>-825.54353000000003</v>
      </c>
      <c r="D63" s="62">
        <v>-3124.6672000000003</v>
      </c>
      <c r="E63" s="62">
        <v>-3254.39428</v>
      </c>
      <c r="F63" s="62">
        <v>-4270.5034500000002</v>
      </c>
      <c r="G63" s="62">
        <v>-3277.8258500000002</v>
      </c>
      <c r="H63" s="62">
        <v>-3827.0489600000001</v>
      </c>
      <c r="I63" s="62">
        <v>-4600.0275999999994</v>
      </c>
      <c r="J63" s="62">
        <v>-2603.5671699999998</v>
      </c>
      <c r="K63" s="62">
        <v>-13409.52469</v>
      </c>
      <c r="L63" s="63">
        <v>-3555.08788</v>
      </c>
      <c r="M63" s="62">
        <v>-24221.602859999999</v>
      </c>
      <c r="N63" s="62">
        <v>-7427.26998</v>
      </c>
      <c r="O63" s="129"/>
    </row>
    <row r="64" spans="1:15" ht="15" customHeight="1" x14ac:dyDescent="0.25">
      <c r="A64" s="72" t="s">
        <v>502</v>
      </c>
      <c r="B64" s="62">
        <v>13399.3884</v>
      </c>
      <c r="C64" s="62">
        <v>13392.63276</v>
      </c>
      <c r="D64" s="62">
        <v>11447.91462</v>
      </c>
      <c r="E64" s="62">
        <v>12621.82742</v>
      </c>
      <c r="F64" s="62">
        <v>12021.694890000001</v>
      </c>
      <c r="G64" s="62">
        <v>11837.16424</v>
      </c>
      <c r="H64" s="62">
        <v>7537.5391399999999</v>
      </c>
      <c r="I64" s="62">
        <v>9063.1916899999997</v>
      </c>
      <c r="J64" s="62">
        <v>10967.520919999999</v>
      </c>
      <c r="K64" s="62">
        <v>16194.795239999999</v>
      </c>
      <c r="L64" s="63">
        <v>8598.4640299999992</v>
      </c>
      <c r="M64" s="62">
        <v>21620.646339999985</v>
      </c>
      <c r="N64" s="62">
        <v>5799.6335299999964</v>
      </c>
      <c r="O64" s="129"/>
    </row>
    <row r="65" spans="1:15" ht="15" customHeight="1" x14ac:dyDescent="0.25">
      <c r="A65" s="71" t="s">
        <v>503</v>
      </c>
      <c r="B65" s="62">
        <v>1472.22245</v>
      </c>
      <c r="C65" s="62">
        <v>1605.3745100000001</v>
      </c>
      <c r="D65" s="62">
        <v>1288.60998</v>
      </c>
      <c r="E65" s="62">
        <v>2128.2764999999999</v>
      </c>
      <c r="F65" s="62">
        <v>2635.6564500000004</v>
      </c>
      <c r="G65" s="62">
        <v>1648.57951</v>
      </c>
      <c r="H65" s="62">
        <v>1513.27856</v>
      </c>
      <c r="I65" s="62">
        <v>1082.5396499999999</v>
      </c>
      <c r="J65" s="62">
        <v>3283.7462300000002</v>
      </c>
      <c r="K65" s="62">
        <v>4828.1474100000005</v>
      </c>
      <c r="L65" s="63">
        <v>655.19200999999998</v>
      </c>
      <c r="M65" s="62">
        <v>2444.76323</v>
      </c>
      <c r="N65" s="62">
        <v>667.66532999999993</v>
      </c>
      <c r="O65" s="129"/>
    </row>
    <row r="66" spans="1:15" ht="15" customHeight="1" x14ac:dyDescent="0.25">
      <c r="A66" s="71" t="s">
        <v>504</v>
      </c>
      <c r="B66" s="62">
        <v>-628.60950000000003</v>
      </c>
      <c r="C66" s="62">
        <v>-1533.86403</v>
      </c>
      <c r="D66" s="62">
        <v>-584.29022999999995</v>
      </c>
      <c r="E66" s="62">
        <v>-1713.95867</v>
      </c>
      <c r="F66" s="62">
        <v>-939.06581000000006</v>
      </c>
      <c r="G66" s="62">
        <v>-2155.7004200000001</v>
      </c>
      <c r="H66" s="62">
        <v>-750.80584999999996</v>
      </c>
      <c r="I66" s="62">
        <v>-2239.9107599999998</v>
      </c>
      <c r="J66" s="62">
        <v>-2608.82512</v>
      </c>
      <c r="K66" s="62">
        <v>-5743.0136700000003</v>
      </c>
      <c r="L66" s="63">
        <v>-533.90769999999998</v>
      </c>
      <c r="M66" s="62">
        <v>-2586.9159099999997</v>
      </c>
      <c r="N66" s="62">
        <v>-554.82286000000011</v>
      </c>
      <c r="O66" s="129"/>
    </row>
    <row r="67" spans="1:15" ht="15" customHeight="1" x14ac:dyDescent="0.25">
      <c r="A67" s="61" t="s">
        <v>505</v>
      </c>
      <c r="B67" s="62">
        <v>14243.00135</v>
      </c>
      <c r="C67" s="62">
        <v>13464.143239999999</v>
      </c>
      <c r="D67" s="62">
        <v>12152.234369999998</v>
      </c>
      <c r="E67" s="62">
        <v>13036.14525</v>
      </c>
      <c r="F67" s="62">
        <v>13718.285529999999</v>
      </c>
      <c r="G67" s="62">
        <v>11330.04333</v>
      </c>
      <c r="H67" s="62">
        <v>8300.011849999999</v>
      </c>
      <c r="I67" s="62">
        <v>7905.8205800000005</v>
      </c>
      <c r="J67" s="62">
        <v>11642.44203</v>
      </c>
      <c r="K67" s="62">
        <v>15279.928980000001</v>
      </c>
      <c r="L67" s="63">
        <v>8719.7483400000001</v>
      </c>
      <c r="M67" s="62">
        <v>21478.493659999986</v>
      </c>
      <c r="N67" s="62">
        <v>5912.475999999996</v>
      </c>
      <c r="O67" s="129"/>
    </row>
    <row r="68" spans="1:15" ht="15" customHeight="1" x14ac:dyDescent="0.25">
      <c r="A68" s="65" t="s">
        <v>506</v>
      </c>
      <c r="B68" s="62">
        <v>-12873.928910000001</v>
      </c>
      <c r="C68" s="62">
        <v>-13582.095740000001</v>
      </c>
      <c r="D68" s="62">
        <v>-12000.21803</v>
      </c>
      <c r="E68" s="62">
        <v>-12628.430560000001</v>
      </c>
      <c r="F68" s="62">
        <v>-13371.91778</v>
      </c>
      <c r="G68" s="62">
        <v>-13608.239970000001</v>
      </c>
      <c r="H68" s="62">
        <v>-11596.757679999999</v>
      </c>
      <c r="I68" s="62">
        <v>-12782.60446</v>
      </c>
      <c r="J68" s="62">
        <v>-12880.95865</v>
      </c>
      <c r="K68" s="62">
        <v>-14510.076439999999</v>
      </c>
      <c r="L68" s="63">
        <v>-4604.7774200000003</v>
      </c>
      <c r="M68" s="62">
        <v>-15450.817950000001</v>
      </c>
      <c r="N68" s="62">
        <v>-4927.5098399999988</v>
      </c>
      <c r="O68" s="129"/>
    </row>
    <row r="69" spans="1:15" ht="15" customHeight="1" x14ac:dyDescent="0.25">
      <c r="A69" s="72" t="s">
        <v>507</v>
      </c>
      <c r="B69" s="62">
        <v>1369.0724399999999</v>
      </c>
      <c r="C69" s="62">
        <v>-117.9525</v>
      </c>
      <c r="D69" s="62">
        <v>152.01633999999999</v>
      </c>
      <c r="E69" s="62">
        <v>407.71469000000002</v>
      </c>
      <c r="F69" s="62">
        <v>346.36775</v>
      </c>
      <c r="G69" s="62">
        <v>-2278.1966400000001</v>
      </c>
      <c r="H69" s="62">
        <v>-3296.7458300000003</v>
      </c>
      <c r="I69" s="62">
        <v>-4876.78388</v>
      </c>
      <c r="J69" s="62">
        <v>-1238.5166200000001</v>
      </c>
      <c r="K69" s="62">
        <v>769.85254000000009</v>
      </c>
      <c r="L69" s="63">
        <v>4114.9709199999998</v>
      </c>
      <c r="M69" s="62">
        <v>6027.675709999985</v>
      </c>
      <c r="N69" s="62">
        <v>984.96615999999722</v>
      </c>
      <c r="O69" s="129"/>
    </row>
    <row r="70" spans="1:15" ht="15" customHeight="1" x14ac:dyDescent="0.25">
      <c r="A70" s="72" t="s">
        <v>508</v>
      </c>
      <c r="B70" s="62">
        <v>-5.3046699999999998</v>
      </c>
      <c r="C70" s="62">
        <v>6.8687299999999993</v>
      </c>
      <c r="D70" s="62">
        <v>-0.36033999999999999</v>
      </c>
      <c r="E70" s="62">
        <v>28.207799999999999</v>
      </c>
      <c r="F70" s="62">
        <v>-14.75963</v>
      </c>
      <c r="G70" s="62">
        <v>0.25178</v>
      </c>
      <c r="H70" s="62">
        <v>2.95261</v>
      </c>
      <c r="I70" s="62">
        <v>6.0352399999999999</v>
      </c>
      <c r="J70" s="62">
        <v>0.27437</v>
      </c>
      <c r="K70" s="62">
        <v>-0.44563999999999998</v>
      </c>
      <c r="L70" s="63">
        <v>-1.0651400000000002</v>
      </c>
      <c r="M70" s="62">
        <v>-9.2797000000000001</v>
      </c>
      <c r="N70" s="62">
        <v>-1.8766400000000001</v>
      </c>
      <c r="O70" s="129"/>
    </row>
    <row r="71" spans="1:15" ht="15" customHeight="1" x14ac:dyDescent="0.25">
      <c r="A71" s="73" t="s">
        <v>509</v>
      </c>
      <c r="B71" s="62">
        <v>-5.3046699999999998</v>
      </c>
      <c r="C71" s="62">
        <v>6.8687299999999993</v>
      </c>
      <c r="D71" s="62">
        <v>-0.36033999999999999</v>
      </c>
      <c r="E71" s="62">
        <v>28.207799999999999</v>
      </c>
      <c r="F71" s="62">
        <v>-14.75963</v>
      </c>
      <c r="G71" s="62">
        <v>0.25178</v>
      </c>
      <c r="H71" s="62">
        <v>2.95261</v>
      </c>
      <c r="I71" s="62">
        <v>6.0352399999999999</v>
      </c>
      <c r="J71" s="62">
        <v>0.27437</v>
      </c>
      <c r="K71" s="62">
        <v>-0.44563999999999998</v>
      </c>
      <c r="L71" s="63">
        <v>-1.0651400000000002</v>
      </c>
      <c r="M71" s="62">
        <v>-9.2797000000000001</v>
      </c>
      <c r="N71" s="62">
        <v>-1.8766400000000001</v>
      </c>
      <c r="O71" s="129"/>
    </row>
    <row r="72" spans="1:15" ht="15" customHeight="1" x14ac:dyDescent="0.25">
      <c r="A72" s="73" t="s">
        <v>510</v>
      </c>
      <c r="B72" s="62">
        <v>0</v>
      </c>
      <c r="C72" s="62">
        <v>0</v>
      </c>
      <c r="D72" s="62">
        <v>0</v>
      </c>
      <c r="E72" s="62">
        <v>0</v>
      </c>
      <c r="F72" s="62">
        <v>0</v>
      </c>
      <c r="G72" s="62">
        <v>0</v>
      </c>
      <c r="H72" s="62">
        <v>0</v>
      </c>
      <c r="I72" s="62">
        <v>0</v>
      </c>
      <c r="J72" s="62">
        <v>0</v>
      </c>
      <c r="K72" s="62">
        <v>0</v>
      </c>
      <c r="L72" s="63">
        <v>0</v>
      </c>
      <c r="M72" s="62">
        <v>0</v>
      </c>
      <c r="N72" s="62">
        <v>0</v>
      </c>
      <c r="O72" s="129"/>
    </row>
    <row r="73" spans="1:15" ht="15" customHeight="1" x14ac:dyDescent="0.25">
      <c r="A73" s="61" t="s">
        <v>511</v>
      </c>
      <c r="B73" s="62">
        <v>-1.88591</v>
      </c>
      <c r="C73" s="62">
        <v>-17.212720000000001</v>
      </c>
      <c r="D73" s="62">
        <v>0</v>
      </c>
      <c r="E73" s="62">
        <v>0</v>
      </c>
      <c r="F73" s="62">
        <v>0.76890000000000003</v>
      </c>
      <c r="G73" s="62">
        <v>-0.99579999999999991</v>
      </c>
      <c r="H73" s="62">
        <v>-1.76997</v>
      </c>
      <c r="I73" s="62">
        <v>-6.8011599999999994</v>
      </c>
      <c r="J73" s="62">
        <v>-5.246E-2</v>
      </c>
      <c r="K73" s="62">
        <v>0</v>
      </c>
      <c r="L73" s="63">
        <v>0</v>
      </c>
      <c r="M73" s="62">
        <v>0</v>
      </c>
      <c r="N73" s="62">
        <v>0</v>
      </c>
      <c r="O73" s="129"/>
    </row>
    <row r="74" spans="1:15" ht="15" customHeight="1" x14ac:dyDescent="0.25">
      <c r="A74" s="61" t="s">
        <v>657</v>
      </c>
      <c r="B74" s="62">
        <v>-1.88591</v>
      </c>
      <c r="C74" s="62">
        <v>-17.212720000000001</v>
      </c>
      <c r="D74" s="62">
        <v>0</v>
      </c>
      <c r="E74" s="62">
        <v>0</v>
      </c>
      <c r="F74" s="62">
        <v>0.76890000000000003</v>
      </c>
      <c r="G74" s="62">
        <v>-0.99579999999999991</v>
      </c>
      <c r="H74" s="62">
        <v>-1.76997</v>
      </c>
      <c r="I74" s="62">
        <v>-6.8011599999999994</v>
      </c>
      <c r="J74" s="62">
        <v>-5.246E-2</v>
      </c>
      <c r="K74" s="62">
        <v>0</v>
      </c>
      <c r="L74" s="63">
        <v>0</v>
      </c>
      <c r="M74" s="62">
        <v>0</v>
      </c>
      <c r="N74" s="62">
        <v>0</v>
      </c>
      <c r="O74" s="129"/>
    </row>
    <row r="75" spans="1:15" ht="15" customHeight="1" x14ac:dyDescent="0.25">
      <c r="A75" s="65" t="s">
        <v>306</v>
      </c>
      <c r="B75" s="62">
        <v>0</v>
      </c>
      <c r="C75" s="62">
        <v>0</v>
      </c>
      <c r="D75" s="62">
        <v>0</v>
      </c>
      <c r="E75" s="62">
        <v>0</v>
      </c>
      <c r="F75" s="62">
        <v>0</v>
      </c>
      <c r="G75" s="62">
        <v>0</v>
      </c>
      <c r="H75" s="62">
        <v>0</v>
      </c>
      <c r="I75" s="62">
        <v>0</v>
      </c>
      <c r="J75" s="62">
        <v>0</v>
      </c>
      <c r="K75" s="62">
        <v>0</v>
      </c>
      <c r="L75" s="63">
        <v>0</v>
      </c>
      <c r="M75" s="62">
        <v>0</v>
      </c>
      <c r="N75" s="62">
        <v>0</v>
      </c>
      <c r="O75" s="129"/>
    </row>
    <row r="76" spans="1:15" ht="15" customHeight="1" x14ac:dyDescent="0.25">
      <c r="A76" s="61" t="s">
        <v>514</v>
      </c>
      <c r="B76" s="62">
        <v>1361.8818600000002</v>
      </c>
      <c r="C76" s="62">
        <v>-128.29649000000001</v>
      </c>
      <c r="D76" s="62">
        <v>151.65600000000001</v>
      </c>
      <c r="E76" s="62">
        <v>435.92248999999998</v>
      </c>
      <c r="F76" s="62">
        <v>332.37702000000002</v>
      </c>
      <c r="G76" s="62">
        <v>-2278.9406600000002</v>
      </c>
      <c r="H76" s="62">
        <v>-3295.5631899999998</v>
      </c>
      <c r="I76" s="62">
        <v>-4877.5497999999998</v>
      </c>
      <c r="J76" s="62">
        <v>-1238.2947099999999</v>
      </c>
      <c r="K76" s="62">
        <v>769.40690000000006</v>
      </c>
      <c r="L76" s="63">
        <v>4113.90578</v>
      </c>
      <c r="M76" s="62">
        <v>6018.3960099999849</v>
      </c>
      <c r="N76" s="62">
        <v>983.08951999999726</v>
      </c>
      <c r="O76" s="129"/>
    </row>
    <row r="77" spans="1:15" ht="15" customHeight="1" x14ac:dyDescent="0.25">
      <c r="A77" s="74" t="s">
        <v>515</v>
      </c>
      <c r="B77" s="62">
        <v>0</v>
      </c>
      <c r="C77" s="62">
        <v>0</v>
      </c>
      <c r="D77" s="62">
        <v>0</v>
      </c>
      <c r="E77" s="62">
        <v>0</v>
      </c>
      <c r="F77" s="62">
        <v>0</v>
      </c>
      <c r="G77" s="62">
        <v>0</v>
      </c>
      <c r="H77" s="62">
        <v>0</v>
      </c>
      <c r="I77" s="62">
        <v>0</v>
      </c>
      <c r="J77" s="62">
        <v>0</v>
      </c>
      <c r="K77" s="62">
        <v>0</v>
      </c>
      <c r="L77" s="63">
        <v>0</v>
      </c>
      <c r="M77" s="62">
        <v>0</v>
      </c>
      <c r="N77" s="62">
        <v>0</v>
      </c>
      <c r="O77" s="129"/>
    </row>
    <row r="78" spans="1:15" ht="15" customHeight="1" x14ac:dyDescent="0.25">
      <c r="A78" s="72" t="s">
        <v>516</v>
      </c>
      <c r="B78" s="62">
        <v>1361.8818600000002</v>
      </c>
      <c r="C78" s="62">
        <v>-128.29649000000001</v>
      </c>
      <c r="D78" s="62">
        <v>151.65600000000001</v>
      </c>
      <c r="E78" s="62">
        <v>435.92248999999998</v>
      </c>
      <c r="F78" s="62">
        <v>332.37702000000002</v>
      </c>
      <c r="G78" s="62">
        <v>-2278.9406600000002</v>
      </c>
      <c r="H78" s="62">
        <v>-3295.5631899999998</v>
      </c>
      <c r="I78" s="62">
        <v>-4877.5497999999998</v>
      </c>
      <c r="J78" s="62">
        <v>-1238.2947099999999</v>
      </c>
      <c r="K78" s="62">
        <v>769.40690000000006</v>
      </c>
      <c r="L78" s="63">
        <v>4113.90578</v>
      </c>
      <c r="M78" s="62">
        <v>6018.3960099999849</v>
      </c>
      <c r="N78" s="62">
        <v>983.08951999999726</v>
      </c>
      <c r="O78" s="129"/>
    </row>
    <row r="79" spans="1:15" ht="15" customHeight="1" x14ac:dyDescent="0.25">
      <c r="A79" s="71" t="s">
        <v>517</v>
      </c>
      <c r="B79" s="62">
        <v>10.880379999999999</v>
      </c>
      <c r="C79" s="62">
        <v>1252.8881299999998</v>
      </c>
      <c r="D79" s="62">
        <v>8.9457199999999997</v>
      </c>
      <c r="E79" s="62">
        <v>25.46105</v>
      </c>
      <c r="F79" s="62">
        <v>7.8979900000000001</v>
      </c>
      <c r="G79" s="62">
        <v>-6.5118400000000003</v>
      </c>
      <c r="H79" s="62">
        <v>-25.683150000000001</v>
      </c>
      <c r="I79" s="62">
        <v>9.9845000000000006</v>
      </c>
      <c r="J79" s="62">
        <v>-90.702730000000003</v>
      </c>
      <c r="K79" s="62">
        <v>8.24071</v>
      </c>
      <c r="L79" s="63">
        <v>7.0701099999999997</v>
      </c>
      <c r="M79" s="62">
        <v>-203.94809000000001</v>
      </c>
      <c r="N79" s="62">
        <v>6.5331400000000004</v>
      </c>
      <c r="O79" s="129"/>
    </row>
    <row r="80" spans="1:15" ht="15" customHeight="1" x14ac:dyDescent="0.25">
      <c r="A80" s="61" t="s">
        <v>518</v>
      </c>
      <c r="B80" s="62">
        <v>1372.76224</v>
      </c>
      <c r="C80" s="62">
        <v>1124.5916399999999</v>
      </c>
      <c r="D80" s="62">
        <v>160.60172</v>
      </c>
      <c r="E80" s="62">
        <v>461.38353999999998</v>
      </c>
      <c r="F80" s="62">
        <v>340.27501000000001</v>
      </c>
      <c r="G80" s="62">
        <v>-2285.4524999999999</v>
      </c>
      <c r="H80" s="62">
        <v>-3321.2463399999997</v>
      </c>
      <c r="I80" s="62">
        <v>-4867.5653000000002</v>
      </c>
      <c r="J80" s="62">
        <v>-1328.9974399999999</v>
      </c>
      <c r="K80" s="62">
        <v>777.64760999999999</v>
      </c>
      <c r="L80" s="63">
        <v>4120.9758899999997</v>
      </c>
      <c r="M80" s="62">
        <v>5814.4479199999842</v>
      </c>
      <c r="N80" s="62">
        <v>989.62265999999727</v>
      </c>
      <c r="O80" s="129"/>
    </row>
    <row r="81" spans="1:15" ht="15" customHeight="1" x14ac:dyDescent="0.25">
      <c r="A81" s="71" t="s">
        <v>519</v>
      </c>
      <c r="B81" s="62">
        <v>0</v>
      </c>
      <c r="C81" s="62">
        <v>0</v>
      </c>
      <c r="D81" s="62">
        <v>0</v>
      </c>
      <c r="E81" s="62">
        <v>0</v>
      </c>
      <c r="F81" s="62">
        <v>0</v>
      </c>
      <c r="G81" s="62">
        <v>0</v>
      </c>
      <c r="H81" s="62">
        <v>0</v>
      </c>
      <c r="I81" s="62">
        <v>0</v>
      </c>
      <c r="J81" s="62">
        <v>0</v>
      </c>
      <c r="K81" s="62">
        <v>0</v>
      </c>
      <c r="L81" s="63">
        <v>0</v>
      </c>
      <c r="M81" s="62">
        <v>0</v>
      </c>
      <c r="N81" s="62">
        <v>0</v>
      </c>
      <c r="O81" s="129"/>
    </row>
    <row r="82" spans="1:15" ht="15" customHeight="1" x14ac:dyDescent="0.25">
      <c r="A82" s="61" t="s">
        <v>520</v>
      </c>
      <c r="B82" s="62">
        <v>1372.76224</v>
      </c>
      <c r="C82" s="62">
        <v>1124.5916399999999</v>
      </c>
      <c r="D82" s="62">
        <v>160.60172</v>
      </c>
      <c r="E82" s="62">
        <v>461.38353999999998</v>
      </c>
      <c r="F82" s="62">
        <v>340.27501000000001</v>
      </c>
      <c r="G82" s="62">
        <v>-2285.4524999999999</v>
      </c>
      <c r="H82" s="62">
        <v>-3321.2463399999997</v>
      </c>
      <c r="I82" s="62">
        <v>-4867.5653000000002</v>
      </c>
      <c r="J82" s="62">
        <v>-1328.9974399999999</v>
      </c>
      <c r="K82" s="62">
        <v>777.64760999999999</v>
      </c>
      <c r="L82" s="63">
        <v>4120.9758899999997</v>
      </c>
      <c r="M82" s="62">
        <v>5814.4479199999842</v>
      </c>
      <c r="N82" s="62">
        <v>989.62265999999727</v>
      </c>
      <c r="O82" s="129"/>
    </row>
    <row r="83" spans="1:15" ht="15" customHeight="1" thickBot="1" x14ac:dyDescent="0.3">
      <c r="A83" s="71" t="s">
        <v>521</v>
      </c>
      <c r="B83" s="62">
        <v>0</v>
      </c>
      <c r="C83" s="62">
        <v>0</v>
      </c>
      <c r="D83" s="62">
        <v>0</v>
      </c>
      <c r="E83" s="62">
        <v>0</v>
      </c>
      <c r="F83" s="62">
        <v>0</v>
      </c>
      <c r="G83" s="62">
        <v>0</v>
      </c>
      <c r="H83" s="62">
        <v>0</v>
      </c>
      <c r="I83" s="62">
        <v>0</v>
      </c>
      <c r="J83" s="62">
        <v>0</v>
      </c>
      <c r="K83" s="62">
        <v>0</v>
      </c>
      <c r="L83" s="63">
        <v>0</v>
      </c>
      <c r="M83" s="62">
        <v>0</v>
      </c>
      <c r="N83" s="62">
        <v>0</v>
      </c>
      <c r="O83" s="129"/>
    </row>
    <row r="84" spans="1:15" ht="15" customHeight="1" thickTop="1" thickBot="1" x14ac:dyDescent="0.3">
      <c r="A84" s="112" t="s">
        <v>522</v>
      </c>
      <c r="B84" s="113">
        <v>1372.76224</v>
      </c>
      <c r="C84" s="113">
        <v>1124.5916399999999</v>
      </c>
      <c r="D84" s="113">
        <v>160.60172</v>
      </c>
      <c r="E84" s="113">
        <v>461.38353999999998</v>
      </c>
      <c r="F84" s="113">
        <v>340.27501000000001</v>
      </c>
      <c r="G84" s="113">
        <v>-2285.4524999999999</v>
      </c>
      <c r="H84" s="113">
        <v>-3321.2463399999997</v>
      </c>
      <c r="I84" s="113">
        <v>-4867.5653000000002</v>
      </c>
      <c r="J84" s="113">
        <v>-1328.9974399999999</v>
      </c>
      <c r="K84" s="113">
        <v>777.64760999999999</v>
      </c>
      <c r="L84" s="60">
        <v>4120.9758899999997</v>
      </c>
      <c r="M84" s="113">
        <v>5814.4479199999842</v>
      </c>
      <c r="N84" s="113">
        <v>989.62265999999727</v>
      </c>
      <c r="O84" s="129"/>
    </row>
    <row r="85" spans="1:15" ht="3.75" customHeight="1" thickTop="1" thickBot="1" x14ac:dyDescent="0.3">
      <c r="A85" s="75"/>
      <c r="B85" s="76"/>
      <c r="C85" s="76"/>
      <c r="D85" s="76"/>
      <c r="E85" s="76"/>
      <c r="F85" s="76"/>
      <c r="G85" s="76"/>
      <c r="H85" s="76"/>
      <c r="I85" s="76"/>
      <c r="J85" s="76"/>
      <c r="K85" s="76"/>
      <c r="L85" s="76"/>
      <c r="M85" s="76"/>
      <c r="N85" s="76"/>
    </row>
    <row r="86" spans="1:15" ht="15" customHeight="1" thickTop="1" x14ac:dyDescent="0.25">
      <c r="A86" s="77"/>
      <c r="B86" s="53"/>
      <c r="C86" s="53"/>
      <c r="D86" s="53"/>
      <c r="E86" s="53"/>
      <c r="F86" s="53"/>
      <c r="G86" s="53"/>
      <c r="H86" s="53"/>
      <c r="I86" s="53"/>
      <c r="J86" s="53"/>
      <c r="K86" s="53"/>
      <c r="L86" s="53"/>
      <c r="M86" s="53"/>
      <c r="N86" s="53"/>
    </row>
  </sheetData>
  <mergeCells count="4">
    <mergeCell ref="A1:N1"/>
    <mergeCell ref="A2:N2"/>
    <mergeCell ref="A3:N3"/>
    <mergeCell ref="A4:N4"/>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D8F2EF-3BE0-4E24-B020-E510670772FB}">
  <sheetPr>
    <pageSetUpPr fitToPage="1"/>
  </sheetPr>
  <dimension ref="A1:O87"/>
  <sheetViews>
    <sheetView zoomScaleNormal="100" workbookViewId="0">
      <pane xSplit="1" topLeftCell="B1" activePane="topRight" state="frozen"/>
      <selection activeCell="A22" sqref="A22"/>
      <selection pane="topRight" activeCell="A11" sqref="A11"/>
    </sheetView>
  </sheetViews>
  <sheetFormatPr baseColWidth="10" defaultColWidth="9.140625" defaultRowHeight="18" x14ac:dyDescent="0.25"/>
  <cols>
    <col min="1" max="1" width="106.42578125" style="54" customWidth="1"/>
    <col min="2" max="8" width="10.7109375" style="54" bestFit="1" customWidth="1"/>
    <col min="9" max="9" width="10.7109375" style="54" customWidth="1"/>
    <col min="10" max="10" width="10.7109375" style="54" bestFit="1" customWidth="1"/>
    <col min="11" max="13" width="10.7109375" style="54" customWidth="1"/>
    <col min="14" max="14" width="10.7109375" style="54" bestFit="1" customWidth="1"/>
    <col min="15" max="256" width="9.140625" style="54"/>
    <col min="257" max="257" width="106.42578125" style="54" customWidth="1"/>
    <col min="258" max="264" width="10.7109375" style="54" bestFit="1" customWidth="1"/>
    <col min="265" max="265" width="10.7109375" style="54" customWidth="1"/>
    <col min="266" max="266" width="10.7109375" style="54" bestFit="1" customWidth="1"/>
    <col min="267" max="269" width="10.7109375" style="54" customWidth="1"/>
    <col min="270" max="270" width="10.7109375" style="54" bestFit="1" customWidth="1"/>
    <col min="271" max="512" width="9.140625" style="54"/>
    <col min="513" max="513" width="106.42578125" style="54" customWidth="1"/>
    <col min="514" max="520" width="10.7109375" style="54" bestFit="1" customWidth="1"/>
    <col min="521" max="521" width="10.7109375" style="54" customWidth="1"/>
    <col min="522" max="522" width="10.7109375" style="54" bestFit="1" customWidth="1"/>
    <col min="523" max="525" width="10.7109375" style="54" customWidth="1"/>
    <col min="526" max="526" width="10.7109375" style="54" bestFit="1" customWidth="1"/>
    <col min="527" max="768" width="9.140625" style="54"/>
    <col min="769" max="769" width="106.42578125" style="54" customWidth="1"/>
    <col min="770" max="776" width="10.7109375" style="54" bestFit="1" customWidth="1"/>
    <col min="777" max="777" width="10.7109375" style="54" customWidth="1"/>
    <col min="778" max="778" width="10.7109375" style="54" bestFit="1" customWidth="1"/>
    <col min="779" max="781" width="10.7109375" style="54" customWidth="1"/>
    <col min="782" max="782" width="10.7109375" style="54" bestFit="1" customWidth="1"/>
    <col min="783" max="1024" width="9.140625" style="54"/>
    <col min="1025" max="1025" width="106.42578125" style="54" customWidth="1"/>
    <col min="1026" max="1032" width="10.7109375" style="54" bestFit="1" customWidth="1"/>
    <col min="1033" max="1033" width="10.7109375" style="54" customWidth="1"/>
    <col min="1034" max="1034" width="10.7109375" style="54" bestFit="1" customWidth="1"/>
    <col min="1035" max="1037" width="10.7109375" style="54" customWidth="1"/>
    <col min="1038" max="1038" width="10.7109375" style="54" bestFit="1" customWidth="1"/>
    <col min="1039" max="1280" width="9.140625" style="54"/>
    <col min="1281" max="1281" width="106.42578125" style="54" customWidth="1"/>
    <col min="1282" max="1288" width="10.7109375" style="54" bestFit="1" customWidth="1"/>
    <col min="1289" max="1289" width="10.7109375" style="54" customWidth="1"/>
    <col min="1290" max="1290" width="10.7109375" style="54" bestFit="1" customWidth="1"/>
    <col min="1291" max="1293" width="10.7109375" style="54" customWidth="1"/>
    <col min="1294" max="1294" width="10.7109375" style="54" bestFit="1" customWidth="1"/>
    <col min="1295" max="1536" width="9.140625" style="54"/>
    <col min="1537" max="1537" width="106.42578125" style="54" customWidth="1"/>
    <col min="1538" max="1544" width="10.7109375" style="54" bestFit="1" customWidth="1"/>
    <col min="1545" max="1545" width="10.7109375" style="54" customWidth="1"/>
    <col min="1546" max="1546" width="10.7109375" style="54" bestFit="1" customWidth="1"/>
    <col min="1547" max="1549" width="10.7109375" style="54" customWidth="1"/>
    <col min="1550" max="1550" width="10.7109375" style="54" bestFit="1" customWidth="1"/>
    <col min="1551" max="1792" width="9.140625" style="54"/>
    <col min="1793" max="1793" width="106.42578125" style="54" customWidth="1"/>
    <col min="1794" max="1800" width="10.7109375" style="54" bestFit="1" customWidth="1"/>
    <col min="1801" max="1801" width="10.7109375" style="54" customWidth="1"/>
    <col min="1802" max="1802" width="10.7109375" style="54" bestFit="1" customWidth="1"/>
    <col min="1803" max="1805" width="10.7109375" style="54" customWidth="1"/>
    <col min="1806" max="1806" width="10.7109375" style="54" bestFit="1" customWidth="1"/>
    <col min="1807" max="2048" width="9.140625" style="54"/>
    <col min="2049" max="2049" width="106.42578125" style="54" customWidth="1"/>
    <col min="2050" max="2056" width="10.7109375" style="54" bestFit="1" customWidth="1"/>
    <col min="2057" max="2057" width="10.7109375" style="54" customWidth="1"/>
    <col min="2058" max="2058" width="10.7109375" style="54" bestFit="1" customWidth="1"/>
    <col min="2059" max="2061" width="10.7109375" style="54" customWidth="1"/>
    <col min="2062" max="2062" width="10.7109375" style="54" bestFit="1" customWidth="1"/>
    <col min="2063" max="2304" width="9.140625" style="54"/>
    <col min="2305" max="2305" width="106.42578125" style="54" customWidth="1"/>
    <col min="2306" max="2312" width="10.7109375" style="54" bestFit="1" customWidth="1"/>
    <col min="2313" max="2313" width="10.7109375" style="54" customWidth="1"/>
    <col min="2314" max="2314" width="10.7109375" style="54" bestFit="1" customWidth="1"/>
    <col min="2315" max="2317" width="10.7109375" style="54" customWidth="1"/>
    <col min="2318" max="2318" width="10.7109375" style="54" bestFit="1" customWidth="1"/>
    <col min="2319" max="2560" width="9.140625" style="54"/>
    <col min="2561" max="2561" width="106.42578125" style="54" customWidth="1"/>
    <col min="2562" max="2568" width="10.7109375" style="54" bestFit="1" customWidth="1"/>
    <col min="2569" max="2569" width="10.7109375" style="54" customWidth="1"/>
    <col min="2570" max="2570" width="10.7109375" style="54" bestFit="1" customWidth="1"/>
    <col min="2571" max="2573" width="10.7109375" style="54" customWidth="1"/>
    <col min="2574" max="2574" width="10.7109375" style="54" bestFit="1" customWidth="1"/>
    <col min="2575" max="2816" width="9.140625" style="54"/>
    <col min="2817" max="2817" width="106.42578125" style="54" customWidth="1"/>
    <col min="2818" max="2824" width="10.7109375" style="54" bestFit="1" customWidth="1"/>
    <col min="2825" max="2825" width="10.7109375" style="54" customWidth="1"/>
    <col min="2826" max="2826" width="10.7109375" style="54" bestFit="1" customWidth="1"/>
    <col min="2827" max="2829" width="10.7109375" style="54" customWidth="1"/>
    <col min="2830" max="2830" width="10.7109375" style="54" bestFit="1" customWidth="1"/>
    <col min="2831" max="3072" width="9.140625" style="54"/>
    <col min="3073" max="3073" width="106.42578125" style="54" customWidth="1"/>
    <col min="3074" max="3080" width="10.7109375" style="54" bestFit="1" customWidth="1"/>
    <col min="3081" max="3081" width="10.7109375" style="54" customWidth="1"/>
    <col min="3082" max="3082" width="10.7109375" style="54" bestFit="1" customWidth="1"/>
    <col min="3083" max="3085" width="10.7109375" style="54" customWidth="1"/>
    <col min="3086" max="3086" width="10.7109375" style="54" bestFit="1" customWidth="1"/>
    <col min="3087" max="3328" width="9.140625" style="54"/>
    <col min="3329" max="3329" width="106.42578125" style="54" customWidth="1"/>
    <col min="3330" max="3336" width="10.7109375" style="54" bestFit="1" customWidth="1"/>
    <col min="3337" max="3337" width="10.7109375" style="54" customWidth="1"/>
    <col min="3338" max="3338" width="10.7109375" style="54" bestFit="1" customWidth="1"/>
    <col min="3339" max="3341" width="10.7109375" style="54" customWidth="1"/>
    <col min="3342" max="3342" width="10.7109375" style="54" bestFit="1" customWidth="1"/>
    <col min="3343" max="3584" width="9.140625" style="54"/>
    <col min="3585" max="3585" width="106.42578125" style="54" customWidth="1"/>
    <col min="3586" max="3592" width="10.7109375" style="54" bestFit="1" customWidth="1"/>
    <col min="3593" max="3593" width="10.7109375" style="54" customWidth="1"/>
    <col min="3594" max="3594" width="10.7109375" style="54" bestFit="1" customWidth="1"/>
    <col min="3595" max="3597" width="10.7109375" style="54" customWidth="1"/>
    <col min="3598" max="3598" width="10.7109375" style="54" bestFit="1" customWidth="1"/>
    <col min="3599" max="3840" width="9.140625" style="54"/>
    <col min="3841" max="3841" width="106.42578125" style="54" customWidth="1"/>
    <col min="3842" max="3848" width="10.7109375" style="54" bestFit="1" customWidth="1"/>
    <col min="3849" max="3849" width="10.7109375" style="54" customWidth="1"/>
    <col min="3850" max="3850" width="10.7109375" style="54" bestFit="1" customWidth="1"/>
    <col min="3851" max="3853" width="10.7109375" style="54" customWidth="1"/>
    <col min="3854" max="3854" width="10.7109375" style="54" bestFit="1" customWidth="1"/>
    <col min="3855" max="4096" width="9.140625" style="54"/>
    <col min="4097" max="4097" width="106.42578125" style="54" customWidth="1"/>
    <col min="4098" max="4104" width="10.7109375" style="54" bestFit="1" customWidth="1"/>
    <col min="4105" max="4105" width="10.7109375" style="54" customWidth="1"/>
    <col min="4106" max="4106" width="10.7109375" style="54" bestFit="1" customWidth="1"/>
    <col min="4107" max="4109" width="10.7109375" style="54" customWidth="1"/>
    <col min="4110" max="4110" width="10.7109375" style="54" bestFit="1" customWidth="1"/>
    <col min="4111" max="4352" width="9.140625" style="54"/>
    <col min="4353" max="4353" width="106.42578125" style="54" customWidth="1"/>
    <col min="4354" max="4360" width="10.7109375" style="54" bestFit="1" customWidth="1"/>
    <col min="4361" max="4361" width="10.7109375" style="54" customWidth="1"/>
    <col min="4362" max="4362" width="10.7109375" style="54" bestFit="1" customWidth="1"/>
    <col min="4363" max="4365" width="10.7109375" style="54" customWidth="1"/>
    <col min="4366" max="4366" width="10.7109375" style="54" bestFit="1" customWidth="1"/>
    <col min="4367" max="4608" width="9.140625" style="54"/>
    <col min="4609" max="4609" width="106.42578125" style="54" customWidth="1"/>
    <col min="4610" max="4616" width="10.7109375" style="54" bestFit="1" customWidth="1"/>
    <col min="4617" max="4617" width="10.7109375" style="54" customWidth="1"/>
    <col min="4618" max="4618" width="10.7109375" style="54" bestFit="1" customWidth="1"/>
    <col min="4619" max="4621" width="10.7109375" style="54" customWidth="1"/>
    <col min="4622" max="4622" width="10.7109375" style="54" bestFit="1" customWidth="1"/>
    <col min="4623" max="4864" width="9.140625" style="54"/>
    <col min="4865" max="4865" width="106.42578125" style="54" customWidth="1"/>
    <col min="4866" max="4872" width="10.7109375" style="54" bestFit="1" customWidth="1"/>
    <col min="4873" max="4873" width="10.7109375" style="54" customWidth="1"/>
    <col min="4874" max="4874" width="10.7109375" style="54" bestFit="1" customWidth="1"/>
    <col min="4875" max="4877" width="10.7109375" style="54" customWidth="1"/>
    <col min="4878" max="4878" width="10.7109375" style="54" bestFit="1" customWidth="1"/>
    <col min="4879" max="5120" width="9.140625" style="54"/>
    <col min="5121" max="5121" width="106.42578125" style="54" customWidth="1"/>
    <col min="5122" max="5128" width="10.7109375" style="54" bestFit="1" customWidth="1"/>
    <col min="5129" max="5129" width="10.7109375" style="54" customWidth="1"/>
    <col min="5130" max="5130" width="10.7109375" style="54" bestFit="1" customWidth="1"/>
    <col min="5131" max="5133" width="10.7109375" style="54" customWidth="1"/>
    <col min="5134" max="5134" width="10.7109375" style="54" bestFit="1" customWidth="1"/>
    <col min="5135" max="5376" width="9.140625" style="54"/>
    <col min="5377" max="5377" width="106.42578125" style="54" customWidth="1"/>
    <col min="5378" max="5384" width="10.7109375" style="54" bestFit="1" customWidth="1"/>
    <col min="5385" max="5385" width="10.7109375" style="54" customWidth="1"/>
    <col min="5386" max="5386" width="10.7109375" style="54" bestFit="1" customWidth="1"/>
    <col min="5387" max="5389" width="10.7109375" style="54" customWidth="1"/>
    <col min="5390" max="5390" width="10.7109375" style="54" bestFit="1" customWidth="1"/>
    <col min="5391" max="5632" width="9.140625" style="54"/>
    <col min="5633" max="5633" width="106.42578125" style="54" customWidth="1"/>
    <col min="5634" max="5640" width="10.7109375" style="54" bestFit="1" customWidth="1"/>
    <col min="5641" max="5641" width="10.7109375" style="54" customWidth="1"/>
    <col min="5642" max="5642" width="10.7109375" style="54" bestFit="1" customWidth="1"/>
    <col min="5643" max="5645" width="10.7109375" style="54" customWidth="1"/>
    <col min="5646" max="5646" width="10.7109375" style="54" bestFit="1" customWidth="1"/>
    <col min="5647" max="5888" width="9.140625" style="54"/>
    <col min="5889" max="5889" width="106.42578125" style="54" customWidth="1"/>
    <col min="5890" max="5896" width="10.7109375" style="54" bestFit="1" customWidth="1"/>
    <col min="5897" max="5897" width="10.7109375" style="54" customWidth="1"/>
    <col min="5898" max="5898" width="10.7109375" style="54" bestFit="1" customWidth="1"/>
    <col min="5899" max="5901" width="10.7109375" style="54" customWidth="1"/>
    <col min="5902" max="5902" width="10.7109375" style="54" bestFit="1" customWidth="1"/>
    <col min="5903" max="6144" width="9.140625" style="54"/>
    <col min="6145" max="6145" width="106.42578125" style="54" customWidth="1"/>
    <col min="6146" max="6152" width="10.7109375" style="54" bestFit="1" customWidth="1"/>
    <col min="6153" max="6153" width="10.7109375" style="54" customWidth="1"/>
    <col min="6154" max="6154" width="10.7109375" style="54" bestFit="1" customWidth="1"/>
    <col min="6155" max="6157" width="10.7109375" style="54" customWidth="1"/>
    <col min="6158" max="6158" width="10.7109375" style="54" bestFit="1" customWidth="1"/>
    <col min="6159" max="6400" width="9.140625" style="54"/>
    <col min="6401" max="6401" width="106.42578125" style="54" customWidth="1"/>
    <col min="6402" max="6408" width="10.7109375" style="54" bestFit="1" customWidth="1"/>
    <col min="6409" max="6409" width="10.7109375" style="54" customWidth="1"/>
    <col min="6410" max="6410" width="10.7109375" style="54" bestFit="1" customWidth="1"/>
    <col min="6411" max="6413" width="10.7109375" style="54" customWidth="1"/>
    <col min="6414" max="6414" width="10.7109375" style="54" bestFit="1" customWidth="1"/>
    <col min="6415" max="6656" width="9.140625" style="54"/>
    <col min="6657" max="6657" width="106.42578125" style="54" customWidth="1"/>
    <col min="6658" max="6664" width="10.7109375" style="54" bestFit="1" customWidth="1"/>
    <col min="6665" max="6665" width="10.7109375" style="54" customWidth="1"/>
    <col min="6666" max="6666" width="10.7109375" style="54" bestFit="1" customWidth="1"/>
    <col min="6667" max="6669" width="10.7109375" style="54" customWidth="1"/>
    <col min="6670" max="6670" width="10.7109375" style="54" bestFit="1" customWidth="1"/>
    <col min="6671" max="6912" width="9.140625" style="54"/>
    <col min="6913" max="6913" width="106.42578125" style="54" customWidth="1"/>
    <col min="6914" max="6920" width="10.7109375" style="54" bestFit="1" customWidth="1"/>
    <col min="6921" max="6921" width="10.7109375" style="54" customWidth="1"/>
    <col min="6922" max="6922" width="10.7109375" style="54" bestFit="1" customWidth="1"/>
    <col min="6923" max="6925" width="10.7109375" style="54" customWidth="1"/>
    <col min="6926" max="6926" width="10.7109375" style="54" bestFit="1" customWidth="1"/>
    <col min="6927" max="7168" width="9.140625" style="54"/>
    <col min="7169" max="7169" width="106.42578125" style="54" customWidth="1"/>
    <col min="7170" max="7176" width="10.7109375" style="54" bestFit="1" customWidth="1"/>
    <col min="7177" max="7177" width="10.7109375" style="54" customWidth="1"/>
    <col min="7178" max="7178" width="10.7109375" style="54" bestFit="1" customWidth="1"/>
    <col min="7179" max="7181" width="10.7109375" style="54" customWidth="1"/>
    <col min="7182" max="7182" width="10.7109375" style="54" bestFit="1" customWidth="1"/>
    <col min="7183" max="7424" width="9.140625" style="54"/>
    <col min="7425" max="7425" width="106.42578125" style="54" customWidth="1"/>
    <col min="7426" max="7432" width="10.7109375" style="54" bestFit="1" customWidth="1"/>
    <col min="7433" max="7433" width="10.7109375" style="54" customWidth="1"/>
    <col min="7434" max="7434" width="10.7109375" style="54" bestFit="1" customWidth="1"/>
    <col min="7435" max="7437" width="10.7109375" style="54" customWidth="1"/>
    <col min="7438" max="7438" width="10.7109375" style="54" bestFit="1" customWidth="1"/>
    <col min="7439" max="7680" width="9.140625" style="54"/>
    <col min="7681" max="7681" width="106.42578125" style="54" customWidth="1"/>
    <col min="7682" max="7688" width="10.7109375" style="54" bestFit="1" customWidth="1"/>
    <col min="7689" max="7689" width="10.7109375" style="54" customWidth="1"/>
    <col min="7690" max="7690" width="10.7109375" style="54" bestFit="1" customWidth="1"/>
    <col min="7691" max="7693" width="10.7109375" style="54" customWidth="1"/>
    <col min="7694" max="7694" width="10.7109375" style="54" bestFit="1" customWidth="1"/>
    <col min="7695" max="7936" width="9.140625" style="54"/>
    <col min="7937" max="7937" width="106.42578125" style="54" customWidth="1"/>
    <col min="7938" max="7944" width="10.7109375" style="54" bestFit="1" customWidth="1"/>
    <col min="7945" max="7945" width="10.7109375" style="54" customWidth="1"/>
    <col min="7946" max="7946" width="10.7109375" style="54" bestFit="1" customWidth="1"/>
    <col min="7947" max="7949" width="10.7109375" style="54" customWidth="1"/>
    <col min="7950" max="7950" width="10.7109375" style="54" bestFit="1" customWidth="1"/>
    <col min="7951" max="8192" width="9.140625" style="54"/>
    <col min="8193" max="8193" width="106.42578125" style="54" customWidth="1"/>
    <col min="8194" max="8200" width="10.7109375" style="54" bestFit="1" customWidth="1"/>
    <col min="8201" max="8201" width="10.7109375" style="54" customWidth="1"/>
    <col min="8202" max="8202" width="10.7109375" style="54" bestFit="1" customWidth="1"/>
    <col min="8203" max="8205" width="10.7109375" style="54" customWidth="1"/>
    <col min="8206" max="8206" width="10.7109375" style="54" bestFit="1" customWidth="1"/>
    <col min="8207" max="8448" width="9.140625" style="54"/>
    <col min="8449" max="8449" width="106.42578125" style="54" customWidth="1"/>
    <col min="8450" max="8456" width="10.7109375" style="54" bestFit="1" customWidth="1"/>
    <col min="8457" max="8457" width="10.7109375" style="54" customWidth="1"/>
    <col min="8458" max="8458" width="10.7109375" style="54" bestFit="1" customWidth="1"/>
    <col min="8459" max="8461" width="10.7109375" style="54" customWidth="1"/>
    <col min="8462" max="8462" width="10.7109375" style="54" bestFit="1" customWidth="1"/>
    <col min="8463" max="8704" width="9.140625" style="54"/>
    <col min="8705" max="8705" width="106.42578125" style="54" customWidth="1"/>
    <col min="8706" max="8712" width="10.7109375" style="54" bestFit="1" customWidth="1"/>
    <col min="8713" max="8713" width="10.7109375" style="54" customWidth="1"/>
    <col min="8714" max="8714" width="10.7109375" style="54" bestFit="1" customWidth="1"/>
    <col min="8715" max="8717" width="10.7109375" style="54" customWidth="1"/>
    <col min="8718" max="8718" width="10.7109375" style="54" bestFit="1" customWidth="1"/>
    <col min="8719" max="8960" width="9.140625" style="54"/>
    <col min="8961" max="8961" width="106.42578125" style="54" customWidth="1"/>
    <col min="8962" max="8968" width="10.7109375" style="54" bestFit="1" customWidth="1"/>
    <col min="8969" max="8969" width="10.7109375" style="54" customWidth="1"/>
    <col min="8970" max="8970" width="10.7109375" style="54" bestFit="1" customWidth="1"/>
    <col min="8971" max="8973" width="10.7109375" style="54" customWidth="1"/>
    <col min="8974" max="8974" width="10.7109375" style="54" bestFit="1" customWidth="1"/>
    <col min="8975" max="9216" width="9.140625" style="54"/>
    <col min="9217" max="9217" width="106.42578125" style="54" customWidth="1"/>
    <col min="9218" max="9224" width="10.7109375" style="54" bestFit="1" customWidth="1"/>
    <col min="9225" max="9225" width="10.7109375" style="54" customWidth="1"/>
    <col min="9226" max="9226" width="10.7109375" style="54" bestFit="1" customWidth="1"/>
    <col min="9227" max="9229" width="10.7109375" style="54" customWidth="1"/>
    <col min="9230" max="9230" width="10.7109375" style="54" bestFit="1" customWidth="1"/>
    <col min="9231" max="9472" width="9.140625" style="54"/>
    <col min="9473" max="9473" width="106.42578125" style="54" customWidth="1"/>
    <col min="9474" max="9480" width="10.7109375" style="54" bestFit="1" customWidth="1"/>
    <col min="9481" max="9481" width="10.7109375" style="54" customWidth="1"/>
    <col min="9482" max="9482" width="10.7109375" style="54" bestFit="1" customWidth="1"/>
    <col min="9483" max="9485" width="10.7109375" style="54" customWidth="1"/>
    <col min="9486" max="9486" width="10.7109375" style="54" bestFit="1" customWidth="1"/>
    <col min="9487" max="9728" width="9.140625" style="54"/>
    <col min="9729" max="9729" width="106.42578125" style="54" customWidth="1"/>
    <col min="9730" max="9736" width="10.7109375" style="54" bestFit="1" customWidth="1"/>
    <col min="9737" max="9737" width="10.7109375" style="54" customWidth="1"/>
    <col min="9738" max="9738" width="10.7109375" style="54" bestFit="1" customWidth="1"/>
    <col min="9739" max="9741" width="10.7109375" style="54" customWidth="1"/>
    <col min="9742" max="9742" width="10.7109375" style="54" bestFit="1" customWidth="1"/>
    <col min="9743" max="9984" width="9.140625" style="54"/>
    <col min="9985" max="9985" width="106.42578125" style="54" customWidth="1"/>
    <col min="9986" max="9992" width="10.7109375" style="54" bestFit="1" customWidth="1"/>
    <col min="9993" max="9993" width="10.7109375" style="54" customWidth="1"/>
    <col min="9994" max="9994" width="10.7109375" style="54" bestFit="1" customWidth="1"/>
    <col min="9995" max="9997" width="10.7109375" style="54" customWidth="1"/>
    <col min="9998" max="9998" width="10.7109375" style="54" bestFit="1" customWidth="1"/>
    <col min="9999" max="10240" width="9.140625" style="54"/>
    <col min="10241" max="10241" width="106.42578125" style="54" customWidth="1"/>
    <col min="10242" max="10248" width="10.7109375" style="54" bestFit="1" customWidth="1"/>
    <col min="10249" max="10249" width="10.7109375" style="54" customWidth="1"/>
    <col min="10250" max="10250" width="10.7109375" style="54" bestFit="1" customWidth="1"/>
    <col min="10251" max="10253" width="10.7109375" style="54" customWidth="1"/>
    <col min="10254" max="10254" width="10.7109375" style="54" bestFit="1" customWidth="1"/>
    <col min="10255" max="10496" width="9.140625" style="54"/>
    <col min="10497" max="10497" width="106.42578125" style="54" customWidth="1"/>
    <col min="10498" max="10504" width="10.7109375" style="54" bestFit="1" customWidth="1"/>
    <col min="10505" max="10505" width="10.7109375" style="54" customWidth="1"/>
    <col min="10506" max="10506" width="10.7109375" style="54" bestFit="1" customWidth="1"/>
    <col min="10507" max="10509" width="10.7109375" style="54" customWidth="1"/>
    <col min="10510" max="10510" width="10.7109375" style="54" bestFit="1" customWidth="1"/>
    <col min="10511" max="10752" width="9.140625" style="54"/>
    <col min="10753" max="10753" width="106.42578125" style="54" customWidth="1"/>
    <col min="10754" max="10760" width="10.7109375" style="54" bestFit="1" customWidth="1"/>
    <col min="10761" max="10761" width="10.7109375" style="54" customWidth="1"/>
    <col min="10762" max="10762" width="10.7109375" style="54" bestFit="1" customWidth="1"/>
    <col min="10763" max="10765" width="10.7109375" style="54" customWidth="1"/>
    <col min="10766" max="10766" width="10.7109375" style="54" bestFit="1" customWidth="1"/>
    <col min="10767" max="11008" width="9.140625" style="54"/>
    <col min="11009" max="11009" width="106.42578125" style="54" customWidth="1"/>
    <col min="11010" max="11016" width="10.7109375" style="54" bestFit="1" customWidth="1"/>
    <col min="11017" max="11017" width="10.7109375" style="54" customWidth="1"/>
    <col min="11018" max="11018" width="10.7109375" style="54" bestFit="1" customWidth="1"/>
    <col min="11019" max="11021" width="10.7109375" style="54" customWidth="1"/>
    <col min="11022" max="11022" width="10.7109375" style="54" bestFit="1" customWidth="1"/>
    <col min="11023" max="11264" width="9.140625" style="54"/>
    <col min="11265" max="11265" width="106.42578125" style="54" customWidth="1"/>
    <col min="11266" max="11272" width="10.7109375" style="54" bestFit="1" customWidth="1"/>
    <col min="11273" max="11273" width="10.7109375" style="54" customWidth="1"/>
    <col min="11274" max="11274" width="10.7109375" style="54" bestFit="1" customWidth="1"/>
    <col min="11275" max="11277" width="10.7109375" style="54" customWidth="1"/>
    <col min="11278" max="11278" width="10.7109375" style="54" bestFit="1" customWidth="1"/>
    <col min="11279" max="11520" width="9.140625" style="54"/>
    <col min="11521" max="11521" width="106.42578125" style="54" customWidth="1"/>
    <col min="11522" max="11528" width="10.7109375" style="54" bestFit="1" customWidth="1"/>
    <col min="11529" max="11529" width="10.7109375" style="54" customWidth="1"/>
    <col min="11530" max="11530" width="10.7109375" style="54" bestFit="1" customWidth="1"/>
    <col min="11531" max="11533" width="10.7109375" style="54" customWidth="1"/>
    <col min="11534" max="11534" width="10.7109375" style="54" bestFit="1" customWidth="1"/>
    <col min="11535" max="11776" width="9.140625" style="54"/>
    <col min="11777" max="11777" width="106.42578125" style="54" customWidth="1"/>
    <col min="11778" max="11784" width="10.7109375" style="54" bestFit="1" customWidth="1"/>
    <col min="11785" max="11785" width="10.7109375" style="54" customWidth="1"/>
    <col min="11786" max="11786" width="10.7109375" style="54" bestFit="1" customWidth="1"/>
    <col min="11787" max="11789" width="10.7109375" style="54" customWidth="1"/>
    <col min="11790" max="11790" width="10.7109375" style="54" bestFit="1" customWidth="1"/>
    <col min="11791" max="12032" width="9.140625" style="54"/>
    <col min="12033" max="12033" width="106.42578125" style="54" customWidth="1"/>
    <col min="12034" max="12040" width="10.7109375" style="54" bestFit="1" customWidth="1"/>
    <col min="12041" max="12041" width="10.7109375" style="54" customWidth="1"/>
    <col min="12042" max="12042" width="10.7109375" style="54" bestFit="1" customWidth="1"/>
    <col min="12043" max="12045" width="10.7109375" style="54" customWidth="1"/>
    <col min="12046" max="12046" width="10.7109375" style="54" bestFit="1" customWidth="1"/>
    <col min="12047" max="12288" width="9.140625" style="54"/>
    <col min="12289" max="12289" width="106.42578125" style="54" customWidth="1"/>
    <col min="12290" max="12296" width="10.7109375" style="54" bestFit="1" customWidth="1"/>
    <col min="12297" max="12297" width="10.7109375" style="54" customWidth="1"/>
    <col min="12298" max="12298" width="10.7109375" style="54" bestFit="1" customWidth="1"/>
    <col min="12299" max="12301" width="10.7109375" style="54" customWidth="1"/>
    <col min="12302" max="12302" width="10.7109375" style="54" bestFit="1" customWidth="1"/>
    <col min="12303" max="12544" width="9.140625" style="54"/>
    <col min="12545" max="12545" width="106.42578125" style="54" customWidth="1"/>
    <col min="12546" max="12552" width="10.7109375" style="54" bestFit="1" customWidth="1"/>
    <col min="12553" max="12553" width="10.7109375" style="54" customWidth="1"/>
    <col min="12554" max="12554" width="10.7109375" style="54" bestFit="1" customWidth="1"/>
    <col min="12555" max="12557" width="10.7109375" style="54" customWidth="1"/>
    <col min="12558" max="12558" width="10.7109375" style="54" bestFit="1" customWidth="1"/>
    <col min="12559" max="12800" width="9.140625" style="54"/>
    <col min="12801" max="12801" width="106.42578125" style="54" customWidth="1"/>
    <col min="12802" max="12808" width="10.7109375" style="54" bestFit="1" customWidth="1"/>
    <col min="12809" max="12809" width="10.7109375" style="54" customWidth="1"/>
    <col min="12810" max="12810" width="10.7109375" style="54" bestFit="1" customWidth="1"/>
    <col min="12811" max="12813" width="10.7109375" style="54" customWidth="1"/>
    <col min="12814" max="12814" width="10.7109375" style="54" bestFit="1" customWidth="1"/>
    <col min="12815" max="13056" width="9.140625" style="54"/>
    <col min="13057" max="13057" width="106.42578125" style="54" customWidth="1"/>
    <col min="13058" max="13064" width="10.7109375" style="54" bestFit="1" customWidth="1"/>
    <col min="13065" max="13065" width="10.7109375" style="54" customWidth="1"/>
    <col min="13066" max="13066" width="10.7109375" style="54" bestFit="1" customWidth="1"/>
    <col min="13067" max="13069" width="10.7109375" style="54" customWidth="1"/>
    <col min="13070" max="13070" width="10.7109375" style="54" bestFit="1" customWidth="1"/>
    <col min="13071" max="13312" width="9.140625" style="54"/>
    <col min="13313" max="13313" width="106.42578125" style="54" customWidth="1"/>
    <col min="13314" max="13320" width="10.7109375" style="54" bestFit="1" customWidth="1"/>
    <col min="13321" max="13321" width="10.7109375" style="54" customWidth="1"/>
    <col min="13322" max="13322" width="10.7109375" style="54" bestFit="1" customWidth="1"/>
    <col min="13323" max="13325" width="10.7109375" style="54" customWidth="1"/>
    <col min="13326" max="13326" width="10.7109375" style="54" bestFit="1" customWidth="1"/>
    <col min="13327" max="13568" width="9.140625" style="54"/>
    <col min="13569" max="13569" width="106.42578125" style="54" customWidth="1"/>
    <col min="13570" max="13576" width="10.7109375" style="54" bestFit="1" customWidth="1"/>
    <col min="13577" max="13577" width="10.7109375" style="54" customWidth="1"/>
    <col min="13578" max="13578" width="10.7109375" style="54" bestFit="1" customWidth="1"/>
    <col min="13579" max="13581" width="10.7109375" style="54" customWidth="1"/>
    <col min="13582" max="13582" width="10.7109375" style="54" bestFit="1" customWidth="1"/>
    <col min="13583" max="13824" width="9.140625" style="54"/>
    <col min="13825" max="13825" width="106.42578125" style="54" customWidth="1"/>
    <col min="13826" max="13832" width="10.7109375" style="54" bestFit="1" customWidth="1"/>
    <col min="13833" max="13833" width="10.7109375" style="54" customWidth="1"/>
    <col min="13834" max="13834" width="10.7109375" style="54" bestFit="1" customWidth="1"/>
    <col min="13835" max="13837" width="10.7109375" style="54" customWidth="1"/>
    <col min="13838" max="13838" width="10.7109375" style="54" bestFit="1" customWidth="1"/>
    <col min="13839" max="14080" width="9.140625" style="54"/>
    <col min="14081" max="14081" width="106.42578125" style="54" customWidth="1"/>
    <col min="14082" max="14088" width="10.7109375" style="54" bestFit="1" customWidth="1"/>
    <col min="14089" max="14089" width="10.7109375" style="54" customWidth="1"/>
    <col min="14090" max="14090" width="10.7109375" style="54" bestFit="1" customWidth="1"/>
    <col min="14091" max="14093" width="10.7109375" style="54" customWidth="1"/>
    <col min="14094" max="14094" width="10.7109375" style="54" bestFit="1" customWidth="1"/>
    <col min="14095" max="14336" width="9.140625" style="54"/>
    <col min="14337" max="14337" width="106.42578125" style="54" customWidth="1"/>
    <col min="14338" max="14344" width="10.7109375" style="54" bestFit="1" customWidth="1"/>
    <col min="14345" max="14345" width="10.7109375" style="54" customWidth="1"/>
    <col min="14346" max="14346" width="10.7109375" style="54" bestFit="1" customWidth="1"/>
    <col min="14347" max="14349" width="10.7109375" style="54" customWidth="1"/>
    <col min="14350" max="14350" width="10.7109375" style="54" bestFit="1" customWidth="1"/>
    <col min="14351" max="14592" width="9.140625" style="54"/>
    <col min="14593" max="14593" width="106.42578125" style="54" customWidth="1"/>
    <col min="14594" max="14600" width="10.7109375" style="54" bestFit="1" customWidth="1"/>
    <col min="14601" max="14601" width="10.7109375" style="54" customWidth="1"/>
    <col min="14602" max="14602" width="10.7109375" style="54" bestFit="1" customWidth="1"/>
    <col min="14603" max="14605" width="10.7109375" style="54" customWidth="1"/>
    <col min="14606" max="14606" width="10.7109375" style="54" bestFit="1" customWidth="1"/>
    <col min="14607" max="14848" width="9.140625" style="54"/>
    <col min="14849" max="14849" width="106.42578125" style="54" customWidth="1"/>
    <col min="14850" max="14856" width="10.7109375" style="54" bestFit="1" customWidth="1"/>
    <col min="14857" max="14857" width="10.7109375" style="54" customWidth="1"/>
    <col min="14858" max="14858" width="10.7109375" style="54" bestFit="1" customWidth="1"/>
    <col min="14859" max="14861" width="10.7109375" style="54" customWidth="1"/>
    <col min="14862" max="14862" width="10.7109375" style="54" bestFit="1" customWidth="1"/>
    <col min="14863" max="15104" width="9.140625" style="54"/>
    <col min="15105" max="15105" width="106.42578125" style="54" customWidth="1"/>
    <col min="15106" max="15112" width="10.7109375" style="54" bestFit="1" customWidth="1"/>
    <col min="15113" max="15113" width="10.7109375" style="54" customWidth="1"/>
    <col min="15114" max="15114" width="10.7109375" style="54" bestFit="1" customWidth="1"/>
    <col min="15115" max="15117" width="10.7109375" style="54" customWidth="1"/>
    <col min="15118" max="15118" width="10.7109375" style="54" bestFit="1" customWidth="1"/>
    <col min="15119" max="15360" width="9.140625" style="54"/>
    <col min="15361" max="15361" width="106.42578125" style="54" customWidth="1"/>
    <col min="15362" max="15368" width="10.7109375" style="54" bestFit="1" customWidth="1"/>
    <col min="15369" max="15369" width="10.7109375" style="54" customWidth="1"/>
    <col min="15370" max="15370" width="10.7109375" style="54" bestFit="1" customWidth="1"/>
    <col min="15371" max="15373" width="10.7109375" style="54" customWidth="1"/>
    <col min="15374" max="15374" width="10.7109375" style="54" bestFit="1" customWidth="1"/>
    <col min="15375" max="15616" width="9.140625" style="54"/>
    <col min="15617" max="15617" width="106.42578125" style="54" customWidth="1"/>
    <col min="15618" max="15624" width="10.7109375" style="54" bestFit="1" customWidth="1"/>
    <col min="15625" max="15625" width="10.7109375" style="54" customWidth="1"/>
    <col min="15626" max="15626" width="10.7109375" style="54" bestFit="1" customWidth="1"/>
    <col min="15627" max="15629" width="10.7109375" style="54" customWidth="1"/>
    <col min="15630" max="15630" width="10.7109375" style="54" bestFit="1" customWidth="1"/>
    <col min="15631" max="15872" width="9.140625" style="54"/>
    <col min="15873" max="15873" width="106.42578125" style="54" customWidth="1"/>
    <col min="15874" max="15880" width="10.7109375" style="54" bestFit="1" customWidth="1"/>
    <col min="15881" max="15881" width="10.7109375" style="54" customWidth="1"/>
    <col min="15882" max="15882" width="10.7109375" style="54" bestFit="1" customWidth="1"/>
    <col min="15883" max="15885" width="10.7109375" style="54" customWidth="1"/>
    <col min="15886" max="15886" width="10.7109375" style="54" bestFit="1" customWidth="1"/>
    <col min="15887" max="16128" width="9.140625" style="54"/>
    <col min="16129" max="16129" width="106.42578125" style="54" customWidth="1"/>
    <col min="16130" max="16136" width="10.7109375" style="54" bestFit="1" customWidth="1"/>
    <col min="16137" max="16137" width="10.7109375" style="54" customWidth="1"/>
    <col min="16138" max="16138" width="10.7109375" style="54" bestFit="1" customWidth="1"/>
    <col min="16139" max="16141" width="10.7109375" style="54" customWidth="1"/>
    <col min="16142" max="16142" width="10.7109375" style="54" bestFit="1" customWidth="1"/>
    <col min="16143" max="16384" width="9.140625" style="54"/>
  </cols>
  <sheetData>
    <row r="1" spans="1:15" ht="30" customHeight="1" x14ac:dyDescent="0.25">
      <c r="A1" s="753" t="s">
        <v>0</v>
      </c>
      <c r="B1" s="753"/>
      <c r="C1" s="753"/>
      <c r="D1" s="753"/>
      <c r="E1" s="753"/>
      <c r="F1" s="753"/>
      <c r="G1" s="753"/>
      <c r="H1" s="753"/>
      <c r="I1" s="753"/>
      <c r="J1" s="753"/>
      <c r="K1" s="753"/>
      <c r="L1" s="753"/>
      <c r="M1" s="753"/>
      <c r="N1" s="753"/>
    </row>
    <row r="2" spans="1:15" ht="15" customHeight="1" x14ac:dyDescent="0.25">
      <c r="A2" s="754" t="s">
        <v>446</v>
      </c>
      <c r="B2" s="754"/>
      <c r="C2" s="754"/>
      <c r="D2" s="754"/>
      <c r="E2" s="754"/>
      <c r="F2" s="754"/>
      <c r="G2" s="754"/>
      <c r="H2" s="754"/>
      <c r="I2" s="754"/>
      <c r="J2" s="754"/>
      <c r="K2" s="754"/>
      <c r="L2" s="754"/>
      <c r="M2" s="754"/>
      <c r="N2" s="754"/>
    </row>
    <row r="3" spans="1:15" ht="15" customHeight="1" x14ac:dyDescent="0.25">
      <c r="A3" s="754" t="s">
        <v>667</v>
      </c>
      <c r="B3" s="754"/>
      <c r="C3" s="754"/>
      <c r="D3" s="754"/>
      <c r="E3" s="754"/>
      <c r="F3" s="754"/>
      <c r="G3" s="754"/>
      <c r="H3" s="754"/>
      <c r="I3" s="754"/>
      <c r="J3" s="754"/>
      <c r="K3" s="754"/>
      <c r="L3" s="754"/>
      <c r="M3" s="754"/>
      <c r="N3" s="754"/>
    </row>
    <row r="4" spans="1:15" ht="30" customHeight="1" x14ac:dyDescent="0.25">
      <c r="A4" s="755" t="s">
        <v>3</v>
      </c>
      <c r="B4" s="755"/>
      <c r="C4" s="755"/>
      <c r="D4" s="755"/>
      <c r="E4" s="755"/>
      <c r="F4" s="755"/>
      <c r="G4" s="755"/>
      <c r="H4" s="755"/>
      <c r="I4" s="755"/>
      <c r="J4" s="755"/>
      <c r="K4" s="755"/>
      <c r="L4" s="755"/>
      <c r="M4" s="755"/>
      <c r="N4" s="755"/>
    </row>
    <row r="5" spans="1:15" ht="3.75" customHeight="1" thickBot="1" x14ac:dyDescent="0.3">
      <c r="A5" s="53"/>
      <c r="B5" s="53"/>
      <c r="C5" s="53"/>
      <c r="D5" s="53"/>
      <c r="E5" s="53"/>
      <c r="F5" s="53"/>
      <c r="G5" s="53"/>
      <c r="H5" s="53"/>
      <c r="I5" s="53"/>
      <c r="J5" s="53"/>
      <c r="K5" s="53"/>
      <c r="L5" s="53"/>
      <c r="M5" s="53"/>
      <c r="N5" s="53"/>
    </row>
    <row r="6" spans="1:15" s="57" customFormat="1" ht="30" customHeight="1" thickTop="1" thickBot="1" x14ac:dyDescent="0.3">
      <c r="A6" s="110"/>
      <c r="B6" s="111" t="s">
        <v>447</v>
      </c>
      <c r="C6" s="111" t="s">
        <v>448</v>
      </c>
      <c r="D6" s="111" t="s">
        <v>449</v>
      </c>
      <c r="E6" s="111" t="s">
        <v>450</v>
      </c>
      <c r="F6" s="111" t="s">
        <v>451</v>
      </c>
      <c r="G6" s="111" t="s">
        <v>452</v>
      </c>
      <c r="H6" s="111" t="s">
        <v>453</v>
      </c>
      <c r="I6" s="111" t="s">
        <v>454</v>
      </c>
      <c r="J6" s="111" t="s">
        <v>455</v>
      </c>
      <c r="K6" s="111" t="s">
        <v>456</v>
      </c>
      <c r="L6" s="55" t="s">
        <v>457</v>
      </c>
      <c r="M6" s="111" t="s">
        <v>458</v>
      </c>
      <c r="N6" s="111" t="s">
        <v>459</v>
      </c>
    </row>
    <row r="7" spans="1:15" ht="15" customHeight="1" thickTop="1" thickBot="1" x14ac:dyDescent="0.3">
      <c r="A7" s="112" t="s">
        <v>460</v>
      </c>
      <c r="B7" s="113">
        <v>8421990.5261000004</v>
      </c>
      <c r="C7" s="113">
        <v>10017234.596170001</v>
      </c>
      <c r="D7" s="113">
        <v>11161700.99265</v>
      </c>
      <c r="E7" s="113">
        <v>12339902.262950001</v>
      </c>
      <c r="F7" s="113">
        <v>14206381.12785</v>
      </c>
      <c r="G7" s="113">
        <v>15302837.484719999</v>
      </c>
      <c r="H7" s="113">
        <v>17472143.46751</v>
      </c>
      <c r="I7" s="113">
        <v>19101938.411330003</v>
      </c>
      <c r="J7" s="113">
        <v>20581857.598330002</v>
      </c>
      <c r="K7" s="113">
        <v>23409167.15027</v>
      </c>
      <c r="L7" s="60">
        <v>23033374.89703</v>
      </c>
      <c r="M7" s="113">
        <v>24903039.375210002</v>
      </c>
      <c r="N7" s="113">
        <v>25010080.545650002</v>
      </c>
      <c r="O7" s="129"/>
    </row>
    <row r="8" spans="1:15" s="64" customFormat="1" ht="15" customHeight="1" thickTop="1" x14ac:dyDescent="0.25">
      <c r="A8" s="61" t="s">
        <v>10</v>
      </c>
      <c r="B8" s="62">
        <v>757696.43495000002</v>
      </c>
      <c r="C8" s="62">
        <v>929820.08851000003</v>
      </c>
      <c r="D8" s="62">
        <v>831663.59976999997</v>
      </c>
      <c r="E8" s="62">
        <v>613486.53936000005</v>
      </c>
      <c r="F8" s="62">
        <v>933331.6997</v>
      </c>
      <c r="G8" s="62">
        <v>913462.98589000001</v>
      </c>
      <c r="H8" s="62">
        <v>1033740.2143400001</v>
      </c>
      <c r="I8" s="62">
        <v>1198442.3883099998</v>
      </c>
      <c r="J8" s="62">
        <v>1176084.07549</v>
      </c>
      <c r="K8" s="62">
        <v>2575135.4120999998</v>
      </c>
      <c r="L8" s="63">
        <v>2025614.9776300001</v>
      </c>
      <c r="M8" s="62">
        <v>1832930.4135400001</v>
      </c>
      <c r="N8" s="62">
        <v>1514171.0062400002</v>
      </c>
      <c r="O8" s="129"/>
    </row>
    <row r="9" spans="1:15" s="64" customFormat="1" ht="15" customHeight="1" x14ac:dyDescent="0.25">
      <c r="A9" s="61" t="s">
        <v>19</v>
      </c>
      <c r="B9" s="62">
        <v>571795.29677999998</v>
      </c>
      <c r="C9" s="62">
        <v>856994.82961000002</v>
      </c>
      <c r="D9" s="62">
        <v>998347.71811000002</v>
      </c>
      <c r="E9" s="62">
        <v>1448029.68258</v>
      </c>
      <c r="F9" s="62">
        <v>1516496.5081199999</v>
      </c>
      <c r="G9" s="62">
        <v>1674428.94484</v>
      </c>
      <c r="H9" s="62">
        <v>1942239.1558800002</v>
      </c>
      <c r="I9" s="62">
        <v>2097575.8755899998</v>
      </c>
      <c r="J9" s="62">
        <v>2242046.0164399999</v>
      </c>
      <c r="K9" s="62">
        <v>2585899.37512</v>
      </c>
      <c r="L9" s="63">
        <v>2848025.9734099996</v>
      </c>
      <c r="M9" s="62">
        <v>3512284.6416199994</v>
      </c>
      <c r="N9" s="62">
        <v>3494963.0297599998</v>
      </c>
      <c r="O9" s="129"/>
    </row>
    <row r="10" spans="1:15" s="64" customFormat="1" ht="15" customHeight="1" x14ac:dyDescent="0.25">
      <c r="A10" s="61" t="s">
        <v>28</v>
      </c>
      <c r="B10" s="62">
        <v>6894974.7681400003</v>
      </c>
      <c r="C10" s="62">
        <v>7913290.5194300003</v>
      </c>
      <c r="D10" s="62">
        <v>8872118.3705800008</v>
      </c>
      <c r="E10" s="62">
        <v>9701376.9855199996</v>
      </c>
      <c r="F10" s="62">
        <v>11139924.659399999</v>
      </c>
      <c r="G10" s="62">
        <v>12034449.535459999</v>
      </c>
      <c r="H10" s="62">
        <v>13229360.682610001</v>
      </c>
      <c r="I10" s="62">
        <v>14420494.22511</v>
      </c>
      <c r="J10" s="62">
        <v>15551804.918620002</v>
      </c>
      <c r="K10" s="62">
        <v>16821286.638610002</v>
      </c>
      <c r="L10" s="63">
        <v>16732241.524600001</v>
      </c>
      <c r="M10" s="62">
        <v>18038663.503219999</v>
      </c>
      <c r="N10" s="62">
        <v>18500006.77279</v>
      </c>
      <c r="O10" s="129"/>
    </row>
    <row r="11" spans="1:15" s="64" customFormat="1" ht="15" customHeight="1" x14ac:dyDescent="0.25">
      <c r="A11" s="65" t="s">
        <v>461</v>
      </c>
      <c r="B11" s="62">
        <v>7054185.8012399999</v>
      </c>
      <c r="C11" s="62">
        <v>8036753.4593500001</v>
      </c>
      <c r="D11" s="62">
        <v>8984070.2357299998</v>
      </c>
      <c r="E11" s="62">
        <v>9810351.7194999997</v>
      </c>
      <c r="F11" s="62">
        <v>11254579.59159</v>
      </c>
      <c r="G11" s="62">
        <v>12134000.941190001</v>
      </c>
      <c r="H11" s="62">
        <v>12766281.500080001</v>
      </c>
      <c r="I11" s="62">
        <v>13729994.2795</v>
      </c>
      <c r="J11" s="62">
        <v>14931583.797370002</v>
      </c>
      <c r="K11" s="62">
        <v>16423856.006959999</v>
      </c>
      <c r="L11" s="63">
        <v>16337091.73305</v>
      </c>
      <c r="M11" s="62">
        <v>17828288.044909999</v>
      </c>
      <c r="N11" s="62">
        <v>18294202.531329997</v>
      </c>
      <c r="O11" s="129"/>
    </row>
    <row r="12" spans="1:15" s="64" customFormat="1" ht="15" customHeight="1" x14ac:dyDescent="0.25">
      <c r="A12" s="65" t="s">
        <v>462</v>
      </c>
      <c r="B12" s="62">
        <v>7010749.3733199993</v>
      </c>
      <c r="C12" s="62">
        <v>7996401.1835000003</v>
      </c>
      <c r="D12" s="62">
        <v>8917543.7314400002</v>
      </c>
      <c r="E12" s="62">
        <v>9681795.0115699992</v>
      </c>
      <c r="F12" s="62">
        <v>11033601.26489</v>
      </c>
      <c r="G12" s="62">
        <v>11604551.855280001</v>
      </c>
      <c r="H12" s="62">
        <v>12252655.426760001</v>
      </c>
      <c r="I12" s="62">
        <v>10861544.681809999</v>
      </c>
      <c r="J12" s="62">
        <v>12052839.50615</v>
      </c>
      <c r="K12" s="62">
        <v>14161427.03284</v>
      </c>
      <c r="L12" s="63">
        <v>14286448.86775</v>
      </c>
      <c r="M12" s="62">
        <v>15952760.85035</v>
      </c>
      <c r="N12" s="62">
        <v>16445899.864669997</v>
      </c>
      <c r="O12" s="129"/>
    </row>
    <row r="13" spans="1:15" s="64" customFormat="1" ht="15" customHeight="1" x14ac:dyDescent="0.25">
      <c r="A13" s="65" t="s">
        <v>463</v>
      </c>
      <c r="B13" s="62">
        <v>43436.427920000002</v>
      </c>
      <c r="C13" s="62">
        <v>40352.275849999998</v>
      </c>
      <c r="D13" s="62">
        <v>66526.504289999997</v>
      </c>
      <c r="E13" s="62">
        <v>128556.70793</v>
      </c>
      <c r="F13" s="62">
        <v>220978.32669999998</v>
      </c>
      <c r="G13" s="62">
        <v>529449.08591000002</v>
      </c>
      <c r="H13" s="62">
        <v>513626.07331999997</v>
      </c>
      <c r="I13" s="62">
        <v>2868449.5976900002</v>
      </c>
      <c r="J13" s="62">
        <v>2878744.29122</v>
      </c>
      <c r="K13" s="62">
        <v>2262428.9741199999</v>
      </c>
      <c r="L13" s="63">
        <v>2050642.8652999999</v>
      </c>
      <c r="M13" s="62">
        <v>1875527.19456</v>
      </c>
      <c r="N13" s="62">
        <v>1848302.6666599999</v>
      </c>
      <c r="O13" s="129"/>
    </row>
    <row r="14" spans="1:15" s="64" customFormat="1" ht="15" customHeight="1" x14ac:dyDescent="0.25">
      <c r="A14" s="65" t="s">
        <v>464</v>
      </c>
      <c r="B14" s="62">
        <v>52108.436369999996</v>
      </c>
      <c r="C14" s="62">
        <v>68226.479900000006</v>
      </c>
      <c r="D14" s="62">
        <v>79159.584170000002</v>
      </c>
      <c r="E14" s="62">
        <v>103083.27670999999</v>
      </c>
      <c r="F14" s="62">
        <v>88041.188510000007</v>
      </c>
      <c r="G14" s="62">
        <v>80705.004180000004</v>
      </c>
      <c r="H14" s="62">
        <v>42165.20246</v>
      </c>
      <c r="I14" s="62">
        <v>70506.114269999991</v>
      </c>
      <c r="J14" s="62">
        <v>149902.204</v>
      </c>
      <c r="K14" s="62">
        <v>234111.17285</v>
      </c>
      <c r="L14" s="63">
        <v>307967.50816000003</v>
      </c>
      <c r="M14" s="62">
        <v>236356.12692000001</v>
      </c>
      <c r="N14" s="62">
        <v>255485.39580999996</v>
      </c>
      <c r="O14" s="129"/>
    </row>
    <row r="15" spans="1:15" s="64" customFormat="1" ht="15" customHeight="1" x14ac:dyDescent="0.25">
      <c r="A15" s="65" t="s">
        <v>465</v>
      </c>
      <c r="B15" s="62">
        <v>50531.472840000002</v>
      </c>
      <c r="C15" s="62">
        <v>64755.159770000006</v>
      </c>
      <c r="D15" s="62">
        <v>75378.142810000005</v>
      </c>
      <c r="E15" s="62">
        <v>94642.344140000001</v>
      </c>
      <c r="F15" s="62">
        <v>70623.91234000001</v>
      </c>
      <c r="G15" s="62">
        <v>58528.69169</v>
      </c>
      <c r="H15" s="62">
        <v>30917.120269999999</v>
      </c>
      <c r="I15" s="62">
        <v>55184.278060000004</v>
      </c>
      <c r="J15" s="62">
        <v>57939.47221</v>
      </c>
      <c r="K15" s="62">
        <v>94214.007900000011</v>
      </c>
      <c r="L15" s="63">
        <v>131598.58398999998</v>
      </c>
      <c r="M15" s="62">
        <v>93013.497459999999</v>
      </c>
      <c r="N15" s="62">
        <v>102221.05999999998</v>
      </c>
      <c r="O15" s="129"/>
    </row>
    <row r="16" spans="1:15" s="64" customFormat="1" ht="15" customHeight="1" x14ac:dyDescent="0.25">
      <c r="A16" s="65" t="s">
        <v>466</v>
      </c>
      <c r="B16" s="62">
        <v>1576.96353</v>
      </c>
      <c r="C16" s="62">
        <v>3471.3201300000001</v>
      </c>
      <c r="D16" s="62">
        <v>3781.4413599999998</v>
      </c>
      <c r="E16" s="62">
        <v>8440.9325700000009</v>
      </c>
      <c r="F16" s="62">
        <v>17417.276170000001</v>
      </c>
      <c r="G16" s="62">
        <v>22176.312489999997</v>
      </c>
      <c r="H16" s="62">
        <v>11248.082189999999</v>
      </c>
      <c r="I16" s="62">
        <v>15321.836210000001</v>
      </c>
      <c r="J16" s="62">
        <v>91962.731790000005</v>
      </c>
      <c r="K16" s="62">
        <v>139897.16494999998</v>
      </c>
      <c r="L16" s="63">
        <v>176368.92416999998</v>
      </c>
      <c r="M16" s="62">
        <v>143342.62946</v>
      </c>
      <c r="N16" s="62">
        <v>153264.33580999996</v>
      </c>
      <c r="O16" s="129"/>
    </row>
    <row r="17" spans="1:15" s="64" customFormat="1" ht="15" customHeight="1" x14ac:dyDescent="0.25">
      <c r="A17" s="65" t="s">
        <v>467</v>
      </c>
      <c r="B17" s="62">
        <v>41195.998390000001</v>
      </c>
      <c r="C17" s="62">
        <v>51457.959299999995</v>
      </c>
      <c r="D17" s="62">
        <v>76372.603010000006</v>
      </c>
      <c r="E17" s="62">
        <v>84578.812379999988</v>
      </c>
      <c r="F17" s="62">
        <v>88467.534169999999</v>
      </c>
      <c r="G17" s="62">
        <v>95268.720349999989</v>
      </c>
      <c r="H17" s="62">
        <v>96560.416519999999</v>
      </c>
      <c r="I17" s="62">
        <v>76197.574659999998</v>
      </c>
      <c r="J17" s="62">
        <v>89341.554349999991</v>
      </c>
      <c r="K17" s="62">
        <v>166746.40463</v>
      </c>
      <c r="L17" s="63">
        <v>204616.20783</v>
      </c>
      <c r="M17" s="62">
        <v>220984.97652999999</v>
      </c>
      <c r="N17" s="62">
        <v>219779.81881</v>
      </c>
      <c r="O17" s="129"/>
    </row>
    <row r="18" spans="1:15" s="64" customFormat="1" ht="15" customHeight="1" x14ac:dyDescent="0.25">
      <c r="A18" s="65" t="s">
        <v>468</v>
      </c>
      <c r="B18" s="62">
        <v>37693.672500000001</v>
      </c>
      <c r="C18" s="62">
        <v>47601.001210000002</v>
      </c>
      <c r="D18" s="62">
        <v>69208.705170000001</v>
      </c>
      <c r="E18" s="62">
        <v>75169.794569999998</v>
      </c>
      <c r="F18" s="62">
        <v>79025.748569999996</v>
      </c>
      <c r="G18" s="62">
        <v>77487.794810000007</v>
      </c>
      <c r="H18" s="62">
        <v>76705.30101000001</v>
      </c>
      <c r="I18" s="62">
        <v>60445.94556</v>
      </c>
      <c r="J18" s="62">
        <v>60597.409950000001</v>
      </c>
      <c r="K18" s="62">
        <v>74223.014670000004</v>
      </c>
      <c r="L18" s="63">
        <v>79791.187260000006</v>
      </c>
      <c r="M18" s="62">
        <v>81807.970709999994</v>
      </c>
      <c r="N18" s="62">
        <v>82261.366939999978</v>
      </c>
      <c r="O18" s="129"/>
    </row>
    <row r="19" spans="1:15" s="64" customFormat="1" ht="15" customHeight="1" x14ac:dyDescent="0.25">
      <c r="A19" s="65" t="s">
        <v>469</v>
      </c>
      <c r="B19" s="62">
        <v>3502.3258900000001</v>
      </c>
      <c r="C19" s="62">
        <v>3856.9580899999996</v>
      </c>
      <c r="D19" s="62">
        <v>7163.8978399999996</v>
      </c>
      <c r="E19" s="62">
        <v>9409.0178100000012</v>
      </c>
      <c r="F19" s="62">
        <v>9441.7855999999992</v>
      </c>
      <c r="G19" s="62">
        <v>17780.92554</v>
      </c>
      <c r="H19" s="62">
        <v>19855.115510000003</v>
      </c>
      <c r="I19" s="62">
        <v>15751.6291</v>
      </c>
      <c r="J19" s="62">
        <v>28744.144399999997</v>
      </c>
      <c r="K19" s="62">
        <v>92523.38996</v>
      </c>
      <c r="L19" s="63">
        <v>124825.02056999999</v>
      </c>
      <c r="M19" s="62">
        <v>139177.00581999999</v>
      </c>
      <c r="N19" s="62">
        <v>137518.45187000002</v>
      </c>
      <c r="O19" s="129"/>
    </row>
    <row r="20" spans="1:15" s="64" customFormat="1" ht="15" customHeight="1" x14ac:dyDescent="0.25">
      <c r="A20" s="65" t="s">
        <v>38</v>
      </c>
      <c r="B20" s="62">
        <v>74084.394509999998</v>
      </c>
      <c r="C20" s="62">
        <v>78877.583910000001</v>
      </c>
      <c r="D20" s="62">
        <v>87424.734400000001</v>
      </c>
      <c r="E20" s="62">
        <v>98147.747829999993</v>
      </c>
      <c r="F20" s="62">
        <v>110752.16643000001</v>
      </c>
      <c r="G20" s="62">
        <v>126988.94085</v>
      </c>
      <c r="H20" s="62">
        <v>878871.72347000008</v>
      </c>
      <c r="I20" s="62">
        <v>1098720.77308</v>
      </c>
      <c r="J20" s="62">
        <v>971898.01436000003</v>
      </c>
      <c r="K20" s="62">
        <v>756779.48983000009</v>
      </c>
      <c r="L20" s="63">
        <v>689474.97863000003</v>
      </c>
      <c r="M20" s="62">
        <v>586880.04411999998</v>
      </c>
      <c r="N20" s="62">
        <v>569229.90674999997</v>
      </c>
      <c r="O20" s="129"/>
    </row>
    <row r="21" spans="1:15" s="64" customFormat="1" ht="15" customHeight="1" x14ac:dyDescent="0.25">
      <c r="A21" s="65" t="s">
        <v>470</v>
      </c>
      <c r="B21" s="62">
        <v>-326599.86236999999</v>
      </c>
      <c r="C21" s="62">
        <v>-322024.96302999998</v>
      </c>
      <c r="D21" s="62">
        <v>-354908.78672999999</v>
      </c>
      <c r="E21" s="62">
        <v>-394784.57089999999</v>
      </c>
      <c r="F21" s="62">
        <v>-401915.82130000001</v>
      </c>
      <c r="G21" s="62">
        <v>-402514.07111000002</v>
      </c>
      <c r="H21" s="62">
        <v>-554518.15992000001</v>
      </c>
      <c r="I21" s="62">
        <v>-554924.51639999996</v>
      </c>
      <c r="J21" s="62">
        <v>-590920.65146000008</v>
      </c>
      <c r="K21" s="62">
        <v>-760206.43565999996</v>
      </c>
      <c r="L21" s="63">
        <v>-806908.90307</v>
      </c>
      <c r="M21" s="62">
        <v>-833845.68926000001</v>
      </c>
      <c r="N21" s="62">
        <v>-838690.87991000002</v>
      </c>
      <c r="O21" s="129"/>
    </row>
    <row r="22" spans="1:15" s="64" customFormat="1" ht="15" customHeight="1" x14ac:dyDescent="0.25">
      <c r="A22" s="61" t="s">
        <v>68</v>
      </c>
      <c r="B22" s="62">
        <v>51710.077619999996</v>
      </c>
      <c r="C22" s="62">
        <v>66922.235409999994</v>
      </c>
      <c r="D22" s="62">
        <v>83408.066900000005</v>
      </c>
      <c r="E22" s="62">
        <v>97638.455180000004</v>
      </c>
      <c r="F22" s="62">
        <v>80695.668919999996</v>
      </c>
      <c r="G22" s="62">
        <v>81124.817049999998</v>
      </c>
      <c r="H22" s="62">
        <v>159259.79181999998</v>
      </c>
      <c r="I22" s="62">
        <v>143824.07271000001</v>
      </c>
      <c r="J22" s="62">
        <v>179601.76058</v>
      </c>
      <c r="K22" s="62">
        <v>164736.31913999998</v>
      </c>
      <c r="L22" s="63">
        <v>145375.23355</v>
      </c>
      <c r="M22" s="62">
        <v>173684.34028</v>
      </c>
      <c r="N22" s="62">
        <v>138173.38519999996</v>
      </c>
      <c r="O22" s="129"/>
    </row>
    <row r="23" spans="1:15" s="64" customFormat="1" ht="15" customHeight="1" x14ac:dyDescent="0.25">
      <c r="A23" s="61" t="s">
        <v>74</v>
      </c>
      <c r="B23" s="62">
        <v>2E-3</v>
      </c>
      <c r="C23" s="62">
        <v>0</v>
      </c>
      <c r="D23" s="62">
        <v>2176.0007799999998</v>
      </c>
      <c r="E23" s="62">
        <v>1208.91131</v>
      </c>
      <c r="F23" s="62">
        <v>57.523350000000001</v>
      </c>
      <c r="G23" s="62">
        <v>2654.2016100000001</v>
      </c>
      <c r="H23" s="62">
        <v>5226.3328000000001</v>
      </c>
      <c r="I23" s="62">
        <v>4349.2826999999997</v>
      </c>
      <c r="J23" s="62">
        <v>3804.3445000000002</v>
      </c>
      <c r="K23" s="62">
        <v>12711.682419999999</v>
      </c>
      <c r="L23" s="63">
        <v>11192.072390000001</v>
      </c>
      <c r="M23" s="62">
        <v>11346.147400000002</v>
      </c>
      <c r="N23" s="62">
        <v>8289.4918799999996</v>
      </c>
      <c r="O23" s="129"/>
    </row>
    <row r="24" spans="1:15" s="64" customFormat="1" ht="15" customHeight="1" x14ac:dyDescent="0.25">
      <c r="A24" s="61" t="s">
        <v>471</v>
      </c>
      <c r="B24" s="62">
        <v>28085.63912</v>
      </c>
      <c r="C24" s="62">
        <v>65271.169310000005</v>
      </c>
      <c r="D24" s="62">
        <v>135622.02109999998</v>
      </c>
      <c r="E24" s="62">
        <v>221174.48493999999</v>
      </c>
      <c r="F24" s="62">
        <v>255444.81731000001</v>
      </c>
      <c r="G24" s="62">
        <v>320647.02439999999</v>
      </c>
      <c r="H24" s="62">
        <v>828347.04660999996</v>
      </c>
      <c r="I24" s="62">
        <v>976587.60991999996</v>
      </c>
      <c r="J24" s="62">
        <v>1149221.5470499999</v>
      </c>
      <c r="K24" s="62">
        <v>950429.20578999992</v>
      </c>
      <c r="L24" s="63">
        <v>950529.90208000003</v>
      </c>
      <c r="M24" s="62">
        <v>950657.55359000002</v>
      </c>
      <c r="N24" s="62">
        <v>950574.76585999993</v>
      </c>
      <c r="O24" s="129"/>
    </row>
    <row r="25" spans="1:15" s="64" customFormat="1" ht="15" customHeight="1" x14ac:dyDescent="0.25">
      <c r="A25" s="61" t="s">
        <v>84</v>
      </c>
      <c r="B25" s="62">
        <v>81325.782760000002</v>
      </c>
      <c r="C25" s="62">
        <v>98156.46703</v>
      </c>
      <c r="D25" s="62">
        <v>126555.83446</v>
      </c>
      <c r="E25" s="62">
        <v>150942.36209000001</v>
      </c>
      <c r="F25" s="62">
        <v>195973.48302000001</v>
      </c>
      <c r="G25" s="62">
        <v>211899.54005000001</v>
      </c>
      <c r="H25" s="62">
        <v>206897.64771000002</v>
      </c>
      <c r="I25" s="62">
        <v>207244.77556000001</v>
      </c>
      <c r="J25" s="62">
        <v>212317.15243000002</v>
      </c>
      <c r="K25" s="62">
        <v>224923.76913999999</v>
      </c>
      <c r="L25" s="63">
        <v>234246.68541000001</v>
      </c>
      <c r="M25" s="62">
        <v>286345.68638999999</v>
      </c>
      <c r="N25" s="62">
        <v>303936.26374999998</v>
      </c>
      <c r="O25" s="129"/>
    </row>
    <row r="26" spans="1:15" s="64" customFormat="1" ht="15" customHeight="1" x14ac:dyDescent="0.25">
      <c r="A26" s="61" t="s">
        <v>472</v>
      </c>
      <c r="B26" s="62">
        <v>36402.524729999997</v>
      </c>
      <c r="C26" s="62">
        <v>86779.286870000011</v>
      </c>
      <c r="D26" s="62">
        <v>111809.38095000001</v>
      </c>
      <c r="E26" s="62">
        <v>106044.84196999999</v>
      </c>
      <c r="F26" s="62">
        <v>84456.768030000007</v>
      </c>
      <c r="G26" s="62">
        <v>64170.435420000002</v>
      </c>
      <c r="H26" s="62">
        <v>67072.595740000004</v>
      </c>
      <c r="I26" s="62">
        <v>53420.181429999997</v>
      </c>
      <c r="J26" s="62">
        <v>66977.783219999998</v>
      </c>
      <c r="K26" s="62">
        <v>74044.747950000004</v>
      </c>
      <c r="L26" s="63">
        <v>86148.527959999992</v>
      </c>
      <c r="M26" s="62">
        <v>97127.089170000021</v>
      </c>
      <c r="N26" s="62">
        <v>99965.830169999987</v>
      </c>
      <c r="O26" s="129"/>
    </row>
    <row r="27" spans="1:15" s="66" customFormat="1" ht="15" customHeight="1" thickBot="1" x14ac:dyDescent="0.3">
      <c r="A27" s="61" t="s">
        <v>100</v>
      </c>
      <c r="B27" s="62">
        <v>0</v>
      </c>
      <c r="C27" s="62">
        <v>0</v>
      </c>
      <c r="D27" s="62">
        <v>0</v>
      </c>
      <c r="E27" s="62">
        <v>0</v>
      </c>
      <c r="F27" s="62">
        <v>0</v>
      </c>
      <c r="G27" s="62">
        <v>0</v>
      </c>
      <c r="H27" s="62">
        <v>0</v>
      </c>
      <c r="I27" s="62">
        <v>0</v>
      </c>
      <c r="J27" s="62">
        <v>0</v>
      </c>
      <c r="K27" s="62">
        <v>0</v>
      </c>
      <c r="L27" s="63">
        <v>0</v>
      </c>
      <c r="M27" s="62">
        <v>0</v>
      </c>
      <c r="N27" s="62">
        <v>0</v>
      </c>
      <c r="O27" s="129"/>
    </row>
    <row r="28" spans="1:15" ht="15" customHeight="1" thickTop="1" thickBot="1" x14ac:dyDescent="0.3">
      <c r="A28" s="58" t="s">
        <v>473</v>
      </c>
      <c r="B28" s="59">
        <v>7736328.7672199998</v>
      </c>
      <c r="C28" s="59">
        <v>9229280.73257</v>
      </c>
      <c r="D28" s="59">
        <v>10286822.097899999</v>
      </c>
      <c r="E28" s="59">
        <v>11391071.299079999</v>
      </c>
      <c r="F28" s="59">
        <v>13159605.10784</v>
      </c>
      <c r="G28" s="59">
        <v>14117952.217959998</v>
      </c>
      <c r="H28" s="59">
        <v>16265232.386879999</v>
      </c>
      <c r="I28" s="59">
        <v>17800232.07669</v>
      </c>
      <c r="J28" s="59">
        <v>19142615.97608</v>
      </c>
      <c r="K28" s="59">
        <v>21838689.967810001</v>
      </c>
      <c r="L28" s="60">
        <v>21489103.100439999</v>
      </c>
      <c r="M28" s="59">
        <v>23237429.242260002</v>
      </c>
      <c r="N28" s="59">
        <v>23333309.660560001</v>
      </c>
      <c r="O28" s="129"/>
    </row>
    <row r="29" spans="1:15" s="64" customFormat="1" ht="15" customHeight="1" thickTop="1" x14ac:dyDescent="0.25">
      <c r="A29" s="61" t="s">
        <v>474</v>
      </c>
      <c r="B29" s="62">
        <v>5725132.5848300001</v>
      </c>
      <c r="C29" s="62">
        <v>7383484.4458299996</v>
      </c>
      <c r="D29" s="62">
        <v>8297175.4968699999</v>
      </c>
      <c r="E29" s="62">
        <v>8571109.8557200003</v>
      </c>
      <c r="F29" s="62">
        <v>9624376.5087000001</v>
      </c>
      <c r="G29" s="62">
        <v>9200397.9899799991</v>
      </c>
      <c r="H29" s="62">
        <v>10564590.606419999</v>
      </c>
      <c r="I29" s="62">
        <v>12465904.734450001</v>
      </c>
      <c r="J29" s="62">
        <v>13984632.79874</v>
      </c>
      <c r="K29" s="62">
        <v>8072208.7210100004</v>
      </c>
      <c r="L29" s="63">
        <v>15728593.839749999</v>
      </c>
      <c r="M29" s="62">
        <v>16929860.038120002</v>
      </c>
      <c r="N29" s="62">
        <v>16857304.45487</v>
      </c>
      <c r="O29" s="129"/>
    </row>
    <row r="30" spans="1:15" s="64" customFormat="1" ht="15" customHeight="1" x14ac:dyDescent="0.25">
      <c r="A30" s="65" t="s">
        <v>475</v>
      </c>
      <c r="B30" s="62">
        <v>1791.53388</v>
      </c>
      <c r="C30" s="62">
        <v>1690.0923400000001</v>
      </c>
      <c r="D30" s="62">
        <v>1569.4230500000001</v>
      </c>
      <c r="E30" s="62">
        <v>180878.81393</v>
      </c>
      <c r="F30" s="62">
        <v>509044.57573000004</v>
      </c>
      <c r="G30" s="62">
        <v>455433.99447999999</v>
      </c>
      <c r="H30" s="62">
        <v>876781.41735999996</v>
      </c>
      <c r="I30" s="62">
        <v>837405.55874999997</v>
      </c>
      <c r="J30" s="62">
        <v>1221482.8259400001</v>
      </c>
      <c r="K30" s="62">
        <v>1128312.60039</v>
      </c>
      <c r="L30" s="63">
        <v>794904.28547999996</v>
      </c>
      <c r="M30" s="62">
        <v>1522065.43998</v>
      </c>
      <c r="N30" s="62">
        <v>1157839.1022300003</v>
      </c>
      <c r="O30" s="129"/>
    </row>
    <row r="31" spans="1:15" s="64" customFormat="1" ht="15" customHeight="1" x14ac:dyDescent="0.25">
      <c r="A31" s="65" t="s">
        <v>476</v>
      </c>
      <c r="B31" s="62">
        <v>2360538.3766999999</v>
      </c>
      <c r="C31" s="62">
        <v>2761611.6330999997</v>
      </c>
      <c r="D31" s="62">
        <v>3558507.6672399999</v>
      </c>
      <c r="E31" s="62">
        <v>3607047.1695400001</v>
      </c>
      <c r="F31" s="62">
        <v>3919148.8343400001</v>
      </c>
      <c r="G31" s="62">
        <v>3781578.84613</v>
      </c>
      <c r="H31" s="62">
        <v>3852638.6310700001</v>
      </c>
      <c r="I31" s="62">
        <v>4347119.6523000002</v>
      </c>
      <c r="J31" s="62">
        <v>4559770.8686899999</v>
      </c>
      <c r="K31" s="62">
        <v>4471355.6706899991</v>
      </c>
      <c r="L31" s="63">
        <v>4856640.4519399991</v>
      </c>
      <c r="M31" s="62">
        <v>4988263.5522300005</v>
      </c>
      <c r="N31" s="62">
        <v>5022255.1001900006</v>
      </c>
      <c r="O31" s="129"/>
    </row>
    <row r="32" spans="1:15" s="64" customFormat="1" ht="15" customHeight="1" x14ac:dyDescent="0.25">
      <c r="A32" s="65" t="s">
        <v>477</v>
      </c>
      <c r="B32" s="62">
        <v>124795.31629999999</v>
      </c>
      <c r="C32" s="62">
        <v>33603.29393</v>
      </c>
      <c r="D32" s="62">
        <v>12623.302220000001</v>
      </c>
      <c r="E32" s="62">
        <v>8853.8923900000009</v>
      </c>
      <c r="F32" s="62">
        <v>3820.12246</v>
      </c>
      <c r="G32" s="62">
        <v>2133.79486</v>
      </c>
      <c r="H32" s="62">
        <v>1487.81728</v>
      </c>
      <c r="I32" s="62">
        <v>640.02178000000004</v>
      </c>
      <c r="J32" s="62">
        <v>401.79352</v>
      </c>
      <c r="K32" s="62">
        <v>191.77795999999998</v>
      </c>
      <c r="L32" s="63">
        <v>124.86009</v>
      </c>
      <c r="M32" s="62">
        <v>68.645929999999993</v>
      </c>
      <c r="N32" s="62">
        <v>9.5756100000000011</v>
      </c>
      <c r="O32" s="129"/>
    </row>
    <row r="33" spans="1:15" s="64" customFormat="1" ht="15" customHeight="1" x14ac:dyDescent="0.25">
      <c r="A33" s="65" t="s">
        <v>478</v>
      </c>
      <c r="B33" s="62">
        <v>73307.689159999994</v>
      </c>
      <c r="C33" s="62">
        <v>80378.581439999994</v>
      </c>
      <c r="D33" s="62">
        <v>62132.083789999997</v>
      </c>
      <c r="E33" s="62">
        <v>55182.672319999998</v>
      </c>
      <c r="F33" s="62">
        <v>69608.879760000011</v>
      </c>
      <c r="G33" s="62">
        <v>64411.811809999999</v>
      </c>
      <c r="H33" s="62">
        <v>66656.675049999991</v>
      </c>
      <c r="I33" s="62">
        <v>84885.175109999996</v>
      </c>
      <c r="J33" s="62">
        <v>95693.356370000009</v>
      </c>
      <c r="K33" s="62">
        <v>96844.647799999992</v>
      </c>
      <c r="L33" s="63">
        <v>101463.83418999999</v>
      </c>
      <c r="M33" s="62">
        <v>119667.81738999998</v>
      </c>
      <c r="N33" s="62">
        <v>192086.32471000002</v>
      </c>
      <c r="O33" s="129"/>
    </row>
    <row r="34" spans="1:15" s="64" customFormat="1" ht="15" customHeight="1" x14ac:dyDescent="0.25">
      <c r="A34" s="65" t="s">
        <v>479</v>
      </c>
      <c r="B34" s="62">
        <v>2985025.0495100003</v>
      </c>
      <c r="C34" s="62">
        <v>4271407.5674700001</v>
      </c>
      <c r="D34" s="62">
        <v>4374589.3359599998</v>
      </c>
      <c r="E34" s="62">
        <v>4374183.2456499999</v>
      </c>
      <c r="F34" s="62">
        <v>4757553.9504700005</v>
      </c>
      <c r="G34" s="62">
        <v>4541825.4823599998</v>
      </c>
      <c r="H34" s="62">
        <v>5387335.9219300002</v>
      </c>
      <c r="I34" s="62">
        <v>6743612.1233299999</v>
      </c>
      <c r="J34" s="62">
        <v>7615939.4513699999</v>
      </c>
      <c r="K34" s="62">
        <v>2319610.8321599998</v>
      </c>
      <c r="L34" s="63">
        <v>9226524.5704999994</v>
      </c>
      <c r="M34" s="62">
        <v>9469841.8964799996</v>
      </c>
      <c r="N34" s="62">
        <v>9621538.7665999979</v>
      </c>
      <c r="O34" s="129"/>
    </row>
    <row r="35" spans="1:15" s="64" customFormat="1" ht="15" customHeight="1" x14ac:dyDescent="0.25">
      <c r="A35" s="65" t="s">
        <v>480</v>
      </c>
      <c r="B35" s="62">
        <v>179674.61928000001</v>
      </c>
      <c r="C35" s="62">
        <v>234793.27755</v>
      </c>
      <c r="D35" s="62">
        <v>287753.68461</v>
      </c>
      <c r="E35" s="62">
        <v>344964.06189000001</v>
      </c>
      <c r="F35" s="62">
        <v>365200.14594000002</v>
      </c>
      <c r="G35" s="62">
        <v>355014.06033999997</v>
      </c>
      <c r="H35" s="62">
        <v>379690.14373000001</v>
      </c>
      <c r="I35" s="62">
        <v>452242.20318000001</v>
      </c>
      <c r="J35" s="62">
        <v>491344.50285000005</v>
      </c>
      <c r="K35" s="62">
        <v>55893.192009999999</v>
      </c>
      <c r="L35" s="63">
        <v>748935.83754999994</v>
      </c>
      <c r="M35" s="62">
        <v>829952.68610999989</v>
      </c>
      <c r="N35" s="62">
        <v>863575.58552999992</v>
      </c>
      <c r="O35" s="129"/>
    </row>
    <row r="36" spans="1:15" s="64" customFormat="1" ht="15" customHeight="1" x14ac:dyDescent="0.25">
      <c r="A36" s="61" t="s">
        <v>481</v>
      </c>
      <c r="B36" s="62">
        <v>2609.0369500000002</v>
      </c>
      <c r="C36" s="62">
        <v>2778.8429500000002</v>
      </c>
      <c r="D36" s="62">
        <v>5436.4557699999996</v>
      </c>
      <c r="E36" s="62">
        <v>6575.4621900000002</v>
      </c>
      <c r="F36" s="62">
        <v>4378.1983</v>
      </c>
      <c r="G36" s="62">
        <v>4458.3459499999999</v>
      </c>
      <c r="H36" s="62">
        <v>4158.63598</v>
      </c>
      <c r="I36" s="62">
        <v>4246.7226200000005</v>
      </c>
      <c r="J36" s="62">
        <v>6869.4169800000009</v>
      </c>
      <c r="K36" s="62">
        <v>7468.9904000000006</v>
      </c>
      <c r="L36" s="63">
        <v>5822.0213899999999</v>
      </c>
      <c r="M36" s="62">
        <v>5758.3880500000005</v>
      </c>
      <c r="N36" s="62">
        <v>9670.437609999999</v>
      </c>
      <c r="O36" s="129"/>
    </row>
    <row r="37" spans="1:15" s="64" customFormat="1" ht="15" customHeight="1" x14ac:dyDescent="0.25">
      <c r="A37" s="61" t="s">
        <v>482</v>
      </c>
      <c r="B37" s="62">
        <v>466793.1655</v>
      </c>
      <c r="C37" s="62">
        <v>519930.22191000002</v>
      </c>
      <c r="D37" s="62">
        <v>352013.96401</v>
      </c>
      <c r="E37" s="62">
        <v>1261501.57421</v>
      </c>
      <c r="F37" s="62">
        <v>1817754.0551700001</v>
      </c>
      <c r="G37" s="62">
        <v>2290925.5655999999</v>
      </c>
      <c r="H37" s="62">
        <v>3561659.9832600001</v>
      </c>
      <c r="I37" s="62">
        <v>3237624.1132199997</v>
      </c>
      <c r="J37" s="62">
        <v>2866565.9153299998</v>
      </c>
      <c r="K37" s="62">
        <v>3765714.7838099999</v>
      </c>
      <c r="L37" s="63">
        <v>3602086.3218200002</v>
      </c>
      <c r="M37" s="62">
        <v>3825239.13044</v>
      </c>
      <c r="N37" s="62">
        <v>4113594.6908499999</v>
      </c>
      <c r="O37" s="129"/>
    </row>
    <row r="38" spans="1:15" s="64" customFormat="1" ht="15" customHeight="1" x14ac:dyDescent="0.25">
      <c r="A38" s="61" t="s">
        <v>483</v>
      </c>
      <c r="B38" s="62">
        <v>281944.70679000003</v>
      </c>
      <c r="C38" s="62">
        <v>263028.90250999999</v>
      </c>
      <c r="D38" s="62">
        <v>294875.20227000001</v>
      </c>
      <c r="E38" s="62">
        <v>304374.65995</v>
      </c>
      <c r="F38" s="62">
        <v>284987.78764999995</v>
      </c>
      <c r="G38" s="62">
        <v>346374.79236000002</v>
      </c>
      <c r="H38" s="62">
        <v>340888.53837000002</v>
      </c>
      <c r="I38" s="62">
        <v>385611.91251999995</v>
      </c>
      <c r="J38" s="62">
        <v>483401.08839999995</v>
      </c>
      <c r="K38" s="62">
        <v>451293.41055000003</v>
      </c>
      <c r="L38" s="63">
        <v>309474.22729000001</v>
      </c>
      <c r="M38" s="62">
        <v>388954.73992000002</v>
      </c>
      <c r="N38" s="62">
        <v>352117.28119000001</v>
      </c>
      <c r="O38" s="129"/>
    </row>
    <row r="39" spans="1:15" s="64" customFormat="1" ht="15" customHeight="1" x14ac:dyDescent="0.25">
      <c r="A39" s="61" t="s">
        <v>145</v>
      </c>
      <c r="B39" s="62">
        <v>193816.42937999999</v>
      </c>
      <c r="C39" s="62">
        <v>202736.39660000001</v>
      </c>
      <c r="D39" s="62">
        <v>175520.76225999999</v>
      </c>
      <c r="E39" s="62">
        <v>189556.80599000002</v>
      </c>
      <c r="F39" s="62">
        <v>209404.91331999999</v>
      </c>
      <c r="G39" s="62">
        <v>228061.16991</v>
      </c>
      <c r="H39" s="62">
        <v>234557.98477000001</v>
      </c>
      <c r="I39" s="62">
        <v>249056.44583000001</v>
      </c>
      <c r="J39" s="62">
        <v>269066.99702000001</v>
      </c>
      <c r="K39" s="62">
        <v>287479.11138999998</v>
      </c>
      <c r="L39" s="63">
        <v>283690.25555</v>
      </c>
      <c r="M39" s="62">
        <v>303898.92601999996</v>
      </c>
      <c r="N39" s="62">
        <v>311660.04057999997</v>
      </c>
      <c r="O39" s="129"/>
    </row>
    <row r="40" spans="1:15" s="64" customFormat="1" ht="15" customHeight="1" x14ac:dyDescent="0.25">
      <c r="A40" s="61" t="s">
        <v>152</v>
      </c>
      <c r="B40" s="62">
        <v>675174.55554999993</v>
      </c>
      <c r="C40" s="62">
        <v>570954.9</v>
      </c>
      <c r="D40" s="62">
        <v>797712.15278999996</v>
      </c>
      <c r="E40" s="62">
        <v>738699.91667999991</v>
      </c>
      <c r="F40" s="62">
        <v>862559.82637999998</v>
      </c>
      <c r="G40" s="62">
        <v>728762.60000999994</v>
      </c>
      <c r="H40" s="62">
        <v>738197.17917999998</v>
      </c>
      <c r="I40" s="62">
        <v>783871.375</v>
      </c>
      <c r="J40" s="62">
        <v>963734.62916999997</v>
      </c>
      <c r="K40" s="62">
        <v>921411.51110999996</v>
      </c>
      <c r="L40" s="63">
        <v>861915.42222000007</v>
      </c>
      <c r="M40" s="62">
        <v>1007634.3444500001</v>
      </c>
      <c r="N40" s="62">
        <v>930636.06389999995</v>
      </c>
      <c r="O40" s="129"/>
    </row>
    <row r="41" spans="1:15" s="64" customFormat="1" ht="15" customHeight="1" x14ac:dyDescent="0.25">
      <c r="A41" s="61" t="s">
        <v>484</v>
      </c>
      <c r="B41" s="62">
        <v>175123.17263999998</v>
      </c>
      <c r="C41" s="62">
        <v>168247.28545</v>
      </c>
      <c r="D41" s="62">
        <v>161385.48611000003</v>
      </c>
      <c r="E41" s="62">
        <v>253873.24527000001</v>
      </c>
      <c r="F41" s="62">
        <v>232851.47034999999</v>
      </c>
      <c r="G41" s="62">
        <v>301685.66999000002</v>
      </c>
      <c r="H41" s="62">
        <v>268535.01675000001</v>
      </c>
      <c r="I41" s="62">
        <v>334105.79424000002</v>
      </c>
      <c r="J41" s="62">
        <v>295267.63270000002</v>
      </c>
      <c r="K41" s="62">
        <v>428605.85376999999</v>
      </c>
      <c r="L41" s="63">
        <v>401957.13276999997</v>
      </c>
      <c r="M41" s="62">
        <v>385159.52830000001</v>
      </c>
      <c r="N41" s="62">
        <v>368036.68667000002</v>
      </c>
      <c r="O41" s="129"/>
    </row>
    <row r="42" spans="1:15" s="66" customFormat="1" ht="15" customHeight="1" thickBot="1" x14ac:dyDescent="0.3">
      <c r="A42" s="61" t="s">
        <v>126</v>
      </c>
      <c r="B42" s="62">
        <v>215735.11558000001</v>
      </c>
      <c r="C42" s="62">
        <v>118119.73731999999</v>
      </c>
      <c r="D42" s="62">
        <v>202702.57782000001</v>
      </c>
      <c r="E42" s="62">
        <v>65379.779069999997</v>
      </c>
      <c r="F42" s="62">
        <v>123292.34797</v>
      </c>
      <c r="G42" s="62">
        <v>1017286.08416</v>
      </c>
      <c r="H42" s="62">
        <v>552644.44215000002</v>
      </c>
      <c r="I42" s="62">
        <v>339810.97881</v>
      </c>
      <c r="J42" s="62">
        <v>273077.49774000002</v>
      </c>
      <c r="K42" s="62">
        <v>7904507.5857700007</v>
      </c>
      <c r="L42" s="63">
        <v>295563.87964999996</v>
      </c>
      <c r="M42" s="62">
        <v>390924.14696000004</v>
      </c>
      <c r="N42" s="62">
        <v>390290.00489000004</v>
      </c>
      <c r="O42" s="129"/>
    </row>
    <row r="43" spans="1:15" ht="15" customHeight="1" thickTop="1" thickBot="1" x14ac:dyDescent="0.3">
      <c r="A43" s="58" t="s">
        <v>485</v>
      </c>
      <c r="B43" s="59">
        <v>685661.75887999998</v>
      </c>
      <c r="C43" s="59">
        <v>787953.86360000004</v>
      </c>
      <c r="D43" s="59">
        <v>874878.89474999998</v>
      </c>
      <c r="E43" s="59">
        <v>948830.96389000001</v>
      </c>
      <c r="F43" s="59">
        <v>1046776.02001</v>
      </c>
      <c r="G43" s="59">
        <v>1184885.26676</v>
      </c>
      <c r="H43" s="59">
        <v>1206911.0806300002</v>
      </c>
      <c r="I43" s="59">
        <v>1301706.33464</v>
      </c>
      <c r="J43" s="59">
        <v>1439241.62225</v>
      </c>
      <c r="K43" s="59">
        <v>1570477.18246</v>
      </c>
      <c r="L43" s="60">
        <v>1544271.7965899999</v>
      </c>
      <c r="M43" s="59">
        <v>1665610.13295</v>
      </c>
      <c r="N43" s="59">
        <v>1676770.8850899998</v>
      </c>
      <c r="O43" s="129"/>
    </row>
    <row r="44" spans="1:15" s="64" customFormat="1" ht="15" customHeight="1" thickTop="1" x14ac:dyDescent="0.25">
      <c r="A44" s="61" t="s">
        <v>167</v>
      </c>
      <c r="B44" s="62">
        <v>381857.6</v>
      </c>
      <c r="C44" s="62">
        <v>423929</v>
      </c>
      <c r="D44" s="62">
        <v>470178.8</v>
      </c>
      <c r="E44" s="62">
        <v>511751.3</v>
      </c>
      <c r="F44" s="62">
        <v>548080.6</v>
      </c>
      <c r="G44" s="62">
        <v>582276.19999999995</v>
      </c>
      <c r="H44" s="62">
        <v>627467.9</v>
      </c>
      <c r="I44" s="62">
        <v>696683.9</v>
      </c>
      <c r="J44" s="62">
        <v>739183.9</v>
      </c>
      <c r="K44" s="62">
        <v>812035.9</v>
      </c>
      <c r="L44" s="63">
        <v>872374.9</v>
      </c>
      <c r="M44" s="62">
        <v>893035.9</v>
      </c>
      <c r="N44" s="62">
        <v>937968.4</v>
      </c>
      <c r="O44" s="129"/>
    </row>
    <row r="45" spans="1:15" s="64" customFormat="1" ht="15" customHeight="1" x14ac:dyDescent="0.25">
      <c r="A45" s="61" t="s">
        <v>171</v>
      </c>
      <c r="B45" s="62">
        <v>116.006</v>
      </c>
      <c r="C45" s="62">
        <v>116.006</v>
      </c>
      <c r="D45" s="62">
        <v>116.006</v>
      </c>
      <c r="E45" s="62">
        <v>116.006</v>
      </c>
      <c r="F45" s="62">
        <v>116.006</v>
      </c>
      <c r="G45" s="62">
        <v>8691.0059999999994</v>
      </c>
      <c r="H45" s="62">
        <v>8691.0059999999994</v>
      </c>
      <c r="I45" s="62">
        <v>116.006</v>
      </c>
      <c r="J45" s="62">
        <v>116.006</v>
      </c>
      <c r="K45" s="62">
        <v>116.006</v>
      </c>
      <c r="L45" s="63">
        <v>116.006</v>
      </c>
      <c r="M45" s="62">
        <v>116.006</v>
      </c>
      <c r="N45" s="62">
        <v>116.006</v>
      </c>
      <c r="O45" s="129"/>
    </row>
    <row r="46" spans="1:15" s="64" customFormat="1" ht="15" customHeight="1" x14ac:dyDescent="0.25">
      <c r="A46" s="61" t="s">
        <v>175</v>
      </c>
      <c r="B46" s="62">
        <v>0</v>
      </c>
      <c r="C46" s="62">
        <v>0</v>
      </c>
      <c r="D46" s="62">
        <v>0</v>
      </c>
      <c r="E46" s="62">
        <v>0</v>
      </c>
      <c r="F46" s="62">
        <v>0</v>
      </c>
      <c r="G46" s="62">
        <v>0</v>
      </c>
      <c r="H46" s="62">
        <v>0</v>
      </c>
      <c r="I46" s="62">
        <v>0</v>
      </c>
      <c r="J46" s="62">
        <v>0</v>
      </c>
      <c r="K46" s="62">
        <v>0</v>
      </c>
      <c r="L46" s="63">
        <v>0</v>
      </c>
      <c r="M46" s="62">
        <v>0</v>
      </c>
      <c r="N46" s="62">
        <v>0</v>
      </c>
      <c r="O46" s="129"/>
    </row>
    <row r="47" spans="1:15" s="64" customFormat="1" ht="15" customHeight="1" x14ac:dyDescent="0.25">
      <c r="A47" s="61" t="s">
        <v>486</v>
      </c>
      <c r="B47" s="62">
        <v>191272.55361</v>
      </c>
      <c r="C47" s="62">
        <v>235985.99624000001</v>
      </c>
      <c r="D47" s="62">
        <v>288492.64520999999</v>
      </c>
      <c r="E47" s="62">
        <v>335884.79914999998</v>
      </c>
      <c r="F47" s="62">
        <v>377020.99018000002</v>
      </c>
      <c r="G47" s="62">
        <v>428093.49338</v>
      </c>
      <c r="H47" s="62">
        <v>496875.58707999997</v>
      </c>
      <c r="I47" s="62">
        <v>503920.29372000002</v>
      </c>
      <c r="J47" s="62">
        <v>526657.33687</v>
      </c>
      <c r="K47" s="62">
        <v>565747.04595000006</v>
      </c>
      <c r="L47" s="63">
        <v>609152.58285999997</v>
      </c>
      <c r="M47" s="62">
        <v>609152.58285999997</v>
      </c>
      <c r="N47" s="62">
        <v>636452.16821999988</v>
      </c>
      <c r="O47" s="129"/>
    </row>
    <row r="48" spans="1:15" s="64" customFormat="1" ht="15" customHeight="1" x14ac:dyDescent="0.25">
      <c r="A48" s="61" t="s">
        <v>181</v>
      </c>
      <c r="B48" s="62">
        <v>112415.59926999999</v>
      </c>
      <c r="C48" s="62">
        <v>127922.86136</v>
      </c>
      <c r="D48" s="62">
        <v>116091.44354000001</v>
      </c>
      <c r="E48" s="62">
        <v>101078.85874</v>
      </c>
      <c r="F48" s="62">
        <v>121558.42383</v>
      </c>
      <c r="G48" s="62">
        <v>165824.56737999999</v>
      </c>
      <c r="H48" s="62">
        <v>73876.587549999997</v>
      </c>
      <c r="I48" s="62">
        <v>100986.13492</v>
      </c>
      <c r="J48" s="62">
        <v>173284.37938</v>
      </c>
      <c r="K48" s="62">
        <v>192578.23050999999</v>
      </c>
      <c r="L48" s="63">
        <v>62628.307729999993</v>
      </c>
      <c r="M48" s="62">
        <v>163305.64409000002</v>
      </c>
      <c r="N48" s="62">
        <v>102234.31087</v>
      </c>
      <c r="O48" s="129"/>
    </row>
    <row r="49" spans="1:15" s="64" customFormat="1" ht="15" customHeight="1" x14ac:dyDescent="0.25">
      <c r="A49" s="65" t="s">
        <v>487</v>
      </c>
      <c r="B49" s="62">
        <v>0</v>
      </c>
      <c r="C49" s="62">
        <v>0</v>
      </c>
      <c r="D49" s="62">
        <v>0</v>
      </c>
      <c r="E49" s="62">
        <v>0</v>
      </c>
      <c r="F49" s="62">
        <v>0</v>
      </c>
      <c r="G49" s="62">
        <v>0</v>
      </c>
      <c r="H49" s="62">
        <v>3430</v>
      </c>
      <c r="I49" s="62">
        <v>0</v>
      </c>
      <c r="J49" s="62">
        <v>0</v>
      </c>
      <c r="K49" s="62">
        <v>0</v>
      </c>
      <c r="L49" s="63">
        <v>20661</v>
      </c>
      <c r="M49" s="62">
        <v>0</v>
      </c>
      <c r="N49" s="62">
        <v>44237.5</v>
      </c>
      <c r="O49" s="129"/>
    </row>
    <row r="50" spans="1:15" s="66" customFormat="1" ht="15" customHeight="1" thickBot="1" x14ac:dyDescent="0.3">
      <c r="A50" s="65" t="s">
        <v>488</v>
      </c>
      <c r="B50" s="62">
        <v>112415.59926999999</v>
      </c>
      <c r="C50" s="62">
        <v>127922.86136</v>
      </c>
      <c r="D50" s="62">
        <v>116091.44354000001</v>
      </c>
      <c r="E50" s="62">
        <v>101078.85874</v>
      </c>
      <c r="F50" s="62">
        <v>121558.42383</v>
      </c>
      <c r="G50" s="62">
        <v>165824.56737999999</v>
      </c>
      <c r="H50" s="62">
        <v>70446.587549999997</v>
      </c>
      <c r="I50" s="62">
        <v>100986.13492</v>
      </c>
      <c r="J50" s="62">
        <v>173284.37938</v>
      </c>
      <c r="K50" s="62">
        <v>192578.23050999999</v>
      </c>
      <c r="L50" s="63">
        <v>41967.307729999993</v>
      </c>
      <c r="M50" s="62">
        <v>163305.64409000002</v>
      </c>
      <c r="N50" s="62">
        <v>57996.810869999994</v>
      </c>
      <c r="O50" s="129"/>
    </row>
    <row r="51" spans="1:15" ht="15" customHeight="1" thickTop="1" thickBot="1" x14ac:dyDescent="0.3">
      <c r="A51" s="58" t="s">
        <v>489</v>
      </c>
      <c r="B51" s="59">
        <v>8421990.5261000004</v>
      </c>
      <c r="C51" s="59">
        <v>10017234.596170001</v>
      </c>
      <c r="D51" s="59">
        <v>11161700.99265</v>
      </c>
      <c r="E51" s="59">
        <v>12339902.262969999</v>
      </c>
      <c r="F51" s="59">
        <v>14206381.12785</v>
      </c>
      <c r="G51" s="59">
        <v>15302837.484719999</v>
      </c>
      <c r="H51" s="59">
        <v>17472143.46751</v>
      </c>
      <c r="I51" s="59">
        <v>19101938.411330003</v>
      </c>
      <c r="J51" s="59">
        <v>20581857.598330002</v>
      </c>
      <c r="K51" s="59">
        <v>23409167.15027</v>
      </c>
      <c r="L51" s="60">
        <v>23033374.89703</v>
      </c>
      <c r="M51" s="59">
        <v>24903039.375210002</v>
      </c>
      <c r="N51" s="59">
        <v>25010080.545650002</v>
      </c>
      <c r="O51" s="129"/>
    </row>
    <row r="52" spans="1:15" s="64" customFormat="1" ht="15" customHeight="1" thickTop="1" x14ac:dyDescent="0.25">
      <c r="A52" s="67" t="s">
        <v>490</v>
      </c>
      <c r="B52" s="62">
        <v>54574.304619999995</v>
      </c>
      <c r="C52" s="62">
        <v>51511.406240000004</v>
      </c>
      <c r="D52" s="62">
        <v>50907.77145</v>
      </c>
      <c r="E52" s="62">
        <v>42296.655880000006</v>
      </c>
      <c r="F52" s="62">
        <v>41461.66719</v>
      </c>
      <c r="G52" s="62">
        <v>86447.862930000003</v>
      </c>
      <c r="H52" s="62">
        <v>136082.15575999999</v>
      </c>
      <c r="I52" s="62">
        <v>212207.88043000002</v>
      </c>
      <c r="J52" s="62">
        <v>322471.07654000004</v>
      </c>
      <c r="K52" s="62">
        <v>313221.12099000002</v>
      </c>
      <c r="L52" s="63">
        <v>333014.06912</v>
      </c>
      <c r="M52" s="62">
        <v>334135.90875999996</v>
      </c>
      <c r="N52" s="62">
        <v>393096.85528000002</v>
      </c>
      <c r="O52" s="129"/>
    </row>
    <row r="53" spans="1:15" s="66" customFormat="1" ht="15" customHeight="1" x14ac:dyDescent="0.25">
      <c r="A53" s="65" t="s">
        <v>491</v>
      </c>
      <c r="B53" s="62">
        <v>0</v>
      </c>
      <c r="C53" s="62">
        <v>0</v>
      </c>
      <c r="D53" s="62">
        <v>0</v>
      </c>
      <c r="E53" s="62">
        <v>0</v>
      </c>
      <c r="F53" s="62">
        <v>0</v>
      </c>
      <c r="G53" s="62">
        <v>0</v>
      </c>
      <c r="H53" s="62">
        <v>0</v>
      </c>
      <c r="I53" s="62">
        <v>0</v>
      </c>
      <c r="J53" s="62">
        <v>0</v>
      </c>
      <c r="K53" s="62">
        <v>0</v>
      </c>
      <c r="L53" s="63">
        <v>0</v>
      </c>
      <c r="M53" s="62">
        <v>0</v>
      </c>
      <c r="N53" s="62">
        <v>0</v>
      </c>
      <c r="O53" s="129"/>
    </row>
    <row r="54" spans="1:15" s="66" customFormat="1" ht="15" customHeight="1" x14ac:dyDescent="0.25">
      <c r="A54" s="65" t="s">
        <v>492</v>
      </c>
      <c r="B54" s="62">
        <v>54574.304619999995</v>
      </c>
      <c r="C54" s="62">
        <v>51511.406240000004</v>
      </c>
      <c r="D54" s="62">
        <v>50907.77145</v>
      </c>
      <c r="E54" s="62">
        <v>42296.655880000006</v>
      </c>
      <c r="F54" s="62">
        <v>41115.424460000002</v>
      </c>
      <c r="G54" s="62">
        <v>83581.378549999994</v>
      </c>
      <c r="H54" s="62">
        <v>133701.299</v>
      </c>
      <c r="I54" s="62">
        <v>209820.31949000002</v>
      </c>
      <c r="J54" s="62">
        <v>319078.14528</v>
      </c>
      <c r="K54" s="62">
        <v>309972.83149999997</v>
      </c>
      <c r="L54" s="63">
        <v>330106.01623000001</v>
      </c>
      <c r="M54" s="62">
        <v>330993.31584999996</v>
      </c>
      <c r="N54" s="62">
        <v>390542.28990000003</v>
      </c>
      <c r="O54" s="129"/>
    </row>
    <row r="55" spans="1:15" s="66" customFormat="1" ht="15" customHeight="1" x14ac:dyDescent="0.25">
      <c r="A55" s="65" t="s">
        <v>493</v>
      </c>
      <c r="B55" s="62">
        <v>0</v>
      </c>
      <c r="C55" s="62">
        <v>0</v>
      </c>
      <c r="D55" s="62">
        <v>0</v>
      </c>
      <c r="E55" s="62">
        <v>0</v>
      </c>
      <c r="F55" s="62">
        <v>0</v>
      </c>
      <c r="G55" s="62">
        <v>0</v>
      </c>
      <c r="H55" s="62">
        <v>0</v>
      </c>
      <c r="I55" s="62">
        <v>0</v>
      </c>
      <c r="J55" s="62">
        <v>0</v>
      </c>
      <c r="K55" s="62">
        <v>0</v>
      </c>
      <c r="L55" s="63">
        <v>0</v>
      </c>
      <c r="M55" s="62">
        <v>0</v>
      </c>
      <c r="N55" s="62">
        <v>0</v>
      </c>
      <c r="O55" s="129"/>
    </row>
    <row r="56" spans="1:15" s="66" customFormat="1" ht="15" customHeight="1" x14ac:dyDescent="0.25">
      <c r="A56" s="65" t="s">
        <v>494</v>
      </c>
      <c r="B56" s="62">
        <v>0</v>
      </c>
      <c r="C56" s="62">
        <v>0</v>
      </c>
      <c r="D56" s="62">
        <v>0</v>
      </c>
      <c r="E56" s="62">
        <v>0</v>
      </c>
      <c r="F56" s="62">
        <v>346.24272999999999</v>
      </c>
      <c r="G56" s="62">
        <v>2866.4843799999999</v>
      </c>
      <c r="H56" s="62">
        <v>2380.8567599999997</v>
      </c>
      <c r="I56" s="62">
        <v>2387.5609399999998</v>
      </c>
      <c r="J56" s="62">
        <v>3392.9312599999998</v>
      </c>
      <c r="K56" s="62">
        <v>3248.2894900000001</v>
      </c>
      <c r="L56" s="63">
        <v>2908.0528899999999</v>
      </c>
      <c r="M56" s="62">
        <v>3142.5929100000003</v>
      </c>
      <c r="N56" s="62">
        <v>2554.56538</v>
      </c>
      <c r="O56" s="129"/>
    </row>
    <row r="57" spans="1:15" s="66" customFormat="1" ht="15" customHeight="1" x14ac:dyDescent="0.25">
      <c r="A57" s="65" t="s">
        <v>495</v>
      </c>
      <c r="B57" s="62">
        <v>0</v>
      </c>
      <c r="C57" s="62">
        <v>0</v>
      </c>
      <c r="D57" s="62">
        <v>0</v>
      </c>
      <c r="E57" s="62">
        <v>0</v>
      </c>
      <c r="F57" s="62">
        <v>0</v>
      </c>
      <c r="G57" s="62">
        <v>0</v>
      </c>
      <c r="H57" s="62">
        <v>0</v>
      </c>
      <c r="I57" s="62">
        <v>0</v>
      </c>
      <c r="J57" s="62">
        <v>0</v>
      </c>
      <c r="K57" s="62">
        <v>0</v>
      </c>
      <c r="L57" s="63">
        <v>0</v>
      </c>
      <c r="M57" s="62">
        <v>0</v>
      </c>
      <c r="N57" s="62">
        <v>0</v>
      </c>
      <c r="O57" s="129"/>
    </row>
    <row r="58" spans="1:15" s="66" customFormat="1" ht="15" customHeight="1" x14ac:dyDescent="0.25">
      <c r="A58" s="61" t="s">
        <v>496</v>
      </c>
      <c r="B58" s="62">
        <v>16495307.077889999</v>
      </c>
      <c r="C58" s="62">
        <v>17752805.970869999</v>
      </c>
      <c r="D58" s="62">
        <v>19149388.5823</v>
      </c>
      <c r="E58" s="62">
        <v>27538396.063720003</v>
      </c>
      <c r="F58" s="62">
        <v>29215690.563700002</v>
      </c>
      <c r="G58" s="62">
        <v>23489326.466839999</v>
      </c>
      <c r="H58" s="62">
        <v>23684534.056589998</v>
      </c>
      <c r="I58" s="62">
        <v>22588406.866909999</v>
      </c>
      <c r="J58" s="62">
        <v>23301812.966460001</v>
      </c>
      <c r="K58" s="62">
        <v>28481967.948040001</v>
      </c>
      <c r="L58" s="63">
        <v>29237194.828330003</v>
      </c>
      <c r="M58" s="62">
        <v>29803593.635399997</v>
      </c>
      <c r="N58" s="62">
        <v>31608654.189009998</v>
      </c>
      <c r="O58" s="129"/>
    </row>
    <row r="59" spans="1:15" x14ac:dyDescent="0.25">
      <c r="A59" s="68" t="s">
        <v>497</v>
      </c>
      <c r="B59" s="69">
        <v>1091386.98765</v>
      </c>
      <c r="C59" s="69">
        <v>1123932.1481400002</v>
      </c>
      <c r="D59" s="69">
        <v>1188306.96753</v>
      </c>
      <c r="E59" s="69">
        <v>1254271.7965499999</v>
      </c>
      <c r="F59" s="69">
        <v>1340198.53207</v>
      </c>
      <c r="G59" s="69">
        <v>1454631.40356</v>
      </c>
      <c r="H59" s="69">
        <v>1473746.35953</v>
      </c>
      <c r="I59" s="69">
        <v>1460538.39949</v>
      </c>
      <c r="J59" s="69">
        <v>1674976.8767500001</v>
      </c>
      <c r="K59" s="69">
        <v>1877432.1470000001</v>
      </c>
      <c r="L59" s="70">
        <v>655357.21817999997</v>
      </c>
      <c r="M59" s="69">
        <v>2029966.57158</v>
      </c>
      <c r="N59" s="69">
        <v>733941.86814000004</v>
      </c>
      <c r="O59" s="129"/>
    </row>
    <row r="60" spans="1:15" ht="15" customHeight="1" x14ac:dyDescent="0.25">
      <c r="A60" s="65" t="s">
        <v>498</v>
      </c>
      <c r="B60" s="62">
        <v>-211007.14366999999</v>
      </c>
      <c r="C60" s="62">
        <v>-246866.77799</v>
      </c>
      <c r="D60" s="62">
        <v>-276113.39298</v>
      </c>
      <c r="E60" s="62">
        <v>-288986.94026999996</v>
      </c>
      <c r="F60" s="62">
        <v>-361461.53937000001</v>
      </c>
      <c r="G60" s="62">
        <v>-440756.04674999998</v>
      </c>
      <c r="H60" s="62">
        <v>-512289.65941000002</v>
      </c>
      <c r="I60" s="62">
        <v>-607823.82821000007</v>
      </c>
      <c r="J60" s="62">
        <v>-664570.8491900001</v>
      </c>
      <c r="K60" s="62">
        <v>-777647.0610499999</v>
      </c>
      <c r="L60" s="63">
        <v>-282496.49488000001</v>
      </c>
      <c r="M60" s="62">
        <v>-869029.88932000007</v>
      </c>
      <c r="N60" s="62">
        <v>-297507.17716000002</v>
      </c>
      <c r="O60" s="129"/>
    </row>
    <row r="61" spans="1:15" ht="15" customHeight="1" x14ac:dyDescent="0.25">
      <c r="A61" s="61" t="s">
        <v>499</v>
      </c>
      <c r="B61" s="62">
        <v>880379.84398000001</v>
      </c>
      <c r="C61" s="62">
        <v>877065.37014999997</v>
      </c>
      <c r="D61" s="62">
        <v>912193.5745499999</v>
      </c>
      <c r="E61" s="62">
        <v>965284.85627999995</v>
      </c>
      <c r="F61" s="62">
        <v>978736.99270000006</v>
      </c>
      <c r="G61" s="62">
        <v>1013875.3568099999</v>
      </c>
      <c r="H61" s="62">
        <v>961456.70012000005</v>
      </c>
      <c r="I61" s="62">
        <v>852714.57127999992</v>
      </c>
      <c r="J61" s="62">
        <v>1010406.02756</v>
      </c>
      <c r="K61" s="62">
        <v>1099785.08595</v>
      </c>
      <c r="L61" s="63">
        <v>372860.72330000001</v>
      </c>
      <c r="M61" s="62">
        <v>1160936.6822599999</v>
      </c>
      <c r="N61" s="62">
        <v>436434.69098000001</v>
      </c>
      <c r="O61" s="129"/>
    </row>
    <row r="62" spans="1:15" ht="15" customHeight="1" x14ac:dyDescent="0.25">
      <c r="A62" s="71" t="s">
        <v>500</v>
      </c>
      <c r="B62" s="62">
        <v>59004.361340000003</v>
      </c>
      <c r="C62" s="62">
        <v>59172.612430000001</v>
      </c>
      <c r="D62" s="62">
        <v>65720.562569999995</v>
      </c>
      <c r="E62" s="62">
        <v>84660.754310000004</v>
      </c>
      <c r="F62" s="62">
        <v>120432.92621999999</v>
      </c>
      <c r="G62" s="62">
        <v>164742.79603</v>
      </c>
      <c r="H62" s="62">
        <v>159494.17306</v>
      </c>
      <c r="I62" s="62">
        <v>165257.92322999999</v>
      </c>
      <c r="J62" s="62">
        <v>229094.48616999999</v>
      </c>
      <c r="K62" s="62">
        <v>446326.06089999998</v>
      </c>
      <c r="L62" s="63">
        <v>134356.85543999998</v>
      </c>
      <c r="M62" s="62">
        <v>468745.39664999995</v>
      </c>
      <c r="N62" s="62">
        <v>108330.24966000002</v>
      </c>
      <c r="O62" s="129"/>
    </row>
    <row r="63" spans="1:15" ht="15" customHeight="1" x14ac:dyDescent="0.25">
      <c r="A63" s="65" t="s">
        <v>501</v>
      </c>
      <c r="B63" s="62">
        <v>-16829.037620000003</v>
      </c>
      <c r="C63" s="62">
        <v>-23892.005160000001</v>
      </c>
      <c r="D63" s="62">
        <v>-25427.658729999999</v>
      </c>
      <c r="E63" s="62">
        <v>-40360.431810000002</v>
      </c>
      <c r="F63" s="62">
        <v>-66182.570630000002</v>
      </c>
      <c r="G63" s="62">
        <v>-94926.096769999989</v>
      </c>
      <c r="H63" s="62">
        <v>-90959.415549999991</v>
      </c>
      <c r="I63" s="62">
        <v>-66521.548760000005</v>
      </c>
      <c r="J63" s="62">
        <v>-71947.627059999999</v>
      </c>
      <c r="K63" s="62">
        <v>-242829.11555000002</v>
      </c>
      <c r="L63" s="63">
        <v>-93220.299109999993</v>
      </c>
      <c r="M63" s="62">
        <v>-313013.44522000005</v>
      </c>
      <c r="N63" s="62">
        <v>-58018.370469999994</v>
      </c>
      <c r="O63" s="129"/>
    </row>
    <row r="64" spans="1:15" ht="15" customHeight="1" x14ac:dyDescent="0.25">
      <c r="A64" s="72" t="s">
        <v>502</v>
      </c>
      <c r="B64" s="62">
        <v>922555.16769999999</v>
      </c>
      <c r="C64" s="62">
        <v>912345.97742000001</v>
      </c>
      <c r="D64" s="62">
        <v>952486.47838999995</v>
      </c>
      <c r="E64" s="62">
        <v>1009585.17878</v>
      </c>
      <c r="F64" s="62">
        <v>1032987.34829</v>
      </c>
      <c r="G64" s="62">
        <v>1083692.0560699999</v>
      </c>
      <c r="H64" s="62">
        <v>1029991.45763</v>
      </c>
      <c r="I64" s="62">
        <v>951450.94574999996</v>
      </c>
      <c r="J64" s="62">
        <v>1167552.8866700002</v>
      </c>
      <c r="K64" s="62">
        <v>1303282.0312999999</v>
      </c>
      <c r="L64" s="63">
        <v>413997.27963</v>
      </c>
      <c r="M64" s="62">
        <v>1316668.6336899998</v>
      </c>
      <c r="N64" s="62">
        <v>486746.57017000008</v>
      </c>
      <c r="O64" s="129"/>
    </row>
    <row r="65" spans="1:15" ht="15" customHeight="1" x14ac:dyDescent="0.25">
      <c r="A65" s="71" t="s">
        <v>503</v>
      </c>
      <c r="B65" s="62">
        <v>337224.46931000001</v>
      </c>
      <c r="C65" s="62">
        <v>368425.90216</v>
      </c>
      <c r="D65" s="62">
        <v>455776.79748000001</v>
      </c>
      <c r="E65" s="62">
        <v>295032.48439</v>
      </c>
      <c r="F65" s="62">
        <v>262810.08393999998</v>
      </c>
      <c r="G65" s="62">
        <v>227027.34500999999</v>
      </c>
      <c r="H65" s="62">
        <v>223825.69580000002</v>
      </c>
      <c r="I65" s="62">
        <v>721815.73161000002</v>
      </c>
      <c r="J65" s="62">
        <v>375485.00607</v>
      </c>
      <c r="K65" s="62">
        <v>678400.42802999995</v>
      </c>
      <c r="L65" s="63">
        <v>191425.19184000001</v>
      </c>
      <c r="M65" s="62">
        <v>573710.07640999998</v>
      </c>
      <c r="N65" s="62">
        <v>122091.89968</v>
      </c>
      <c r="O65" s="129"/>
    </row>
    <row r="66" spans="1:15" ht="15" customHeight="1" x14ac:dyDescent="0.25">
      <c r="A66" s="71" t="s">
        <v>504</v>
      </c>
      <c r="B66" s="62">
        <v>-442346.79618</v>
      </c>
      <c r="C66" s="62">
        <v>-401934.47813</v>
      </c>
      <c r="D66" s="62">
        <v>-512736.05941000005</v>
      </c>
      <c r="E66" s="62">
        <v>-412620.05598</v>
      </c>
      <c r="F66" s="62">
        <v>-361951.99536</v>
      </c>
      <c r="G66" s="62">
        <v>-296324.53206</v>
      </c>
      <c r="H66" s="62">
        <v>-420644.48715</v>
      </c>
      <c r="I66" s="62">
        <v>-763045.17614999996</v>
      </c>
      <c r="J66" s="62">
        <v>-482324.11567000003</v>
      </c>
      <c r="K66" s="62">
        <v>-882045.22461000003</v>
      </c>
      <c r="L66" s="63">
        <v>-254578.11093999998</v>
      </c>
      <c r="M66" s="62">
        <v>-773508.83008999994</v>
      </c>
      <c r="N66" s="62">
        <v>-159147.98545999997</v>
      </c>
      <c r="O66" s="129"/>
    </row>
    <row r="67" spans="1:15" ht="15" customHeight="1" x14ac:dyDescent="0.25">
      <c r="A67" s="61" t="s">
        <v>505</v>
      </c>
      <c r="B67" s="62">
        <v>817432.84083</v>
      </c>
      <c r="C67" s="62">
        <v>878837.40145</v>
      </c>
      <c r="D67" s="62">
        <v>895527.21646000003</v>
      </c>
      <c r="E67" s="62">
        <v>891997.60719000001</v>
      </c>
      <c r="F67" s="62">
        <v>933845.43686999998</v>
      </c>
      <c r="G67" s="62">
        <v>1014394.86902</v>
      </c>
      <c r="H67" s="62">
        <v>833172.66628</v>
      </c>
      <c r="I67" s="62">
        <v>910221.50121000002</v>
      </c>
      <c r="J67" s="62">
        <v>1060713.7770700001</v>
      </c>
      <c r="K67" s="62">
        <v>1099637.2347200001</v>
      </c>
      <c r="L67" s="63">
        <v>350844.36052999995</v>
      </c>
      <c r="M67" s="62">
        <v>1116869.88001</v>
      </c>
      <c r="N67" s="62">
        <v>449690.48439000011</v>
      </c>
      <c r="O67" s="129"/>
    </row>
    <row r="68" spans="1:15" ht="15" customHeight="1" x14ac:dyDescent="0.25">
      <c r="A68" s="65" t="s">
        <v>506</v>
      </c>
      <c r="B68" s="62">
        <v>-614116.95146999997</v>
      </c>
      <c r="C68" s="62">
        <v>-684466.28977000003</v>
      </c>
      <c r="D68" s="62">
        <v>-727316.39347000001</v>
      </c>
      <c r="E68" s="62">
        <v>-714572.1474299999</v>
      </c>
      <c r="F68" s="62">
        <v>-709394.35049999994</v>
      </c>
      <c r="G68" s="62">
        <v>-700478.06172</v>
      </c>
      <c r="H68" s="62">
        <v>-670010.90045000007</v>
      </c>
      <c r="I68" s="62">
        <v>-687467.30546000006</v>
      </c>
      <c r="J68" s="62">
        <v>-722994.25097000005</v>
      </c>
      <c r="K68" s="62">
        <v>-767361.12237999996</v>
      </c>
      <c r="L68" s="63">
        <v>-298473.78568000003</v>
      </c>
      <c r="M68" s="62">
        <v>-839371.83488000021</v>
      </c>
      <c r="N68" s="62">
        <v>-366720.34063000011</v>
      </c>
      <c r="O68" s="129"/>
    </row>
    <row r="69" spans="1:15" ht="15" customHeight="1" x14ac:dyDescent="0.25">
      <c r="A69" s="72" t="s">
        <v>507</v>
      </c>
      <c r="B69" s="62">
        <v>203315.88936</v>
      </c>
      <c r="C69" s="62">
        <v>194371.11168</v>
      </c>
      <c r="D69" s="62">
        <v>168210.82299000002</v>
      </c>
      <c r="E69" s="62">
        <v>177425.45976</v>
      </c>
      <c r="F69" s="62">
        <v>224451.08637</v>
      </c>
      <c r="G69" s="62">
        <v>313916.80729999999</v>
      </c>
      <c r="H69" s="62">
        <v>163161.76583000002</v>
      </c>
      <c r="I69" s="62">
        <v>222754.19575000001</v>
      </c>
      <c r="J69" s="62">
        <v>337719.52610000002</v>
      </c>
      <c r="K69" s="62">
        <v>332276.11233999999</v>
      </c>
      <c r="L69" s="63">
        <v>52370.574850000005</v>
      </c>
      <c r="M69" s="62">
        <v>277498.04512999975</v>
      </c>
      <c r="N69" s="62">
        <v>82970.143760000006</v>
      </c>
      <c r="O69" s="129"/>
    </row>
    <row r="70" spans="1:15" ht="15" customHeight="1" x14ac:dyDescent="0.25">
      <c r="A70" s="72" t="s">
        <v>508</v>
      </c>
      <c r="B70" s="62">
        <v>429.23811999999998</v>
      </c>
      <c r="C70" s="62">
        <v>306.24799000000002</v>
      </c>
      <c r="D70" s="62">
        <v>278.70802000000003</v>
      </c>
      <c r="E70" s="62">
        <v>301.04732000000001</v>
      </c>
      <c r="F70" s="62">
        <v>330.08352000000002</v>
      </c>
      <c r="G70" s="62">
        <v>120.45735999999999</v>
      </c>
      <c r="H70" s="62">
        <v>455.64657</v>
      </c>
      <c r="I70" s="62">
        <v>-106.34108999999999</v>
      </c>
      <c r="J70" s="62">
        <v>37.91621</v>
      </c>
      <c r="K70" s="62">
        <v>438.35048999999998</v>
      </c>
      <c r="L70" s="63">
        <v>112.93044</v>
      </c>
      <c r="M70" s="62">
        <v>3318.4313999999999</v>
      </c>
      <c r="N70" s="62">
        <v>11326.70818</v>
      </c>
      <c r="O70" s="129"/>
    </row>
    <row r="71" spans="1:15" ht="15" customHeight="1" x14ac:dyDescent="0.25">
      <c r="A71" s="73" t="s">
        <v>509</v>
      </c>
      <c r="B71" s="62">
        <v>0</v>
      </c>
      <c r="C71" s="62">
        <v>0</v>
      </c>
      <c r="D71" s="62">
        <v>0</v>
      </c>
      <c r="E71" s="62">
        <v>61.049970000000002</v>
      </c>
      <c r="F71" s="62">
        <v>2.2899999999999999E-3</v>
      </c>
      <c r="G71" s="62">
        <v>-28.87182</v>
      </c>
      <c r="H71" s="62">
        <v>359.57911000000001</v>
      </c>
      <c r="I71" s="62">
        <v>-161.91202999999999</v>
      </c>
      <c r="J71" s="62">
        <v>-92.53004</v>
      </c>
      <c r="K71" s="62">
        <v>196.45681999999999</v>
      </c>
      <c r="L71" s="63">
        <v>44.170790000000004</v>
      </c>
      <c r="M71" s="62">
        <v>133.85437999999999</v>
      </c>
      <c r="N71" s="62">
        <v>432.33995999999996</v>
      </c>
      <c r="O71" s="129"/>
    </row>
    <row r="72" spans="1:15" ht="15" customHeight="1" x14ac:dyDescent="0.25">
      <c r="A72" s="73" t="s">
        <v>510</v>
      </c>
      <c r="B72" s="62">
        <v>429.23811999999998</v>
      </c>
      <c r="C72" s="62">
        <v>306.24799000000002</v>
      </c>
      <c r="D72" s="62">
        <v>278.70802000000003</v>
      </c>
      <c r="E72" s="62">
        <v>239.99735000000001</v>
      </c>
      <c r="F72" s="62">
        <v>330.08123000000001</v>
      </c>
      <c r="G72" s="62">
        <v>149.32917999999998</v>
      </c>
      <c r="H72" s="62">
        <v>96.067460000000011</v>
      </c>
      <c r="I72" s="62">
        <v>55.57094</v>
      </c>
      <c r="J72" s="62">
        <v>130.44624999999999</v>
      </c>
      <c r="K72" s="62">
        <v>241.89367000000001</v>
      </c>
      <c r="L72" s="63">
        <v>68.759649999999993</v>
      </c>
      <c r="M72" s="62">
        <v>3184.5770199999997</v>
      </c>
      <c r="N72" s="62">
        <v>10894.368220000002</v>
      </c>
      <c r="O72" s="129"/>
    </row>
    <row r="73" spans="1:15" ht="15" customHeight="1" x14ac:dyDescent="0.25">
      <c r="A73" s="61" t="s">
        <v>511</v>
      </c>
      <c r="B73" s="62">
        <v>-169.13926999999998</v>
      </c>
      <c r="C73" s="62">
        <v>-166.83216000000002</v>
      </c>
      <c r="D73" s="62">
        <v>-104.90402</v>
      </c>
      <c r="E73" s="62">
        <v>-96.949079999999995</v>
      </c>
      <c r="F73" s="62">
        <v>-52.558450000000001</v>
      </c>
      <c r="G73" s="62">
        <v>-21.5702</v>
      </c>
      <c r="H73" s="62">
        <v>-15.095469999999999</v>
      </c>
      <c r="I73" s="62">
        <v>-7.0910699999999993</v>
      </c>
      <c r="J73" s="62">
        <v>-18.571680000000001</v>
      </c>
      <c r="K73" s="62">
        <v>-37.895739999999996</v>
      </c>
      <c r="L73" s="63">
        <v>-6.4871699999999999</v>
      </c>
      <c r="M73" s="62">
        <v>-45.261989999999997</v>
      </c>
      <c r="N73" s="62">
        <v>-83.271810000000002</v>
      </c>
      <c r="O73" s="129"/>
    </row>
    <row r="74" spans="1:15" ht="15" customHeight="1" x14ac:dyDescent="0.25">
      <c r="A74" s="61" t="s">
        <v>657</v>
      </c>
      <c r="B74" s="62">
        <v>0</v>
      </c>
      <c r="C74" s="62">
        <v>0</v>
      </c>
      <c r="D74" s="62">
        <v>0</v>
      </c>
      <c r="E74" s="62">
        <v>-2.4648300000000001</v>
      </c>
      <c r="F74" s="62">
        <v>0</v>
      </c>
      <c r="G74" s="62">
        <v>0</v>
      </c>
      <c r="H74" s="62">
        <v>0</v>
      </c>
      <c r="I74" s="62">
        <v>0</v>
      </c>
      <c r="J74" s="62">
        <v>0</v>
      </c>
      <c r="K74" s="62">
        <v>0</v>
      </c>
      <c r="L74" s="63">
        <v>0</v>
      </c>
      <c r="M74" s="62">
        <v>0</v>
      </c>
      <c r="N74" s="62">
        <v>0</v>
      </c>
      <c r="O74" s="129"/>
    </row>
    <row r="75" spans="1:15" ht="15" customHeight="1" x14ac:dyDescent="0.25">
      <c r="A75" s="65" t="s">
        <v>306</v>
      </c>
      <c r="B75" s="62">
        <v>-169.13926999999998</v>
      </c>
      <c r="C75" s="62">
        <v>-166.83216000000002</v>
      </c>
      <c r="D75" s="62">
        <v>-104.90402</v>
      </c>
      <c r="E75" s="62">
        <v>-94.484250000000003</v>
      </c>
      <c r="F75" s="62">
        <v>-52.558450000000001</v>
      </c>
      <c r="G75" s="62">
        <v>-21.5702</v>
      </c>
      <c r="H75" s="62">
        <v>-15.095469999999999</v>
      </c>
      <c r="I75" s="62">
        <v>-7.0910699999999993</v>
      </c>
      <c r="J75" s="62">
        <v>-18.571680000000001</v>
      </c>
      <c r="K75" s="62">
        <v>-37.895739999999996</v>
      </c>
      <c r="L75" s="63">
        <v>-6.4871699999999999</v>
      </c>
      <c r="M75" s="62">
        <v>-45.261990000000004</v>
      </c>
      <c r="N75" s="62">
        <v>-83.271810000000002</v>
      </c>
      <c r="O75" s="129"/>
    </row>
    <row r="76" spans="1:15" ht="15" customHeight="1" x14ac:dyDescent="0.25">
      <c r="A76" s="61" t="s">
        <v>514</v>
      </c>
      <c r="B76" s="62">
        <v>203575.98821000001</v>
      </c>
      <c r="C76" s="62">
        <v>194510.52750999999</v>
      </c>
      <c r="D76" s="62">
        <v>168384.62699000002</v>
      </c>
      <c r="E76" s="62">
        <v>177629.55799999999</v>
      </c>
      <c r="F76" s="62">
        <v>224728.61144000001</v>
      </c>
      <c r="G76" s="62">
        <v>314015.69445999997</v>
      </c>
      <c r="H76" s="62">
        <v>163602.31693</v>
      </c>
      <c r="I76" s="62">
        <v>222640.76359000002</v>
      </c>
      <c r="J76" s="62">
        <v>337738.87063000002</v>
      </c>
      <c r="K76" s="62">
        <v>332676.56708999997</v>
      </c>
      <c r="L76" s="63">
        <v>52477.018120000001</v>
      </c>
      <c r="M76" s="62">
        <v>280771.21453999972</v>
      </c>
      <c r="N76" s="62">
        <v>94213.580130000002</v>
      </c>
      <c r="O76" s="129"/>
    </row>
    <row r="77" spans="1:15" ht="15" customHeight="1" x14ac:dyDescent="0.25">
      <c r="A77" s="74" t="s">
        <v>515</v>
      </c>
      <c r="B77" s="62">
        <v>5003.2693399999998</v>
      </c>
      <c r="C77" s="62">
        <v>4503.9907300000004</v>
      </c>
      <c r="D77" s="62">
        <v>4907.8018499999998</v>
      </c>
      <c r="E77" s="62">
        <v>5648.5809300000001</v>
      </c>
      <c r="F77" s="62">
        <v>5439.52261</v>
      </c>
      <c r="G77" s="62">
        <v>4456.2914700000001</v>
      </c>
      <c r="H77" s="62">
        <v>8731.6310599999997</v>
      </c>
      <c r="I77" s="62">
        <v>2855.8467099999998</v>
      </c>
      <c r="J77" s="62">
        <v>2380.4137599999999</v>
      </c>
      <c r="K77" s="62">
        <v>2060.4495700000002</v>
      </c>
      <c r="L77" s="63">
        <v>432.14545000000004</v>
      </c>
      <c r="M77" s="62">
        <v>1085.87238</v>
      </c>
      <c r="N77" s="62">
        <v>297.96206000000001</v>
      </c>
      <c r="O77" s="129"/>
    </row>
    <row r="78" spans="1:15" ht="15" customHeight="1" x14ac:dyDescent="0.25">
      <c r="A78" s="72" t="s">
        <v>516</v>
      </c>
      <c r="B78" s="62">
        <v>208579.25755000001</v>
      </c>
      <c r="C78" s="62">
        <v>199014.51824</v>
      </c>
      <c r="D78" s="62">
        <v>173292.42884000001</v>
      </c>
      <c r="E78" s="62">
        <v>183278.13893000002</v>
      </c>
      <c r="F78" s="62">
        <v>230168.13405000002</v>
      </c>
      <c r="G78" s="62">
        <v>318471.98593000002</v>
      </c>
      <c r="H78" s="62">
        <v>172333.94799000002</v>
      </c>
      <c r="I78" s="62">
        <v>225496.6103</v>
      </c>
      <c r="J78" s="62">
        <v>340119.28438999999</v>
      </c>
      <c r="K78" s="62">
        <v>334737.01666000002</v>
      </c>
      <c r="L78" s="63">
        <v>52909.163569999997</v>
      </c>
      <c r="M78" s="62">
        <v>281857.08691999974</v>
      </c>
      <c r="N78" s="62">
        <v>94511.542190000007</v>
      </c>
      <c r="O78" s="129"/>
    </row>
    <row r="79" spans="1:15" ht="15" customHeight="1" x14ac:dyDescent="0.25">
      <c r="A79" s="71" t="s">
        <v>517</v>
      </c>
      <c r="B79" s="62">
        <v>-11591.63428</v>
      </c>
      <c r="C79" s="62">
        <v>-9366.6458699999985</v>
      </c>
      <c r="D79" s="62">
        <v>900.98169999999993</v>
      </c>
      <c r="E79" s="62">
        <v>-2515.5125600000001</v>
      </c>
      <c r="F79" s="62">
        <v>-406.46295000000003</v>
      </c>
      <c r="G79" s="62">
        <v>3599.0408199999997</v>
      </c>
      <c r="H79" s="62">
        <v>3133.9957899999999</v>
      </c>
      <c r="I79" s="62">
        <v>1950.4208999999998</v>
      </c>
      <c r="J79" s="62">
        <v>1892.8597</v>
      </c>
      <c r="K79" s="62">
        <v>2133.2289500000002</v>
      </c>
      <c r="L79" s="63">
        <v>3570.0961600000001</v>
      </c>
      <c r="M79" s="62">
        <v>3703.2868699999999</v>
      </c>
      <c r="N79" s="62">
        <v>2844.4426800000001</v>
      </c>
      <c r="O79" s="129"/>
    </row>
    <row r="80" spans="1:15" ht="15" customHeight="1" x14ac:dyDescent="0.25">
      <c r="A80" s="61" t="s">
        <v>518</v>
      </c>
      <c r="B80" s="62">
        <v>196987.62327000001</v>
      </c>
      <c r="C80" s="62">
        <v>189647.87237</v>
      </c>
      <c r="D80" s="62">
        <v>174193.41053999998</v>
      </c>
      <c r="E80" s="62">
        <v>180762.62637000001</v>
      </c>
      <c r="F80" s="62">
        <v>229761.67110000001</v>
      </c>
      <c r="G80" s="62">
        <v>322071.02675000002</v>
      </c>
      <c r="H80" s="62">
        <v>175467.94378</v>
      </c>
      <c r="I80" s="62">
        <v>227447.0312</v>
      </c>
      <c r="J80" s="62">
        <v>342012.14408999996</v>
      </c>
      <c r="K80" s="62">
        <v>336870.24561000004</v>
      </c>
      <c r="L80" s="63">
        <v>56479.259729999998</v>
      </c>
      <c r="M80" s="62">
        <v>285560.37378999975</v>
      </c>
      <c r="N80" s="62">
        <v>97355.984870000015</v>
      </c>
      <c r="O80" s="129"/>
    </row>
    <row r="81" spans="1:15" ht="15" customHeight="1" x14ac:dyDescent="0.25">
      <c r="A81" s="71" t="s">
        <v>519</v>
      </c>
      <c r="B81" s="62">
        <v>0</v>
      </c>
      <c r="C81" s="62">
        <v>0</v>
      </c>
      <c r="D81" s="62">
        <v>0</v>
      </c>
      <c r="E81" s="62">
        <v>0</v>
      </c>
      <c r="F81" s="62">
        <v>0</v>
      </c>
      <c r="G81" s="62">
        <v>0</v>
      </c>
      <c r="H81" s="62">
        <v>0</v>
      </c>
      <c r="I81" s="62">
        <v>0</v>
      </c>
      <c r="J81" s="62">
        <v>0</v>
      </c>
      <c r="K81" s="62">
        <v>0</v>
      </c>
      <c r="L81" s="63">
        <v>0</v>
      </c>
      <c r="M81" s="62">
        <v>0</v>
      </c>
      <c r="N81" s="62">
        <v>0</v>
      </c>
      <c r="O81" s="129"/>
    </row>
    <row r="82" spans="1:15" ht="15" customHeight="1" x14ac:dyDescent="0.25">
      <c r="A82" s="61" t="s">
        <v>520</v>
      </c>
      <c r="B82" s="62">
        <v>196987.62327000001</v>
      </c>
      <c r="C82" s="62">
        <v>189647.87237</v>
      </c>
      <c r="D82" s="62">
        <v>174193.41053999998</v>
      </c>
      <c r="E82" s="62">
        <v>180762.62637000001</v>
      </c>
      <c r="F82" s="62">
        <v>229761.67110000001</v>
      </c>
      <c r="G82" s="62">
        <v>322071.02675000002</v>
      </c>
      <c r="H82" s="62">
        <v>175467.94378</v>
      </c>
      <c r="I82" s="62">
        <v>227447.0312</v>
      </c>
      <c r="J82" s="62">
        <v>342012.14408999996</v>
      </c>
      <c r="K82" s="62">
        <v>336870.24561000004</v>
      </c>
      <c r="L82" s="63">
        <v>56479.259729999998</v>
      </c>
      <c r="M82" s="62">
        <v>285560.37378999975</v>
      </c>
      <c r="N82" s="62">
        <v>97355.984870000015</v>
      </c>
      <c r="O82" s="129"/>
    </row>
    <row r="83" spans="1:15" ht="15" customHeight="1" thickBot="1" x14ac:dyDescent="0.3">
      <c r="A83" s="71" t="s">
        <v>521</v>
      </c>
      <c r="B83" s="62">
        <v>-84572.024000000005</v>
      </c>
      <c r="C83" s="62">
        <v>-61725.011009999995</v>
      </c>
      <c r="D83" s="62">
        <v>-58101.966999999997</v>
      </c>
      <c r="E83" s="62">
        <v>-79683.767630000002</v>
      </c>
      <c r="F83" s="62">
        <v>-108203.24726999999</v>
      </c>
      <c r="G83" s="62">
        <v>-156246.45937</v>
      </c>
      <c r="H83" s="62">
        <v>-105021.35623</v>
      </c>
      <c r="I83" s="62">
        <v>-126460.89628</v>
      </c>
      <c r="J83" s="62">
        <v>-168727.76471000002</v>
      </c>
      <c r="K83" s="62">
        <v>-144292.01509999999</v>
      </c>
      <c r="L83" s="63">
        <v>-14511.951999999999</v>
      </c>
      <c r="M83" s="62">
        <v>-122254.7297</v>
      </c>
      <c r="N83" s="62">
        <v>-39359.173999999999</v>
      </c>
      <c r="O83" s="129"/>
    </row>
    <row r="84" spans="1:15" ht="15" customHeight="1" thickTop="1" thickBot="1" x14ac:dyDescent="0.3">
      <c r="A84" s="58" t="s">
        <v>522</v>
      </c>
      <c r="B84" s="59">
        <v>112415.59926999999</v>
      </c>
      <c r="C84" s="59">
        <v>127922.86136</v>
      </c>
      <c r="D84" s="59">
        <v>116091.44354000001</v>
      </c>
      <c r="E84" s="59">
        <v>101078.85874</v>
      </c>
      <c r="F84" s="59">
        <v>121558.42383</v>
      </c>
      <c r="G84" s="59">
        <v>165824.56737999999</v>
      </c>
      <c r="H84" s="59">
        <v>70446.587549999997</v>
      </c>
      <c r="I84" s="59">
        <v>100986.13492</v>
      </c>
      <c r="J84" s="59">
        <v>173284.37938</v>
      </c>
      <c r="K84" s="59">
        <v>192578.23050999999</v>
      </c>
      <c r="L84" s="60">
        <v>41967.307729999993</v>
      </c>
      <c r="M84" s="59">
        <v>163305.64408999975</v>
      </c>
      <c r="N84" s="59">
        <v>57996.810870000016</v>
      </c>
      <c r="O84" s="129"/>
    </row>
    <row r="85" spans="1:15" ht="3.75" customHeight="1" thickTop="1" thickBot="1" x14ac:dyDescent="0.3">
      <c r="A85" s="75"/>
      <c r="B85" s="76"/>
      <c r="C85" s="76"/>
      <c r="D85" s="76"/>
      <c r="E85" s="76"/>
      <c r="F85" s="76"/>
      <c r="G85" s="76"/>
      <c r="H85" s="76"/>
      <c r="I85" s="76"/>
      <c r="J85" s="76"/>
      <c r="K85" s="76"/>
      <c r="L85" s="76"/>
      <c r="M85" s="76"/>
      <c r="N85" s="76"/>
    </row>
    <row r="86" spans="1:15" ht="15" customHeight="1" thickTop="1" x14ac:dyDescent="0.25">
      <c r="A86" s="77"/>
      <c r="B86" s="53"/>
      <c r="C86" s="53"/>
      <c r="D86" s="53"/>
      <c r="E86" s="53"/>
      <c r="F86" s="53"/>
      <c r="G86" s="53"/>
      <c r="H86" s="53"/>
      <c r="I86" s="53"/>
      <c r="J86" s="53"/>
      <c r="K86" s="53"/>
      <c r="L86" s="53"/>
      <c r="M86" s="53"/>
      <c r="N86" s="53"/>
    </row>
    <row r="87" spans="1:15" ht="15" customHeight="1" x14ac:dyDescent="0.25">
      <c r="A87" s="77"/>
      <c r="B87" s="53"/>
      <c r="C87" s="53"/>
      <c r="D87" s="53"/>
      <c r="E87" s="53"/>
      <c r="F87" s="53"/>
      <c r="G87" s="53"/>
      <c r="H87" s="53"/>
      <c r="I87" s="53"/>
      <c r="J87" s="53"/>
      <c r="K87" s="53"/>
      <c r="L87" s="53"/>
      <c r="M87" s="53"/>
      <c r="N87" s="53"/>
    </row>
  </sheetData>
  <mergeCells count="4">
    <mergeCell ref="A1:N1"/>
    <mergeCell ref="A2:N2"/>
    <mergeCell ref="A3:N3"/>
    <mergeCell ref="A4:N4"/>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5D73FE-BCE2-4CE9-9754-24B5BB60B40E}">
  <sheetPr>
    <pageSetUpPr fitToPage="1"/>
  </sheetPr>
  <dimension ref="A1:O86"/>
  <sheetViews>
    <sheetView zoomScaleNormal="100" workbookViewId="0">
      <pane xSplit="1" topLeftCell="B1" activePane="topRight" state="frozen"/>
      <selection pane="topRight" activeCell="A12" sqref="A12"/>
    </sheetView>
  </sheetViews>
  <sheetFormatPr baseColWidth="10" defaultColWidth="9.140625" defaultRowHeight="18" x14ac:dyDescent="0.25"/>
  <cols>
    <col min="1" max="1" width="69.28515625" style="54" customWidth="1"/>
    <col min="2" max="8" width="9.7109375" style="54" bestFit="1" customWidth="1"/>
    <col min="9" max="10" width="9.7109375" style="54" customWidth="1"/>
    <col min="11" max="11" width="9.7109375" style="54" bestFit="1" customWidth="1"/>
    <col min="12" max="14" width="9.7109375" style="54" customWidth="1"/>
    <col min="15" max="256" width="9.140625" style="54"/>
    <col min="257" max="257" width="69.28515625" style="54" customWidth="1"/>
    <col min="258" max="264" width="9.7109375" style="54" bestFit="1" customWidth="1"/>
    <col min="265" max="266" width="9.7109375" style="54" customWidth="1"/>
    <col min="267" max="267" width="9.7109375" style="54" bestFit="1" customWidth="1"/>
    <col min="268" max="270" width="9.7109375" style="54" customWidth="1"/>
    <col min="271" max="512" width="9.140625" style="54"/>
    <col min="513" max="513" width="69.28515625" style="54" customWidth="1"/>
    <col min="514" max="520" width="9.7109375" style="54" bestFit="1" customWidth="1"/>
    <col min="521" max="522" width="9.7109375" style="54" customWidth="1"/>
    <col min="523" max="523" width="9.7109375" style="54" bestFit="1" customWidth="1"/>
    <col min="524" max="526" width="9.7109375" style="54" customWidth="1"/>
    <col min="527" max="768" width="9.140625" style="54"/>
    <col min="769" max="769" width="69.28515625" style="54" customWidth="1"/>
    <col min="770" max="776" width="9.7109375" style="54" bestFit="1" customWidth="1"/>
    <col min="777" max="778" width="9.7109375" style="54" customWidth="1"/>
    <col min="779" max="779" width="9.7109375" style="54" bestFit="1" customWidth="1"/>
    <col min="780" max="782" width="9.7109375" style="54" customWidth="1"/>
    <col min="783" max="1024" width="9.140625" style="54"/>
    <col min="1025" max="1025" width="69.28515625" style="54" customWidth="1"/>
    <col min="1026" max="1032" width="9.7109375" style="54" bestFit="1" customWidth="1"/>
    <col min="1033" max="1034" width="9.7109375" style="54" customWidth="1"/>
    <col min="1035" max="1035" width="9.7109375" style="54" bestFit="1" customWidth="1"/>
    <col min="1036" max="1038" width="9.7109375" style="54" customWidth="1"/>
    <col min="1039" max="1280" width="9.140625" style="54"/>
    <col min="1281" max="1281" width="69.28515625" style="54" customWidth="1"/>
    <col min="1282" max="1288" width="9.7109375" style="54" bestFit="1" customWidth="1"/>
    <col min="1289" max="1290" width="9.7109375" style="54" customWidth="1"/>
    <col min="1291" max="1291" width="9.7109375" style="54" bestFit="1" customWidth="1"/>
    <col min="1292" max="1294" width="9.7109375" style="54" customWidth="1"/>
    <col min="1295" max="1536" width="9.140625" style="54"/>
    <col min="1537" max="1537" width="69.28515625" style="54" customWidth="1"/>
    <col min="1538" max="1544" width="9.7109375" style="54" bestFit="1" customWidth="1"/>
    <col min="1545" max="1546" width="9.7109375" style="54" customWidth="1"/>
    <col min="1547" max="1547" width="9.7109375" style="54" bestFit="1" customWidth="1"/>
    <col min="1548" max="1550" width="9.7109375" style="54" customWidth="1"/>
    <col min="1551" max="1792" width="9.140625" style="54"/>
    <col min="1793" max="1793" width="69.28515625" style="54" customWidth="1"/>
    <col min="1794" max="1800" width="9.7109375" style="54" bestFit="1" customWidth="1"/>
    <col min="1801" max="1802" width="9.7109375" style="54" customWidth="1"/>
    <col min="1803" max="1803" width="9.7109375" style="54" bestFit="1" customWidth="1"/>
    <col min="1804" max="1806" width="9.7109375" style="54" customWidth="1"/>
    <col min="1807" max="2048" width="9.140625" style="54"/>
    <col min="2049" max="2049" width="69.28515625" style="54" customWidth="1"/>
    <col min="2050" max="2056" width="9.7109375" style="54" bestFit="1" customWidth="1"/>
    <col min="2057" max="2058" width="9.7109375" style="54" customWidth="1"/>
    <col min="2059" max="2059" width="9.7109375" style="54" bestFit="1" customWidth="1"/>
    <col min="2060" max="2062" width="9.7109375" style="54" customWidth="1"/>
    <col min="2063" max="2304" width="9.140625" style="54"/>
    <col min="2305" max="2305" width="69.28515625" style="54" customWidth="1"/>
    <col min="2306" max="2312" width="9.7109375" style="54" bestFit="1" customWidth="1"/>
    <col min="2313" max="2314" width="9.7109375" style="54" customWidth="1"/>
    <col min="2315" max="2315" width="9.7109375" style="54" bestFit="1" customWidth="1"/>
    <col min="2316" max="2318" width="9.7109375" style="54" customWidth="1"/>
    <col min="2319" max="2560" width="9.140625" style="54"/>
    <col min="2561" max="2561" width="69.28515625" style="54" customWidth="1"/>
    <col min="2562" max="2568" width="9.7109375" style="54" bestFit="1" customWidth="1"/>
    <col min="2569" max="2570" width="9.7109375" style="54" customWidth="1"/>
    <col min="2571" max="2571" width="9.7109375" style="54" bestFit="1" customWidth="1"/>
    <col min="2572" max="2574" width="9.7109375" style="54" customWidth="1"/>
    <col min="2575" max="2816" width="9.140625" style="54"/>
    <col min="2817" max="2817" width="69.28515625" style="54" customWidth="1"/>
    <col min="2818" max="2824" width="9.7109375" style="54" bestFit="1" customWidth="1"/>
    <col min="2825" max="2826" width="9.7109375" style="54" customWidth="1"/>
    <col min="2827" max="2827" width="9.7109375" style="54" bestFit="1" customWidth="1"/>
    <col min="2828" max="2830" width="9.7109375" style="54" customWidth="1"/>
    <col min="2831" max="3072" width="9.140625" style="54"/>
    <col min="3073" max="3073" width="69.28515625" style="54" customWidth="1"/>
    <col min="3074" max="3080" width="9.7109375" style="54" bestFit="1" customWidth="1"/>
    <col min="3081" max="3082" width="9.7109375" style="54" customWidth="1"/>
    <col min="3083" max="3083" width="9.7109375" style="54" bestFit="1" customWidth="1"/>
    <col min="3084" max="3086" width="9.7109375" style="54" customWidth="1"/>
    <col min="3087" max="3328" width="9.140625" style="54"/>
    <col min="3329" max="3329" width="69.28515625" style="54" customWidth="1"/>
    <col min="3330" max="3336" width="9.7109375" style="54" bestFit="1" customWidth="1"/>
    <col min="3337" max="3338" width="9.7109375" style="54" customWidth="1"/>
    <col min="3339" max="3339" width="9.7109375" style="54" bestFit="1" customWidth="1"/>
    <col min="3340" max="3342" width="9.7109375" style="54" customWidth="1"/>
    <col min="3343" max="3584" width="9.140625" style="54"/>
    <col min="3585" max="3585" width="69.28515625" style="54" customWidth="1"/>
    <col min="3586" max="3592" width="9.7109375" style="54" bestFit="1" customWidth="1"/>
    <col min="3593" max="3594" width="9.7109375" style="54" customWidth="1"/>
    <col min="3595" max="3595" width="9.7109375" style="54" bestFit="1" customWidth="1"/>
    <col min="3596" max="3598" width="9.7109375" style="54" customWidth="1"/>
    <col min="3599" max="3840" width="9.140625" style="54"/>
    <col min="3841" max="3841" width="69.28515625" style="54" customWidth="1"/>
    <col min="3842" max="3848" width="9.7109375" style="54" bestFit="1" customWidth="1"/>
    <col min="3849" max="3850" width="9.7109375" style="54" customWidth="1"/>
    <col min="3851" max="3851" width="9.7109375" style="54" bestFit="1" customWidth="1"/>
    <col min="3852" max="3854" width="9.7109375" style="54" customWidth="1"/>
    <col min="3855" max="4096" width="9.140625" style="54"/>
    <col min="4097" max="4097" width="69.28515625" style="54" customWidth="1"/>
    <col min="4098" max="4104" width="9.7109375" style="54" bestFit="1" customWidth="1"/>
    <col min="4105" max="4106" width="9.7109375" style="54" customWidth="1"/>
    <col min="4107" max="4107" width="9.7109375" style="54" bestFit="1" customWidth="1"/>
    <col min="4108" max="4110" width="9.7109375" style="54" customWidth="1"/>
    <col min="4111" max="4352" width="9.140625" style="54"/>
    <col min="4353" max="4353" width="69.28515625" style="54" customWidth="1"/>
    <col min="4354" max="4360" width="9.7109375" style="54" bestFit="1" customWidth="1"/>
    <col min="4361" max="4362" width="9.7109375" style="54" customWidth="1"/>
    <col min="4363" max="4363" width="9.7109375" style="54" bestFit="1" customWidth="1"/>
    <col min="4364" max="4366" width="9.7109375" style="54" customWidth="1"/>
    <col min="4367" max="4608" width="9.140625" style="54"/>
    <col min="4609" max="4609" width="69.28515625" style="54" customWidth="1"/>
    <col min="4610" max="4616" width="9.7109375" style="54" bestFit="1" customWidth="1"/>
    <col min="4617" max="4618" width="9.7109375" style="54" customWidth="1"/>
    <col min="4619" max="4619" width="9.7109375" style="54" bestFit="1" customWidth="1"/>
    <col min="4620" max="4622" width="9.7109375" style="54" customWidth="1"/>
    <col min="4623" max="4864" width="9.140625" style="54"/>
    <col min="4865" max="4865" width="69.28515625" style="54" customWidth="1"/>
    <col min="4866" max="4872" width="9.7109375" style="54" bestFit="1" customWidth="1"/>
    <col min="4873" max="4874" width="9.7109375" style="54" customWidth="1"/>
    <col min="4875" max="4875" width="9.7109375" style="54" bestFit="1" customWidth="1"/>
    <col min="4876" max="4878" width="9.7109375" style="54" customWidth="1"/>
    <col min="4879" max="5120" width="9.140625" style="54"/>
    <col min="5121" max="5121" width="69.28515625" style="54" customWidth="1"/>
    <col min="5122" max="5128" width="9.7109375" style="54" bestFit="1" customWidth="1"/>
    <col min="5129" max="5130" width="9.7109375" style="54" customWidth="1"/>
    <col min="5131" max="5131" width="9.7109375" style="54" bestFit="1" customWidth="1"/>
    <col min="5132" max="5134" width="9.7109375" style="54" customWidth="1"/>
    <col min="5135" max="5376" width="9.140625" style="54"/>
    <col min="5377" max="5377" width="69.28515625" style="54" customWidth="1"/>
    <col min="5378" max="5384" width="9.7109375" style="54" bestFit="1" customWidth="1"/>
    <col min="5385" max="5386" width="9.7109375" style="54" customWidth="1"/>
    <col min="5387" max="5387" width="9.7109375" style="54" bestFit="1" customWidth="1"/>
    <col min="5388" max="5390" width="9.7109375" style="54" customWidth="1"/>
    <col min="5391" max="5632" width="9.140625" style="54"/>
    <col min="5633" max="5633" width="69.28515625" style="54" customWidth="1"/>
    <col min="5634" max="5640" width="9.7109375" style="54" bestFit="1" customWidth="1"/>
    <col min="5641" max="5642" width="9.7109375" style="54" customWidth="1"/>
    <col min="5643" max="5643" width="9.7109375" style="54" bestFit="1" customWidth="1"/>
    <col min="5644" max="5646" width="9.7109375" style="54" customWidth="1"/>
    <col min="5647" max="5888" width="9.140625" style="54"/>
    <col min="5889" max="5889" width="69.28515625" style="54" customWidth="1"/>
    <col min="5890" max="5896" width="9.7109375" style="54" bestFit="1" customWidth="1"/>
    <col min="5897" max="5898" width="9.7109375" style="54" customWidth="1"/>
    <col min="5899" max="5899" width="9.7109375" style="54" bestFit="1" customWidth="1"/>
    <col min="5900" max="5902" width="9.7109375" style="54" customWidth="1"/>
    <col min="5903" max="6144" width="9.140625" style="54"/>
    <col min="6145" max="6145" width="69.28515625" style="54" customWidth="1"/>
    <col min="6146" max="6152" width="9.7109375" style="54" bestFit="1" customWidth="1"/>
    <col min="6153" max="6154" width="9.7109375" style="54" customWidth="1"/>
    <col min="6155" max="6155" width="9.7109375" style="54" bestFit="1" customWidth="1"/>
    <col min="6156" max="6158" width="9.7109375" style="54" customWidth="1"/>
    <col min="6159" max="6400" width="9.140625" style="54"/>
    <col min="6401" max="6401" width="69.28515625" style="54" customWidth="1"/>
    <col min="6402" max="6408" width="9.7109375" style="54" bestFit="1" customWidth="1"/>
    <col min="6409" max="6410" width="9.7109375" style="54" customWidth="1"/>
    <col min="6411" max="6411" width="9.7109375" style="54" bestFit="1" customWidth="1"/>
    <col min="6412" max="6414" width="9.7109375" style="54" customWidth="1"/>
    <col min="6415" max="6656" width="9.140625" style="54"/>
    <col min="6657" max="6657" width="69.28515625" style="54" customWidth="1"/>
    <col min="6658" max="6664" width="9.7109375" style="54" bestFit="1" customWidth="1"/>
    <col min="6665" max="6666" width="9.7109375" style="54" customWidth="1"/>
    <col min="6667" max="6667" width="9.7109375" style="54" bestFit="1" customWidth="1"/>
    <col min="6668" max="6670" width="9.7109375" style="54" customWidth="1"/>
    <col min="6671" max="6912" width="9.140625" style="54"/>
    <col min="6913" max="6913" width="69.28515625" style="54" customWidth="1"/>
    <col min="6914" max="6920" width="9.7109375" style="54" bestFit="1" customWidth="1"/>
    <col min="6921" max="6922" width="9.7109375" style="54" customWidth="1"/>
    <col min="6923" max="6923" width="9.7109375" style="54" bestFit="1" customWidth="1"/>
    <col min="6924" max="6926" width="9.7109375" style="54" customWidth="1"/>
    <col min="6927" max="7168" width="9.140625" style="54"/>
    <col min="7169" max="7169" width="69.28515625" style="54" customWidth="1"/>
    <col min="7170" max="7176" width="9.7109375" style="54" bestFit="1" customWidth="1"/>
    <col min="7177" max="7178" width="9.7109375" style="54" customWidth="1"/>
    <col min="7179" max="7179" width="9.7109375" style="54" bestFit="1" customWidth="1"/>
    <col min="7180" max="7182" width="9.7109375" style="54" customWidth="1"/>
    <col min="7183" max="7424" width="9.140625" style="54"/>
    <col min="7425" max="7425" width="69.28515625" style="54" customWidth="1"/>
    <col min="7426" max="7432" width="9.7109375" style="54" bestFit="1" customWidth="1"/>
    <col min="7433" max="7434" width="9.7109375" style="54" customWidth="1"/>
    <col min="7435" max="7435" width="9.7109375" style="54" bestFit="1" customWidth="1"/>
    <col min="7436" max="7438" width="9.7109375" style="54" customWidth="1"/>
    <col min="7439" max="7680" width="9.140625" style="54"/>
    <col min="7681" max="7681" width="69.28515625" style="54" customWidth="1"/>
    <col min="7682" max="7688" width="9.7109375" style="54" bestFit="1" customWidth="1"/>
    <col min="7689" max="7690" width="9.7109375" style="54" customWidth="1"/>
    <col min="7691" max="7691" width="9.7109375" style="54" bestFit="1" customWidth="1"/>
    <col min="7692" max="7694" width="9.7109375" style="54" customWidth="1"/>
    <col min="7695" max="7936" width="9.140625" style="54"/>
    <col min="7937" max="7937" width="69.28515625" style="54" customWidth="1"/>
    <col min="7938" max="7944" width="9.7109375" style="54" bestFit="1" customWidth="1"/>
    <col min="7945" max="7946" width="9.7109375" style="54" customWidth="1"/>
    <col min="7947" max="7947" width="9.7109375" style="54" bestFit="1" customWidth="1"/>
    <col min="7948" max="7950" width="9.7109375" style="54" customWidth="1"/>
    <col min="7951" max="8192" width="9.140625" style="54"/>
    <col min="8193" max="8193" width="69.28515625" style="54" customWidth="1"/>
    <col min="8194" max="8200" width="9.7109375" style="54" bestFit="1" customWidth="1"/>
    <col min="8201" max="8202" width="9.7109375" style="54" customWidth="1"/>
    <col min="8203" max="8203" width="9.7109375" style="54" bestFit="1" customWidth="1"/>
    <col min="8204" max="8206" width="9.7109375" style="54" customWidth="1"/>
    <col min="8207" max="8448" width="9.140625" style="54"/>
    <col min="8449" max="8449" width="69.28515625" style="54" customWidth="1"/>
    <col min="8450" max="8456" width="9.7109375" style="54" bestFit="1" customWidth="1"/>
    <col min="8457" max="8458" width="9.7109375" style="54" customWidth="1"/>
    <col min="8459" max="8459" width="9.7109375" style="54" bestFit="1" customWidth="1"/>
    <col min="8460" max="8462" width="9.7109375" style="54" customWidth="1"/>
    <col min="8463" max="8704" width="9.140625" style="54"/>
    <col min="8705" max="8705" width="69.28515625" style="54" customWidth="1"/>
    <col min="8706" max="8712" width="9.7109375" style="54" bestFit="1" customWidth="1"/>
    <col min="8713" max="8714" width="9.7109375" style="54" customWidth="1"/>
    <col min="8715" max="8715" width="9.7109375" style="54" bestFit="1" customWidth="1"/>
    <col min="8716" max="8718" width="9.7109375" style="54" customWidth="1"/>
    <col min="8719" max="8960" width="9.140625" style="54"/>
    <col min="8961" max="8961" width="69.28515625" style="54" customWidth="1"/>
    <col min="8962" max="8968" width="9.7109375" style="54" bestFit="1" customWidth="1"/>
    <col min="8969" max="8970" width="9.7109375" style="54" customWidth="1"/>
    <col min="8971" max="8971" width="9.7109375" style="54" bestFit="1" customWidth="1"/>
    <col min="8972" max="8974" width="9.7109375" style="54" customWidth="1"/>
    <col min="8975" max="9216" width="9.140625" style="54"/>
    <col min="9217" max="9217" width="69.28515625" style="54" customWidth="1"/>
    <col min="9218" max="9224" width="9.7109375" style="54" bestFit="1" customWidth="1"/>
    <col min="9225" max="9226" width="9.7109375" style="54" customWidth="1"/>
    <col min="9227" max="9227" width="9.7109375" style="54" bestFit="1" customWidth="1"/>
    <col min="9228" max="9230" width="9.7109375" style="54" customWidth="1"/>
    <col min="9231" max="9472" width="9.140625" style="54"/>
    <col min="9473" max="9473" width="69.28515625" style="54" customWidth="1"/>
    <col min="9474" max="9480" width="9.7109375" style="54" bestFit="1" customWidth="1"/>
    <col min="9481" max="9482" width="9.7109375" style="54" customWidth="1"/>
    <col min="9483" max="9483" width="9.7109375" style="54" bestFit="1" customWidth="1"/>
    <col min="9484" max="9486" width="9.7109375" style="54" customWidth="1"/>
    <col min="9487" max="9728" width="9.140625" style="54"/>
    <col min="9729" max="9729" width="69.28515625" style="54" customWidth="1"/>
    <col min="9730" max="9736" width="9.7109375" style="54" bestFit="1" customWidth="1"/>
    <col min="9737" max="9738" width="9.7109375" style="54" customWidth="1"/>
    <col min="9739" max="9739" width="9.7109375" style="54" bestFit="1" customWidth="1"/>
    <col min="9740" max="9742" width="9.7109375" style="54" customWidth="1"/>
    <col min="9743" max="9984" width="9.140625" style="54"/>
    <col min="9985" max="9985" width="69.28515625" style="54" customWidth="1"/>
    <col min="9986" max="9992" width="9.7109375" style="54" bestFit="1" customWidth="1"/>
    <col min="9993" max="9994" width="9.7109375" style="54" customWidth="1"/>
    <col min="9995" max="9995" width="9.7109375" style="54" bestFit="1" customWidth="1"/>
    <col min="9996" max="9998" width="9.7109375" style="54" customWidth="1"/>
    <col min="9999" max="10240" width="9.140625" style="54"/>
    <col min="10241" max="10241" width="69.28515625" style="54" customWidth="1"/>
    <col min="10242" max="10248" width="9.7109375" style="54" bestFit="1" customWidth="1"/>
    <col min="10249" max="10250" width="9.7109375" style="54" customWidth="1"/>
    <col min="10251" max="10251" width="9.7109375" style="54" bestFit="1" customWidth="1"/>
    <col min="10252" max="10254" width="9.7109375" style="54" customWidth="1"/>
    <col min="10255" max="10496" width="9.140625" style="54"/>
    <col min="10497" max="10497" width="69.28515625" style="54" customWidth="1"/>
    <col min="10498" max="10504" width="9.7109375" style="54" bestFit="1" customWidth="1"/>
    <col min="10505" max="10506" width="9.7109375" style="54" customWidth="1"/>
    <col min="10507" max="10507" width="9.7109375" style="54" bestFit="1" customWidth="1"/>
    <col min="10508" max="10510" width="9.7109375" style="54" customWidth="1"/>
    <col min="10511" max="10752" width="9.140625" style="54"/>
    <col min="10753" max="10753" width="69.28515625" style="54" customWidth="1"/>
    <col min="10754" max="10760" width="9.7109375" style="54" bestFit="1" customWidth="1"/>
    <col min="10761" max="10762" width="9.7109375" style="54" customWidth="1"/>
    <col min="10763" max="10763" width="9.7109375" style="54" bestFit="1" customWidth="1"/>
    <col min="10764" max="10766" width="9.7109375" style="54" customWidth="1"/>
    <col min="10767" max="11008" width="9.140625" style="54"/>
    <col min="11009" max="11009" width="69.28515625" style="54" customWidth="1"/>
    <col min="11010" max="11016" width="9.7109375" style="54" bestFit="1" customWidth="1"/>
    <col min="11017" max="11018" width="9.7109375" style="54" customWidth="1"/>
    <col min="11019" max="11019" width="9.7109375" style="54" bestFit="1" customWidth="1"/>
    <col min="11020" max="11022" width="9.7109375" style="54" customWidth="1"/>
    <col min="11023" max="11264" width="9.140625" style="54"/>
    <col min="11265" max="11265" width="69.28515625" style="54" customWidth="1"/>
    <col min="11266" max="11272" width="9.7109375" style="54" bestFit="1" customWidth="1"/>
    <col min="11273" max="11274" width="9.7109375" style="54" customWidth="1"/>
    <col min="11275" max="11275" width="9.7109375" style="54" bestFit="1" customWidth="1"/>
    <col min="11276" max="11278" width="9.7109375" style="54" customWidth="1"/>
    <col min="11279" max="11520" width="9.140625" style="54"/>
    <col min="11521" max="11521" width="69.28515625" style="54" customWidth="1"/>
    <col min="11522" max="11528" width="9.7109375" style="54" bestFit="1" customWidth="1"/>
    <col min="11529" max="11530" width="9.7109375" style="54" customWidth="1"/>
    <col min="11531" max="11531" width="9.7109375" style="54" bestFit="1" customWidth="1"/>
    <col min="11532" max="11534" width="9.7109375" style="54" customWidth="1"/>
    <col min="11535" max="11776" width="9.140625" style="54"/>
    <col min="11777" max="11777" width="69.28515625" style="54" customWidth="1"/>
    <col min="11778" max="11784" width="9.7109375" style="54" bestFit="1" customWidth="1"/>
    <col min="11785" max="11786" width="9.7109375" style="54" customWidth="1"/>
    <col min="11787" max="11787" width="9.7109375" style="54" bestFit="1" customWidth="1"/>
    <col min="11788" max="11790" width="9.7109375" style="54" customWidth="1"/>
    <col min="11791" max="12032" width="9.140625" style="54"/>
    <col min="12033" max="12033" width="69.28515625" style="54" customWidth="1"/>
    <col min="12034" max="12040" width="9.7109375" style="54" bestFit="1" customWidth="1"/>
    <col min="12041" max="12042" width="9.7109375" style="54" customWidth="1"/>
    <col min="12043" max="12043" width="9.7109375" style="54" bestFit="1" customWidth="1"/>
    <col min="12044" max="12046" width="9.7109375" style="54" customWidth="1"/>
    <col min="12047" max="12288" width="9.140625" style="54"/>
    <col min="12289" max="12289" width="69.28515625" style="54" customWidth="1"/>
    <col min="12290" max="12296" width="9.7109375" style="54" bestFit="1" customWidth="1"/>
    <col min="12297" max="12298" width="9.7109375" style="54" customWidth="1"/>
    <col min="12299" max="12299" width="9.7109375" style="54" bestFit="1" customWidth="1"/>
    <col min="12300" max="12302" width="9.7109375" style="54" customWidth="1"/>
    <col min="12303" max="12544" width="9.140625" style="54"/>
    <col min="12545" max="12545" width="69.28515625" style="54" customWidth="1"/>
    <col min="12546" max="12552" width="9.7109375" style="54" bestFit="1" customWidth="1"/>
    <col min="12553" max="12554" width="9.7109375" style="54" customWidth="1"/>
    <col min="12555" max="12555" width="9.7109375" style="54" bestFit="1" customWidth="1"/>
    <col min="12556" max="12558" width="9.7109375" style="54" customWidth="1"/>
    <col min="12559" max="12800" width="9.140625" style="54"/>
    <col min="12801" max="12801" width="69.28515625" style="54" customWidth="1"/>
    <col min="12802" max="12808" width="9.7109375" style="54" bestFit="1" customWidth="1"/>
    <col min="12809" max="12810" width="9.7109375" style="54" customWidth="1"/>
    <col min="12811" max="12811" width="9.7109375" style="54" bestFit="1" customWidth="1"/>
    <col min="12812" max="12814" width="9.7109375" style="54" customWidth="1"/>
    <col min="12815" max="13056" width="9.140625" style="54"/>
    <col min="13057" max="13057" width="69.28515625" style="54" customWidth="1"/>
    <col min="13058" max="13064" width="9.7109375" style="54" bestFit="1" customWidth="1"/>
    <col min="13065" max="13066" width="9.7109375" style="54" customWidth="1"/>
    <col min="13067" max="13067" width="9.7109375" style="54" bestFit="1" customWidth="1"/>
    <col min="13068" max="13070" width="9.7109375" style="54" customWidth="1"/>
    <col min="13071" max="13312" width="9.140625" style="54"/>
    <col min="13313" max="13313" width="69.28515625" style="54" customWidth="1"/>
    <col min="13314" max="13320" width="9.7109375" style="54" bestFit="1" customWidth="1"/>
    <col min="13321" max="13322" width="9.7109375" style="54" customWidth="1"/>
    <col min="13323" max="13323" width="9.7109375" style="54" bestFit="1" customWidth="1"/>
    <col min="13324" max="13326" width="9.7109375" style="54" customWidth="1"/>
    <col min="13327" max="13568" width="9.140625" style="54"/>
    <col min="13569" max="13569" width="69.28515625" style="54" customWidth="1"/>
    <col min="13570" max="13576" width="9.7109375" style="54" bestFit="1" customWidth="1"/>
    <col min="13577" max="13578" width="9.7109375" style="54" customWidth="1"/>
    <col min="13579" max="13579" width="9.7109375" style="54" bestFit="1" customWidth="1"/>
    <col min="13580" max="13582" width="9.7109375" style="54" customWidth="1"/>
    <col min="13583" max="13824" width="9.140625" style="54"/>
    <col min="13825" max="13825" width="69.28515625" style="54" customWidth="1"/>
    <col min="13826" max="13832" width="9.7109375" style="54" bestFit="1" customWidth="1"/>
    <col min="13833" max="13834" width="9.7109375" style="54" customWidth="1"/>
    <col min="13835" max="13835" width="9.7109375" style="54" bestFit="1" customWidth="1"/>
    <col min="13836" max="13838" width="9.7109375" style="54" customWidth="1"/>
    <col min="13839" max="14080" width="9.140625" style="54"/>
    <col min="14081" max="14081" width="69.28515625" style="54" customWidth="1"/>
    <col min="14082" max="14088" width="9.7109375" style="54" bestFit="1" customWidth="1"/>
    <col min="14089" max="14090" width="9.7109375" style="54" customWidth="1"/>
    <col min="14091" max="14091" width="9.7109375" style="54" bestFit="1" customWidth="1"/>
    <col min="14092" max="14094" width="9.7109375" style="54" customWidth="1"/>
    <col min="14095" max="14336" width="9.140625" style="54"/>
    <col min="14337" max="14337" width="69.28515625" style="54" customWidth="1"/>
    <col min="14338" max="14344" width="9.7109375" style="54" bestFit="1" customWidth="1"/>
    <col min="14345" max="14346" width="9.7109375" style="54" customWidth="1"/>
    <col min="14347" max="14347" width="9.7109375" style="54" bestFit="1" customWidth="1"/>
    <col min="14348" max="14350" width="9.7109375" style="54" customWidth="1"/>
    <col min="14351" max="14592" width="9.140625" style="54"/>
    <col min="14593" max="14593" width="69.28515625" style="54" customWidth="1"/>
    <col min="14594" max="14600" width="9.7109375" style="54" bestFit="1" customWidth="1"/>
    <col min="14601" max="14602" width="9.7109375" style="54" customWidth="1"/>
    <col min="14603" max="14603" width="9.7109375" style="54" bestFit="1" customWidth="1"/>
    <col min="14604" max="14606" width="9.7109375" style="54" customWidth="1"/>
    <col min="14607" max="14848" width="9.140625" style="54"/>
    <col min="14849" max="14849" width="69.28515625" style="54" customWidth="1"/>
    <col min="14850" max="14856" width="9.7109375" style="54" bestFit="1" customWidth="1"/>
    <col min="14857" max="14858" width="9.7109375" style="54" customWidth="1"/>
    <col min="14859" max="14859" width="9.7109375" style="54" bestFit="1" customWidth="1"/>
    <col min="14860" max="14862" width="9.7109375" style="54" customWidth="1"/>
    <col min="14863" max="15104" width="9.140625" style="54"/>
    <col min="15105" max="15105" width="69.28515625" style="54" customWidth="1"/>
    <col min="15106" max="15112" width="9.7109375" style="54" bestFit="1" customWidth="1"/>
    <col min="15113" max="15114" width="9.7109375" style="54" customWidth="1"/>
    <col min="15115" max="15115" width="9.7109375" style="54" bestFit="1" customWidth="1"/>
    <col min="15116" max="15118" width="9.7109375" style="54" customWidth="1"/>
    <col min="15119" max="15360" width="9.140625" style="54"/>
    <col min="15361" max="15361" width="69.28515625" style="54" customWidth="1"/>
    <col min="15362" max="15368" width="9.7109375" style="54" bestFit="1" customWidth="1"/>
    <col min="15369" max="15370" width="9.7109375" style="54" customWidth="1"/>
    <col min="15371" max="15371" width="9.7109375" style="54" bestFit="1" customWidth="1"/>
    <col min="15372" max="15374" width="9.7109375" style="54" customWidth="1"/>
    <col min="15375" max="15616" width="9.140625" style="54"/>
    <col min="15617" max="15617" width="69.28515625" style="54" customWidth="1"/>
    <col min="15618" max="15624" width="9.7109375" style="54" bestFit="1" customWidth="1"/>
    <col min="15625" max="15626" width="9.7109375" style="54" customWidth="1"/>
    <col min="15627" max="15627" width="9.7109375" style="54" bestFit="1" customWidth="1"/>
    <col min="15628" max="15630" width="9.7109375" style="54" customWidth="1"/>
    <col min="15631" max="15872" width="9.140625" style="54"/>
    <col min="15873" max="15873" width="69.28515625" style="54" customWidth="1"/>
    <col min="15874" max="15880" width="9.7109375" style="54" bestFit="1" customWidth="1"/>
    <col min="15881" max="15882" width="9.7109375" style="54" customWidth="1"/>
    <col min="15883" max="15883" width="9.7109375" style="54" bestFit="1" customWidth="1"/>
    <col min="15884" max="15886" width="9.7109375" style="54" customWidth="1"/>
    <col min="15887" max="16128" width="9.140625" style="54"/>
    <col min="16129" max="16129" width="69.28515625" style="54" customWidth="1"/>
    <col min="16130" max="16136" width="9.7109375" style="54" bestFit="1" customWidth="1"/>
    <col min="16137" max="16138" width="9.7109375" style="54" customWidth="1"/>
    <col min="16139" max="16139" width="9.7109375" style="54" bestFit="1" customWidth="1"/>
    <col min="16140" max="16142" width="9.7109375" style="54" customWidth="1"/>
    <col min="16143" max="16384" width="9.140625" style="54"/>
  </cols>
  <sheetData>
    <row r="1" spans="1:15" ht="21.75" customHeight="1" x14ac:dyDescent="0.25">
      <c r="A1" s="753" t="s">
        <v>0</v>
      </c>
      <c r="B1" s="753"/>
      <c r="C1" s="753"/>
      <c r="D1" s="753"/>
      <c r="E1" s="753"/>
      <c r="F1" s="753"/>
      <c r="G1" s="753"/>
      <c r="H1" s="753"/>
      <c r="I1" s="753"/>
      <c r="J1" s="753"/>
      <c r="K1" s="753"/>
      <c r="L1" s="753"/>
      <c r="M1" s="753"/>
      <c r="N1" s="753"/>
      <c r="O1" s="53"/>
    </row>
    <row r="2" spans="1:15" x14ac:dyDescent="0.25">
      <c r="A2" s="754" t="s">
        <v>446</v>
      </c>
      <c r="B2" s="754"/>
      <c r="C2" s="754"/>
      <c r="D2" s="754"/>
      <c r="E2" s="754"/>
      <c r="F2" s="754"/>
      <c r="G2" s="754"/>
      <c r="H2" s="754"/>
      <c r="I2" s="754"/>
      <c r="J2" s="754"/>
      <c r="K2" s="754"/>
      <c r="L2" s="754"/>
      <c r="M2" s="754"/>
      <c r="N2" s="754"/>
      <c r="O2" s="53"/>
    </row>
    <row r="3" spans="1:15" x14ac:dyDescent="0.25">
      <c r="A3" s="754" t="s">
        <v>666</v>
      </c>
      <c r="B3" s="754"/>
      <c r="C3" s="754"/>
      <c r="D3" s="754"/>
      <c r="E3" s="754"/>
      <c r="F3" s="754"/>
      <c r="G3" s="754"/>
      <c r="H3" s="754"/>
      <c r="I3" s="754"/>
      <c r="J3" s="754"/>
      <c r="K3" s="754"/>
      <c r="L3" s="754"/>
      <c r="M3" s="754"/>
      <c r="N3" s="754"/>
      <c r="O3" s="53"/>
    </row>
    <row r="4" spans="1:15" ht="29.25" customHeight="1" x14ac:dyDescent="0.25">
      <c r="A4" s="755" t="s">
        <v>3</v>
      </c>
      <c r="B4" s="755"/>
      <c r="C4" s="755"/>
      <c r="D4" s="755"/>
      <c r="E4" s="755"/>
      <c r="F4" s="755"/>
      <c r="G4" s="755"/>
      <c r="H4" s="755"/>
      <c r="I4" s="755"/>
      <c r="J4" s="755"/>
      <c r="K4" s="755"/>
      <c r="L4" s="755"/>
      <c r="M4" s="755"/>
      <c r="N4" s="755"/>
      <c r="O4" s="53"/>
    </row>
    <row r="5" spans="1:15" ht="3.75" customHeight="1" thickBot="1" x14ac:dyDescent="0.3">
      <c r="A5" s="53"/>
      <c r="B5" s="53"/>
      <c r="C5" s="53"/>
      <c r="D5" s="53"/>
      <c r="E5" s="53"/>
      <c r="F5" s="53"/>
      <c r="G5" s="53"/>
      <c r="H5" s="53"/>
      <c r="I5" s="53"/>
      <c r="J5" s="53"/>
      <c r="K5" s="53"/>
      <c r="L5" s="53"/>
      <c r="M5" s="53"/>
      <c r="N5" s="53"/>
      <c r="O5" s="53"/>
    </row>
    <row r="6" spans="1:15" s="57" customFormat="1" ht="30" customHeight="1" thickTop="1" thickBot="1" x14ac:dyDescent="0.3">
      <c r="A6" s="110"/>
      <c r="B6" s="111" t="s">
        <v>447</v>
      </c>
      <c r="C6" s="111" t="s">
        <v>448</v>
      </c>
      <c r="D6" s="111" t="s">
        <v>449</v>
      </c>
      <c r="E6" s="111" t="s">
        <v>450</v>
      </c>
      <c r="F6" s="111" t="s">
        <v>451</v>
      </c>
      <c r="G6" s="111" t="s">
        <v>452</v>
      </c>
      <c r="H6" s="111" t="s">
        <v>453</v>
      </c>
      <c r="I6" s="111" t="s">
        <v>454</v>
      </c>
      <c r="J6" s="111" t="s">
        <v>455</v>
      </c>
      <c r="K6" s="111" t="s">
        <v>456</v>
      </c>
      <c r="L6" s="55" t="s">
        <v>457</v>
      </c>
      <c r="M6" s="111" t="s">
        <v>458</v>
      </c>
      <c r="N6" s="111" t="s">
        <v>459</v>
      </c>
      <c r="O6" s="56"/>
    </row>
    <row r="7" spans="1:15" ht="15" customHeight="1" thickTop="1" thickBot="1" x14ac:dyDescent="0.3">
      <c r="A7" s="112" t="s">
        <v>460</v>
      </c>
      <c r="B7" s="113">
        <v>1934414.21848</v>
      </c>
      <c r="C7" s="113">
        <v>2439824.36779</v>
      </c>
      <c r="D7" s="113">
        <v>2855732.0057600001</v>
      </c>
      <c r="E7" s="113">
        <v>3459594.7146799997</v>
      </c>
      <c r="F7" s="113">
        <v>3648036.2588000004</v>
      </c>
      <c r="G7" s="113">
        <v>3912356.5817899997</v>
      </c>
      <c r="H7" s="113">
        <v>4263274.21373</v>
      </c>
      <c r="I7" s="113">
        <v>4522238.1017299993</v>
      </c>
      <c r="J7" s="113">
        <v>5051812.24144</v>
      </c>
      <c r="K7" s="113">
        <v>5316851.5337700006</v>
      </c>
      <c r="L7" s="60">
        <v>5272401.0606700005</v>
      </c>
      <c r="M7" s="113">
        <v>5401469.3706600014</v>
      </c>
      <c r="N7" s="113">
        <v>5339886.0667199986</v>
      </c>
      <c r="O7" s="53"/>
    </row>
    <row r="8" spans="1:15" s="64" customFormat="1" ht="15" customHeight="1" thickTop="1" x14ac:dyDescent="0.25">
      <c r="A8" s="61" t="s">
        <v>10</v>
      </c>
      <c r="B8" s="62">
        <v>130686.21718000001</v>
      </c>
      <c r="C8" s="62">
        <v>351127.66879000003</v>
      </c>
      <c r="D8" s="62">
        <v>203220.68465000001</v>
      </c>
      <c r="E8" s="62">
        <v>329779.06680000003</v>
      </c>
      <c r="F8" s="62">
        <v>304954.58866000001</v>
      </c>
      <c r="G8" s="62">
        <v>276078.946</v>
      </c>
      <c r="H8" s="62">
        <v>315547.88936000003</v>
      </c>
      <c r="I8" s="62">
        <v>367300.46312999999</v>
      </c>
      <c r="J8" s="62">
        <v>327218.30230000004</v>
      </c>
      <c r="K8" s="62">
        <v>440729.92495999997</v>
      </c>
      <c r="L8" s="63">
        <v>461009.55279000005</v>
      </c>
      <c r="M8" s="62">
        <v>502421.29918000003</v>
      </c>
      <c r="N8" s="62">
        <v>517733.16154999996</v>
      </c>
      <c r="O8" s="53"/>
    </row>
    <row r="9" spans="1:15" s="64" customFormat="1" ht="15" customHeight="1" x14ac:dyDescent="0.25">
      <c r="A9" s="61" t="s">
        <v>19</v>
      </c>
      <c r="B9" s="62">
        <v>239554.27930000002</v>
      </c>
      <c r="C9" s="62">
        <v>232629.31975999998</v>
      </c>
      <c r="D9" s="62">
        <v>325998.55343000003</v>
      </c>
      <c r="E9" s="62">
        <v>223827.99674</v>
      </c>
      <c r="F9" s="62">
        <v>256781.43862</v>
      </c>
      <c r="G9" s="62">
        <v>310001.10595</v>
      </c>
      <c r="H9" s="62">
        <v>232364.56693999999</v>
      </c>
      <c r="I9" s="62">
        <v>311172.57084</v>
      </c>
      <c r="J9" s="62">
        <v>379441.80597000004</v>
      </c>
      <c r="K9" s="62">
        <v>358522.33654000005</v>
      </c>
      <c r="L9" s="63">
        <v>315469.11559</v>
      </c>
      <c r="M9" s="62">
        <v>303457.62744999997</v>
      </c>
      <c r="N9" s="62">
        <v>290197.72396999999</v>
      </c>
      <c r="O9" s="53"/>
    </row>
    <row r="10" spans="1:15" s="64" customFormat="1" ht="15" customHeight="1" x14ac:dyDescent="0.25">
      <c r="A10" s="61" t="s">
        <v>28</v>
      </c>
      <c r="B10" s="62">
        <v>1432854.34717</v>
      </c>
      <c r="C10" s="62">
        <v>1790074.0258299999</v>
      </c>
      <c r="D10" s="62">
        <v>2176950.8648200002</v>
      </c>
      <c r="E10" s="62">
        <v>2559176.5441900003</v>
      </c>
      <c r="F10" s="62">
        <v>2803734.1227899999</v>
      </c>
      <c r="G10" s="62">
        <v>3031629.5279000001</v>
      </c>
      <c r="H10" s="62">
        <v>3317433.5394000001</v>
      </c>
      <c r="I10" s="62">
        <v>3562328.4162300001</v>
      </c>
      <c r="J10" s="62">
        <v>4038523.9888000004</v>
      </c>
      <c r="K10" s="62">
        <v>4216559.4369200002</v>
      </c>
      <c r="L10" s="63">
        <v>4187916.47572</v>
      </c>
      <c r="M10" s="62">
        <v>4283616.6630300004</v>
      </c>
      <c r="N10" s="62">
        <v>4240794.0311899995</v>
      </c>
      <c r="O10" s="53"/>
    </row>
    <row r="11" spans="1:15" s="64" customFormat="1" ht="15" customHeight="1" x14ac:dyDescent="0.25">
      <c r="A11" s="65" t="s">
        <v>461</v>
      </c>
      <c r="B11" s="62">
        <v>1424671.8925000001</v>
      </c>
      <c r="C11" s="62">
        <v>1774494.4452500001</v>
      </c>
      <c r="D11" s="62">
        <v>2163783.6082199998</v>
      </c>
      <c r="E11" s="62">
        <v>2536751.4440600001</v>
      </c>
      <c r="F11" s="62">
        <v>2788000.0942600002</v>
      </c>
      <c r="G11" s="62">
        <v>3025964.5660199998</v>
      </c>
      <c r="H11" s="62">
        <v>3171923.64451</v>
      </c>
      <c r="I11" s="62">
        <v>3378197.3480100003</v>
      </c>
      <c r="J11" s="62">
        <v>3840479.1285700002</v>
      </c>
      <c r="K11" s="62">
        <v>4005857.86473</v>
      </c>
      <c r="L11" s="63">
        <v>3952839.52605</v>
      </c>
      <c r="M11" s="62">
        <v>4071583.0696999994</v>
      </c>
      <c r="N11" s="62">
        <v>4023493.2979699997</v>
      </c>
      <c r="O11" s="53"/>
    </row>
    <row r="12" spans="1:15" s="64" customFormat="1" ht="15" customHeight="1" x14ac:dyDescent="0.25">
      <c r="A12" s="65" t="s">
        <v>462</v>
      </c>
      <c r="B12" s="62">
        <v>1407430.2734700001</v>
      </c>
      <c r="C12" s="62">
        <v>1738289.69781</v>
      </c>
      <c r="D12" s="62">
        <v>2092904.9965899999</v>
      </c>
      <c r="E12" s="62">
        <v>2445387.97645</v>
      </c>
      <c r="F12" s="62">
        <v>2677203.0827100002</v>
      </c>
      <c r="G12" s="62">
        <v>2897583.8065399998</v>
      </c>
      <c r="H12" s="62">
        <v>3042596.1340100002</v>
      </c>
      <c r="I12" s="62">
        <v>2628882.3251300002</v>
      </c>
      <c r="J12" s="62">
        <v>3038144.0852399999</v>
      </c>
      <c r="K12" s="62">
        <v>3175290.94631</v>
      </c>
      <c r="L12" s="63">
        <v>3142522.89286</v>
      </c>
      <c r="M12" s="62">
        <v>3289927.4911999996</v>
      </c>
      <c r="N12" s="62">
        <v>3258043.4626599997</v>
      </c>
      <c r="O12" s="53"/>
    </row>
    <row r="13" spans="1:15" s="64" customFormat="1" ht="15" customHeight="1" x14ac:dyDescent="0.25">
      <c r="A13" s="65" t="s">
        <v>463</v>
      </c>
      <c r="B13" s="62">
        <v>17241.619030000002</v>
      </c>
      <c r="C13" s="62">
        <v>36204.747439999999</v>
      </c>
      <c r="D13" s="62">
        <v>70878.611629999999</v>
      </c>
      <c r="E13" s="62">
        <v>91363.467609999992</v>
      </c>
      <c r="F13" s="62">
        <v>110797.01155</v>
      </c>
      <c r="G13" s="62">
        <v>128380.75948000001</v>
      </c>
      <c r="H13" s="62">
        <v>129327.5105</v>
      </c>
      <c r="I13" s="62">
        <v>749315.02287999995</v>
      </c>
      <c r="J13" s="62">
        <v>802335.04333000001</v>
      </c>
      <c r="K13" s="62">
        <v>830566.91842</v>
      </c>
      <c r="L13" s="63">
        <v>810316.63319000008</v>
      </c>
      <c r="M13" s="62">
        <v>781655.57849999995</v>
      </c>
      <c r="N13" s="62">
        <v>765449.83531000011</v>
      </c>
      <c r="O13" s="53"/>
    </row>
    <row r="14" spans="1:15" s="64" customFormat="1" ht="15" customHeight="1" x14ac:dyDescent="0.25">
      <c r="A14" s="65" t="s">
        <v>464</v>
      </c>
      <c r="B14" s="62">
        <v>11057.344789999999</v>
      </c>
      <c r="C14" s="62">
        <v>6650.9694200000004</v>
      </c>
      <c r="D14" s="62">
        <v>8431.69211</v>
      </c>
      <c r="E14" s="62">
        <v>8925.5644800000009</v>
      </c>
      <c r="F14" s="62">
        <v>4798.8216299999995</v>
      </c>
      <c r="G14" s="62">
        <v>4429.6493099999998</v>
      </c>
      <c r="H14" s="62">
        <v>563.31220999999994</v>
      </c>
      <c r="I14" s="62">
        <v>2180.1635699999997</v>
      </c>
      <c r="J14" s="62">
        <v>11517.054539999999</v>
      </c>
      <c r="K14" s="62">
        <v>26141.324789999999</v>
      </c>
      <c r="L14" s="63">
        <v>47712.941880000006</v>
      </c>
      <c r="M14" s="62">
        <v>25172.902199999997</v>
      </c>
      <c r="N14" s="62">
        <v>47953.485009999997</v>
      </c>
      <c r="O14" s="53"/>
    </row>
    <row r="15" spans="1:15" s="64" customFormat="1" ht="15" customHeight="1" x14ac:dyDescent="0.25">
      <c r="A15" s="65" t="s">
        <v>465</v>
      </c>
      <c r="B15" s="62">
        <v>10468.95919</v>
      </c>
      <c r="C15" s="62">
        <v>5392.2072600000001</v>
      </c>
      <c r="D15" s="62">
        <v>7643.7509500000006</v>
      </c>
      <c r="E15" s="62">
        <v>7293.2806300000002</v>
      </c>
      <c r="F15" s="62">
        <v>3972.4027500000002</v>
      </c>
      <c r="G15" s="62">
        <v>2735.7403399999998</v>
      </c>
      <c r="H15" s="62">
        <v>540.70716000000004</v>
      </c>
      <c r="I15" s="62">
        <v>1942.09834</v>
      </c>
      <c r="J15" s="62">
        <v>3754.1867499999998</v>
      </c>
      <c r="K15" s="62">
        <v>14287.657029999998</v>
      </c>
      <c r="L15" s="63">
        <v>22124.447929999998</v>
      </c>
      <c r="M15" s="62">
        <v>15515.825859999999</v>
      </c>
      <c r="N15" s="62">
        <v>21925.555239999998</v>
      </c>
      <c r="O15" s="53"/>
    </row>
    <row r="16" spans="1:15" s="64" customFormat="1" ht="15" customHeight="1" x14ac:dyDescent="0.25">
      <c r="A16" s="65" t="s">
        <v>466</v>
      </c>
      <c r="B16" s="62">
        <v>588.38559999999995</v>
      </c>
      <c r="C16" s="62">
        <v>1258.76216</v>
      </c>
      <c r="D16" s="62">
        <v>787.94116000000008</v>
      </c>
      <c r="E16" s="62">
        <v>1632.28385</v>
      </c>
      <c r="F16" s="62">
        <v>826.41888000000006</v>
      </c>
      <c r="G16" s="62">
        <v>1693.90897</v>
      </c>
      <c r="H16" s="62">
        <v>22.605049999999999</v>
      </c>
      <c r="I16" s="62">
        <v>238.06523000000001</v>
      </c>
      <c r="J16" s="62">
        <v>7762.8677900000002</v>
      </c>
      <c r="K16" s="62">
        <v>11853.66776</v>
      </c>
      <c r="L16" s="63">
        <v>25588.49395</v>
      </c>
      <c r="M16" s="62">
        <v>9657.0763399999996</v>
      </c>
      <c r="N16" s="62">
        <v>26027.929769999999</v>
      </c>
      <c r="O16" s="53"/>
    </row>
    <row r="17" spans="1:15" s="64" customFormat="1" ht="15" customHeight="1" x14ac:dyDescent="0.25">
      <c r="A17" s="65" t="s">
        <v>467</v>
      </c>
      <c r="B17" s="62">
        <v>24526.887850000003</v>
      </c>
      <c r="C17" s="62">
        <v>33364.796090000003</v>
      </c>
      <c r="D17" s="62">
        <v>33309.543210000003</v>
      </c>
      <c r="E17" s="62">
        <v>40333.713429999996</v>
      </c>
      <c r="F17" s="62">
        <v>34707.496140000003</v>
      </c>
      <c r="G17" s="62">
        <v>37752.454960000003</v>
      </c>
      <c r="H17" s="62">
        <v>43044.90913</v>
      </c>
      <c r="I17" s="62">
        <v>63668.286060000006</v>
      </c>
      <c r="J17" s="62">
        <v>95653.70693</v>
      </c>
      <c r="K17" s="62">
        <v>156537.53644</v>
      </c>
      <c r="L17" s="63">
        <v>185519.95825</v>
      </c>
      <c r="M17" s="62">
        <v>202629.38232999999</v>
      </c>
      <c r="N17" s="62">
        <v>205877.68157999997</v>
      </c>
      <c r="O17" s="53"/>
    </row>
    <row r="18" spans="1:15" s="64" customFormat="1" ht="15" customHeight="1" x14ac:dyDescent="0.25">
      <c r="A18" s="65" t="s">
        <v>468</v>
      </c>
      <c r="B18" s="62">
        <v>23830.44685</v>
      </c>
      <c r="C18" s="62">
        <v>32285.394670000001</v>
      </c>
      <c r="D18" s="62">
        <v>30457.52403</v>
      </c>
      <c r="E18" s="62">
        <v>33727.065820000003</v>
      </c>
      <c r="F18" s="62">
        <v>30134.68664</v>
      </c>
      <c r="G18" s="62">
        <v>29472.084159999999</v>
      </c>
      <c r="H18" s="62">
        <v>34372.727650000001</v>
      </c>
      <c r="I18" s="62">
        <v>45460.78039</v>
      </c>
      <c r="J18" s="62">
        <v>50570.42222</v>
      </c>
      <c r="K18" s="62">
        <v>74328.251319999996</v>
      </c>
      <c r="L18" s="63">
        <v>84767.519670000009</v>
      </c>
      <c r="M18" s="62">
        <v>86634.392279999985</v>
      </c>
      <c r="N18" s="62">
        <v>86306.732559999989</v>
      </c>
      <c r="O18" s="53"/>
    </row>
    <row r="19" spans="1:15" s="64" customFormat="1" ht="15" customHeight="1" x14ac:dyDescent="0.25">
      <c r="A19" s="65" t="s">
        <v>469</v>
      </c>
      <c r="B19" s="62">
        <v>696.44100000000003</v>
      </c>
      <c r="C19" s="62">
        <v>1079.4014199999999</v>
      </c>
      <c r="D19" s="62">
        <v>2852.0191800000002</v>
      </c>
      <c r="E19" s="62">
        <v>6606.64761</v>
      </c>
      <c r="F19" s="62">
        <v>4572.8095000000003</v>
      </c>
      <c r="G19" s="62">
        <v>8280.3708000000006</v>
      </c>
      <c r="H19" s="62">
        <v>8672.1814800000011</v>
      </c>
      <c r="I19" s="62">
        <v>18207.505670000002</v>
      </c>
      <c r="J19" s="62">
        <v>45083.28471</v>
      </c>
      <c r="K19" s="62">
        <v>82209.28512</v>
      </c>
      <c r="L19" s="63">
        <v>100752.43858</v>
      </c>
      <c r="M19" s="62">
        <v>115994.99005000001</v>
      </c>
      <c r="N19" s="62">
        <v>119570.94901999999</v>
      </c>
      <c r="O19" s="53"/>
    </row>
    <row r="20" spans="1:15" s="64" customFormat="1" ht="15" customHeight="1" x14ac:dyDescent="0.25">
      <c r="A20" s="65" t="s">
        <v>38</v>
      </c>
      <c r="B20" s="62">
        <v>16126.42491</v>
      </c>
      <c r="C20" s="62">
        <v>18598.86347</v>
      </c>
      <c r="D20" s="62">
        <v>21222.589929999998</v>
      </c>
      <c r="E20" s="62">
        <v>26782.188300000002</v>
      </c>
      <c r="F20" s="62">
        <v>25741.91145</v>
      </c>
      <c r="G20" s="62">
        <v>28422.532440000003</v>
      </c>
      <c r="H20" s="62">
        <v>182975.7328</v>
      </c>
      <c r="I20" s="62">
        <v>219028.58533</v>
      </c>
      <c r="J20" s="62">
        <v>215418.30115000001</v>
      </c>
      <c r="K20" s="62">
        <v>209260.05405999999</v>
      </c>
      <c r="L20" s="63">
        <v>199699.08742</v>
      </c>
      <c r="M20" s="62">
        <v>195607.87082999997</v>
      </c>
      <c r="N20" s="62">
        <v>190093.70521000001</v>
      </c>
      <c r="O20" s="53"/>
    </row>
    <row r="21" spans="1:15" s="64" customFormat="1" ht="15" customHeight="1" x14ac:dyDescent="0.25">
      <c r="A21" s="65" t="s">
        <v>470</v>
      </c>
      <c r="B21" s="62">
        <v>-43528.202880000004</v>
      </c>
      <c r="C21" s="62">
        <v>-43035.0484</v>
      </c>
      <c r="D21" s="62">
        <v>-49796.568650000001</v>
      </c>
      <c r="E21" s="62">
        <v>-53616.36608</v>
      </c>
      <c r="F21" s="62">
        <v>-49514.200689999998</v>
      </c>
      <c r="G21" s="62">
        <v>-64939.674829999996</v>
      </c>
      <c r="H21" s="62">
        <v>-81074.059250000006</v>
      </c>
      <c r="I21" s="62">
        <v>-100745.96673999999</v>
      </c>
      <c r="J21" s="62">
        <v>-124544.20239000001</v>
      </c>
      <c r="K21" s="62">
        <v>-181237.3431</v>
      </c>
      <c r="L21" s="63">
        <v>-197855.03787999999</v>
      </c>
      <c r="M21" s="62">
        <v>-211376.56203000003</v>
      </c>
      <c r="N21" s="62">
        <v>-226624.13857999997</v>
      </c>
      <c r="O21" s="53"/>
    </row>
    <row r="22" spans="1:15" s="64" customFormat="1" ht="15" customHeight="1" x14ac:dyDescent="0.25">
      <c r="A22" s="61" t="s">
        <v>68</v>
      </c>
      <c r="B22" s="62">
        <v>4619.1308499999996</v>
      </c>
      <c r="C22" s="62">
        <v>11416.49048</v>
      </c>
      <c r="D22" s="62">
        <v>11828.348749999999</v>
      </c>
      <c r="E22" s="62">
        <v>14998.940849999999</v>
      </c>
      <c r="F22" s="62">
        <v>17906.96688</v>
      </c>
      <c r="G22" s="62">
        <v>12570.45408</v>
      </c>
      <c r="H22" s="62">
        <v>27706.396820000002</v>
      </c>
      <c r="I22" s="62">
        <v>31716.97928</v>
      </c>
      <c r="J22" s="62">
        <v>36496.397709999997</v>
      </c>
      <c r="K22" s="62">
        <v>31829.4048</v>
      </c>
      <c r="L22" s="63">
        <v>30414.607540000001</v>
      </c>
      <c r="M22" s="62">
        <v>23286.115429999998</v>
      </c>
      <c r="N22" s="62">
        <v>24931.887149999999</v>
      </c>
      <c r="O22" s="53"/>
    </row>
    <row r="23" spans="1:15" s="64" customFormat="1" ht="15" customHeight="1" x14ac:dyDescent="0.25">
      <c r="A23" s="61" t="s">
        <v>74</v>
      </c>
      <c r="B23" s="62">
        <v>773.2471700000001</v>
      </c>
      <c r="C23" s="62">
        <v>1478.6486299999999</v>
      </c>
      <c r="D23" s="62">
        <v>1615.4557199999999</v>
      </c>
      <c r="E23" s="62">
        <v>2583.4821200000001</v>
      </c>
      <c r="F23" s="62">
        <v>3707.3757700000001</v>
      </c>
      <c r="G23" s="62">
        <v>2133.6224900000002</v>
      </c>
      <c r="H23" s="62">
        <v>3116.5825599999998</v>
      </c>
      <c r="I23" s="62">
        <v>1048.6255200000001</v>
      </c>
      <c r="J23" s="62">
        <v>7540.6502899999996</v>
      </c>
      <c r="K23" s="62">
        <v>8130.0361299999995</v>
      </c>
      <c r="L23" s="63">
        <v>9426.7328200000011</v>
      </c>
      <c r="M23" s="62">
        <v>14795.964770000004</v>
      </c>
      <c r="N23" s="62">
        <v>17571.13005</v>
      </c>
      <c r="O23" s="53"/>
    </row>
    <row r="24" spans="1:15" s="64" customFormat="1" ht="15" customHeight="1" x14ac:dyDescent="0.25">
      <c r="A24" s="61" t="s">
        <v>471</v>
      </c>
      <c r="B24" s="62">
        <v>84575.583989999999</v>
      </c>
      <c r="C24" s="62">
        <v>19046.391190000002</v>
      </c>
      <c r="D24" s="62">
        <v>98659.676390000008</v>
      </c>
      <c r="E24" s="62">
        <v>278467.70543999999</v>
      </c>
      <c r="F24" s="62">
        <v>218109.92190000002</v>
      </c>
      <c r="G24" s="62">
        <v>236650.08141999997</v>
      </c>
      <c r="H24" s="62">
        <v>313609.29226000002</v>
      </c>
      <c r="I24" s="62">
        <v>207305.57259</v>
      </c>
      <c r="J24" s="62">
        <v>220602.67565000002</v>
      </c>
      <c r="K24" s="62">
        <v>220216.81797999999</v>
      </c>
      <c r="L24" s="63">
        <v>226282.18276</v>
      </c>
      <c r="M24" s="62">
        <v>218419.59239999996</v>
      </c>
      <c r="N24" s="62">
        <v>192665.97267999998</v>
      </c>
      <c r="O24" s="53"/>
    </row>
    <row r="25" spans="1:15" s="64" customFormat="1" ht="15" customHeight="1" x14ac:dyDescent="0.25">
      <c r="A25" s="61" t="s">
        <v>84</v>
      </c>
      <c r="B25" s="62">
        <v>34441.461579999996</v>
      </c>
      <c r="C25" s="62">
        <v>29437.187020000001</v>
      </c>
      <c r="D25" s="62">
        <v>26975.363819999999</v>
      </c>
      <c r="E25" s="62">
        <v>26653.453590000001</v>
      </c>
      <c r="F25" s="62">
        <v>38936.559670000002</v>
      </c>
      <c r="G25" s="62">
        <v>38972.86507</v>
      </c>
      <c r="H25" s="62">
        <v>39247.404310000005</v>
      </c>
      <c r="I25" s="62">
        <v>35374.629670000002</v>
      </c>
      <c r="J25" s="62">
        <v>36083.772170000004</v>
      </c>
      <c r="K25" s="62">
        <v>34551.22956</v>
      </c>
      <c r="L25" s="63">
        <v>34257.945879999999</v>
      </c>
      <c r="M25" s="62">
        <v>49529.242129999999</v>
      </c>
      <c r="N25" s="62">
        <v>49545.73320000001</v>
      </c>
      <c r="O25" s="53"/>
    </row>
    <row r="26" spans="1:15" s="64" customFormat="1" ht="15" customHeight="1" x14ac:dyDescent="0.25">
      <c r="A26" s="61" t="s">
        <v>472</v>
      </c>
      <c r="B26" s="62">
        <v>6909.9512400000003</v>
      </c>
      <c r="C26" s="62">
        <v>4614.63609</v>
      </c>
      <c r="D26" s="62">
        <v>10483.05818</v>
      </c>
      <c r="E26" s="62">
        <v>24107.524949999999</v>
      </c>
      <c r="F26" s="62">
        <v>3905.28451</v>
      </c>
      <c r="G26" s="62">
        <v>4319.9788799999997</v>
      </c>
      <c r="H26" s="62">
        <v>14248.542079999999</v>
      </c>
      <c r="I26" s="62">
        <v>5990.84447</v>
      </c>
      <c r="J26" s="62">
        <v>5904.6485499999999</v>
      </c>
      <c r="K26" s="62">
        <v>6312.3468800000001</v>
      </c>
      <c r="L26" s="63">
        <v>7624.4475700000003</v>
      </c>
      <c r="M26" s="62">
        <v>5942.8662699999995</v>
      </c>
      <c r="N26" s="62">
        <v>6446.4269299999996</v>
      </c>
      <c r="O26" s="53"/>
    </row>
    <row r="27" spans="1:15" s="66" customFormat="1" ht="15" customHeight="1" thickBot="1" x14ac:dyDescent="0.3">
      <c r="A27" s="61" t="s">
        <v>100</v>
      </c>
      <c r="B27" s="62">
        <v>0</v>
      </c>
      <c r="C27" s="62">
        <v>0</v>
      </c>
      <c r="D27" s="62">
        <v>0</v>
      </c>
      <c r="E27" s="62">
        <v>0</v>
      </c>
      <c r="F27" s="62">
        <v>0</v>
      </c>
      <c r="G27" s="62">
        <v>0</v>
      </c>
      <c r="H27" s="62">
        <v>0</v>
      </c>
      <c r="I27" s="62">
        <v>0</v>
      </c>
      <c r="J27" s="62">
        <v>0</v>
      </c>
      <c r="K27" s="62">
        <v>0</v>
      </c>
      <c r="L27" s="63">
        <v>0</v>
      </c>
      <c r="M27" s="62">
        <v>0</v>
      </c>
      <c r="N27" s="62">
        <v>0</v>
      </c>
      <c r="O27" s="53"/>
    </row>
    <row r="28" spans="1:15" ht="15" customHeight="1" thickTop="1" thickBot="1" x14ac:dyDescent="0.3">
      <c r="A28" s="58" t="s">
        <v>473</v>
      </c>
      <c r="B28" s="59">
        <v>1722232.8607900001</v>
      </c>
      <c r="C28" s="59">
        <v>2217189.5920500001</v>
      </c>
      <c r="D28" s="59">
        <v>2616940.3010800001</v>
      </c>
      <c r="E28" s="59">
        <v>3204220.0764600001</v>
      </c>
      <c r="F28" s="59">
        <v>3380372.2189499997</v>
      </c>
      <c r="G28" s="59">
        <v>3614999.0419099997</v>
      </c>
      <c r="H28" s="59">
        <v>3958685.5974499998</v>
      </c>
      <c r="I28" s="59">
        <v>4196554.2468600003</v>
      </c>
      <c r="J28" s="59">
        <v>4712303.9423400005</v>
      </c>
      <c r="K28" s="59">
        <v>4960762.1517700003</v>
      </c>
      <c r="L28" s="60">
        <v>4873449.7334500002</v>
      </c>
      <c r="M28" s="59">
        <v>4985754.4077699995</v>
      </c>
      <c r="N28" s="59">
        <v>4919814.8769200006</v>
      </c>
      <c r="O28" s="53"/>
    </row>
    <row r="29" spans="1:15" s="64" customFormat="1" ht="15" customHeight="1" thickTop="1" x14ac:dyDescent="0.25">
      <c r="A29" s="61" t="s">
        <v>474</v>
      </c>
      <c r="B29" s="62">
        <v>1646364.2689100001</v>
      </c>
      <c r="C29" s="62">
        <v>2078498.1110499999</v>
      </c>
      <c r="D29" s="62">
        <v>2352349.7970100003</v>
      </c>
      <c r="E29" s="62">
        <v>2752463.5214800001</v>
      </c>
      <c r="F29" s="62">
        <v>2791074.8232199997</v>
      </c>
      <c r="G29" s="62">
        <v>3001070.3019899996</v>
      </c>
      <c r="H29" s="62">
        <v>3098648.4368199999</v>
      </c>
      <c r="I29" s="62">
        <v>3348269.3779699998</v>
      </c>
      <c r="J29" s="62">
        <v>3549589.3094200003</v>
      </c>
      <c r="K29" s="62">
        <v>2429977.0496499999</v>
      </c>
      <c r="L29" s="63">
        <v>3914508.60366</v>
      </c>
      <c r="M29" s="62">
        <v>4116886.4279199997</v>
      </c>
      <c r="N29" s="62">
        <v>4096004.5345100006</v>
      </c>
      <c r="O29" s="53"/>
    </row>
    <row r="30" spans="1:15" s="64" customFormat="1" ht="15" customHeight="1" x14ac:dyDescent="0.25">
      <c r="A30" s="65" t="s">
        <v>475</v>
      </c>
      <c r="B30" s="62">
        <v>69455.001329999999</v>
      </c>
      <c r="C30" s="62">
        <v>277283.06708999997</v>
      </c>
      <c r="D30" s="62">
        <v>379860.32263999997</v>
      </c>
      <c r="E30" s="62">
        <v>532731.01381999999</v>
      </c>
      <c r="F30" s="62">
        <v>475195.45869999996</v>
      </c>
      <c r="G30" s="62">
        <v>321734.37663000001</v>
      </c>
      <c r="H30" s="62">
        <v>262159.05592000001</v>
      </c>
      <c r="I30" s="62">
        <v>255221.76853</v>
      </c>
      <c r="J30" s="62">
        <v>385971.15827999997</v>
      </c>
      <c r="K30" s="62">
        <v>493325.53670999996</v>
      </c>
      <c r="L30" s="63">
        <v>483386.32374000002</v>
      </c>
      <c r="M30" s="62">
        <v>512551.42138999997</v>
      </c>
      <c r="N30" s="62">
        <v>387437.58682999993</v>
      </c>
      <c r="O30" s="53"/>
    </row>
    <row r="31" spans="1:15" s="64" customFormat="1" ht="15" customHeight="1" x14ac:dyDescent="0.25">
      <c r="A31" s="65" t="s">
        <v>476</v>
      </c>
      <c r="B31" s="62">
        <v>342103.72805000003</v>
      </c>
      <c r="C31" s="62">
        <v>483978.25658999995</v>
      </c>
      <c r="D31" s="62">
        <v>539509.81249000004</v>
      </c>
      <c r="E31" s="62">
        <v>477599.23894999997</v>
      </c>
      <c r="F31" s="62">
        <v>459772.40957000002</v>
      </c>
      <c r="G31" s="62">
        <v>398344.59422000003</v>
      </c>
      <c r="H31" s="62">
        <v>330391.10892000003</v>
      </c>
      <c r="I31" s="62">
        <v>478542.77104000002</v>
      </c>
      <c r="J31" s="62">
        <v>556904.69175</v>
      </c>
      <c r="K31" s="62">
        <v>594918.02766999998</v>
      </c>
      <c r="L31" s="63">
        <v>716323.59788999998</v>
      </c>
      <c r="M31" s="62">
        <v>892748.18318000005</v>
      </c>
      <c r="N31" s="62">
        <v>971058.84328000015</v>
      </c>
      <c r="O31" s="53"/>
    </row>
    <row r="32" spans="1:15" s="64" customFormat="1" ht="15" customHeight="1" x14ac:dyDescent="0.25">
      <c r="A32" s="65" t="s">
        <v>477</v>
      </c>
      <c r="B32" s="62">
        <v>159181.81762000002</v>
      </c>
      <c r="C32" s="62">
        <v>55200.600359999997</v>
      </c>
      <c r="D32" s="62">
        <v>15345.49404</v>
      </c>
      <c r="E32" s="62">
        <v>4944.1660099999999</v>
      </c>
      <c r="F32" s="62">
        <v>3862.1358700000001</v>
      </c>
      <c r="G32" s="62">
        <v>2690.8866699999999</v>
      </c>
      <c r="H32" s="62">
        <v>1632.55863</v>
      </c>
      <c r="I32" s="62">
        <v>860.07776999999999</v>
      </c>
      <c r="J32" s="62">
        <v>614.14301999999998</v>
      </c>
      <c r="K32" s="62">
        <v>530.80696</v>
      </c>
      <c r="L32" s="63">
        <v>604.42141000000004</v>
      </c>
      <c r="M32" s="62">
        <v>44173.392100000005</v>
      </c>
      <c r="N32" s="62">
        <v>36286.69975</v>
      </c>
      <c r="O32" s="53"/>
    </row>
    <row r="33" spans="1:15" s="64" customFormat="1" ht="15" customHeight="1" x14ac:dyDescent="0.25">
      <c r="A33" s="65" t="s">
        <v>478</v>
      </c>
      <c r="B33" s="62">
        <v>76796.933019999997</v>
      </c>
      <c r="C33" s="62">
        <v>116033.91826000001</v>
      </c>
      <c r="D33" s="62">
        <v>167802.75224999999</v>
      </c>
      <c r="E33" s="62">
        <v>255558.22453000001</v>
      </c>
      <c r="F33" s="62">
        <v>159934.64649000001</v>
      </c>
      <c r="G33" s="62">
        <v>57369.133959999999</v>
      </c>
      <c r="H33" s="62">
        <v>75349.875910000002</v>
      </c>
      <c r="I33" s="62">
        <v>107059.04929000001</v>
      </c>
      <c r="J33" s="62">
        <v>84142.602370000008</v>
      </c>
      <c r="K33" s="62">
        <v>83031.81985</v>
      </c>
      <c r="L33" s="63">
        <v>81892.995670000004</v>
      </c>
      <c r="M33" s="62">
        <v>74228.654039999994</v>
      </c>
      <c r="N33" s="62">
        <v>87702.034680000012</v>
      </c>
      <c r="O33" s="53"/>
    </row>
    <row r="34" spans="1:15" s="64" customFormat="1" ht="15" customHeight="1" x14ac:dyDescent="0.25">
      <c r="A34" s="65" t="s">
        <v>479</v>
      </c>
      <c r="B34" s="62">
        <v>930194.26676000003</v>
      </c>
      <c r="C34" s="62">
        <v>1054192.02101</v>
      </c>
      <c r="D34" s="62">
        <v>1132900.5906199999</v>
      </c>
      <c r="E34" s="62">
        <v>1328458.0327300001</v>
      </c>
      <c r="F34" s="62">
        <v>1509226.74493</v>
      </c>
      <c r="G34" s="62">
        <v>2015600.80547</v>
      </c>
      <c r="H34" s="62">
        <v>2229756.4098800002</v>
      </c>
      <c r="I34" s="62">
        <v>2293887.9976300001</v>
      </c>
      <c r="J34" s="62">
        <v>2287670.6594799999</v>
      </c>
      <c r="K34" s="62">
        <v>1142910.14646</v>
      </c>
      <c r="L34" s="63">
        <v>2384481.3849200001</v>
      </c>
      <c r="M34" s="62">
        <v>2353106.8531200001</v>
      </c>
      <c r="N34" s="62">
        <v>2355015.4105000002</v>
      </c>
      <c r="O34" s="53"/>
    </row>
    <row r="35" spans="1:15" s="64" customFormat="1" ht="15" customHeight="1" x14ac:dyDescent="0.25">
      <c r="A35" s="65" t="s">
        <v>480</v>
      </c>
      <c r="B35" s="62">
        <v>68632.522129999998</v>
      </c>
      <c r="C35" s="62">
        <v>91810.247739999992</v>
      </c>
      <c r="D35" s="62">
        <v>116930.82497</v>
      </c>
      <c r="E35" s="62">
        <v>153172.84544</v>
      </c>
      <c r="F35" s="62">
        <v>183083.42765999999</v>
      </c>
      <c r="G35" s="62">
        <v>205330.50503999999</v>
      </c>
      <c r="H35" s="62">
        <v>199359.42756000001</v>
      </c>
      <c r="I35" s="62">
        <v>212697.71371000001</v>
      </c>
      <c r="J35" s="62">
        <v>234286.05452000001</v>
      </c>
      <c r="K35" s="62">
        <v>115260.712</v>
      </c>
      <c r="L35" s="63">
        <v>247819.88003</v>
      </c>
      <c r="M35" s="62">
        <v>240077.92409000001</v>
      </c>
      <c r="N35" s="62">
        <v>258503.95947</v>
      </c>
      <c r="O35" s="53"/>
    </row>
    <row r="36" spans="1:15" s="64" customFormat="1" ht="15" customHeight="1" x14ac:dyDescent="0.25">
      <c r="A36" s="61" t="s">
        <v>481</v>
      </c>
      <c r="B36" s="62">
        <v>10.089120000000001</v>
      </c>
      <c r="C36" s="62">
        <v>12.73329</v>
      </c>
      <c r="D36" s="62">
        <v>14.508620000000001</v>
      </c>
      <c r="E36" s="62">
        <v>20.07995</v>
      </c>
      <c r="F36" s="62">
        <v>72.091970000000003</v>
      </c>
      <c r="G36" s="62">
        <v>37.620800000000003</v>
      </c>
      <c r="H36" s="62">
        <v>16862.61131</v>
      </c>
      <c r="I36" s="62">
        <v>8447.5147500000003</v>
      </c>
      <c r="J36" s="62">
        <v>28.314490000000003</v>
      </c>
      <c r="K36" s="62">
        <v>45.291110000000003</v>
      </c>
      <c r="L36" s="63">
        <v>66.503320000000002</v>
      </c>
      <c r="M36" s="62">
        <v>145.57676999999998</v>
      </c>
      <c r="N36" s="62">
        <v>237.47479000000001</v>
      </c>
      <c r="O36" s="53"/>
    </row>
    <row r="37" spans="1:15" s="64" customFormat="1" ht="15" customHeight="1" x14ac:dyDescent="0.25">
      <c r="A37" s="61" t="s">
        <v>482</v>
      </c>
      <c r="B37" s="62">
        <v>26939.016030000003</v>
      </c>
      <c r="C37" s="62">
        <v>42935.949270000005</v>
      </c>
      <c r="D37" s="62">
        <v>76878.21819</v>
      </c>
      <c r="E37" s="62">
        <v>244281.04586000001</v>
      </c>
      <c r="F37" s="62">
        <v>327754.68007999996</v>
      </c>
      <c r="G37" s="62">
        <v>396387.55960000004</v>
      </c>
      <c r="H37" s="62">
        <v>533552.59722</v>
      </c>
      <c r="I37" s="62">
        <v>671976.20438999997</v>
      </c>
      <c r="J37" s="62">
        <v>948076.40219000005</v>
      </c>
      <c r="K37" s="62">
        <v>825845.55011000007</v>
      </c>
      <c r="L37" s="63">
        <v>798033.68001000001</v>
      </c>
      <c r="M37" s="62">
        <v>708512.46908999991</v>
      </c>
      <c r="N37" s="62">
        <v>629643.5342900001</v>
      </c>
      <c r="O37" s="53"/>
    </row>
    <row r="38" spans="1:15" s="64" customFormat="1" ht="15" customHeight="1" x14ac:dyDescent="0.25">
      <c r="A38" s="61" t="s">
        <v>483</v>
      </c>
      <c r="B38" s="62">
        <v>31729.656199999998</v>
      </c>
      <c r="C38" s="62">
        <v>38834.72178</v>
      </c>
      <c r="D38" s="62">
        <v>43171.326420000005</v>
      </c>
      <c r="E38" s="62">
        <v>58643.95102</v>
      </c>
      <c r="F38" s="62">
        <v>64646.73661</v>
      </c>
      <c r="G38" s="62">
        <v>48647.239880000001</v>
      </c>
      <c r="H38" s="62">
        <v>48484.881799999996</v>
      </c>
      <c r="I38" s="62">
        <v>45622.398860000001</v>
      </c>
      <c r="J38" s="62">
        <v>66577.839770000006</v>
      </c>
      <c r="K38" s="62">
        <v>67938.477559999999</v>
      </c>
      <c r="L38" s="63">
        <v>47343.004529999998</v>
      </c>
      <c r="M38" s="62">
        <v>60820.491600000001</v>
      </c>
      <c r="N38" s="62">
        <v>94162.720609999989</v>
      </c>
      <c r="O38" s="53"/>
    </row>
    <row r="39" spans="1:15" s="64" customFormat="1" ht="15" customHeight="1" x14ac:dyDescent="0.25">
      <c r="A39" s="61" t="s">
        <v>145</v>
      </c>
      <c r="B39" s="62">
        <v>15704.16719</v>
      </c>
      <c r="C39" s="62">
        <v>20410.746649999997</v>
      </c>
      <c r="D39" s="62">
        <v>27486.06609</v>
      </c>
      <c r="E39" s="62">
        <v>31710.423079999997</v>
      </c>
      <c r="F39" s="62">
        <v>35630.223389999999</v>
      </c>
      <c r="G39" s="62">
        <v>38298.730819999997</v>
      </c>
      <c r="H39" s="62">
        <v>52650.743990000003</v>
      </c>
      <c r="I39" s="62">
        <v>53177.02781</v>
      </c>
      <c r="J39" s="62">
        <v>58515.026949999999</v>
      </c>
      <c r="K39" s="62">
        <v>47864.125970000001</v>
      </c>
      <c r="L39" s="63">
        <v>46010.450990000005</v>
      </c>
      <c r="M39" s="62">
        <v>46307.45549</v>
      </c>
      <c r="N39" s="62">
        <v>47255.04133</v>
      </c>
      <c r="O39" s="53"/>
    </row>
    <row r="40" spans="1:15" s="64" customFormat="1" ht="15" customHeight="1" x14ac:dyDescent="0.25">
      <c r="A40" s="61" t="s">
        <v>152</v>
      </c>
      <c r="B40" s="62">
        <v>0</v>
      </c>
      <c r="C40" s="62">
        <v>0</v>
      </c>
      <c r="D40" s="62">
        <v>35242.005749999997</v>
      </c>
      <c r="E40" s="62">
        <v>35251.314460000001</v>
      </c>
      <c r="F40" s="62">
        <v>17630.5615</v>
      </c>
      <c r="G40" s="62">
        <v>0</v>
      </c>
      <c r="H40" s="62">
        <v>0</v>
      </c>
      <c r="I40" s="62">
        <v>0</v>
      </c>
      <c r="J40" s="62">
        <v>0</v>
      </c>
      <c r="K40" s="62">
        <v>0</v>
      </c>
      <c r="L40" s="63">
        <v>0</v>
      </c>
      <c r="M40" s="62">
        <v>0</v>
      </c>
      <c r="N40" s="62">
        <v>0</v>
      </c>
      <c r="O40" s="53"/>
    </row>
    <row r="41" spans="1:15" s="64" customFormat="1" ht="15" customHeight="1" x14ac:dyDescent="0.25">
      <c r="A41" s="61" t="s">
        <v>484</v>
      </c>
      <c r="B41" s="62">
        <v>1485.6633400000001</v>
      </c>
      <c r="C41" s="62">
        <v>36497.330009999998</v>
      </c>
      <c r="D41" s="62">
        <v>81798.379000000001</v>
      </c>
      <c r="E41" s="62">
        <v>81849.740609999993</v>
      </c>
      <c r="F41" s="62">
        <v>81930.896030000004</v>
      </c>
      <c r="G41" s="62">
        <v>81997.088599999988</v>
      </c>
      <c r="H41" s="62">
        <v>82076.493969999996</v>
      </c>
      <c r="I41" s="62">
        <v>46910.196750000003</v>
      </c>
      <c r="J41" s="62">
        <v>83288.37245000001</v>
      </c>
      <c r="K41" s="62">
        <v>68195.133249999999</v>
      </c>
      <c r="L41" s="63">
        <v>67487.490940000003</v>
      </c>
      <c r="M41" s="62">
        <v>53081.986900000004</v>
      </c>
      <c r="N41" s="62">
        <v>52511.571389999997</v>
      </c>
      <c r="O41" s="53"/>
    </row>
    <row r="42" spans="1:15" s="66" customFormat="1" ht="15" customHeight="1" thickBot="1" x14ac:dyDescent="0.3">
      <c r="A42" s="61" t="s">
        <v>126</v>
      </c>
      <c r="B42" s="62">
        <v>0</v>
      </c>
      <c r="C42" s="62">
        <v>0</v>
      </c>
      <c r="D42" s="62">
        <v>0</v>
      </c>
      <c r="E42" s="62">
        <v>0</v>
      </c>
      <c r="F42" s="62">
        <v>61632.206149999998</v>
      </c>
      <c r="G42" s="62">
        <v>48560.500220000002</v>
      </c>
      <c r="H42" s="62">
        <v>126409.83234000001</v>
      </c>
      <c r="I42" s="62">
        <v>22151.526329999997</v>
      </c>
      <c r="J42" s="62">
        <v>6228.6770700000006</v>
      </c>
      <c r="K42" s="62">
        <v>1520896.52412</v>
      </c>
      <c r="L42" s="63">
        <v>0</v>
      </c>
      <c r="M42" s="62">
        <v>0</v>
      </c>
      <c r="N42" s="62">
        <v>0</v>
      </c>
      <c r="O42" s="53"/>
    </row>
    <row r="43" spans="1:15" ht="15" customHeight="1" thickTop="1" thickBot="1" x14ac:dyDescent="0.3">
      <c r="A43" s="58" t="s">
        <v>485</v>
      </c>
      <c r="B43" s="59">
        <v>212181.35756999999</v>
      </c>
      <c r="C43" s="59">
        <v>222634.77574000001</v>
      </c>
      <c r="D43" s="59">
        <v>238791.7047</v>
      </c>
      <c r="E43" s="59">
        <v>255374.63812000002</v>
      </c>
      <c r="F43" s="59">
        <v>267664.03976000001</v>
      </c>
      <c r="G43" s="59">
        <v>297357.53933</v>
      </c>
      <c r="H43" s="59">
        <v>304588.61603999999</v>
      </c>
      <c r="I43" s="59">
        <v>325683.85470999999</v>
      </c>
      <c r="J43" s="59">
        <v>339508.29895999999</v>
      </c>
      <c r="K43" s="59">
        <v>356089.38188999996</v>
      </c>
      <c r="L43" s="60">
        <v>398951.32711000001</v>
      </c>
      <c r="M43" s="59">
        <v>415714.96278</v>
      </c>
      <c r="N43" s="59">
        <v>420071.18969000003</v>
      </c>
      <c r="O43" s="53"/>
    </row>
    <row r="44" spans="1:15" s="64" customFormat="1" ht="15" customHeight="1" thickTop="1" x14ac:dyDescent="0.25">
      <c r="A44" s="61" t="s">
        <v>167</v>
      </c>
      <c r="B44" s="62">
        <v>176574.1</v>
      </c>
      <c r="C44" s="62">
        <v>195123.6</v>
      </c>
      <c r="D44" s="62">
        <v>202361.2</v>
      </c>
      <c r="E44" s="62">
        <v>202361.2</v>
      </c>
      <c r="F44" s="62">
        <v>202361.2</v>
      </c>
      <c r="G44" s="62">
        <v>230710.2</v>
      </c>
      <c r="H44" s="62">
        <v>230710.2</v>
      </c>
      <c r="I44" s="62">
        <v>282995.09999999998</v>
      </c>
      <c r="J44" s="62">
        <v>297993.59999999998</v>
      </c>
      <c r="K44" s="62">
        <v>312992.09999999998</v>
      </c>
      <c r="L44" s="63">
        <v>351126.2</v>
      </c>
      <c r="M44" s="62">
        <v>364427.9</v>
      </c>
      <c r="N44" s="62">
        <v>364427.9</v>
      </c>
      <c r="O44" s="53"/>
    </row>
    <row r="45" spans="1:15" s="64" customFormat="1" ht="15" customHeight="1" x14ac:dyDescent="0.25">
      <c r="A45" s="61" t="s">
        <v>171</v>
      </c>
      <c r="B45" s="62">
        <v>1905.7043799999999</v>
      </c>
      <c r="C45" s="62">
        <v>1905.7043799999999</v>
      </c>
      <c r="D45" s="62">
        <v>807.38058000000001</v>
      </c>
      <c r="E45" s="62">
        <v>807.38058000000001</v>
      </c>
      <c r="F45" s="62">
        <v>807.38058000000001</v>
      </c>
      <c r="G45" s="62">
        <v>458.37430999999998</v>
      </c>
      <c r="H45" s="62">
        <v>458.37430999999998</v>
      </c>
      <c r="I45" s="62">
        <v>2171.7570299999998</v>
      </c>
      <c r="J45" s="62">
        <v>2171.7570299999998</v>
      </c>
      <c r="K45" s="62">
        <v>2171.7570299999998</v>
      </c>
      <c r="L45" s="63">
        <v>7037.6681900000003</v>
      </c>
      <c r="M45" s="62">
        <v>8738.9681899999996</v>
      </c>
      <c r="N45" s="62">
        <v>8738.9681899999996</v>
      </c>
      <c r="O45" s="53"/>
    </row>
    <row r="46" spans="1:15" s="64" customFormat="1" ht="15" customHeight="1" x14ac:dyDescent="0.25">
      <c r="A46" s="61" t="s">
        <v>175</v>
      </c>
      <c r="B46" s="62">
        <v>0</v>
      </c>
      <c r="C46" s="62">
        <v>0</v>
      </c>
      <c r="D46" s="62">
        <v>0</v>
      </c>
      <c r="E46" s="62">
        <v>0</v>
      </c>
      <c r="F46" s="62">
        <v>0</v>
      </c>
      <c r="G46" s="62">
        <v>0</v>
      </c>
      <c r="H46" s="62">
        <v>0</v>
      </c>
      <c r="I46" s="62">
        <v>0</v>
      </c>
      <c r="J46" s="62">
        <v>0</v>
      </c>
      <c r="K46" s="62">
        <v>0</v>
      </c>
      <c r="L46" s="63">
        <v>0</v>
      </c>
      <c r="M46" s="62">
        <v>0</v>
      </c>
      <c r="N46" s="62">
        <v>0</v>
      </c>
      <c r="O46" s="53"/>
    </row>
    <row r="47" spans="1:15" s="64" customFormat="1" ht="15" customHeight="1" x14ac:dyDescent="0.25">
      <c r="A47" s="61" t="s">
        <v>486</v>
      </c>
      <c r="B47" s="62">
        <v>8463.5225200000004</v>
      </c>
      <c r="C47" s="62">
        <v>10987.2708</v>
      </c>
      <c r="D47" s="62">
        <v>12449.031080000001</v>
      </c>
      <c r="E47" s="62">
        <v>14766.371289999999</v>
      </c>
      <c r="F47" s="62">
        <v>17536.987929999999</v>
      </c>
      <c r="G47" s="62">
        <v>20095.824079999999</v>
      </c>
      <c r="H47" s="62">
        <v>21627.80716</v>
      </c>
      <c r="I47" s="62">
        <v>22963.708059999997</v>
      </c>
      <c r="J47" s="62">
        <v>24375.714459999999</v>
      </c>
      <c r="K47" s="62">
        <v>25872.43721</v>
      </c>
      <c r="L47" s="63">
        <v>27377.738870000001</v>
      </c>
      <c r="M47" s="62">
        <v>27377.738870000001</v>
      </c>
      <c r="N47" s="62">
        <v>28894.774439999997</v>
      </c>
      <c r="O47" s="53"/>
    </row>
    <row r="48" spans="1:15" s="64" customFormat="1" ht="15" customHeight="1" x14ac:dyDescent="0.25">
      <c r="A48" s="61" t="s">
        <v>181</v>
      </c>
      <c r="B48" s="62">
        <v>25238.03067</v>
      </c>
      <c r="C48" s="62">
        <v>14618.200560000001</v>
      </c>
      <c r="D48" s="62">
        <v>23174.09304</v>
      </c>
      <c r="E48" s="62">
        <v>37439.686249999999</v>
      </c>
      <c r="F48" s="62">
        <v>46958.471250000002</v>
      </c>
      <c r="G48" s="62">
        <v>46093.140939999997</v>
      </c>
      <c r="H48" s="62">
        <v>51792.234570000001</v>
      </c>
      <c r="I48" s="62">
        <v>17553.28962</v>
      </c>
      <c r="J48" s="62">
        <v>14967.22747</v>
      </c>
      <c r="K48" s="62">
        <v>15053.087649999999</v>
      </c>
      <c r="L48" s="63">
        <v>13409.72005</v>
      </c>
      <c r="M48" s="62">
        <v>15170.355720000001</v>
      </c>
      <c r="N48" s="62">
        <v>18009.547060000001</v>
      </c>
      <c r="O48" s="53"/>
    </row>
    <row r="49" spans="1:15" s="64" customFormat="1" ht="15" customHeight="1" x14ac:dyDescent="0.25">
      <c r="A49" s="65" t="s">
        <v>487</v>
      </c>
      <c r="B49" s="62">
        <v>0.54796</v>
      </c>
      <c r="C49" s="62">
        <v>0.59782000000000002</v>
      </c>
      <c r="D49" s="62">
        <v>0.69096999999999997</v>
      </c>
      <c r="E49" s="62">
        <v>9733.519839999999</v>
      </c>
      <c r="F49" s="62">
        <v>21370.109789999999</v>
      </c>
      <c r="G49" s="62">
        <v>33326.61535</v>
      </c>
      <c r="H49" s="62">
        <v>38433.225590000002</v>
      </c>
      <c r="I49" s="62">
        <v>3433.22559</v>
      </c>
      <c r="J49" s="62">
        <v>0</v>
      </c>
      <c r="K49" s="62">
        <v>7.1069999999999994E-2</v>
      </c>
      <c r="L49" s="63">
        <v>12644.605</v>
      </c>
      <c r="M49" s="62">
        <v>0</v>
      </c>
      <c r="N49" s="62">
        <v>12743.098810000001</v>
      </c>
      <c r="O49" s="53"/>
    </row>
    <row r="50" spans="1:15" s="66" customFormat="1" ht="15" customHeight="1" thickBot="1" x14ac:dyDescent="0.3">
      <c r="A50" s="65" t="s">
        <v>488</v>
      </c>
      <c r="B50" s="62">
        <v>25237.48271</v>
      </c>
      <c r="C50" s="62">
        <v>14617.60274</v>
      </c>
      <c r="D50" s="62">
        <v>23173.40207</v>
      </c>
      <c r="E50" s="62">
        <v>27706.166410000002</v>
      </c>
      <c r="F50" s="62">
        <v>25588.36146</v>
      </c>
      <c r="G50" s="62">
        <v>12766.525589999999</v>
      </c>
      <c r="H50" s="62">
        <v>13359.008980000001</v>
      </c>
      <c r="I50" s="62">
        <v>14120.06403</v>
      </c>
      <c r="J50" s="62">
        <v>14967.22747</v>
      </c>
      <c r="K50" s="62">
        <v>15053.01658</v>
      </c>
      <c r="L50" s="63">
        <v>765.11505</v>
      </c>
      <c r="M50" s="62">
        <v>15170.355720000001</v>
      </c>
      <c r="N50" s="62">
        <v>5266.4482500000004</v>
      </c>
      <c r="O50" s="53"/>
    </row>
    <row r="51" spans="1:15" ht="15" customHeight="1" thickTop="1" thickBot="1" x14ac:dyDescent="0.3">
      <c r="A51" s="58" t="s">
        <v>489</v>
      </c>
      <c r="B51" s="59">
        <v>1934414.2183599998</v>
      </c>
      <c r="C51" s="59">
        <v>2439824.36779</v>
      </c>
      <c r="D51" s="59">
        <v>2855732.0057800002</v>
      </c>
      <c r="E51" s="59">
        <v>3459594.7145799999</v>
      </c>
      <c r="F51" s="59">
        <v>3648036.2587100002</v>
      </c>
      <c r="G51" s="59">
        <v>3912356.5812399997</v>
      </c>
      <c r="H51" s="59">
        <v>4263274.21349</v>
      </c>
      <c r="I51" s="59">
        <v>4522238.1015699999</v>
      </c>
      <c r="J51" s="59">
        <v>5051812.2412999999</v>
      </c>
      <c r="K51" s="59">
        <v>5316851.5336600002</v>
      </c>
      <c r="L51" s="60">
        <v>5272401.0605600001</v>
      </c>
      <c r="M51" s="59">
        <v>5401469.3705499992</v>
      </c>
      <c r="N51" s="59">
        <v>5339886.066610001</v>
      </c>
      <c r="O51" s="53"/>
    </row>
    <row r="52" spans="1:15" s="64" customFormat="1" ht="15" customHeight="1" thickTop="1" x14ac:dyDescent="0.25">
      <c r="A52" s="67" t="s">
        <v>490</v>
      </c>
      <c r="B52" s="62">
        <v>131736.03101999999</v>
      </c>
      <c r="C52" s="62">
        <v>220665.89622999998</v>
      </c>
      <c r="D52" s="62">
        <v>392672.43607999996</v>
      </c>
      <c r="E52" s="62">
        <v>480287.29174000002</v>
      </c>
      <c r="F52" s="62">
        <v>490562.03149000002</v>
      </c>
      <c r="G52" s="62">
        <v>524619.88508000004</v>
      </c>
      <c r="H52" s="62">
        <v>427926.27739</v>
      </c>
      <c r="I52" s="62">
        <v>384956.83626000001</v>
      </c>
      <c r="J52" s="62">
        <v>372815.85666000005</v>
      </c>
      <c r="K52" s="62">
        <v>374142.53429000004</v>
      </c>
      <c r="L52" s="63">
        <v>336871.73623000004</v>
      </c>
      <c r="M52" s="62">
        <v>296722.61629000003</v>
      </c>
      <c r="N52" s="62">
        <v>271806.42941000004</v>
      </c>
      <c r="O52" s="53"/>
    </row>
    <row r="53" spans="1:15" s="66" customFormat="1" ht="15" customHeight="1" x14ac:dyDescent="0.25">
      <c r="A53" s="65" t="s">
        <v>491</v>
      </c>
      <c r="B53" s="62">
        <v>0</v>
      </c>
      <c r="C53" s="62">
        <v>0</v>
      </c>
      <c r="D53" s="62">
        <v>0</v>
      </c>
      <c r="E53" s="62">
        <v>0</v>
      </c>
      <c r="F53" s="62">
        <v>0</v>
      </c>
      <c r="G53" s="62">
        <v>0</v>
      </c>
      <c r="H53" s="62">
        <v>0</v>
      </c>
      <c r="I53" s="62">
        <v>0</v>
      </c>
      <c r="J53" s="62">
        <v>0</v>
      </c>
      <c r="K53" s="62">
        <v>0</v>
      </c>
      <c r="L53" s="63">
        <v>0</v>
      </c>
      <c r="M53" s="62">
        <v>0</v>
      </c>
      <c r="N53" s="62">
        <v>0</v>
      </c>
      <c r="O53" s="53"/>
    </row>
    <row r="54" spans="1:15" s="66" customFormat="1" ht="15" customHeight="1" x14ac:dyDescent="0.25">
      <c r="A54" s="65" t="s">
        <v>492</v>
      </c>
      <c r="B54" s="62">
        <v>97385.62887</v>
      </c>
      <c r="C54" s="62">
        <v>213293.11921999999</v>
      </c>
      <c r="D54" s="62">
        <v>384138.34349</v>
      </c>
      <c r="E54" s="62">
        <v>457941.81912</v>
      </c>
      <c r="F54" s="62">
        <v>462524.20606</v>
      </c>
      <c r="G54" s="62">
        <v>495934.58816000004</v>
      </c>
      <c r="H54" s="62">
        <v>403863.13005000004</v>
      </c>
      <c r="I54" s="62">
        <v>358984.28233999998</v>
      </c>
      <c r="J54" s="62">
        <v>343953.56139999995</v>
      </c>
      <c r="K54" s="62">
        <v>345511.43156</v>
      </c>
      <c r="L54" s="63">
        <v>307337.52903999999</v>
      </c>
      <c r="M54" s="62">
        <v>267695.60457000002</v>
      </c>
      <c r="N54" s="62">
        <v>242489.65792000003</v>
      </c>
      <c r="O54" s="53"/>
    </row>
    <row r="55" spans="1:15" s="66" customFormat="1" ht="15" customHeight="1" x14ac:dyDescent="0.25">
      <c r="A55" s="65" t="s">
        <v>493</v>
      </c>
      <c r="B55" s="62">
        <v>0</v>
      </c>
      <c r="C55" s="62">
        <v>0</v>
      </c>
      <c r="D55" s="62">
        <v>0</v>
      </c>
      <c r="E55" s="62">
        <v>0</v>
      </c>
      <c r="F55" s="62">
        <v>0</v>
      </c>
      <c r="G55" s="62">
        <v>0</v>
      </c>
      <c r="H55" s="62">
        <v>0</v>
      </c>
      <c r="I55" s="62">
        <v>0</v>
      </c>
      <c r="J55" s="62">
        <v>0</v>
      </c>
      <c r="K55" s="62">
        <v>0</v>
      </c>
      <c r="L55" s="63">
        <v>0</v>
      </c>
      <c r="M55" s="62">
        <v>0</v>
      </c>
      <c r="N55" s="62">
        <v>0</v>
      </c>
      <c r="O55" s="53"/>
    </row>
    <row r="56" spans="1:15" s="66" customFormat="1" ht="15" customHeight="1" x14ac:dyDescent="0.25">
      <c r="A56" s="65" t="s">
        <v>494</v>
      </c>
      <c r="B56" s="62">
        <v>34350.402150000002</v>
      </c>
      <c r="C56" s="62">
        <v>7372.7770099999998</v>
      </c>
      <c r="D56" s="62">
        <v>8534.0925900000002</v>
      </c>
      <c r="E56" s="62">
        <v>22345.47262</v>
      </c>
      <c r="F56" s="62">
        <v>28037.825430000001</v>
      </c>
      <c r="G56" s="62">
        <v>28685.296920000001</v>
      </c>
      <c r="H56" s="62">
        <v>24063.14734</v>
      </c>
      <c r="I56" s="62">
        <v>25972.553920000002</v>
      </c>
      <c r="J56" s="62">
        <v>28862.295260000003</v>
      </c>
      <c r="K56" s="62">
        <v>28631.102729999999</v>
      </c>
      <c r="L56" s="63">
        <v>29534.207190000001</v>
      </c>
      <c r="M56" s="62">
        <v>29027.011719999999</v>
      </c>
      <c r="N56" s="62">
        <v>29316.771489999999</v>
      </c>
      <c r="O56" s="53"/>
    </row>
    <row r="57" spans="1:15" s="66" customFormat="1" ht="15" customHeight="1" x14ac:dyDescent="0.25">
      <c r="A57" s="65" t="s">
        <v>495</v>
      </c>
      <c r="B57" s="62">
        <v>0</v>
      </c>
      <c r="C57" s="62">
        <v>0</v>
      </c>
      <c r="D57" s="62">
        <v>0</v>
      </c>
      <c r="E57" s="62">
        <v>0</v>
      </c>
      <c r="F57" s="62">
        <v>0</v>
      </c>
      <c r="G57" s="62">
        <v>0</v>
      </c>
      <c r="H57" s="62">
        <v>0</v>
      </c>
      <c r="I57" s="62">
        <v>0</v>
      </c>
      <c r="J57" s="62">
        <v>0</v>
      </c>
      <c r="K57" s="62">
        <v>0</v>
      </c>
      <c r="L57" s="63">
        <v>0</v>
      </c>
      <c r="M57" s="62">
        <v>0</v>
      </c>
      <c r="N57" s="62">
        <v>0</v>
      </c>
      <c r="O57" s="53"/>
    </row>
    <row r="58" spans="1:15" s="66" customFormat="1" ht="15" customHeight="1" x14ac:dyDescent="0.25">
      <c r="A58" s="61" t="s">
        <v>496</v>
      </c>
      <c r="B58" s="62">
        <v>2738907.3331999998</v>
      </c>
      <c r="C58" s="62">
        <v>3750902.8826799998</v>
      </c>
      <c r="D58" s="62">
        <v>5007020.8373400001</v>
      </c>
      <c r="E58" s="62">
        <v>5309298.7753800005</v>
      </c>
      <c r="F58" s="62">
        <v>6370945.6190900002</v>
      </c>
      <c r="G58" s="62">
        <v>9002541.5042300001</v>
      </c>
      <c r="H58" s="62">
        <v>9984297.7286900003</v>
      </c>
      <c r="I58" s="62">
        <v>7708059.6044399999</v>
      </c>
      <c r="J58" s="62">
        <v>8367273.5010699993</v>
      </c>
      <c r="K58" s="62">
        <v>8715593.0584100001</v>
      </c>
      <c r="L58" s="63">
        <v>8883911.81336</v>
      </c>
      <c r="M58" s="62">
        <v>9433908.7215399984</v>
      </c>
      <c r="N58" s="62">
        <v>9447363.8271000031</v>
      </c>
      <c r="O58" s="53"/>
    </row>
    <row r="59" spans="1:15" x14ac:dyDescent="0.25">
      <c r="A59" s="68" t="s">
        <v>497</v>
      </c>
      <c r="B59" s="69">
        <v>224367.09713000001</v>
      </c>
      <c r="C59" s="69">
        <v>227246.32863</v>
      </c>
      <c r="D59" s="69">
        <v>254156.50466000001</v>
      </c>
      <c r="E59" s="69">
        <v>286397.82311</v>
      </c>
      <c r="F59" s="69">
        <v>298673.40239999996</v>
      </c>
      <c r="G59" s="69">
        <v>314099.98681999999</v>
      </c>
      <c r="H59" s="69">
        <v>330470.00485000003</v>
      </c>
      <c r="I59" s="69">
        <v>333656.16897000006</v>
      </c>
      <c r="J59" s="69">
        <v>384550.98193000001</v>
      </c>
      <c r="K59" s="69">
        <v>434384.39992</v>
      </c>
      <c r="L59" s="70">
        <v>141367.71511000002</v>
      </c>
      <c r="M59" s="69">
        <v>452540.19028000004</v>
      </c>
      <c r="N59" s="69">
        <v>150534.64485999997</v>
      </c>
      <c r="O59" s="53"/>
    </row>
    <row r="60" spans="1:15" ht="15" customHeight="1" x14ac:dyDescent="0.25">
      <c r="A60" s="65" t="s">
        <v>498</v>
      </c>
      <c r="B60" s="62">
        <v>-45371.639430000003</v>
      </c>
      <c r="C60" s="62">
        <v>-51412.703689999995</v>
      </c>
      <c r="D60" s="62">
        <v>-57848.743820000003</v>
      </c>
      <c r="E60" s="62">
        <v>-70803.382409999991</v>
      </c>
      <c r="F60" s="62">
        <v>-88064.167629999996</v>
      </c>
      <c r="G60" s="62">
        <v>-111125.15849</v>
      </c>
      <c r="H60" s="62">
        <v>-126722.3887</v>
      </c>
      <c r="I60" s="62">
        <v>-147313.75403000001</v>
      </c>
      <c r="J60" s="62">
        <v>-162294.85986000003</v>
      </c>
      <c r="K60" s="62">
        <v>-176359.84453999999</v>
      </c>
      <c r="L60" s="63">
        <v>-61725.163619999999</v>
      </c>
      <c r="M60" s="62">
        <v>-187737.07352000001</v>
      </c>
      <c r="N60" s="62">
        <v>-62377.117619999997</v>
      </c>
      <c r="O60" s="53"/>
    </row>
    <row r="61" spans="1:15" ht="15" customHeight="1" x14ac:dyDescent="0.25">
      <c r="A61" s="61" t="s">
        <v>499</v>
      </c>
      <c r="B61" s="62">
        <v>178995.4577</v>
      </c>
      <c r="C61" s="62">
        <v>175833.62494000001</v>
      </c>
      <c r="D61" s="62">
        <v>196307.76084</v>
      </c>
      <c r="E61" s="62">
        <v>215594.44069999998</v>
      </c>
      <c r="F61" s="62">
        <v>210609.23477000001</v>
      </c>
      <c r="G61" s="62">
        <v>202974.82833000002</v>
      </c>
      <c r="H61" s="62">
        <v>203747.61615000002</v>
      </c>
      <c r="I61" s="62">
        <v>186342.41493999999</v>
      </c>
      <c r="J61" s="62">
        <v>222256.12206999998</v>
      </c>
      <c r="K61" s="62">
        <v>258024.55538000001</v>
      </c>
      <c r="L61" s="63">
        <v>79642.551489999998</v>
      </c>
      <c r="M61" s="62">
        <v>264803.11676</v>
      </c>
      <c r="N61" s="62">
        <v>88157.527239999967</v>
      </c>
      <c r="O61" s="53"/>
    </row>
    <row r="62" spans="1:15" ht="15" customHeight="1" x14ac:dyDescent="0.25">
      <c r="A62" s="71" t="s">
        <v>500</v>
      </c>
      <c r="B62" s="62">
        <v>37362.405630000001</v>
      </c>
      <c r="C62" s="62">
        <v>24782.796280000002</v>
      </c>
      <c r="D62" s="62">
        <v>26015.26816</v>
      </c>
      <c r="E62" s="62">
        <v>26379.87946</v>
      </c>
      <c r="F62" s="62">
        <v>40990.440190000001</v>
      </c>
      <c r="G62" s="62">
        <v>53646.611299999997</v>
      </c>
      <c r="H62" s="62">
        <v>43493.289629999999</v>
      </c>
      <c r="I62" s="62">
        <v>49985.550029999999</v>
      </c>
      <c r="J62" s="62">
        <v>44637.65382</v>
      </c>
      <c r="K62" s="62">
        <v>115794.04054</v>
      </c>
      <c r="L62" s="63">
        <v>48021.418149999998</v>
      </c>
      <c r="M62" s="62">
        <v>367162.26436999999</v>
      </c>
      <c r="N62" s="62">
        <v>206913.25224999999</v>
      </c>
      <c r="O62" s="53"/>
    </row>
    <row r="63" spans="1:15" ht="15" customHeight="1" x14ac:dyDescent="0.25">
      <c r="A63" s="65" t="s">
        <v>501</v>
      </c>
      <c r="B63" s="62">
        <v>-5106.0971500000005</v>
      </c>
      <c r="C63" s="62">
        <v>-7733.8010400000003</v>
      </c>
      <c r="D63" s="62">
        <v>-14694.033170000001</v>
      </c>
      <c r="E63" s="62">
        <v>-18207.593659999999</v>
      </c>
      <c r="F63" s="62">
        <v>-24327.985199999999</v>
      </c>
      <c r="G63" s="62">
        <v>-28755.592850000001</v>
      </c>
      <c r="H63" s="62">
        <v>-25785.806969999998</v>
      </c>
      <c r="I63" s="62">
        <v>-22727.756739999997</v>
      </c>
      <c r="J63" s="62">
        <v>-20592.578809999999</v>
      </c>
      <c r="K63" s="62">
        <v>-78969.377299999993</v>
      </c>
      <c r="L63" s="63">
        <v>-36621.997479999998</v>
      </c>
      <c r="M63" s="62">
        <v>-324616.33272999997</v>
      </c>
      <c r="N63" s="62">
        <v>-185219.35519999999</v>
      </c>
      <c r="O63" s="53"/>
    </row>
    <row r="64" spans="1:15" ht="15" customHeight="1" x14ac:dyDescent="0.25">
      <c r="A64" s="72" t="s">
        <v>502</v>
      </c>
      <c r="B64" s="62">
        <v>211251.76618000001</v>
      </c>
      <c r="C64" s="62">
        <v>192882.62018</v>
      </c>
      <c r="D64" s="62">
        <v>207628.99583</v>
      </c>
      <c r="E64" s="62">
        <v>223766.72649999999</v>
      </c>
      <c r="F64" s="62">
        <v>227271.68975999998</v>
      </c>
      <c r="G64" s="62">
        <v>227865.84677999999</v>
      </c>
      <c r="H64" s="62">
        <v>221455.09881</v>
      </c>
      <c r="I64" s="62">
        <v>213600.20822999999</v>
      </c>
      <c r="J64" s="62">
        <v>246301.19708000001</v>
      </c>
      <c r="K64" s="62">
        <v>294849.21862</v>
      </c>
      <c r="L64" s="63">
        <v>91041.97215999999</v>
      </c>
      <c r="M64" s="62">
        <v>307349.04840000003</v>
      </c>
      <c r="N64" s="62">
        <v>109851.42429</v>
      </c>
      <c r="O64" s="53"/>
    </row>
    <row r="65" spans="1:15" ht="15" customHeight="1" x14ac:dyDescent="0.25">
      <c r="A65" s="71" t="s">
        <v>503</v>
      </c>
      <c r="B65" s="62">
        <v>37335.84921</v>
      </c>
      <c r="C65" s="62">
        <v>21040.606079999998</v>
      </c>
      <c r="D65" s="62">
        <v>22430.774679999999</v>
      </c>
      <c r="E65" s="62">
        <v>26109.016390000001</v>
      </c>
      <c r="F65" s="62">
        <v>32825.895210000002</v>
      </c>
      <c r="G65" s="62">
        <v>27946.583999999999</v>
      </c>
      <c r="H65" s="62">
        <v>26990.55557</v>
      </c>
      <c r="I65" s="62">
        <v>36061.705130000002</v>
      </c>
      <c r="J65" s="62">
        <v>40041.849499999997</v>
      </c>
      <c r="K65" s="62">
        <v>67792.214389999994</v>
      </c>
      <c r="L65" s="63">
        <v>14691.989519999999</v>
      </c>
      <c r="M65" s="62">
        <v>51097.148239999995</v>
      </c>
      <c r="N65" s="62">
        <v>17170.349419999999</v>
      </c>
      <c r="O65" s="53"/>
    </row>
    <row r="66" spans="1:15" ht="15" customHeight="1" x14ac:dyDescent="0.25">
      <c r="A66" s="71" t="s">
        <v>504</v>
      </c>
      <c r="B66" s="62">
        <v>-58104.614860000001</v>
      </c>
      <c r="C66" s="62">
        <v>-38944.961479999998</v>
      </c>
      <c r="D66" s="62">
        <v>-48157.102719999995</v>
      </c>
      <c r="E66" s="62">
        <v>-48417.174509999997</v>
      </c>
      <c r="F66" s="62">
        <v>-52338.789629999999</v>
      </c>
      <c r="G66" s="62">
        <v>-63760.210979999996</v>
      </c>
      <c r="H66" s="62">
        <v>-68148.512060000008</v>
      </c>
      <c r="I66" s="62">
        <v>-71852.780859999999</v>
      </c>
      <c r="J66" s="62">
        <v>-94453.190499999997</v>
      </c>
      <c r="K66" s="62">
        <v>-155943.32111000002</v>
      </c>
      <c r="L66" s="63">
        <v>-45527.647170000004</v>
      </c>
      <c r="M66" s="62">
        <v>-141935.27021000002</v>
      </c>
      <c r="N66" s="62">
        <v>-51517.239720000005</v>
      </c>
      <c r="O66" s="53"/>
    </row>
    <row r="67" spans="1:15" ht="15" customHeight="1" x14ac:dyDescent="0.25">
      <c r="A67" s="61" t="s">
        <v>505</v>
      </c>
      <c r="B67" s="62">
        <v>190483.00052999999</v>
      </c>
      <c r="C67" s="62">
        <v>174978.26478</v>
      </c>
      <c r="D67" s="62">
        <v>181902.66778999998</v>
      </c>
      <c r="E67" s="62">
        <v>201458.56837999998</v>
      </c>
      <c r="F67" s="62">
        <v>207758.79534000001</v>
      </c>
      <c r="G67" s="62">
        <v>192052.21980000002</v>
      </c>
      <c r="H67" s="62">
        <v>180297.14231999998</v>
      </c>
      <c r="I67" s="62">
        <v>177809.13250000001</v>
      </c>
      <c r="J67" s="62">
        <v>191889.85608000003</v>
      </c>
      <c r="K67" s="62">
        <v>206698.11190000002</v>
      </c>
      <c r="L67" s="63">
        <v>60206.314509999997</v>
      </c>
      <c r="M67" s="62">
        <v>216510.92643000002</v>
      </c>
      <c r="N67" s="62">
        <v>75504.533989999996</v>
      </c>
      <c r="O67" s="53"/>
    </row>
    <row r="68" spans="1:15" ht="15" customHeight="1" x14ac:dyDescent="0.25">
      <c r="A68" s="65" t="s">
        <v>506</v>
      </c>
      <c r="B68" s="62">
        <v>-164753.6152</v>
      </c>
      <c r="C68" s="62">
        <v>-160127.64431999999</v>
      </c>
      <c r="D68" s="62">
        <v>-148172.07943000001</v>
      </c>
      <c r="E68" s="62">
        <v>-153363.45594999997</v>
      </c>
      <c r="F68" s="62">
        <v>-163962.62675</v>
      </c>
      <c r="G68" s="62">
        <v>-174436.79997999998</v>
      </c>
      <c r="H68" s="62">
        <v>-162165.50211</v>
      </c>
      <c r="I68" s="62">
        <v>-158595.07605999999</v>
      </c>
      <c r="J68" s="62">
        <v>-171440.96424</v>
      </c>
      <c r="K68" s="62">
        <v>-185866.67126</v>
      </c>
      <c r="L68" s="63">
        <v>-59449.536289999996</v>
      </c>
      <c r="M68" s="62">
        <v>-198316.67245000007</v>
      </c>
      <c r="N68" s="62">
        <v>-71877.315519999989</v>
      </c>
      <c r="O68" s="53"/>
    </row>
    <row r="69" spans="1:15" ht="15" customHeight="1" x14ac:dyDescent="0.25">
      <c r="A69" s="72" t="s">
        <v>507</v>
      </c>
      <c r="B69" s="62">
        <v>25729.385329999997</v>
      </c>
      <c r="C69" s="62">
        <v>14850.62046</v>
      </c>
      <c r="D69" s="62">
        <v>33730.588360000002</v>
      </c>
      <c r="E69" s="62">
        <v>48095.112430000001</v>
      </c>
      <c r="F69" s="62">
        <v>43796.168590000001</v>
      </c>
      <c r="G69" s="62">
        <v>17615.419819999999</v>
      </c>
      <c r="H69" s="62">
        <v>18131.640210000001</v>
      </c>
      <c r="I69" s="62">
        <v>19214.05644</v>
      </c>
      <c r="J69" s="62">
        <v>20448.89184</v>
      </c>
      <c r="K69" s="62">
        <v>20831.440640000001</v>
      </c>
      <c r="L69" s="63">
        <v>756.77821999999992</v>
      </c>
      <c r="M69" s="62">
        <v>18194.25397999995</v>
      </c>
      <c r="N69" s="62">
        <v>3627.2184700000071</v>
      </c>
      <c r="O69" s="53"/>
    </row>
    <row r="70" spans="1:15" ht="15" customHeight="1" x14ac:dyDescent="0.25">
      <c r="A70" s="72" t="s">
        <v>508</v>
      </c>
      <c r="B70" s="62">
        <v>801.68379000000004</v>
      </c>
      <c r="C70" s="62">
        <v>222.65700000000001</v>
      </c>
      <c r="D70" s="62">
        <v>72.082139999999995</v>
      </c>
      <c r="E70" s="62">
        <v>7.9551000000000007</v>
      </c>
      <c r="F70" s="62">
        <v>4.8084100000000003</v>
      </c>
      <c r="G70" s="62">
        <v>2.5566799999999996</v>
      </c>
      <c r="H70" s="62">
        <v>6.6732500000000003</v>
      </c>
      <c r="I70" s="62">
        <v>0.46166000000000001</v>
      </c>
      <c r="J70" s="62">
        <v>15.241070000000001</v>
      </c>
      <c r="K70" s="62">
        <v>31.728200000000001</v>
      </c>
      <c r="L70" s="63">
        <v>8.3780400000000004</v>
      </c>
      <c r="M70" s="62">
        <v>464.06880000000001</v>
      </c>
      <c r="N70" s="62">
        <v>1877.74658</v>
      </c>
      <c r="O70" s="53"/>
    </row>
    <row r="71" spans="1:15" ht="15" customHeight="1" x14ac:dyDescent="0.25">
      <c r="A71" s="73" t="s">
        <v>509</v>
      </c>
      <c r="B71" s="62">
        <v>1.482E-2</v>
      </c>
      <c r="C71" s="62">
        <v>2.5699999999999998E-3</v>
      </c>
      <c r="D71" s="62">
        <v>5.9999999999999995E-4</v>
      </c>
      <c r="E71" s="62">
        <v>2.0999999999999998E-4</v>
      </c>
      <c r="F71" s="62">
        <v>8.0000000000000007E-5</v>
      </c>
      <c r="G71" s="62">
        <v>5.2000000000000006E-4</v>
      </c>
      <c r="H71" s="62">
        <v>5.4338800000000003</v>
      </c>
      <c r="I71" s="62">
        <v>8.4999999999999995E-4</v>
      </c>
      <c r="J71" s="62">
        <v>1.17E-3</v>
      </c>
      <c r="K71" s="62">
        <v>4.4299999999999999E-3</v>
      </c>
      <c r="L71" s="63">
        <v>4.0000000000000003E-5</v>
      </c>
      <c r="M71" s="62">
        <v>0</v>
      </c>
      <c r="N71" s="62">
        <v>0</v>
      </c>
      <c r="O71" s="53"/>
    </row>
    <row r="72" spans="1:15" ht="15" customHeight="1" x14ac:dyDescent="0.25">
      <c r="A72" s="73" t="s">
        <v>510</v>
      </c>
      <c r="B72" s="62">
        <v>801.66896999999994</v>
      </c>
      <c r="C72" s="62">
        <v>222.65442999999999</v>
      </c>
      <c r="D72" s="62">
        <v>72.08153999999999</v>
      </c>
      <c r="E72" s="62">
        <v>7.9548900000000007</v>
      </c>
      <c r="F72" s="62">
        <v>4.8083299999999998</v>
      </c>
      <c r="G72" s="62">
        <v>2.5561599999999998</v>
      </c>
      <c r="H72" s="62">
        <v>1.2393699999999999</v>
      </c>
      <c r="I72" s="62">
        <v>0.46081</v>
      </c>
      <c r="J72" s="62">
        <v>15.2399</v>
      </c>
      <c r="K72" s="62">
        <v>31.723770000000002</v>
      </c>
      <c r="L72" s="63">
        <v>8.3780000000000001</v>
      </c>
      <c r="M72" s="62">
        <v>464.06880000000001</v>
      </c>
      <c r="N72" s="62">
        <v>1877.74658</v>
      </c>
      <c r="O72" s="53"/>
    </row>
    <row r="73" spans="1:15" ht="15" customHeight="1" x14ac:dyDescent="0.25">
      <c r="A73" s="61" t="s">
        <v>511</v>
      </c>
      <c r="B73" s="62">
        <v>-32.508220000000001</v>
      </c>
      <c r="C73" s="62">
        <v>-19.879660000000001</v>
      </c>
      <c r="D73" s="62">
        <v>-12.867790000000001</v>
      </c>
      <c r="E73" s="62">
        <v>-7.3488299999999995</v>
      </c>
      <c r="F73" s="62">
        <v>-5.3454700000000006</v>
      </c>
      <c r="G73" s="62">
        <v>-2.6881999999999997</v>
      </c>
      <c r="H73" s="62">
        <v>-52.034179999999999</v>
      </c>
      <c r="I73" s="62">
        <v>-80.922160000000005</v>
      </c>
      <c r="J73" s="62">
        <v>-159.52803</v>
      </c>
      <c r="K73" s="62">
        <v>-62.545300000000005</v>
      </c>
      <c r="L73" s="63">
        <v>-4.1320000000000003E-2</v>
      </c>
      <c r="M73" s="62">
        <v>-7.5539999999999996E-2</v>
      </c>
      <c r="N73" s="62">
        <v>-8.0305699999999991</v>
      </c>
      <c r="O73" s="53"/>
    </row>
    <row r="74" spans="1:15" ht="15" customHeight="1" x14ac:dyDescent="0.25">
      <c r="A74" s="61" t="s">
        <v>657</v>
      </c>
      <c r="B74" s="62">
        <v>-1.2289999999999999E-2</v>
      </c>
      <c r="C74" s="62">
        <v>-4.9199999999999999E-3</v>
      </c>
      <c r="D74" s="62">
        <v>-1.7700000000000001E-3</v>
      </c>
      <c r="E74" s="62">
        <v>-1.2700000000000001E-3</v>
      </c>
      <c r="F74" s="62">
        <v>-9.5999999999999992E-4</v>
      </c>
      <c r="G74" s="62">
        <v>-2.9999999999999997E-5</v>
      </c>
      <c r="H74" s="62">
        <v>-7.9000000000000001E-4</v>
      </c>
      <c r="I74" s="62">
        <v>-7.0999999999999991E-4</v>
      </c>
      <c r="J74" s="62">
        <v>-1.1899999999999999E-3</v>
      </c>
      <c r="K74" s="62">
        <v>0</v>
      </c>
      <c r="L74" s="63">
        <v>-4.1999999999999996E-4</v>
      </c>
      <c r="M74" s="62">
        <v>0</v>
      </c>
      <c r="N74" s="62">
        <v>0</v>
      </c>
      <c r="O74" s="53"/>
    </row>
    <row r="75" spans="1:15" ht="15" customHeight="1" x14ac:dyDescent="0.25">
      <c r="A75" s="65" t="s">
        <v>306</v>
      </c>
      <c r="B75" s="62">
        <v>-32.495930000000001</v>
      </c>
      <c r="C75" s="62">
        <v>-19.874740000000003</v>
      </c>
      <c r="D75" s="62">
        <v>-12.866020000000001</v>
      </c>
      <c r="E75" s="62">
        <v>-7.3475600000000005</v>
      </c>
      <c r="F75" s="62">
        <v>-5.3445100000000005</v>
      </c>
      <c r="G75" s="62">
        <v>-2.6881699999999999</v>
      </c>
      <c r="H75" s="62">
        <v>-52.033389999999997</v>
      </c>
      <c r="I75" s="62">
        <v>-80.921449999999993</v>
      </c>
      <c r="J75" s="62">
        <v>-159.52683999999999</v>
      </c>
      <c r="K75" s="62">
        <v>-62.545300000000005</v>
      </c>
      <c r="L75" s="63">
        <v>-4.0899999999999999E-2</v>
      </c>
      <c r="M75" s="62">
        <v>-7.5539999999999996E-2</v>
      </c>
      <c r="N75" s="62">
        <v>-8.0305699999999991</v>
      </c>
      <c r="O75" s="53"/>
    </row>
    <row r="76" spans="1:15" ht="15" customHeight="1" x14ac:dyDescent="0.25">
      <c r="A76" s="61" t="s">
        <v>514</v>
      </c>
      <c r="B76" s="62">
        <v>26498.560899999997</v>
      </c>
      <c r="C76" s="62">
        <v>15053.397800000001</v>
      </c>
      <c r="D76" s="62">
        <v>33789.802710000004</v>
      </c>
      <c r="E76" s="62">
        <v>48095.718700000005</v>
      </c>
      <c r="F76" s="62">
        <v>43795.631529999999</v>
      </c>
      <c r="G76" s="62">
        <v>17615.2883</v>
      </c>
      <c r="H76" s="62">
        <v>18086.279280000002</v>
      </c>
      <c r="I76" s="62">
        <v>19133.595940000003</v>
      </c>
      <c r="J76" s="62">
        <v>20304.604879999999</v>
      </c>
      <c r="K76" s="62">
        <v>20800.623540000001</v>
      </c>
      <c r="L76" s="63">
        <v>765.11493999999993</v>
      </c>
      <c r="M76" s="62">
        <v>18658.24723999995</v>
      </c>
      <c r="N76" s="62">
        <v>5496.9344800000072</v>
      </c>
      <c r="O76" s="53"/>
    </row>
    <row r="77" spans="1:15" ht="15" customHeight="1" x14ac:dyDescent="0.25">
      <c r="A77" s="74" t="s">
        <v>515</v>
      </c>
      <c r="B77" s="62">
        <v>0</v>
      </c>
      <c r="C77" s="62">
        <v>0</v>
      </c>
      <c r="D77" s="62">
        <v>0</v>
      </c>
      <c r="E77" s="62">
        <v>0</v>
      </c>
      <c r="F77" s="62">
        <v>0</v>
      </c>
      <c r="G77" s="62">
        <v>0</v>
      </c>
      <c r="H77" s="62">
        <v>0</v>
      </c>
      <c r="I77" s="62">
        <v>0</v>
      </c>
      <c r="J77" s="62">
        <v>0</v>
      </c>
      <c r="K77" s="62">
        <v>0</v>
      </c>
      <c r="L77" s="63">
        <v>0</v>
      </c>
      <c r="M77" s="62">
        <v>0</v>
      </c>
      <c r="N77" s="62">
        <v>0</v>
      </c>
      <c r="O77" s="53"/>
    </row>
    <row r="78" spans="1:15" ht="15" customHeight="1" x14ac:dyDescent="0.25">
      <c r="A78" s="72" t="s">
        <v>516</v>
      </c>
      <c r="B78" s="62">
        <v>26498.560899999997</v>
      </c>
      <c r="C78" s="62">
        <v>15053.397800000001</v>
      </c>
      <c r="D78" s="62">
        <v>33789.802710000004</v>
      </c>
      <c r="E78" s="62">
        <v>48095.718700000005</v>
      </c>
      <c r="F78" s="62">
        <v>43795.631529999999</v>
      </c>
      <c r="G78" s="62">
        <v>17615.2883</v>
      </c>
      <c r="H78" s="62">
        <v>18086.279280000002</v>
      </c>
      <c r="I78" s="62">
        <v>19133.595940000003</v>
      </c>
      <c r="J78" s="62">
        <v>20304.604879999999</v>
      </c>
      <c r="K78" s="62">
        <v>20800.623540000001</v>
      </c>
      <c r="L78" s="63">
        <v>765.11493999999993</v>
      </c>
      <c r="M78" s="62">
        <v>18658.24723999995</v>
      </c>
      <c r="N78" s="62">
        <v>5496.9344800000072</v>
      </c>
      <c r="O78" s="53"/>
    </row>
    <row r="79" spans="1:15" ht="15" customHeight="1" x14ac:dyDescent="0.25">
      <c r="A79" s="71" t="s">
        <v>517</v>
      </c>
      <c r="B79" s="62">
        <v>-590.33849999999995</v>
      </c>
      <c r="C79" s="62">
        <v>448.31334999999996</v>
      </c>
      <c r="D79" s="62">
        <v>-1244.5894499999999</v>
      </c>
      <c r="E79" s="62">
        <v>-713.48620999999991</v>
      </c>
      <c r="F79" s="62">
        <v>-55.093290000000003</v>
      </c>
      <c r="G79" s="62">
        <v>-66.314539999999994</v>
      </c>
      <c r="H79" s="62">
        <v>-159.27939000000001</v>
      </c>
      <c r="I79" s="62">
        <v>32.276810000000005</v>
      </c>
      <c r="J79" s="62">
        <v>-279.28790000000004</v>
      </c>
      <c r="K79" s="62">
        <v>-186.36474999999999</v>
      </c>
      <c r="L79" s="63">
        <v>1.3000000000000002E-4</v>
      </c>
      <c r="M79" s="62">
        <v>16.515549999999998</v>
      </c>
      <c r="N79" s="62">
        <v>-230.48676999999998</v>
      </c>
      <c r="O79" s="53"/>
    </row>
    <row r="80" spans="1:15" ht="15" customHeight="1" x14ac:dyDescent="0.25">
      <c r="A80" s="61" t="s">
        <v>518</v>
      </c>
      <c r="B80" s="62">
        <v>25908.222399999999</v>
      </c>
      <c r="C80" s="62">
        <v>15501.711150000001</v>
      </c>
      <c r="D80" s="62">
        <v>32545.21326</v>
      </c>
      <c r="E80" s="62">
        <v>47382.232490000002</v>
      </c>
      <c r="F80" s="62">
        <v>43740.538240000002</v>
      </c>
      <c r="G80" s="62">
        <v>17548.973760000001</v>
      </c>
      <c r="H80" s="62">
        <v>17926.999889999999</v>
      </c>
      <c r="I80" s="62">
        <v>19165.872749999999</v>
      </c>
      <c r="J80" s="62">
        <v>20025.31698</v>
      </c>
      <c r="K80" s="62">
        <v>20614.25879</v>
      </c>
      <c r="L80" s="63">
        <v>765.11506999999995</v>
      </c>
      <c r="M80" s="62">
        <v>18674.76278999995</v>
      </c>
      <c r="N80" s="62">
        <v>5266.4477100000076</v>
      </c>
      <c r="O80" s="53"/>
    </row>
    <row r="81" spans="1:15" ht="15" customHeight="1" x14ac:dyDescent="0.25">
      <c r="A81" s="71" t="s">
        <v>519</v>
      </c>
      <c r="B81" s="62">
        <v>0</v>
      </c>
      <c r="C81" s="62">
        <v>0</v>
      </c>
      <c r="D81" s="62">
        <v>0</v>
      </c>
      <c r="E81" s="62">
        <v>4.0000000000000003E-5</v>
      </c>
      <c r="F81" s="62">
        <v>0</v>
      </c>
      <c r="G81" s="62">
        <v>-4.0000000000000003E-5</v>
      </c>
      <c r="H81" s="62">
        <v>0</v>
      </c>
      <c r="I81" s="62">
        <v>-5.9999999999999995E-5</v>
      </c>
      <c r="J81" s="62">
        <v>0</v>
      </c>
      <c r="K81" s="62">
        <v>0.31857000000000002</v>
      </c>
      <c r="L81" s="63">
        <v>0</v>
      </c>
      <c r="M81" s="62">
        <v>-2.9999999999999997E-5</v>
      </c>
      <c r="N81" s="62">
        <v>5.4000000000000001E-4</v>
      </c>
      <c r="O81" s="53"/>
    </row>
    <row r="82" spans="1:15" ht="15" customHeight="1" x14ac:dyDescent="0.25">
      <c r="A82" s="61" t="s">
        <v>520</v>
      </c>
      <c r="B82" s="62">
        <v>25908.222399999999</v>
      </c>
      <c r="C82" s="62">
        <v>15501.711150000001</v>
      </c>
      <c r="D82" s="62">
        <v>32545.21326</v>
      </c>
      <c r="E82" s="62">
        <v>47382.232530000001</v>
      </c>
      <c r="F82" s="62">
        <v>43740.538240000002</v>
      </c>
      <c r="G82" s="62">
        <v>17548.973719999998</v>
      </c>
      <c r="H82" s="62">
        <v>17926.999889999999</v>
      </c>
      <c r="I82" s="62">
        <v>19165.87269</v>
      </c>
      <c r="J82" s="62">
        <v>20025.31698</v>
      </c>
      <c r="K82" s="62">
        <v>20614.577359999999</v>
      </c>
      <c r="L82" s="63">
        <v>765.11506999999995</v>
      </c>
      <c r="M82" s="62">
        <v>18674.762759999951</v>
      </c>
      <c r="N82" s="62">
        <v>5266.4482500000076</v>
      </c>
      <c r="O82" s="53"/>
    </row>
    <row r="83" spans="1:15" ht="15" customHeight="1" thickBot="1" x14ac:dyDescent="0.3">
      <c r="A83" s="71" t="s">
        <v>521</v>
      </c>
      <c r="B83" s="62">
        <v>-670.7396</v>
      </c>
      <c r="C83" s="62">
        <v>-884.10841000000005</v>
      </c>
      <c r="D83" s="62">
        <v>-9371.8111900000004</v>
      </c>
      <c r="E83" s="62">
        <v>-19676.06612</v>
      </c>
      <c r="F83" s="62">
        <v>-18152.176780000002</v>
      </c>
      <c r="G83" s="62">
        <v>-4782.4481299999998</v>
      </c>
      <c r="H83" s="62">
        <v>-4567.9909000000007</v>
      </c>
      <c r="I83" s="62">
        <v>-5045.8086600000006</v>
      </c>
      <c r="J83" s="62">
        <v>-5058.0895099999998</v>
      </c>
      <c r="K83" s="62">
        <v>-5561.5607800000007</v>
      </c>
      <c r="L83" s="63">
        <v>0</v>
      </c>
      <c r="M83" s="62">
        <v>-3504.4070400000001</v>
      </c>
      <c r="N83" s="62">
        <v>0</v>
      </c>
      <c r="O83" s="53"/>
    </row>
    <row r="84" spans="1:15" ht="15" customHeight="1" thickTop="1" thickBot="1" x14ac:dyDescent="0.3">
      <c r="A84" s="58" t="s">
        <v>522</v>
      </c>
      <c r="B84" s="59">
        <v>25237.482800000002</v>
      </c>
      <c r="C84" s="59">
        <v>14617.60274</v>
      </c>
      <c r="D84" s="59">
        <v>23173.40207</v>
      </c>
      <c r="E84" s="59">
        <v>27706.166410000002</v>
      </c>
      <c r="F84" s="59">
        <v>25588.36146</v>
      </c>
      <c r="G84" s="59">
        <v>12766.525589999999</v>
      </c>
      <c r="H84" s="59">
        <v>13359.00899</v>
      </c>
      <c r="I84" s="59">
        <v>14120.06403</v>
      </c>
      <c r="J84" s="59">
        <v>14967.22747</v>
      </c>
      <c r="K84" s="59">
        <v>15053.01658</v>
      </c>
      <c r="L84" s="60">
        <v>765.11506999999995</v>
      </c>
      <c r="M84" s="59">
        <v>15170.35571999995</v>
      </c>
      <c r="N84" s="59">
        <v>5266.4482500000076</v>
      </c>
      <c r="O84" s="53"/>
    </row>
    <row r="85" spans="1:15" ht="3.75" customHeight="1" thickTop="1" thickBot="1" x14ac:dyDescent="0.3">
      <c r="A85" s="75"/>
      <c r="B85" s="76"/>
      <c r="C85" s="76"/>
      <c r="D85" s="76"/>
      <c r="E85" s="76"/>
      <c r="F85" s="76"/>
      <c r="G85" s="76"/>
      <c r="H85" s="76"/>
      <c r="I85" s="76"/>
      <c r="J85" s="76"/>
      <c r="K85" s="76"/>
      <c r="L85" s="76"/>
      <c r="M85" s="76"/>
      <c r="N85" s="76"/>
      <c r="O85" s="53"/>
    </row>
    <row r="86" spans="1:15" ht="15" customHeight="1" thickTop="1" x14ac:dyDescent="0.25">
      <c r="A86" s="77"/>
      <c r="B86" s="53"/>
      <c r="C86" s="53"/>
      <c r="D86" s="53"/>
      <c r="E86" s="53"/>
      <c r="F86" s="53"/>
      <c r="G86" s="53"/>
      <c r="H86" s="53"/>
      <c r="I86" s="53"/>
      <c r="J86" s="53"/>
      <c r="K86" s="53"/>
      <c r="L86" s="53"/>
      <c r="M86" s="53"/>
      <c r="N86" s="53"/>
      <c r="O86" s="53"/>
    </row>
  </sheetData>
  <mergeCells count="4">
    <mergeCell ref="A1:N1"/>
    <mergeCell ref="A2:N2"/>
    <mergeCell ref="A3:N3"/>
    <mergeCell ref="A4:N4"/>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5F3AA8-B812-4B94-A738-3BBFA89E8BA8}">
  <sheetPr>
    <pageSetUpPr fitToPage="1"/>
  </sheetPr>
  <dimension ref="A1:P86"/>
  <sheetViews>
    <sheetView zoomScaleNormal="100" workbookViewId="0">
      <pane xSplit="1" topLeftCell="B1" activePane="topRight" state="frozen"/>
      <selection pane="topRight" activeCell="A10" sqref="A10"/>
    </sheetView>
  </sheetViews>
  <sheetFormatPr baseColWidth="10" defaultColWidth="9.140625" defaultRowHeight="18" x14ac:dyDescent="0.25"/>
  <cols>
    <col min="1" max="1" width="65.7109375" style="54" customWidth="1"/>
    <col min="2" max="8" width="10.7109375" style="54" bestFit="1" customWidth="1"/>
    <col min="9" max="9" width="10.7109375" style="54" customWidth="1"/>
    <col min="10" max="10" width="10.7109375" style="54" bestFit="1" customWidth="1"/>
    <col min="11" max="13" width="10.7109375" style="54" customWidth="1"/>
    <col min="14" max="14" width="10.7109375" style="54" bestFit="1" customWidth="1"/>
    <col min="15" max="256" width="9.140625" style="54"/>
    <col min="257" max="257" width="65.7109375" style="54" customWidth="1"/>
    <col min="258" max="264" width="10.7109375" style="54" bestFit="1" customWidth="1"/>
    <col min="265" max="265" width="10.7109375" style="54" customWidth="1"/>
    <col min="266" max="266" width="10.7109375" style="54" bestFit="1" customWidth="1"/>
    <col min="267" max="269" width="10.7109375" style="54" customWidth="1"/>
    <col min="270" max="270" width="10.7109375" style="54" bestFit="1" customWidth="1"/>
    <col min="271" max="512" width="9.140625" style="54"/>
    <col min="513" max="513" width="65.7109375" style="54" customWidth="1"/>
    <col min="514" max="520" width="10.7109375" style="54" bestFit="1" customWidth="1"/>
    <col min="521" max="521" width="10.7109375" style="54" customWidth="1"/>
    <col min="522" max="522" width="10.7109375" style="54" bestFit="1" customWidth="1"/>
    <col min="523" max="525" width="10.7109375" style="54" customWidth="1"/>
    <col min="526" max="526" width="10.7109375" style="54" bestFit="1" customWidth="1"/>
    <col min="527" max="768" width="9.140625" style="54"/>
    <col min="769" max="769" width="65.7109375" style="54" customWidth="1"/>
    <col min="770" max="776" width="10.7109375" style="54" bestFit="1" customWidth="1"/>
    <col min="777" max="777" width="10.7109375" style="54" customWidth="1"/>
    <col min="778" max="778" width="10.7109375" style="54" bestFit="1" customWidth="1"/>
    <col min="779" max="781" width="10.7109375" style="54" customWidth="1"/>
    <col min="782" max="782" width="10.7109375" style="54" bestFit="1" customWidth="1"/>
    <col min="783" max="1024" width="9.140625" style="54"/>
    <col min="1025" max="1025" width="65.7109375" style="54" customWidth="1"/>
    <col min="1026" max="1032" width="10.7109375" style="54" bestFit="1" customWidth="1"/>
    <col min="1033" max="1033" width="10.7109375" style="54" customWidth="1"/>
    <col min="1034" max="1034" width="10.7109375" style="54" bestFit="1" customWidth="1"/>
    <col min="1035" max="1037" width="10.7109375" style="54" customWidth="1"/>
    <col min="1038" max="1038" width="10.7109375" style="54" bestFit="1" customWidth="1"/>
    <col min="1039" max="1280" width="9.140625" style="54"/>
    <col min="1281" max="1281" width="65.7109375" style="54" customWidth="1"/>
    <col min="1282" max="1288" width="10.7109375" style="54" bestFit="1" customWidth="1"/>
    <col min="1289" max="1289" width="10.7109375" style="54" customWidth="1"/>
    <col min="1290" max="1290" width="10.7109375" style="54" bestFit="1" customWidth="1"/>
    <col min="1291" max="1293" width="10.7109375" style="54" customWidth="1"/>
    <col min="1294" max="1294" width="10.7109375" style="54" bestFit="1" customWidth="1"/>
    <col min="1295" max="1536" width="9.140625" style="54"/>
    <col min="1537" max="1537" width="65.7109375" style="54" customWidth="1"/>
    <col min="1538" max="1544" width="10.7109375" style="54" bestFit="1" customWidth="1"/>
    <col min="1545" max="1545" width="10.7109375" style="54" customWidth="1"/>
    <col min="1546" max="1546" width="10.7109375" style="54" bestFit="1" customWidth="1"/>
    <col min="1547" max="1549" width="10.7109375" style="54" customWidth="1"/>
    <col min="1550" max="1550" width="10.7109375" style="54" bestFit="1" customWidth="1"/>
    <col min="1551" max="1792" width="9.140625" style="54"/>
    <col min="1793" max="1793" width="65.7109375" style="54" customWidth="1"/>
    <col min="1794" max="1800" width="10.7109375" style="54" bestFit="1" customWidth="1"/>
    <col min="1801" max="1801" width="10.7109375" style="54" customWidth="1"/>
    <col min="1802" max="1802" width="10.7109375" style="54" bestFit="1" customWidth="1"/>
    <col min="1803" max="1805" width="10.7109375" style="54" customWidth="1"/>
    <col min="1806" max="1806" width="10.7109375" style="54" bestFit="1" customWidth="1"/>
    <col min="1807" max="2048" width="9.140625" style="54"/>
    <col min="2049" max="2049" width="65.7109375" style="54" customWidth="1"/>
    <col min="2050" max="2056" width="10.7109375" style="54" bestFit="1" customWidth="1"/>
    <col min="2057" max="2057" width="10.7109375" style="54" customWidth="1"/>
    <col min="2058" max="2058" width="10.7109375" style="54" bestFit="1" customWidth="1"/>
    <col min="2059" max="2061" width="10.7109375" style="54" customWidth="1"/>
    <col min="2062" max="2062" width="10.7109375" style="54" bestFit="1" customWidth="1"/>
    <col min="2063" max="2304" width="9.140625" style="54"/>
    <col min="2305" max="2305" width="65.7109375" style="54" customWidth="1"/>
    <col min="2306" max="2312" width="10.7109375" style="54" bestFit="1" customWidth="1"/>
    <col min="2313" max="2313" width="10.7109375" style="54" customWidth="1"/>
    <col min="2314" max="2314" width="10.7109375" style="54" bestFit="1" customWidth="1"/>
    <col min="2315" max="2317" width="10.7109375" style="54" customWidth="1"/>
    <col min="2318" max="2318" width="10.7109375" style="54" bestFit="1" customWidth="1"/>
    <col min="2319" max="2560" width="9.140625" style="54"/>
    <col min="2561" max="2561" width="65.7109375" style="54" customWidth="1"/>
    <col min="2562" max="2568" width="10.7109375" style="54" bestFit="1" customWidth="1"/>
    <col min="2569" max="2569" width="10.7109375" style="54" customWidth="1"/>
    <col min="2570" max="2570" width="10.7109375" style="54" bestFit="1" customWidth="1"/>
    <col min="2571" max="2573" width="10.7109375" style="54" customWidth="1"/>
    <col min="2574" max="2574" width="10.7109375" style="54" bestFit="1" customWidth="1"/>
    <col min="2575" max="2816" width="9.140625" style="54"/>
    <col min="2817" max="2817" width="65.7109375" style="54" customWidth="1"/>
    <col min="2818" max="2824" width="10.7109375" style="54" bestFit="1" customWidth="1"/>
    <col min="2825" max="2825" width="10.7109375" style="54" customWidth="1"/>
    <col min="2826" max="2826" width="10.7109375" style="54" bestFit="1" customWidth="1"/>
    <col min="2827" max="2829" width="10.7109375" style="54" customWidth="1"/>
    <col min="2830" max="2830" width="10.7109375" style="54" bestFit="1" customWidth="1"/>
    <col min="2831" max="3072" width="9.140625" style="54"/>
    <col min="3073" max="3073" width="65.7109375" style="54" customWidth="1"/>
    <col min="3074" max="3080" width="10.7109375" style="54" bestFit="1" customWidth="1"/>
    <col min="3081" max="3081" width="10.7109375" style="54" customWidth="1"/>
    <col min="3082" max="3082" width="10.7109375" style="54" bestFit="1" customWidth="1"/>
    <col min="3083" max="3085" width="10.7109375" style="54" customWidth="1"/>
    <col min="3086" max="3086" width="10.7109375" style="54" bestFit="1" customWidth="1"/>
    <col min="3087" max="3328" width="9.140625" style="54"/>
    <col min="3329" max="3329" width="65.7109375" style="54" customWidth="1"/>
    <col min="3330" max="3336" width="10.7109375" style="54" bestFit="1" customWidth="1"/>
    <col min="3337" max="3337" width="10.7109375" style="54" customWidth="1"/>
    <col min="3338" max="3338" width="10.7109375" style="54" bestFit="1" customWidth="1"/>
    <col min="3339" max="3341" width="10.7109375" style="54" customWidth="1"/>
    <col min="3342" max="3342" width="10.7109375" style="54" bestFit="1" customWidth="1"/>
    <col min="3343" max="3584" width="9.140625" style="54"/>
    <col min="3585" max="3585" width="65.7109375" style="54" customWidth="1"/>
    <col min="3586" max="3592" width="10.7109375" style="54" bestFit="1" customWidth="1"/>
    <col min="3593" max="3593" width="10.7109375" style="54" customWidth="1"/>
    <col min="3594" max="3594" width="10.7109375" style="54" bestFit="1" customWidth="1"/>
    <col min="3595" max="3597" width="10.7109375" style="54" customWidth="1"/>
    <col min="3598" max="3598" width="10.7109375" style="54" bestFit="1" customWidth="1"/>
    <col min="3599" max="3840" width="9.140625" style="54"/>
    <col min="3841" max="3841" width="65.7109375" style="54" customWidth="1"/>
    <col min="3842" max="3848" width="10.7109375" style="54" bestFit="1" customWidth="1"/>
    <col min="3849" max="3849" width="10.7109375" style="54" customWidth="1"/>
    <col min="3850" max="3850" width="10.7109375" style="54" bestFit="1" customWidth="1"/>
    <col min="3851" max="3853" width="10.7109375" style="54" customWidth="1"/>
    <col min="3854" max="3854" width="10.7109375" style="54" bestFit="1" customWidth="1"/>
    <col min="3855" max="4096" width="9.140625" style="54"/>
    <col min="4097" max="4097" width="65.7109375" style="54" customWidth="1"/>
    <col min="4098" max="4104" width="10.7109375" style="54" bestFit="1" customWidth="1"/>
    <col min="4105" max="4105" width="10.7109375" style="54" customWidth="1"/>
    <col min="4106" max="4106" width="10.7109375" style="54" bestFit="1" customWidth="1"/>
    <col min="4107" max="4109" width="10.7109375" style="54" customWidth="1"/>
    <col min="4110" max="4110" width="10.7109375" style="54" bestFit="1" customWidth="1"/>
    <col min="4111" max="4352" width="9.140625" style="54"/>
    <col min="4353" max="4353" width="65.7109375" style="54" customWidth="1"/>
    <col min="4354" max="4360" width="10.7109375" style="54" bestFit="1" customWidth="1"/>
    <col min="4361" max="4361" width="10.7109375" style="54" customWidth="1"/>
    <col min="4362" max="4362" width="10.7109375" style="54" bestFit="1" customWidth="1"/>
    <col min="4363" max="4365" width="10.7109375" style="54" customWidth="1"/>
    <col min="4366" max="4366" width="10.7109375" style="54" bestFit="1" customWidth="1"/>
    <col min="4367" max="4608" width="9.140625" style="54"/>
    <col min="4609" max="4609" width="65.7109375" style="54" customWidth="1"/>
    <col min="4610" max="4616" width="10.7109375" style="54" bestFit="1" customWidth="1"/>
    <col min="4617" max="4617" width="10.7109375" style="54" customWidth="1"/>
    <col min="4618" max="4618" width="10.7109375" style="54" bestFit="1" customWidth="1"/>
    <col min="4619" max="4621" width="10.7109375" style="54" customWidth="1"/>
    <col min="4622" max="4622" width="10.7109375" style="54" bestFit="1" customWidth="1"/>
    <col min="4623" max="4864" width="9.140625" style="54"/>
    <col min="4865" max="4865" width="65.7109375" style="54" customWidth="1"/>
    <col min="4866" max="4872" width="10.7109375" style="54" bestFit="1" customWidth="1"/>
    <col min="4873" max="4873" width="10.7109375" style="54" customWidth="1"/>
    <col min="4874" max="4874" width="10.7109375" style="54" bestFit="1" customWidth="1"/>
    <col min="4875" max="4877" width="10.7109375" style="54" customWidth="1"/>
    <col min="4878" max="4878" width="10.7109375" style="54" bestFit="1" customWidth="1"/>
    <col min="4879" max="5120" width="9.140625" style="54"/>
    <col min="5121" max="5121" width="65.7109375" style="54" customWidth="1"/>
    <col min="5122" max="5128" width="10.7109375" style="54" bestFit="1" customWidth="1"/>
    <col min="5129" max="5129" width="10.7109375" style="54" customWidth="1"/>
    <col min="5130" max="5130" width="10.7109375" style="54" bestFit="1" customWidth="1"/>
    <col min="5131" max="5133" width="10.7109375" style="54" customWidth="1"/>
    <col min="5134" max="5134" width="10.7109375" style="54" bestFit="1" customWidth="1"/>
    <col min="5135" max="5376" width="9.140625" style="54"/>
    <col min="5377" max="5377" width="65.7109375" style="54" customWidth="1"/>
    <col min="5378" max="5384" width="10.7109375" style="54" bestFit="1" customWidth="1"/>
    <col min="5385" max="5385" width="10.7109375" style="54" customWidth="1"/>
    <col min="5386" max="5386" width="10.7109375" style="54" bestFit="1" customWidth="1"/>
    <col min="5387" max="5389" width="10.7109375" style="54" customWidth="1"/>
    <col min="5390" max="5390" width="10.7109375" style="54" bestFit="1" customWidth="1"/>
    <col min="5391" max="5632" width="9.140625" style="54"/>
    <col min="5633" max="5633" width="65.7109375" style="54" customWidth="1"/>
    <col min="5634" max="5640" width="10.7109375" style="54" bestFit="1" customWidth="1"/>
    <col min="5641" max="5641" width="10.7109375" style="54" customWidth="1"/>
    <col min="5642" max="5642" width="10.7109375" style="54" bestFit="1" customWidth="1"/>
    <col min="5643" max="5645" width="10.7109375" style="54" customWidth="1"/>
    <col min="5646" max="5646" width="10.7109375" style="54" bestFit="1" customWidth="1"/>
    <col min="5647" max="5888" width="9.140625" style="54"/>
    <col min="5889" max="5889" width="65.7109375" style="54" customWidth="1"/>
    <col min="5890" max="5896" width="10.7109375" style="54" bestFit="1" customWidth="1"/>
    <col min="5897" max="5897" width="10.7109375" style="54" customWidth="1"/>
    <col min="5898" max="5898" width="10.7109375" style="54" bestFit="1" customWidth="1"/>
    <col min="5899" max="5901" width="10.7109375" style="54" customWidth="1"/>
    <col min="5902" max="5902" width="10.7109375" style="54" bestFit="1" customWidth="1"/>
    <col min="5903" max="6144" width="9.140625" style="54"/>
    <col min="6145" max="6145" width="65.7109375" style="54" customWidth="1"/>
    <col min="6146" max="6152" width="10.7109375" style="54" bestFit="1" customWidth="1"/>
    <col min="6153" max="6153" width="10.7109375" style="54" customWidth="1"/>
    <col min="6154" max="6154" width="10.7109375" style="54" bestFit="1" customWidth="1"/>
    <col min="6155" max="6157" width="10.7109375" style="54" customWidth="1"/>
    <col min="6158" max="6158" width="10.7109375" style="54" bestFit="1" customWidth="1"/>
    <col min="6159" max="6400" width="9.140625" style="54"/>
    <col min="6401" max="6401" width="65.7109375" style="54" customWidth="1"/>
    <col min="6402" max="6408" width="10.7109375" style="54" bestFit="1" customWidth="1"/>
    <col min="6409" max="6409" width="10.7109375" style="54" customWidth="1"/>
    <col min="6410" max="6410" width="10.7109375" style="54" bestFit="1" customWidth="1"/>
    <col min="6411" max="6413" width="10.7109375" style="54" customWidth="1"/>
    <col min="6414" max="6414" width="10.7109375" style="54" bestFit="1" customWidth="1"/>
    <col min="6415" max="6656" width="9.140625" style="54"/>
    <col min="6657" max="6657" width="65.7109375" style="54" customWidth="1"/>
    <col min="6658" max="6664" width="10.7109375" style="54" bestFit="1" customWidth="1"/>
    <col min="6665" max="6665" width="10.7109375" style="54" customWidth="1"/>
    <col min="6666" max="6666" width="10.7109375" style="54" bestFit="1" customWidth="1"/>
    <col min="6667" max="6669" width="10.7109375" style="54" customWidth="1"/>
    <col min="6670" max="6670" width="10.7109375" style="54" bestFit="1" customWidth="1"/>
    <col min="6671" max="6912" width="9.140625" style="54"/>
    <col min="6913" max="6913" width="65.7109375" style="54" customWidth="1"/>
    <col min="6914" max="6920" width="10.7109375" style="54" bestFit="1" customWidth="1"/>
    <col min="6921" max="6921" width="10.7109375" style="54" customWidth="1"/>
    <col min="6922" max="6922" width="10.7109375" style="54" bestFit="1" customWidth="1"/>
    <col min="6923" max="6925" width="10.7109375" style="54" customWidth="1"/>
    <col min="6926" max="6926" width="10.7109375" style="54" bestFit="1" customWidth="1"/>
    <col min="6927" max="7168" width="9.140625" style="54"/>
    <col min="7169" max="7169" width="65.7109375" style="54" customWidth="1"/>
    <col min="7170" max="7176" width="10.7109375" style="54" bestFit="1" customWidth="1"/>
    <col min="7177" max="7177" width="10.7109375" style="54" customWidth="1"/>
    <col min="7178" max="7178" width="10.7109375" style="54" bestFit="1" customWidth="1"/>
    <col min="7179" max="7181" width="10.7109375" style="54" customWidth="1"/>
    <col min="7182" max="7182" width="10.7109375" style="54" bestFit="1" customWidth="1"/>
    <col min="7183" max="7424" width="9.140625" style="54"/>
    <col min="7425" max="7425" width="65.7109375" style="54" customWidth="1"/>
    <col min="7426" max="7432" width="10.7109375" style="54" bestFit="1" customWidth="1"/>
    <col min="7433" max="7433" width="10.7109375" style="54" customWidth="1"/>
    <col min="7434" max="7434" width="10.7109375" style="54" bestFit="1" customWidth="1"/>
    <col min="7435" max="7437" width="10.7109375" style="54" customWidth="1"/>
    <col min="7438" max="7438" width="10.7109375" style="54" bestFit="1" customWidth="1"/>
    <col min="7439" max="7680" width="9.140625" style="54"/>
    <col min="7681" max="7681" width="65.7109375" style="54" customWidth="1"/>
    <col min="7682" max="7688" width="10.7109375" style="54" bestFit="1" customWidth="1"/>
    <col min="7689" max="7689" width="10.7109375" style="54" customWidth="1"/>
    <col min="7690" max="7690" width="10.7109375" style="54" bestFit="1" customWidth="1"/>
    <col min="7691" max="7693" width="10.7109375" style="54" customWidth="1"/>
    <col min="7694" max="7694" width="10.7109375" style="54" bestFit="1" customWidth="1"/>
    <col min="7695" max="7936" width="9.140625" style="54"/>
    <col min="7937" max="7937" width="65.7109375" style="54" customWidth="1"/>
    <col min="7938" max="7944" width="10.7109375" style="54" bestFit="1" customWidth="1"/>
    <col min="7945" max="7945" width="10.7109375" style="54" customWidth="1"/>
    <col min="7946" max="7946" width="10.7109375" style="54" bestFit="1" customWidth="1"/>
    <col min="7947" max="7949" width="10.7109375" style="54" customWidth="1"/>
    <col min="7950" max="7950" width="10.7109375" style="54" bestFit="1" customWidth="1"/>
    <col min="7951" max="8192" width="9.140625" style="54"/>
    <col min="8193" max="8193" width="65.7109375" style="54" customWidth="1"/>
    <col min="8194" max="8200" width="10.7109375" style="54" bestFit="1" customWidth="1"/>
    <col min="8201" max="8201" width="10.7109375" style="54" customWidth="1"/>
    <col min="8202" max="8202" width="10.7109375" style="54" bestFit="1" customWidth="1"/>
    <col min="8203" max="8205" width="10.7109375" style="54" customWidth="1"/>
    <col min="8206" max="8206" width="10.7109375" style="54" bestFit="1" customWidth="1"/>
    <col min="8207" max="8448" width="9.140625" style="54"/>
    <col min="8449" max="8449" width="65.7109375" style="54" customWidth="1"/>
    <col min="8450" max="8456" width="10.7109375" style="54" bestFit="1" customWidth="1"/>
    <col min="8457" max="8457" width="10.7109375" style="54" customWidth="1"/>
    <col min="8458" max="8458" width="10.7109375" style="54" bestFit="1" customWidth="1"/>
    <col min="8459" max="8461" width="10.7109375" style="54" customWidth="1"/>
    <col min="8462" max="8462" width="10.7109375" style="54" bestFit="1" customWidth="1"/>
    <col min="8463" max="8704" width="9.140625" style="54"/>
    <col min="8705" max="8705" width="65.7109375" style="54" customWidth="1"/>
    <col min="8706" max="8712" width="10.7109375" style="54" bestFit="1" customWidth="1"/>
    <col min="8713" max="8713" width="10.7109375" style="54" customWidth="1"/>
    <col min="8714" max="8714" width="10.7109375" style="54" bestFit="1" customWidth="1"/>
    <col min="8715" max="8717" width="10.7109375" style="54" customWidth="1"/>
    <col min="8718" max="8718" width="10.7109375" style="54" bestFit="1" customWidth="1"/>
    <col min="8719" max="8960" width="9.140625" style="54"/>
    <col min="8961" max="8961" width="65.7109375" style="54" customWidth="1"/>
    <col min="8962" max="8968" width="10.7109375" style="54" bestFit="1" customWidth="1"/>
    <col min="8969" max="8969" width="10.7109375" style="54" customWidth="1"/>
    <col min="8970" max="8970" width="10.7109375" style="54" bestFit="1" customWidth="1"/>
    <col min="8971" max="8973" width="10.7109375" style="54" customWidth="1"/>
    <col min="8974" max="8974" width="10.7109375" style="54" bestFit="1" customWidth="1"/>
    <col min="8975" max="9216" width="9.140625" style="54"/>
    <col min="9217" max="9217" width="65.7109375" style="54" customWidth="1"/>
    <col min="9218" max="9224" width="10.7109375" style="54" bestFit="1" customWidth="1"/>
    <col min="9225" max="9225" width="10.7109375" style="54" customWidth="1"/>
    <col min="9226" max="9226" width="10.7109375" style="54" bestFit="1" customWidth="1"/>
    <col min="9227" max="9229" width="10.7109375" style="54" customWidth="1"/>
    <col min="9230" max="9230" width="10.7109375" style="54" bestFit="1" customWidth="1"/>
    <col min="9231" max="9472" width="9.140625" style="54"/>
    <col min="9473" max="9473" width="65.7109375" style="54" customWidth="1"/>
    <col min="9474" max="9480" width="10.7109375" style="54" bestFit="1" customWidth="1"/>
    <col min="9481" max="9481" width="10.7109375" style="54" customWidth="1"/>
    <col min="9482" max="9482" width="10.7109375" style="54" bestFit="1" customWidth="1"/>
    <col min="9483" max="9485" width="10.7109375" style="54" customWidth="1"/>
    <col min="9486" max="9486" width="10.7109375" style="54" bestFit="1" customWidth="1"/>
    <col min="9487" max="9728" width="9.140625" style="54"/>
    <col min="9729" max="9729" width="65.7109375" style="54" customWidth="1"/>
    <col min="9730" max="9736" width="10.7109375" style="54" bestFit="1" customWidth="1"/>
    <col min="9737" max="9737" width="10.7109375" style="54" customWidth="1"/>
    <col min="9738" max="9738" width="10.7109375" style="54" bestFit="1" customWidth="1"/>
    <col min="9739" max="9741" width="10.7109375" style="54" customWidth="1"/>
    <col min="9742" max="9742" width="10.7109375" style="54" bestFit="1" customWidth="1"/>
    <col min="9743" max="9984" width="9.140625" style="54"/>
    <col min="9985" max="9985" width="65.7109375" style="54" customWidth="1"/>
    <col min="9986" max="9992" width="10.7109375" style="54" bestFit="1" customWidth="1"/>
    <col min="9993" max="9993" width="10.7109375" style="54" customWidth="1"/>
    <col min="9994" max="9994" width="10.7109375" style="54" bestFit="1" customWidth="1"/>
    <col min="9995" max="9997" width="10.7109375" style="54" customWidth="1"/>
    <col min="9998" max="9998" width="10.7109375" style="54" bestFit="1" customWidth="1"/>
    <col min="9999" max="10240" width="9.140625" style="54"/>
    <col min="10241" max="10241" width="65.7109375" style="54" customWidth="1"/>
    <col min="10242" max="10248" width="10.7109375" style="54" bestFit="1" customWidth="1"/>
    <col min="10249" max="10249" width="10.7109375" style="54" customWidth="1"/>
    <col min="10250" max="10250" width="10.7109375" style="54" bestFit="1" customWidth="1"/>
    <col min="10251" max="10253" width="10.7109375" style="54" customWidth="1"/>
    <col min="10254" max="10254" width="10.7109375" style="54" bestFit="1" customWidth="1"/>
    <col min="10255" max="10496" width="9.140625" style="54"/>
    <col min="10497" max="10497" width="65.7109375" style="54" customWidth="1"/>
    <col min="10498" max="10504" width="10.7109375" style="54" bestFit="1" customWidth="1"/>
    <col min="10505" max="10505" width="10.7109375" style="54" customWidth="1"/>
    <col min="10506" max="10506" width="10.7109375" style="54" bestFit="1" customWidth="1"/>
    <col min="10507" max="10509" width="10.7109375" style="54" customWidth="1"/>
    <col min="10510" max="10510" width="10.7109375" style="54" bestFit="1" customWidth="1"/>
    <col min="10511" max="10752" width="9.140625" style="54"/>
    <col min="10753" max="10753" width="65.7109375" style="54" customWidth="1"/>
    <col min="10754" max="10760" width="10.7109375" style="54" bestFit="1" customWidth="1"/>
    <col min="10761" max="10761" width="10.7109375" style="54" customWidth="1"/>
    <col min="10762" max="10762" width="10.7109375" style="54" bestFit="1" customWidth="1"/>
    <col min="10763" max="10765" width="10.7109375" style="54" customWidth="1"/>
    <col min="10766" max="10766" width="10.7109375" style="54" bestFit="1" customWidth="1"/>
    <col min="10767" max="11008" width="9.140625" style="54"/>
    <col min="11009" max="11009" width="65.7109375" style="54" customWidth="1"/>
    <col min="11010" max="11016" width="10.7109375" style="54" bestFit="1" customWidth="1"/>
    <col min="11017" max="11017" width="10.7109375" style="54" customWidth="1"/>
    <col min="11018" max="11018" width="10.7109375" style="54" bestFit="1" customWidth="1"/>
    <col min="11019" max="11021" width="10.7109375" style="54" customWidth="1"/>
    <col min="11022" max="11022" width="10.7109375" style="54" bestFit="1" customWidth="1"/>
    <col min="11023" max="11264" width="9.140625" style="54"/>
    <col min="11265" max="11265" width="65.7109375" style="54" customWidth="1"/>
    <col min="11266" max="11272" width="10.7109375" style="54" bestFit="1" customWidth="1"/>
    <col min="11273" max="11273" width="10.7109375" style="54" customWidth="1"/>
    <col min="11274" max="11274" width="10.7109375" style="54" bestFit="1" customWidth="1"/>
    <col min="11275" max="11277" width="10.7109375" style="54" customWidth="1"/>
    <col min="11278" max="11278" width="10.7109375" style="54" bestFit="1" customWidth="1"/>
    <col min="11279" max="11520" width="9.140625" style="54"/>
    <col min="11521" max="11521" width="65.7109375" style="54" customWidth="1"/>
    <col min="11522" max="11528" width="10.7109375" style="54" bestFit="1" customWidth="1"/>
    <col min="11529" max="11529" width="10.7109375" style="54" customWidth="1"/>
    <col min="11530" max="11530" width="10.7109375" style="54" bestFit="1" customWidth="1"/>
    <col min="11531" max="11533" width="10.7109375" style="54" customWidth="1"/>
    <col min="11534" max="11534" width="10.7109375" style="54" bestFit="1" customWidth="1"/>
    <col min="11535" max="11776" width="9.140625" style="54"/>
    <col min="11777" max="11777" width="65.7109375" style="54" customWidth="1"/>
    <col min="11778" max="11784" width="10.7109375" style="54" bestFit="1" customWidth="1"/>
    <col min="11785" max="11785" width="10.7109375" style="54" customWidth="1"/>
    <col min="11786" max="11786" width="10.7109375" style="54" bestFit="1" customWidth="1"/>
    <col min="11787" max="11789" width="10.7109375" style="54" customWidth="1"/>
    <col min="11790" max="11790" width="10.7109375" style="54" bestFit="1" customWidth="1"/>
    <col min="11791" max="12032" width="9.140625" style="54"/>
    <col min="12033" max="12033" width="65.7109375" style="54" customWidth="1"/>
    <col min="12034" max="12040" width="10.7109375" style="54" bestFit="1" customWidth="1"/>
    <col min="12041" max="12041" width="10.7109375" style="54" customWidth="1"/>
    <col min="12042" max="12042" width="10.7109375" style="54" bestFit="1" customWidth="1"/>
    <col min="12043" max="12045" width="10.7109375" style="54" customWidth="1"/>
    <col min="12046" max="12046" width="10.7109375" style="54" bestFit="1" customWidth="1"/>
    <col min="12047" max="12288" width="9.140625" style="54"/>
    <col min="12289" max="12289" width="65.7109375" style="54" customWidth="1"/>
    <col min="12290" max="12296" width="10.7109375" style="54" bestFit="1" customWidth="1"/>
    <col min="12297" max="12297" width="10.7109375" style="54" customWidth="1"/>
    <col min="12298" max="12298" width="10.7109375" style="54" bestFit="1" customWidth="1"/>
    <col min="12299" max="12301" width="10.7109375" style="54" customWidth="1"/>
    <col min="12302" max="12302" width="10.7109375" style="54" bestFit="1" customWidth="1"/>
    <col min="12303" max="12544" width="9.140625" style="54"/>
    <col min="12545" max="12545" width="65.7109375" style="54" customWidth="1"/>
    <col min="12546" max="12552" width="10.7109375" style="54" bestFit="1" customWidth="1"/>
    <col min="12553" max="12553" width="10.7109375" style="54" customWidth="1"/>
    <col min="12554" max="12554" width="10.7109375" style="54" bestFit="1" customWidth="1"/>
    <col min="12555" max="12557" width="10.7109375" style="54" customWidth="1"/>
    <col min="12558" max="12558" width="10.7109375" style="54" bestFit="1" customWidth="1"/>
    <col min="12559" max="12800" width="9.140625" style="54"/>
    <col min="12801" max="12801" width="65.7109375" style="54" customWidth="1"/>
    <col min="12802" max="12808" width="10.7109375" style="54" bestFit="1" customWidth="1"/>
    <col min="12809" max="12809" width="10.7109375" style="54" customWidth="1"/>
    <col min="12810" max="12810" width="10.7109375" style="54" bestFit="1" customWidth="1"/>
    <col min="12811" max="12813" width="10.7109375" style="54" customWidth="1"/>
    <col min="12814" max="12814" width="10.7109375" style="54" bestFit="1" customWidth="1"/>
    <col min="12815" max="13056" width="9.140625" style="54"/>
    <col min="13057" max="13057" width="65.7109375" style="54" customWidth="1"/>
    <col min="13058" max="13064" width="10.7109375" style="54" bestFit="1" customWidth="1"/>
    <col min="13065" max="13065" width="10.7109375" style="54" customWidth="1"/>
    <col min="13066" max="13066" width="10.7109375" style="54" bestFit="1" customWidth="1"/>
    <col min="13067" max="13069" width="10.7109375" style="54" customWidth="1"/>
    <col min="13070" max="13070" width="10.7109375" style="54" bestFit="1" customWidth="1"/>
    <col min="13071" max="13312" width="9.140625" style="54"/>
    <col min="13313" max="13313" width="65.7109375" style="54" customWidth="1"/>
    <col min="13314" max="13320" width="10.7109375" style="54" bestFit="1" customWidth="1"/>
    <col min="13321" max="13321" width="10.7109375" style="54" customWidth="1"/>
    <col min="13322" max="13322" width="10.7109375" style="54" bestFit="1" customWidth="1"/>
    <col min="13323" max="13325" width="10.7109375" style="54" customWidth="1"/>
    <col min="13326" max="13326" width="10.7109375" style="54" bestFit="1" customWidth="1"/>
    <col min="13327" max="13568" width="9.140625" style="54"/>
    <col min="13569" max="13569" width="65.7109375" style="54" customWidth="1"/>
    <col min="13570" max="13576" width="10.7109375" style="54" bestFit="1" customWidth="1"/>
    <col min="13577" max="13577" width="10.7109375" style="54" customWidth="1"/>
    <col min="13578" max="13578" width="10.7109375" style="54" bestFit="1" customWidth="1"/>
    <col min="13579" max="13581" width="10.7109375" style="54" customWidth="1"/>
    <col min="13582" max="13582" width="10.7109375" style="54" bestFit="1" customWidth="1"/>
    <col min="13583" max="13824" width="9.140625" style="54"/>
    <col min="13825" max="13825" width="65.7109375" style="54" customWidth="1"/>
    <col min="13826" max="13832" width="10.7109375" style="54" bestFit="1" customWidth="1"/>
    <col min="13833" max="13833" width="10.7109375" style="54" customWidth="1"/>
    <col min="13834" max="13834" width="10.7109375" style="54" bestFit="1" customWidth="1"/>
    <col min="13835" max="13837" width="10.7109375" style="54" customWidth="1"/>
    <col min="13838" max="13838" width="10.7109375" style="54" bestFit="1" customWidth="1"/>
    <col min="13839" max="14080" width="9.140625" style="54"/>
    <col min="14081" max="14081" width="65.7109375" style="54" customWidth="1"/>
    <col min="14082" max="14088" width="10.7109375" style="54" bestFit="1" customWidth="1"/>
    <col min="14089" max="14089" width="10.7109375" style="54" customWidth="1"/>
    <col min="14090" max="14090" width="10.7109375" style="54" bestFit="1" customWidth="1"/>
    <col min="14091" max="14093" width="10.7109375" style="54" customWidth="1"/>
    <col min="14094" max="14094" width="10.7109375" style="54" bestFit="1" customWidth="1"/>
    <col min="14095" max="14336" width="9.140625" style="54"/>
    <col min="14337" max="14337" width="65.7109375" style="54" customWidth="1"/>
    <col min="14338" max="14344" width="10.7109375" style="54" bestFit="1" customWidth="1"/>
    <col min="14345" max="14345" width="10.7109375" style="54" customWidth="1"/>
    <col min="14346" max="14346" width="10.7109375" style="54" bestFit="1" customWidth="1"/>
    <col min="14347" max="14349" width="10.7109375" style="54" customWidth="1"/>
    <col min="14350" max="14350" width="10.7109375" style="54" bestFit="1" customWidth="1"/>
    <col min="14351" max="14592" width="9.140625" style="54"/>
    <col min="14593" max="14593" width="65.7109375" style="54" customWidth="1"/>
    <col min="14594" max="14600" width="10.7109375" style="54" bestFit="1" customWidth="1"/>
    <col min="14601" max="14601" width="10.7109375" style="54" customWidth="1"/>
    <col min="14602" max="14602" width="10.7109375" style="54" bestFit="1" customWidth="1"/>
    <col min="14603" max="14605" width="10.7109375" style="54" customWidth="1"/>
    <col min="14606" max="14606" width="10.7109375" style="54" bestFit="1" customWidth="1"/>
    <col min="14607" max="14848" width="9.140625" style="54"/>
    <col min="14849" max="14849" width="65.7109375" style="54" customWidth="1"/>
    <col min="14850" max="14856" width="10.7109375" style="54" bestFit="1" customWidth="1"/>
    <col min="14857" max="14857" width="10.7109375" style="54" customWidth="1"/>
    <col min="14858" max="14858" width="10.7109375" style="54" bestFit="1" customWidth="1"/>
    <col min="14859" max="14861" width="10.7109375" style="54" customWidth="1"/>
    <col min="14862" max="14862" width="10.7109375" style="54" bestFit="1" customWidth="1"/>
    <col min="14863" max="15104" width="9.140625" style="54"/>
    <col min="15105" max="15105" width="65.7109375" style="54" customWidth="1"/>
    <col min="15106" max="15112" width="10.7109375" style="54" bestFit="1" customWidth="1"/>
    <col min="15113" max="15113" width="10.7109375" style="54" customWidth="1"/>
    <col min="15114" max="15114" width="10.7109375" style="54" bestFit="1" customWidth="1"/>
    <col min="15115" max="15117" width="10.7109375" style="54" customWidth="1"/>
    <col min="15118" max="15118" width="10.7109375" style="54" bestFit="1" customWidth="1"/>
    <col min="15119" max="15360" width="9.140625" style="54"/>
    <col min="15361" max="15361" width="65.7109375" style="54" customWidth="1"/>
    <col min="15362" max="15368" width="10.7109375" style="54" bestFit="1" customWidth="1"/>
    <col min="15369" max="15369" width="10.7109375" style="54" customWidth="1"/>
    <col min="15370" max="15370" width="10.7109375" style="54" bestFit="1" customWidth="1"/>
    <col min="15371" max="15373" width="10.7109375" style="54" customWidth="1"/>
    <col min="15374" max="15374" width="10.7109375" style="54" bestFit="1" customWidth="1"/>
    <col min="15375" max="15616" width="9.140625" style="54"/>
    <col min="15617" max="15617" width="65.7109375" style="54" customWidth="1"/>
    <col min="15618" max="15624" width="10.7109375" style="54" bestFit="1" customWidth="1"/>
    <col min="15625" max="15625" width="10.7109375" style="54" customWidth="1"/>
    <col min="15626" max="15626" width="10.7109375" style="54" bestFit="1" customWidth="1"/>
    <col min="15627" max="15629" width="10.7109375" style="54" customWidth="1"/>
    <col min="15630" max="15630" width="10.7109375" style="54" bestFit="1" customWidth="1"/>
    <col min="15631" max="15872" width="9.140625" style="54"/>
    <col min="15873" max="15873" width="65.7109375" style="54" customWidth="1"/>
    <col min="15874" max="15880" width="10.7109375" style="54" bestFit="1" customWidth="1"/>
    <col min="15881" max="15881" width="10.7109375" style="54" customWidth="1"/>
    <col min="15882" max="15882" width="10.7109375" style="54" bestFit="1" customWidth="1"/>
    <col min="15883" max="15885" width="10.7109375" style="54" customWidth="1"/>
    <col min="15886" max="15886" width="10.7109375" style="54" bestFit="1" customWidth="1"/>
    <col min="15887" max="16128" width="9.140625" style="54"/>
    <col min="16129" max="16129" width="65.7109375" style="54" customWidth="1"/>
    <col min="16130" max="16136" width="10.7109375" style="54" bestFit="1" customWidth="1"/>
    <col min="16137" max="16137" width="10.7109375" style="54" customWidth="1"/>
    <col min="16138" max="16138" width="10.7109375" style="54" bestFit="1" customWidth="1"/>
    <col min="16139" max="16141" width="10.7109375" style="54" customWidth="1"/>
    <col min="16142" max="16142" width="10.7109375" style="54" bestFit="1" customWidth="1"/>
    <col min="16143" max="16384" width="9.140625" style="54"/>
  </cols>
  <sheetData>
    <row r="1" spans="1:16" ht="30" customHeight="1" x14ac:dyDescent="0.25">
      <c r="A1" s="753" t="s">
        <v>0</v>
      </c>
      <c r="B1" s="753"/>
      <c r="C1" s="753"/>
      <c r="D1" s="753"/>
      <c r="E1" s="753"/>
      <c r="F1" s="753"/>
      <c r="G1" s="753"/>
      <c r="H1" s="753"/>
      <c r="I1" s="753"/>
      <c r="J1" s="753"/>
      <c r="K1" s="753"/>
      <c r="L1" s="753"/>
      <c r="M1" s="753"/>
      <c r="N1" s="753"/>
      <c r="O1" s="53"/>
      <c r="P1" s="53"/>
    </row>
    <row r="2" spans="1:16" ht="15" customHeight="1" x14ac:dyDescent="0.25">
      <c r="A2" s="754" t="s">
        <v>446</v>
      </c>
      <c r="B2" s="754"/>
      <c r="C2" s="754"/>
      <c r="D2" s="754"/>
      <c r="E2" s="754"/>
      <c r="F2" s="754"/>
      <c r="G2" s="754"/>
      <c r="H2" s="754"/>
      <c r="I2" s="754"/>
      <c r="J2" s="754"/>
      <c r="K2" s="754"/>
      <c r="L2" s="754"/>
      <c r="M2" s="754"/>
      <c r="N2" s="754"/>
      <c r="O2" s="53"/>
      <c r="P2" s="53"/>
    </row>
    <row r="3" spans="1:16" ht="15" customHeight="1" x14ac:dyDescent="0.25">
      <c r="A3" s="754" t="s">
        <v>665</v>
      </c>
      <c r="B3" s="754"/>
      <c r="C3" s="754"/>
      <c r="D3" s="754"/>
      <c r="E3" s="754"/>
      <c r="F3" s="754"/>
      <c r="G3" s="754"/>
      <c r="H3" s="754"/>
      <c r="I3" s="754"/>
      <c r="J3" s="754"/>
      <c r="K3" s="754"/>
      <c r="L3" s="754"/>
      <c r="M3" s="754"/>
      <c r="N3" s="754"/>
      <c r="O3" s="53"/>
      <c r="P3" s="53"/>
    </row>
    <row r="4" spans="1:16" ht="30" customHeight="1" x14ac:dyDescent="0.25">
      <c r="A4" s="755" t="s">
        <v>3</v>
      </c>
      <c r="B4" s="755"/>
      <c r="C4" s="755"/>
      <c r="D4" s="755"/>
      <c r="E4" s="755"/>
      <c r="F4" s="755"/>
      <c r="G4" s="755"/>
      <c r="H4" s="755"/>
      <c r="I4" s="755"/>
      <c r="J4" s="755"/>
      <c r="K4" s="755"/>
      <c r="L4" s="755"/>
      <c r="M4" s="755"/>
      <c r="N4" s="755"/>
      <c r="O4" s="53"/>
      <c r="P4" s="53"/>
    </row>
    <row r="5" spans="1:16" ht="3.75" customHeight="1" thickBot="1" x14ac:dyDescent="0.3">
      <c r="A5" s="53"/>
      <c r="B5" s="53"/>
      <c r="C5" s="53"/>
      <c r="D5" s="53"/>
      <c r="E5" s="53"/>
      <c r="F5" s="53"/>
      <c r="G5" s="53"/>
      <c r="H5" s="53"/>
      <c r="I5" s="53"/>
      <c r="J5" s="53"/>
      <c r="K5" s="53"/>
      <c r="L5" s="53"/>
      <c r="M5" s="53"/>
      <c r="N5" s="53"/>
      <c r="O5" s="53"/>
      <c r="P5" s="53"/>
    </row>
    <row r="6" spans="1:16" s="57" customFormat="1" ht="30" customHeight="1" thickTop="1" thickBot="1" x14ac:dyDescent="0.3">
      <c r="A6" s="110"/>
      <c r="B6" s="111" t="s">
        <v>447</v>
      </c>
      <c r="C6" s="111" t="s">
        <v>448</v>
      </c>
      <c r="D6" s="111" t="s">
        <v>449</v>
      </c>
      <c r="E6" s="111" t="s">
        <v>450</v>
      </c>
      <c r="F6" s="111" t="s">
        <v>451</v>
      </c>
      <c r="G6" s="111" t="s">
        <v>452</v>
      </c>
      <c r="H6" s="111" t="s">
        <v>453</v>
      </c>
      <c r="I6" s="111" t="s">
        <v>454</v>
      </c>
      <c r="J6" s="111" t="s">
        <v>455</v>
      </c>
      <c r="K6" s="111" t="s">
        <v>456</v>
      </c>
      <c r="L6" s="55" t="s">
        <v>457</v>
      </c>
      <c r="M6" s="111" t="s">
        <v>458</v>
      </c>
      <c r="N6" s="111" t="s">
        <v>459</v>
      </c>
      <c r="O6" s="56"/>
      <c r="P6" s="56"/>
    </row>
    <row r="7" spans="1:16" ht="15" customHeight="1" thickTop="1" thickBot="1" x14ac:dyDescent="0.3">
      <c r="A7" s="112" t="s">
        <v>460</v>
      </c>
      <c r="B7" s="113">
        <v>6235055.9260600004</v>
      </c>
      <c r="C7" s="113">
        <v>7115436.9610100007</v>
      </c>
      <c r="D7" s="113">
        <v>7792013.1160200005</v>
      </c>
      <c r="E7" s="113">
        <v>8543735.2245300002</v>
      </c>
      <c r="F7" s="113">
        <v>9286432.2984299995</v>
      </c>
      <c r="G7" s="113">
        <v>9049783.9762700014</v>
      </c>
      <c r="H7" s="113">
        <v>9121125.3314999994</v>
      </c>
      <c r="I7" s="113">
        <v>10026021.856069999</v>
      </c>
      <c r="J7" s="113">
        <v>10273465.961379999</v>
      </c>
      <c r="K7" s="113">
        <v>10871719.247399999</v>
      </c>
      <c r="L7" s="60">
        <v>11068270.617010001</v>
      </c>
      <c r="M7" s="113">
        <v>11206672.899399996</v>
      </c>
      <c r="N7" s="113">
        <v>11275128.469389999</v>
      </c>
      <c r="O7" s="77"/>
      <c r="P7" s="53"/>
    </row>
    <row r="8" spans="1:16" s="64" customFormat="1" ht="15" customHeight="1" thickTop="1" x14ac:dyDescent="0.25">
      <c r="A8" s="61" t="s">
        <v>10</v>
      </c>
      <c r="B8" s="62">
        <v>492699.84088999999</v>
      </c>
      <c r="C8" s="62">
        <v>466679.92</v>
      </c>
      <c r="D8" s="62">
        <v>443184.47908999998</v>
      </c>
      <c r="E8" s="62">
        <v>453964.56268000003</v>
      </c>
      <c r="F8" s="62">
        <v>463572.68935</v>
      </c>
      <c r="G8" s="62">
        <v>708192.24774000002</v>
      </c>
      <c r="H8" s="62">
        <v>710339.35304999992</v>
      </c>
      <c r="I8" s="62">
        <v>640767.03370999999</v>
      </c>
      <c r="J8" s="62">
        <v>540476.46821000008</v>
      </c>
      <c r="K8" s="62">
        <v>618358.86800000002</v>
      </c>
      <c r="L8" s="63">
        <v>692179.01886000007</v>
      </c>
      <c r="M8" s="62">
        <v>790613.67639000015</v>
      </c>
      <c r="N8" s="62">
        <v>769943.33046999993</v>
      </c>
      <c r="O8" s="77"/>
      <c r="P8" s="53"/>
    </row>
    <row r="9" spans="1:16" s="64" customFormat="1" ht="15" customHeight="1" x14ac:dyDescent="0.25">
      <c r="A9" s="61" t="s">
        <v>19</v>
      </c>
      <c r="B9" s="62">
        <v>480119.58558999997</v>
      </c>
      <c r="C9" s="62">
        <v>583689.46020000009</v>
      </c>
      <c r="D9" s="62">
        <v>698905.38219000003</v>
      </c>
      <c r="E9" s="62">
        <v>641288.06994000007</v>
      </c>
      <c r="F9" s="62">
        <v>491627.73608999996</v>
      </c>
      <c r="G9" s="62">
        <v>1269.45353</v>
      </c>
      <c r="H9" s="62">
        <v>362.40181000000001</v>
      </c>
      <c r="I9" s="62">
        <v>67724.080979999999</v>
      </c>
      <c r="J9" s="62">
        <v>59966.807220000002</v>
      </c>
      <c r="K9" s="62">
        <v>241494.65431000001</v>
      </c>
      <c r="L9" s="63">
        <v>310379.94767999998</v>
      </c>
      <c r="M9" s="62">
        <v>258392.73796999999</v>
      </c>
      <c r="N9" s="62">
        <v>288292.79314000002</v>
      </c>
      <c r="O9" s="77"/>
      <c r="P9" s="53"/>
    </row>
    <row r="10" spans="1:16" s="64" customFormat="1" ht="15" customHeight="1" x14ac:dyDescent="0.25">
      <c r="A10" s="61" t="s">
        <v>28</v>
      </c>
      <c r="B10" s="62">
        <v>5006393.8929700004</v>
      </c>
      <c r="C10" s="62">
        <v>5684238.4734799992</v>
      </c>
      <c r="D10" s="62">
        <v>6354894.1213800004</v>
      </c>
      <c r="E10" s="62">
        <v>7085325.7449099999</v>
      </c>
      <c r="F10" s="62">
        <v>7951630.0270400001</v>
      </c>
      <c r="G10" s="62">
        <v>8183425.7253599996</v>
      </c>
      <c r="H10" s="62">
        <v>8199707.6084399996</v>
      </c>
      <c r="I10" s="62">
        <v>9078802.5460800007</v>
      </c>
      <c r="J10" s="62">
        <v>9382663.6637999993</v>
      </c>
      <c r="K10" s="62">
        <v>9755130.7486499995</v>
      </c>
      <c r="L10" s="63">
        <v>9828791.8848199993</v>
      </c>
      <c r="M10" s="62">
        <v>9790973.6052099969</v>
      </c>
      <c r="N10" s="62">
        <v>9862842.4679899998</v>
      </c>
      <c r="O10" s="77"/>
      <c r="P10" s="53"/>
    </row>
    <row r="11" spans="1:16" s="64" customFormat="1" ht="15" customHeight="1" x14ac:dyDescent="0.25">
      <c r="A11" s="65" t="s">
        <v>461</v>
      </c>
      <c r="B11" s="62">
        <v>5045758.9105900005</v>
      </c>
      <c r="C11" s="62">
        <v>5722118.9777499996</v>
      </c>
      <c r="D11" s="62">
        <v>6380607.00196</v>
      </c>
      <c r="E11" s="62">
        <v>7113569.5045200009</v>
      </c>
      <c r="F11" s="62">
        <v>7987773.6406100001</v>
      </c>
      <c r="G11" s="62">
        <v>8222974.2915200004</v>
      </c>
      <c r="H11" s="62">
        <v>7704811.3923900006</v>
      </c>
      <c r="I11" s="62">
        <v>8490542.884779999</v>
      </c>
      <c r="J11" s="62">
        <v>8921435.4577099998</v>
      </c>
      <c r="K11" s="62">
        <v>9394984.9017500002</v>
      </c>
      <c r="L11" s="63">
        <v>9492634.6806600001</v>
      </c>
      <c r="M11" s="62">
        <v>9510662.7547299974</v>
      </c>
      <c r="N11" s="62">
        <v>9610641.7276299987</v>
      </c>
      <c r="O11" s="77"/>
      <c r="P11" s="53"/>
    </row>
    <row r="12" spans="1:16" s="64" customFormat="1" ht="15" customHeight="1" x14ac:dyDescent="0.25">
      <c r="A12" s="65" t="s">
        <v>462</v>
      </c>
      <c r="B12" s="62">
        <v>5022167.42631</v>
      </c>
      <c r="C12" s="62">
        <v>5674768.82283</v>
      </c>
      <c r="D12" s="62">
        <v>6305680.1382400002</v>
      </c>
      <c r="E12" s="62">
        <v>6945186.1997600002</v>
      </c>
      <c r="F12" s="62">
        <v>7753538.4148399998</v>
      </c>
      <c r="G12" s="62">
        <v>7932844.0391000006</v>
      </c>
      <c r="H12" s="62">
        <v>7395149.2234700006</v>
      </c>
      <c r="I12" s="62">
        <v>6625597.6672900002</v>
      </c>
      <c r="J12" s="62">
        <v>7213802.6784399999</v>
      </c>
      <c r="K12" s="62">
        <v>7824774.8209700007</v>
      </c>
      <c r="L12" s="63">
        <v>8003208.1418399997</v>
      </c>
      <c r="M12" s="62">
        <v>8097887.733719998</v>
      </c>
      <c r="N12" s="62">
        <v>8233837.9379499992</v>
      </c>
      <c r="O12" s="77"/>
      <c r="P12" s="53"/>
    </row>
    <row r="13" spans="1:16" s="64" customFormat="1" ht="15" customHeight="1" x14ac:dyDescent="0.25">
      <c r="A13" s="65" t="s">
        <v>463</v>
      </c>
      <c r="B13" s="62">
        <v>23591.484280000001</v>
      </c>
      <c r="C13" s="62">
        <v>47350.154920000001</v>
      </c>
      <c r="D13" s="62">
        <v>74926.863719999994</v>
      </c>
      <c r="E13" s="62">
        <v>168383.30476</v>
      </c>
      <c r="F13" s="62">
        <v>234235.22577000002</v>
      </c>
      <c r="G13" s="62">
        <v>290130.25242000003</v>
      </c>
      <c r="H13" s="62">
        <v>309662.16892000003</v>
      </c>
      <c r="I13" s="62">
        <v>1864945.21749</v>
      </c>
      <c r="J13" s="62">
        <v>1707632.7792700001</v>
      </c>
      <c r="K13" s="62">
        <v>1570210.08078</v>
      </c>
      <c r="L13" s="63">
        <v>1489426.5388199999</v>
      </c>
      <c r="M13" s="62">
        <v>1412775.0210099998</v>
      </c>
      <c r="N13" s="62">
        <v>1376803.7896799999</v>
      </c>
      <c r="O13" s="77"/>
      <c r="P13" s="53"/>
    </row>
    <row r="14" spans="1:16" s="64" customFormat="1" ht="15" customHeight="1" x14ac:dyDescent="0.25">
      <c r="A14" s="65" t="s">
        <v>464</v>
      </c>
      <c r="B14" s="62">
        <v>30036.166949999999</v>
      </c>
      <c r="C14" s="62">
        <v>33265.296649999997</v>
      </c>
      <c r="D14" s="62">
        <v>37796.531670000004</v>
      </c>
      <c r="E14" s="62">
        <v>29968.302050000002</v>
      </c>
      <c r="F14" s="62">
        <v>31581.92726</v>
      </c>
      <c r="G14" s="62">
        <v>22863.08628</v>
      </c>
      <c r="H14" s="62">
        <v>12184.138000000001</v>
      </c>
      <c r="I14" s="62">
        <v>33949.322110000001</v>
      </c>
      <c r="J14" s="62">
        <v>23390.854030000002</v>
      </c>
      <c r="K14" s="62">
        <v>38349.326689999994</v>
      </c>
      <c r="L14" s="63">
        <v>58207.315659999993</v>
      </c>
      <c r="M14" s="62">
        <v>68757.786850000004</v>
      </c>
      <c r="N14" s="62">
        <v>72702.809179999997</v>
      </c>
      <c r="O14" s="77"/>
      <c r="P14" s="53"/>
    </row>
    <row r="15" spans="1:16" s="64" customFormat="1" ht="15" customHeight="1" x14ac:dyDescent="0.25">
      <c r="A15" s="65" t="s">
        <v>465</v>
      </c>
      <c r="B15" s="62">
        <v>29443.295050000001</v>
      </c>
      <c r="C15" s="62">
        <v>31722.048050000001</v>
      </c>
      <c r="D15" s="62">
        <v>35890.053650000002</v>
      </c>
      <c r="E15" s="62">
        <v>26539.715670000001</v>
      </c>
      <c r="F15" s="62">
        <v>25492.571800000002</v>
      </c>
      <c r="G15" s="62">
        <v>17698.45825</v>
      </c>
      <c r="H15" s="62">
        <v>9134.7622499999998</v>
      </c>
      <c r="I15" s="62">
        <v>22794.051159999999</v>
      </c>
      <c r="J15" s="62">
        <v>9309.6620800000001</v>
      </c>
      <c r="K15" s="62">
        <v>15744.83107</v>
      </c>
      <c r="L15" s="63">
        <v>20387.95408</v>
      </c>
      <c r="M15" s="62">
        <v>25302.944190000002</v>
      </c>
      <c r="N15" s="62">
        <v>30479.062949999996</v>
      </c>
      <c r="O15" s="77"/>
      <c r="P15" s="53"/>
    </row>
    <row r="16" spans="1:16" s="64" customFormat="1" ht="15" customHeight="1" x14ac:dyDescent="0.25">
      <c r="A16" s="65" t="s">
        <v>466</v>
      </c>
      <c r="B16" s="62">
        <v>592.87189999999998</v>
      </c>
      <c r="C16" s="62">
        <v>1543.2486000000001</v>
      </c>
      <c r="D16" s="62">
        <v>1906.47802</v>
      </c>
      <c r="E16" s="62">
        <v>3428.5863799999997</v>
      </c>
      <c r="F16" s="62">
        <v>6089.3554599999998</v>
      </c>
      <c r="G16" s="62">
        <v>5164.6280299999999</v>
      </c>
      <c r="H16" s="62">
        <v>3049.3757500000002</v>
      </c>
      <c r="I16" s="62">
        <v>11155.27095</v>
      </c>
      <c r="J16" s="62">
        <v>14081.191949999999</v>
      </c>
      <c r="K16" s="62">
        <v>22604.495620000002</v>
      </c>
      <c r="L16" s="63">
        <v>37819.361579999997</v>
      </c>
      <c r="M16" s="62">
        <v>43454.842659999995</v>
      </c>
      <c r="N16" s="62">
        <v>42223.746230000004</v>
      </c>
      <c r="O16" s="77"/>
      <c r="P16" s="53"/>
    </row>
    <row r="17" spans="1:16" s="64" customFormat="1" ht="15" customHeight="1" x14ac:dyDescent="0.25">
      <c r="A17" s="65" t="s">
        <v>467</v>
      </c>
      <c r="B17" s="62">
        <v>37302.27895</v>
      </c>
      <c r="C17" s="62">
        <v>34021.848279999998</v>
      </c>
      <c r="D17" s="62">
        <v>46782.226750000002</v>
      </c>
      <c r="E17" s="62">
        <v>49240.689810000003</v>
      </c>
      <c r="F17" s="62">
        <v>48830.327420000001</v>
      </c>
      <c r="G17" s="62">
        <v>60760.448520000005</v>
      </c>
      <c r="H17" s="62">
        <v>46561.24106</v>
      </c>
      <c r="I17" s="62">
        <v>33570.272640000003</v>
      </c>
      <c r="J17" s="62">
        <v>48918.355020000003</v>
      </c>
      <c r="K17" s="62">
        <v>61520.999770000002</v>
      </c>
      <c r="L17" s="63">
        <v>84127.860769999999</v>
      </c>
      <c r="M17" s="62">
        <v>87510.178150000007</v>
      </c>
      <c r="N17" s="62">
        <v>90159.062749999997</v>
      </c>
      <c r="O17" s="77"/>
      <c r="P17" s="53"/>
    </row>
    <row r="18" spans="1:16" s="64" customFormat="1" ht="15" customHeight="1" x14ac:dyDescent="0.25">
      <c r="A18" s="65" t="s">
        <v>468</v>
      </c>
      <c r="B18" s="62">
        <v>34750.634850000002</v>
      </c>
      <c r="C18" s="62">
        <v>31042.05026</v>
      </c>
      <c r="D18" s="62">
        <v>43285.414530000002</v>
      </c>
      <c r="E18" s="62">
        <v>43718.485229999998</v>
      </c>
      <c r="F18" s="62">
        <v>39511.983140000004</v>
      </c>
      <c r="G18" s="62">
        <v>45821.209799999997</v>
      </c>
      <c r="H18" s="62">
        <v>37413.397969999998</v>
      </c>
      <c r="I18" s="62">
        <v>25545.341350000002</v>
      </c>
      <c r="J18" s="62">
        <v>26880.381309999997</v>
      </c>
      <c r="K18" s="62">
        <v>26394.94759</v>
      </c>
      <c r="L18" s="63">
        <v>30139.67928</v>
      </c>
      <c r="M18" s="62">
        <v>22426.41648</v>
      </c>
      <c r="N18" s="62">
        <v>20771.769470000003</v>
      </c>
      <c r="O18" s="77"/>
      <c r="P18" s="53"/>
    </row>
    <row r="19" spans="1:16" s="64" customFormat="1" ht="15" customHeight="1" x14ac:dyDescent="0.25">
      <c r="A19" s="65" t="s">
        <v>469</v>
      </c>
      <c r="B19" s="62">
        <v>2551.6441</v>
      </c>
      <c r="C19" s="62">
        <v>2979.7980200000002</v>
      </c>
      <c r="D19" s="62">
        <v>3496.8122200000003</v>
      </c>
      <c r="E19" s="62">
        <v>5522.2045799999996</v>
      </c>
      <c r="F19" s="62">
        <v>9318.3442799999993</v>
      </c>
      <c r="G19" s="62">
        <v>14939.238720000001</v>
      </c>
      <c r="H19" s="62">
        <v>9147.8430900000003</v>
      </c>
      <c r="I19" s="62">
        <v>8024.9312900000004</v>
      </c>
      <c r="J19" s="62">
        <v>22037.973710000002</v>
      </c>
      <c r="K19" s="62">
        <v>35126.052179999999</v>
      </c>
      <c r="L19" s="63">
        <v>53988.181490000003</v>
      </c>
      <c r="M19" s="62">
        <v>65083.761670000007</v>
      </c>
      <c r="N19" s="62">
        <v>69387.293279999998</v>
      </c>
      <c r="O19" s="77"/>
      <c r="P19" s="53"/>
    </row>
    <row r="20" spans="1:16" s="64" customFormat="1" ht="15" customHeight="1" x14ac:dyDescent="0.25">
      <c r="A20" s="65" t="s">
        <v>38</v>
      </c>
      <c r="B20" s="62">
        <v>65979.397490000003</v>
      </c>
      <c r="C20" s="62">
        <v>74617.68323000001</v>
      </c>
      <c r="D20" s="62">
        <v>84183.02102</v>
      </c>
      <c r="E20" s="62">
        <v>95249.370060000001</v>
      </c>
      <c r="F20" s="62">
        <v>108207.53383</v>
      </c>
      <c r="G20" s="62">
        <v>117035.01586</v>
      </c>
      <c r="H20" s="62">
        <v>705571.01032</v>
      </c>
      <c r="I20" s="62">
        <v>773998.67882999999</v>
      </c>
      <c r="J20" s="62">
        <v>651393.61540999997</v>
      </c>
      <c r="K20" s="62">
        <v>547827.07280999993</v>
      </c>
      <c r="L20" s="63">
        <v>508315.91491000005</v>
      </c>
      <c r="M20" s="62">
        <v>431597.42847000004</v>
      </c>
      <c r="N20" s="62">
        <v>404504.07786999992</v>
      </c>
      <c r="O20" s="77"/>
      <c r="P20" s="53"/>
    </row>
    <row r="21" spans="1:16" s="64" customFormat="1" ht="15" customHeight="1" x14ac:dyDescent="0.25">
      <c r="A21" s="65" t="s">
        <v>470</v>
      </c>
      <c r="B21" s="62">
        <v>-172682.86100999999</v>
      </c>
      <c r="C21" s="62">
        <v>-179785.33243000001</v>
      </c>
      <c r="D21" s="62">
        <v>-194474.66002000001</v>
      </c>
      <c r="E21" s="62">
        <v>-202702.12153</v>
      </c>
      <c r="F21" s="62">
        <v>-224763.40208</v>
      </c>
      <c r="G21" s="62">
        <v>-240207.11682</v>
      </c>
      <c r="H21" s="62">
        <v>-269420.17332999996</v>
      </c>
      <c r="I21" s="62">
        <v>-253258.61228</v>
      </c>
      <c r="J21" s="62">
        <v>-262474.61836999998</v>
      </c>
      <c r="K21" s="62">
        <v>-287551.55236999999</v>
      </c>
      <c r="L21" s="63">
        <v>-314493.88718000002</v>
      </c>
      <c r="M21" s="62">
        <v>-307554.54299000005</v>
      </c>
      <c r="N21" s="62">
        <v>-315165.20944000001</v>
      </c>
      <c r="O21" s="77"/>
      <c r="P21" s="53"/>
    </row>
    <row r="22" spans="1:16" s="64" customFormat="1" ht="15" customHeight="1" x14ac:dyDescent="0.25">
      <c r="A22" s="61" t="s">
        <v>68</v>
      </c>
      <c r="B22" s="62">
        <v>43554.379639999999</v>
      </c>
      <c r="C22" s="62">
        <v>44843.306090000005</v>
      </c>
      <c r="D22" s="62">
        <v>64571.687030000001</v>
      </c>
      <c r="E22" s="62">
        <v>64536.874250000001</v>
      </c>
      <c r="F22" s="62">
        <v>63266.957390000003</v>
      </c>
      <c r="G22" s="62">
        <v>64169.214060000006</v>
      </c>
      <c r="H22" s="62">
        <v>126630.5343</v>
      </c>
      <c r="I22" s="62">
        <v>125191.9783</v>
      </c>
      <c r="J22" s="62">
        <v>148289.73872999998</v>
      </c>
      <c r="K22" s="62">
        <v>145325.30774000002</v>
      </c>
      <c r="L22" s="63">
        <v>122251.58007</v>
      </c>
      <c r="M22" s="62">
        <v>138160.50889</v>
      </c>
      <c r="N22" s="62">
        <v>133263.41211</v>
      </c>
      <c r="O22" s="77"/>
      <c r="P22" s="53"/>
    </row>
    <row r="23" spans="1:16" s="64" customFormat="1" ht="15" customHeight="1" x14ac:dyDescent="0.25">
      <c r="A23" s="61" t="s">
        <v>74</v>
      </c>
      <c r="B23" s="62">
        <v>104.20549000000001</v>
      </c>
      <c r="C23" s="62">
        <v>107.07675999999999</v>
      </c>
      <c r="D23" s="62">
        <v>238.16916000000001</v>
      </c>
      <c r="E23" s="62">
        <v>2324.0547799999999</v>
      </c>
      <c r="F23" s="62">
        <v>2056.9290099999998</v>
      </c>
      <c r="G23" s="62">
        <v>2612.6034500000001</v>
      </c>
      <c r="H23" s="62">
        <v>2508.6480899999997</v>
      </c>
      <c r="I23" s="62">
        <v>1785.36572</v>
      </c>
      <c r="J23" s="62">
        <v>1354.87886</v>
      </c>
      <c r="K23" s="62">
        <v>2278.9272599999999</v>
      </c>
      <c r="L23" s="63">
        <v>2083.0444899999998</v>
      </c>
      <c r="M23" s="62">
        <v>3604.1110999999996</v>
      </c>
      <c r="N23" s="62">
        <v>3083.0573499999996</v>
      </c>
      <c r="O23" s="77"/>
      <c r="P23" s="53"/>
    </row>
    <row r="24" spans="1:16" s="64" customFormat="1" ht="15" customHeight="1" x14ac:dyDescent="0.25">
      <c r="A24" s="61" t="s">
        <v>471</v>
      </c>
      <c r="B24" s="62">
        <v>126212.80089</v>
      </c>
      <c r="C24" s="62">
        <v>259325.13633000001</v>
      </c>
      <c r="D24" s="62">
        <v>157653.84516999999</v>
      </c>
      <c r="E24" s="62">
        <v>227720.18949000002</v>
      </c>
      <c r="F24" s="62">
        <v>252241.80240000002</v>
      </c>
      <c r="G24" s="62">
        <v>31647.753059999999</v>
      </c>
      <c r="H24" s="62">
        <v>34152.49194</v>
      </c>
      <c r="I24" s="62">
        <v>70531.15112000001</v>
      </c>
      <c r="J24" s="62">
        <v>94884.699800000002</v>
      </c>
      <c r="K24" s="62">
        <v>57964.004390000002</v>
      </c>
      <c r="L24" s="63">
        <v>60231.455009999998</v>
      </c>
      <c r="M24" s="62">
        <v>165049.30165000001</v>
      </c>
      <c r="N24" s="62">
        <v>157636.22654</v>
      </c>
      <c r="O24" s="77"/>
      <c r="P24" s="53"/>
    </row>
    <row r="25" spans="1:16" s="64" customFormat="1" ht="15" customHeight="1" x14ac:dyDescent="0.25">
      <c r="A25" s="61" t="s">
        <v>84</v>
      </c>
      <c r="B25" s="62">
        <v>70612.992840000006</v>
      </c>
      <c r="C25" s="62">
        <v>61382.408859999996</v>
      </c>
      <c r="D25" s="62">
        <v>60240.961040000002</v>
      </c>
      <c r="E25" s="62">
        <v>56552.185850000002</v>
      </c>
      <c r="F25" s="62">
        <v>52064.344789999996</v>
      </c>
      <c r="G25" s="62">
        <v>48077.80962</v>
      </c>
      <c r="H25" s="62">
        <v>39007.609320000003</v>
      </c>
      <c r="I25" s="62">
        <v>34244.203460000004</v>
      </c>
      <c r="J25" s="62">
        <v>38668.949189999999</v>
      </c>
      <c r="K25" s="62">
        <v>40570.149239999999</v>
      </c>
      <c r="L25" s="63">
        <v>39023.121610000002</v>
      </c>
      <c r="M25" s="62">
        <v>47402.966439999989</v>
      </c>
      <c r="N25" s="62">
        <v>47443.336560000003</v>
      </c>
      <c r="O25" s="77"/>
      <c r="P25" s="53"/>
    </row>
    <row r="26" spans="1:16" s="64" customFormat="1" ht="15" customHeight="1" x14ac:dyDescent="0.25">
      <c r="A26" s="61" t="s">
        <v>472</v>
      </c>
      <c r="B26" s="62">
        <v>15358.22775</v>
      </c>
      <c r="C26" s="62">
        <v>15171.179289999998</v>
      </c>
      <c r="D26" s="62">
        <v>12324.470960000001</v>
      </c>
      <c r="E26" s="62">
        <v>12023.54263</v>
      </c>
      <c r="F26" s="62">
        <v>9971.8123599999999</v>
      </c>
      <c r="G26" s="62">
        <v>10389.169449999999</v>
      </c>
      <c r="H26" s="62">
        <v>8416.6845499999999</v>
      </c>
      <c r="I26" s="62">
        <v>6975.4967000000006</v>
      </c>
      <c r="J26" s="62">
        <v>7160.7555700000003</v>
      </c>
      <c r="K26" s="62">
        <v>10596.587810000001</v>
      </c>
      <c r="L26" s="63">
        <v>13330.564470000001</v>
      </c>
      <c r="M26" s="62">
        <v>12475.991749999999</v>
      </c>
      <c r="N26" s="62">
        <v>12623.845230000001</v>
      </c>
      <c r="O26" s="77"/>
      <c r="P26" s="53"/>
    </row>
    <row r="27" spans="1:16" s="66" customFormat="1" ht="15" customHeight="1" thickBot="1" x14ac:dyDescent="0.3">
      <c r="A27" s="61" t="s">
        <v>100</v>
      </c>
      <c r="B27" s="62">
        <v>0</v>
      </c>
      <c r="C27" s="62">
        <v>0</v>
      </c>
      <c r="D27" s="62">
        <v>0</v>
      </c>
      <c r="E27" s="62">
        <v>0</v>
      </c>
      <c r="F27" s="62">
        <v>0</v>
      </c>
      <c r="G27" s="62">
        <v>0</v>
      </c>
      <c r="H27" s="62">
        <v>0</v>
      </c>
      <c r="I27" s="62">
        <v>0</v>
      </c>
      <c r="J27" s="62">
        <v>0</v>
      </c>
      <c r="K27" s="62">
        <v>0</v>
      </c>
      <c r="L27" s="63">
        <v>0</v>
      </c>
      <c r="M27" s="62">
        <v>0</v>
      </c>
      <c r="N27" s="62">
        <v>0</v>
      </c>
      <c r="O27" s="77"/>
      <c r="P27" s="53"/>
    </row>
    <row r="28" spans="1:16" ht="15" customHeight="1" thickTop="1" thickBot="1" x14ac:dyDescent="0.3">
      <c r="A28" s="58" t="s">
        <v>473</v>
      </c>
      <c r="B28" s="59">
        <v>5711587.9390000002</v>
      </c>
      <c r="C28" s="59">
        <v>6523087.4262200007</v>
      </c>
      <c r="D28" s="59">
        <v>7120031.0131099997</v>
      </c>
      <c r="E28" s="59">
        <v>7797449.0514899995</v>
      </c>
      <c r="F28" s="59">
        <v>8462744.5353599992</v>
      </c>
      <c r="G28" s="59">
        <v>8104661.1399900001</v>
      </c>
      <c r="H28" s="59">
        <v>8150202.4007799998</v>
      </c>
      <c r="I28" s="59">
        <v>8980775.0411900003</v>
      </c>
      <c r="J28" s="59">
        <v>9130022.2365499996</v>
      </c>
      <c r="K28" s="59">
        <v>9639809.0155800004</v>
      </c>
      <c r="L28" s="60">
        <v>9846440.1359700002</v>
      </c>
      <c r="M28" s="59">
        <v>9890713.2435700018</v>
      </c>
      <c r="N28" s="59">
        <v>9953261.6299499981</v>
      </c>
      <c r="O28" s="77"/>
      <c r="P28" s="53"/>
    </row>
    <row r="29" spans="1:16" s="64" customFormat="1" ht="15" customHeight="1" thickTop="1" x14ac:dyDescent="0.25">
      <c r="A29" s="61" t="s">
        <v>474</v>
      </c>
      <c r="B29" s="62">
        <v>5024053.32015</v>
      </c>
      <c r="C29" s="62">
        <v>5879045.8973199995</v>
      </c>
      <c r="D29" s="62">
        <v>6512108.0117899999</v>
      </c>
      <c r="E29" s="62">
        <v>6857811.4040000001</v>
      </c>
      <c r="F29" s="62">
        <v>7565552.3805499999</v>
      </c>
      <c r="G29" s="62">
        <v>6621167.3259799993</v>
      </c>
      <c r="H29" s="62">
        <v>6763235.7255500006</v>
      </c>
      <c r="I29" s="62">
        <v>7513125.4583100006</v>
      </c>
      <c r="J29" s="62">
        <v>7546510.2577999998</v>
      </c>
      <c r="K29" s="62">
        <v>4795163.7124499995</v>
      </c>
      <c r="L29" s="63">
        <v>8530080.4901099987</v>
      </c>
      <c r="M29" s="62">
        <v>8514709.077130001</v>
      </c>
      <c r="N29" s="62">
        <v>8565597.0144099984</v>
      </c>
      <c r="O29" s="77"/>
      <c r="P29" s="53"/>
    </row>
    <row r="30" spans="1:16" s="64" customFormat="1" ht="15" customHeight="1" x14ac:dyDescent="0.25">
      <c r="A30" s="65" t="s">
        <v>475</v>
      </c>
      <c r="B30" s="62">
        <v>36772.214700000004</v>
      </c>
      <c r="C30" s="62">
        <v>38625.268069999998</v>
      </c>
      <c r="D30" s="62">
        <v>36827.817299999995</v>
      </c>
      <c r="E30" s="62">
        <v>44285.182350000003</v>
      </c>
      <c r="F30" s="62">
        <v>53233.516649999998</v>
      </c>
      <c r="G30" s="62">
        <v>21094.585620000002</v>
      </c>
      <c r="H30" s="62">
        <v>8299.00036</v>
      </c>
      <c r="I30" s="62">
        <v>17120.120329999998</v>
      </c>
      <c r="J30" s="62">
        <v>25547.106789999998</v>
      </c>
      <c r="K30" s="62">
        <v>33512.690869999999</v>
      </c>
      <c r="L30" s="63">
        <v>33364.811450000001</v>
      </c>
      <c r="M30" s="62">
        <v>36807.567719999999</v>
      </c>
      <c r="N30" s="62">
        <v>38293.754159999997</v>
      </c>
      <c r="O30" s="77"/>
      <c r="P30" s="53"/>
    </row>
    <row r="31" spans="1:16" s="64" customFormat="1" ht="15" customHeight="1" x14ac:dyDescent="0.25">
      <c r="A31" s="65" t="s">
        <v>476</v>
      </c>
      <c r="B31" s="62">
        <v>1767913.91258</v>
      </c>
      <c r="C31" s="62">
        <v>1761333.85103</v>
      </c>
      <c r="D31" s="62">
        <v>1856812.06794</v>
      </c>
      <c r="E31" s="62">
        <v>1996776.81443</v>
      </c>
      <c r="F31" s="62">
        <v>2257607.83029</v>
      </c>
      <c r="G31" s="62">
        <v>1878970.3016600001</v>
      </c>
      <c r="H31" s="62">
        <v>1848446.8095999998</v>
      </c>
      <c r="I31" s="62">
        <v>2019403.7691600001</v>
      </c>
      <c r="J31" s="62">
        <v>1890912.74284</v>
      </c>
      <c r="K31" s="62">
        <v>1935714.5897599999</v>
      </c>
      <c r="L31" s="63">
        <v>2022172.9280899998</v>
      </c>
      <c r="M31" s="62">
        <v>2251541.7870999998</v>
      </c>
      <c r="N31" s="62">
        <v>2339583.1330899997</v>
      </c>
      <c r="O31" s="77"/>
      <c r="P31" s="53"/>
    </row>
    <row r="32" spans="1:16" s="64" customFormat="1" ht="15" customHeight="1" x14ac:dyDescent="0.25">
      <c r="A32" s="65" t="s">
        <v>477</v>
      </c>
      <c r="B32" s="62">
        <v>121725.52303</v>
      </c>
      <c r="C32" s="62">
        <v>39996.651539999999</v>
      </c>
      <c r="D32" s="62">
        <v>25718.469840000002</v>
      </c>
      <c r="E32" s="62">
        <v>14518.404759999999</v>
      </c>
      <c r="F32" s="62">
        <v>8899.987070000001</v>
      </c>
      <c r="G32" s="62">
        <v>3026.5209300000001</v>
      </c>
      <c r="H32" s="62">
        <v>2291.6935099999996</v>
      </c>
      <c r="I32" s="62">
        <v>1614.4276499999999</v>
      </c>
      <c r="J32" s="62">
        <v>490.88722999999999</v>
      </c>
      <c r="K32" s="62">
        <v>248.20760000000001</v>
      </c>
      <c r="L32" s="63">
        <v>233.73985999999999</v>
      </c>
      <c r="M32" s="62">
        <v>158.6217</v>
      </c>
      <c r="N32" s="62">
        <v>53.174839999999996</v>
      </c>
      <c r="O32" s="77"/>
      <c r="P32" s="53"/>
    </row>
    <row r="33" spans="1:16" s="64" customFormat="1" ht="15" customHeight="1" x14ac:dyDescent="0.25">
      <c r="A33" s="65" t="s">
        <v>478</v>
      </c>
      <c r="B33" s="62">
        <v>52481.221950000006</v>
      </c>
      <c r="C33" s="62">
        <v>46617.626979999994</v>
      </c>
      <c r="D33" s="62">
        <v>58762.237759999996</v>
      </c>
      <c r="E33" s="62">
        <v>59434.135880000002</v>
      </c>
      <c r="F33" s="62">
        <v>62060.621509999997</v>
      </c>
      <c r="G33" s="62">
        <v>57386.023520000002</v>
      </c>
      <c r="H33" s="62">
        <v>54736.71931</v>
      </c>
      <c r="I33" s="62">
        <v>87828.600099999996</v>
      </c>
      <c r="J33" s="62">
        <v>111212.16615</v>
      </c>
      <c r="K33" s="62">
        <v>144880.81777000002</v>
      </c>
      <c r="L33" s="63">
        <v>151357.39244999998</v>
      </c>
      <c r="M33" s="62">
        <v>195378.99705000001</v>
      </c>
      <c r="N33" s="62">
        <v>208909.98565000002</v>
      </c>
      <c r="O33" s="77"/>
      <c r="P33" s="53"/>
    </row>
    <row r="34" spans="1:16" s="64" customFormat="1" ht="15" customHeight="1" x14ac:dyDescent="0.25">
      <c r="A34" s="65" t="s">
        <v>479</v>
      </c>
      <c r="B34" s="62">
        <v>2845291.5095799998</v>
      </c>
      <c r="C34" s="62">
        <v>3703802.6225399999</v>
      </c>
      <c r="D34" s="62">
        <v>4159475.9601599998</v>
      </c>
      <c r="E34" s="62">
        <v>4282178.1687500002</v>
      </c>
      <c r="F34" s="62">
        <v>4658322.7273399998</v>
      </c>
      <c r="G34" s="62">
        <v>4087296.3019599998</v>
      </c>
      <c r="H34" s="62">
        <v>4184480.4608899998</v>
      </c>
      <c r="I34" s="62">
        <v>4666455.1336099999</v>
      </c>
      <c r="J34" s="62">
        <v>4799382.9734700006</v>
      </c>
      <c r="K34" s="62">
        <v>2563340.4054399999</v>
      </c>
      <c r="L34" s="63">
        <v>5524659.4687399995</v>
      </c>
      <c r="M34" s="62">
        <v>5309760.9275700003</v>
      </c>
      <c r="N34" s="62">
        <v>5265813.8113899995</v>
      </c>
      <c r="O34" s="77"/>
      <c r="P34" s="53"/>
    </row>
    <row r="35" spans="1:16" s="64" customFormat="1" ht="15" customHeight="1" x14ac:dyDescent="0.25">
      <c r="A35" s="65" t="s">
        <v>480</v>
      </c>
      <c r="B35" s="62">
        <v>199868.93831</v>
      </c>
      <c r="C35" s="62">
        <v>288669.87716000003</v>
      </c>
      <c r="D35" s="62">
        <v>374511.45879</v>
      </c>
      <c r="E35" s="62">
        <v>460618.69782999996</v>
      </c>
      <c r="F35" s="62">
        <v>525427.69768999994</v>
      </c>
      <c r="G35" s="62">
        <v>573393.59228999994</v>
      </c>
      <c r="H35" s="62">
        <v>664981.04188000003</v>
      </c>
      <c r="I35" s="62">
        <v>720703.40746000002</v>
      </c>
      <c r="J35" s="62">
        <v>718964.38132000004</v>
      </c>
      <c r="K35" s="62">
        <v>117467.00101000001</v>
      </c>
      <c r="L35" s="63">
        <v>798292.14951999998</v>
      </c>
      <c r="M35" s="62">
        <v>721061.17599000002</v>
      </c>
      <c r="N35" s="62">
        <v>712943.15527999995</v>
      </c>
      <c r="O35" s="77"/>
      <c r="P35" s="53"/>
    </row>
    <row r="36" spans="1:16" s="64" customFormat="1" ht="15" customHeight="1" x14ac:dyDescent="0.25">
      <c r="A36" s="61" t="s">
        <v>481</v>
      </c>
      <c r="B36" s="62">
        <v>9617.6268700000001</v>
      </c>
      <c r="C36" s="62">
        <v>6032.2792300000001</v>
      </c>
      <c r="D36" s="62">
        <v>627.54165999999998</v>
      </c>
      <c r="E36" s="62">
        <v>4883.7588399999995</v>
      </c>
      <c r="F36" s="62">
        <v>5038.8527899999999</v>
      </c>
      <c r="G36" s="62">
        <v>848.29186000000004</v>
      </c>
      <c r="H36" s="62">
        <v>549.44732999999997</v>
      </c>
      <c r="I36" s="62">
        <v>3043.23972</v>
      </c>
      <c r="J36" s="62">
        <v>3649.5503399999998</v>
      </c>
      <c r="K36" s="62">
        <v>4512.6697100000001</v>
      </c>
      <c r="L36" s="63">
        <v>1242.6653799999999</v>
      </c>
      <c r="M36" s="62">
        <v>2807.6476400000001</v>
      </c>
      <c r="N36" s="62">
        <v>1193.6440799999998</v>
      </c>
      <c r="O36" s="77"/>
      <c r="P36" s="53"/>
    </row>
    <row r="37" spans="1:16" s="64" customFormat="1" ht="15" customHeight="1" x14ac:dyDescent="0.25">
      <c r="A37" s="61" t="s">
        <v>482</v>
      </c>
      <c r="B37" s="62">
        <v>296432.97174000001</v>
      </c>
      <c r="C37" s="62">
        <v>299331.56112000003</v>
      </c>
      <c r="D37" s="62">
        <v>207794.89728</v>
      </c>
      <c r="E37" s="62">
        <v>463977.04412999999</v>
      </c>
      <c r="F37" s="62">
        <v>459531.27639999997</v>
      </c>
      <c r="G37" s="62">
        <v>577996.89549000002</v>
      </c>
      <c r="H37" s="62">
        <v>444205.24343999999</v>
      </c>
      <c r="I37" s="62">
        <v>635861.90785000008</v>
      </c>
      <c r="J37" s="62">
        <v>660314.60646000004</v>
      </c>
      <c r="K37" s="62">
        <v>544025.54003999999</v>
      </c>
      <c r="L37" s="63">
        <v>543100.81407000008</v>
      </c>
      <c r="M37" s="62">
        <v>599581.54463000013</v>
      </c>
      <c r="N37" s="62">
        <v>582478.50830999995</v>
      </c>
      <c r="O37" s="77"/>
      <c r="P37" s="53"/>
    </row>
    <row r="38" spans="1:16" s="64" customFormat="1" ht="15" customHeight="1" x14ac:dyDescent="0.25">
      <c r="A38" s="61" t="s">
        <v>483</v>
      </c>
      <c r="B38" s="62">
        <v>138049.63529000001</v>
      </c>
      <c r="C38" s="62">
        <v>148446.22865999999</v>
      </c>
      <c r="D38" s="62">
        <v>180192.05544</v>
      </c>
      <c r="E38" s="62">
        <v>243704.43306000001</v>
      </c>
      <c r="F38" s="62">
        <v>223359.894</v>
      </c>
      <c r="G38" s="62">
        <v>310557.33114999998</v>
      </c>
      <c r="H38" s="62">
        <v>351747.38481999998</v>
      </c>
      <c r="I38" s="62">
        <v>161812.88774000001</v>
      </c>
      <c r="J38" s="62">
        <v>262225.32005000004</v>
      </c>
      <c r="K38" s="62">
        <v>279966.40077000001</v>
      </c>
      <c r="L38" s="63">
        <v>348127.29323000001</v>
      </c>
      <c r="M38" s="62">
        <v>295291.67139999999</v>
      </c>
      <c r="N38" s="62">
        <v>326787.79001999996</v>
      </c>
      <c r="O38" s="77"/>
      <c r="P38" s="53"/>
    </row>
    <row r="39" spans="1:16" s="64" customFormat="1" ht="15" customHeight="1" x14ac:dyDescent="0.25">
      <c r="A39" s="61" t="s">
        <v>145</v>
      </c>
      <c r="B39" s="62">
        <v>163732.26771000001</v>
      </c>
      <c r="C39" s="62">
        <v>170492.81667</v>
      </c>
      <c r="D39" s="62">
        <v>178764.15963000001</v>
      </c>
      <c r="E39" s="62">
        <v>192813.42274000001</v>
      </c>
      <c r="F39" s="62">
        <v>203958.74363999997</v>
      </c>
      <c r="G39" s="62">
        <v>215733.88756</v>
      </c>
      <c r="H39" s="62">
        <v>227547.90375999999</v>
      </c>
      <c r="I39" s="62">
        <v>241886.74371000001</v>
      </c>
      <c r="J39" s="62">
        <v>249289.04244999998</v>
      </c>
      <c r="K39" s="62">
        <v>262225.34891</v>
      </c>
      <c r="L39" s="63">
        <v>261349.50073</v>
      </c>
      <c r="M39" s="62">
        <v>266049.64866000001</v>
      </c>
      <c r="N39" s="62">
        <v>270836.98298999999</v>
      </c>
      <c r="O39" s="77"/>
      <c r="P39" s="53"/>
    </row>
    <row r="40" spans="1:16" s="64" customFormat="1" ht="15" customHeight="1" x14ac:dyDescent="0.25">
      <c r="A40" s="61" t="s">
        <v>152</v>
      </c>
      <c r="B40" s="62">
        <v>0</v>
      </c>
      <c r="C40" s="62">
        <v>0</v>
      </c>
      <c r="D40" s="62">
        <v>0</v>
      </c>
      <c r="E40" s="62">
        <v>0</v>
      </c>
      <c r="F40" s="62">
        <v>0</v>
      </c>
      <c r="G40" s="62">
        <v>0</v>
      </c>
      <c r="H40" s="62">
        <v>0</v>
      </c>
      <c r="I40" s="62">
        <v>0</v>
      </c>
      <c r="J40" s="62">
        <v>0</v>
      </c>
      <c r="K40" s="62">
        <v>0</v>
      </c>
      <c r="L40" s="63">
        <v>0</v>
      </c>
      <c r="M40" s="62">
        <v>0</v>
      </c>
      <c r="N40" s="62">
        <v>0</v>
      </c>
      <c r="O40" s="77"/>
      <c r="P40" s="53"/>
    </row>
    <row r="41" spans="1:16" s="64" customFormat="1" ht="15" customHeight="1" x14ac:dyDescent="0.25">
      <c r="A41" s="61" t="s">
        <v>484</v>
      </c>
      <c r="B41" s="62">
        <v>0</v>
      </c>
      <c r="C41" s="62">
        <v>0</v>
      </c>
      <c r="D41" s="62">
        <v>0</v>
      </c>
      <c r="E41" s="62">
        <v>0</v>
      </c>
      <c r="F41" s="62">
        <v>0</v>
      </c>
      <c r="G41" s="62">
        <v>0</v>
      </c>
      <c r="H41" s="62">
        <v>0</v>
      </c>
      <c r="I41" s="62">
        <v>0</v>
      </c>
      <c r="J41" s="62">
        <v>0</v>
      </c>
      <c r="K41" s="62">
        <v>0</v>
      </c>
      <c r="L41" s="63">
        <v>0</v>
      </c>
      <c r="M41" s="62">
        <v>0</v>
      </c>
      <c r="N41" s="62">
        <v>0</v>
      </c>
      <c r="O41" s="77"/>
      <c r="P41" s="53"/>
    </row>
    <row r="42" spans="1:16" s="66" customFormat="1" ht="15" customHeight="1" thickBot="1" x14ac:dyDescent="0.3">
      <c r="A42" s="61" t="s">
        <v>126</v>
      </c>
      <c r="B42" s="62">
        <v>79702.117239999992</v>
      </c>
      <c r="C42" s="62">
        <v>19738.643219999998</v>
      </c>
      <c r="D42" s="62">
        <v>40544.347310000005</v>
      </c>
      <c r="E42" s="62">
        <v>34258.988720000001</v>
      </c>
      <c r="F42" s="62">
        <v>5303.3879800000004</v>
      </c>
      <c r="G42" s="62">
        <v>378357.40794999996</v>
      </c>
      <c r="H42" s="62">
        <v>362916.69588000001</v>
      </c>
      <c r="I42" s="62">
        <v>425044.80385999999</v>
      </c>
      <c r="J42" s="62">
        <v>408033.45944999997</v>
      </c>
      <c r="K42" s="62">
        <v>3753915.3436999996</v>
      </c>
      <c r="L42" s="63">
        <v>162539.37245</v>
      </c>
      <c r="M42" s="62">
        <v>212273.65410999997</v>
      </c>
      <c r="N42" s="62">
        <v>206367.69013999999</v>
      </c>
      <c r="O42" s="77"/>
      <c r="P42" s="53"/>
    </row>
    <row r="43" spans="1:16" ht="15" customHeight="1" thickTop="1" thickBot="1" x14ac:dyDescent="0.3">
      <c r="A43" s="58" t="s">
        <v>485</v>
      </c>
      <c r="B43" s="59">
        <v>523467.98706000001</v>
      </c>
      <c r="C43" s="59">
        <v>592349.53478999995</v>
      </c>
      <c r="D43" s="59">
        <v>671982.10291000002</v>
      </c>
      <c r="E43" s="59">
        <v>746286.17303999991</v>
      </c>
      <c r="F43" s="59">
        <v>823687.7630700001</v>
      </c>
      <c r="G43" s="59">
        <v>945122.83627999993</v>
      </c>
      <c r="H43" s="59">
        <v>970922.93072000006</v>
      </c>
      <c r="I43" s="59">
        <v>1045246.81488</v>
      </c>
      <c r="J43" s="59">
        <v>1143443.72483</v>
      </c>
      <c r="K43" s="59">
        <v>1231910.2318199999</v>
      </c>
      <c r="L43" s="60">
        <v>1221830.48104</v>
      </c>
      <c r="M43" s="59">
        <v>1315959.6558300001</v>
      </c>
      <c r="N43" s="59">
        <v>1321866.83944</v>
      </c>
      <c r="O43" s="77"/>
      <c r="P43" s="53"/>
    </row>
    <row r="44" spans="1:16" s="64" customFormat="1" ht="15" customHeight="1" thickTop="1" x14ac:dyDescent="0.25">
      <c r="A44" s="61" t="s">
        <v>167</v>
      </c>
      <c r="B44" s="62">
        <v>381026.6</v>
      </c>
      <c r="C44" s="62">
        <v>428774.1</v>
      </c>
      <c r="D44" s="62">
        <v>501416.2</v>
      </c>
      <c r="E44" s="62">
        <v>545511.6</v>
      </c>
      <c r="F44" s="62">
        <v>614137.69999999995</v>
      </c>
      <c r="G44" s="62">
        <v>680130.4</v>
      </c>
      <c r="H44" s="62">
        <v>743268.1</v>
      </c>
      <c r="I44" s="62">
        <v>823361.7</v>
      </c>
      <c r="J44" s="62">
        <v>866181.9</v>
      </c>
      <c r="K44" s="62">
        <v>932408.3</v>
      </c>
      <c r="L44" s="63">
        <v>1003131.8</v>
      </c>
      <c r="M44" s="62">
        <v>1003131.8</v>
      </c>
      <c r="N44" s="62">
        <v>1091727.5</v>
      </c>
      <c r="O44" s="77"/>
      <c r="P44" s="53"/>
    </row>
    <row r="45" spans="1:16" s="64" customFormat="1" ht="15" customHeight="1" x14ac:dyDescent="0.25">
      <c r="A45" s="61" t="s">
        <v>171</v>
      </c>
      <c r="B45" s="62">
        <v>5529.5283099999997</v>
      </c>
      <c r="C45" s="62">
        <v>5529.5283099999997</v>
      </c>
      <c r="D45" s="62">
        <v>5529.5283099999997</v>
      </c>
      <c r="E45" s="62">
        <v>5529.5283099999997</v>
      </c>
      <c r="F45" s="62">
        <v>5529.5283099999997</v>
      </c>
      <c r="G45" s="62">
        <v>5529.5283099999997</v>
      </c>
      <c r="H45" s="62">
        <v>5529.5283099999997</v>
      </c>
      <c r="I45" s="62">
        <v>5529.5283099999997</v>
      </c>
      <c r="J45" s="62">
        <v>5529.5283099999997</v>
      </c>
      <c r="K45" s="62">
        <v>5529.5283099999997</v>
      </c>
      <c r="L45" s="63">
        <v>5529.5283099999997</v>
      </c>
      <c r="M45" s="62">
        <v>5529.5283100000006</v>
      </c>
      <c r="N45" s="62">
        <v>5529.5283100000006</v>
      </c>
      <c r="O45" s="77"/>
      <c r="P45" s="53"/>
    </row>
    <row r="46" spans="1:16" s="64" customFormat="1" ht="15" customHeight="1" x14ac:dyDescent="0.25">
      <c r="A46" s="61" t="s">
        <v>175</v>
      </c>
      <c r="B46" s="62">
        <v>0</v>
      </c>
      <c r="C46" s="62">
        <v>0</v>
      </c>
      <c r="D46" s="62">
        <v>0</v>
      </c>
      <c r="E46" s="62">
        <v>0</v>
      </c>
      <c r="F46" s="62">
        <v>0</v>
      </c>
      <c r="G46" s="62">
        <v>0</v>
      </c>
      <c r="H46" s="62">
        <v>0</v>
      </c>
      <c r="I46" s="62">
        <v>0</v>
      </c>
      <c r="J46" s="62">
        <v>0</v>
      </c>
      <c r="K46" s="62">
        <v>0</v>
      </c>
      <c r="L46" s="63">
        <v>0</v>
      </c>
      <c r="M46" s="62">
        <v>0</v>
      </c>
      <c r="N46" s="62">
        <v>0</v>
      </c>
      <c r="O46" s="77"/>
      <c r="P46" s="53"/>
    </row>
    <row r="47" spans="1:16" s="64" customFormat="1" ht="15" customHeight="1" x14ac:dyDescent="0.25">
      <c r="A47" s="61" t="s">
        <v>486</v>
      </c>
      <c r="B47" s="62">
        <v>50417.392159999996</v>
      </c>
      <c r="C47" s="62">
        <v>59066.763989999999</v>
      </c>
      <c r="D47" s="62">
        <v>68964.603409999996</v>
      </c>
      <c r="E47" s="62">
        <v>78571.705700000006</v>
      </c>
      <c r="F47" s="62">
        <v>90238.844819999998</v>
      </c>
      <c r="G47" s="62">
        <v>101616.85947</v>
      </c>
      <c r="H47" s="62">
        <v>120558.22588</v>
      </c>
      <c r="I47" s="62">
        <v>130714.78189</v>
      </c>
      <c r="J47" s="62">
        <v>139278.66524</v>
      </c>
      <c r="K47" s="62">
        <v>152523.90956999999</v>
      </c>
      <c r="L47" s="63">
        <v>166668.658</v>
      </c>
      <c r="M47" s="62">
        <v>166668.658</v>
      </c>
      <c r="N47" s="62">
        <v>180731.49977000002</v>
      </c>
      <c r="O47" s="77"/>
      <c r="P47" s="53"/>
    </row>
    <row r="48" spans="1:16" s="64" customFormat="1" ht="15" customHeight="1" x14ac:dyDescent="0.25">
      <c r="A48" s="61" t="s">
        <v>181</v>
      </c>
      <c r="B48" s="62">
        <v>86494.466589999996</v>
      </c>
      <c r="C48" s="62">
        <v>98979.142489999998</v>
      </c>
      <c r="D48" s="62">
        <v>96071.771189999999</v>
      </c>
      <c r="E48" s="62">
        <v>116673.33903</v>
      </c>
      <c r="F48" s="62">
        <v>113781.68994</v>
      </c>
      <c r="G48" s="62">
        <v>157846.0485</v>
      </c>
      <c r="H48" s="62">
        <v>101567.07653000001</v>
      </c>
      <c r="I48" s="62">
        <v>85640.804680000001</v>
      </c>
      <c r="J48" s="62">
        <v>132453.63128</v>
      </c>
      <c r="K48" s="62">
        <v>141448.49393999999</v>
      </c>
      <c r="L48" s="63">
        <v>46500.494729999999</v>
      </c>
      <c r="M48" s="62">
        <v>140629.66952000002</v>
      </c>
      <c r="N48" s="62">
        <v>43878.31136</v>
      </c>
      <c r="O48" s="77"/>
      <c r="P48" s="53"/>
    </row>
    <row r="49" spans="1:16" s="64" customFormat="1" ht="15" customHeight="1" x14ac:dyDescent="0.25">
      <c r="A49" s="65" t="s">
        <v>487</v>
      </c>
      <c r="B49" s="62">
        <v>0.74833000000000005</v>
      </c>
      <c r="C49" s="62">
        <v>0.74833000000000005</v>
      </c>
      <c r="D49" s="62">
        <v>0.74833000000000005</v>
      </c>
      <c r="E49" s="62">
        <v>1.9478199999999999</v>
      </c>
      <c r="F49" s="62">
        <v>1.5434300000000001</v>
      </c>
      <c r="G49" s="62">
        <v>1.3284100000000001</v>
      </c>
      <c r="H49" s="62">
        <v>1.5164500000000001</v>
      </c>
      <c r="I49" s="62">
        <v>1.97123</v>
      </c>
      <c r="J49" s="62">
        <v>1.1879600000000001</v>
      </c>
      <c r="K49" s="62">
        <v>1.00962</v>
      </c>
      <c r="L49" s="63">
        <v>1.2517799999999999</v>
      </c>
      <c r="M49" s="62">
        <v>1.2517799999999999</v>
      </c>
      <c r="N49" s="62">
        <v>2604.9557400000003</v>
      </c>
      <c r="O49" s="77"/>
      <c r="P49" s="53"/>
    </row>
    <row r="50" spans="1:16" s="66" customFormat="1" ht="15" customHeight="1" thickBot="1" x14ac:dyDescent="0.3">
      <c r="A50" s="65" t="s">
        <v>488</v>
      </c>
      <c r="B50" s="62">
        <v>86493.718260000009</v>
      </c>
      <c r="C50" s="62">
        <v>98978.394159999996</v>
      </c>
      <c r="D50" s="62">
        <v>96071.022859999997</v>
      </c>
      <c r="E50" s="62">
        <v>116671.39120999999</v>
      </c>
      <c r="F50" s="62">
        <v>113780.14651000001</v>
      </c>
      <c r="G50" s="62">
        <v>157844.72009000002</v>
      </c>
      <c r="H50" s="62">
        <v>101565.56008</v>
      </c>
      <c r="I50" s="62">
        <v>85638.833450000006</v>
      </c>
      <c r="J50" s="62">
        <v>132452.44331999999</v>
      </c>
      <c r="K50" s="62">
        <v>141447.48431999999</v>
      </c>
      <c r="L50" s="63">
        <v>46499.24295</v>
      </c>
      <c r="M50" s="62">
        <v>140628.41774</v>
      </c>
      <c r="N50" s="62">
        <v>41273.355619999995</v>
      </c>
      <c r="O50" s="77"/>
      <c r="P50" s="53"/>
    </row>
    <row r="51" spans="1:16" ht="15" customHeight="1" thickTop="1" thickBot="1" x14ac:dyDescent="0.3">
      <c r="A51" s="58" t="s">
        <v>489</v>
      </c>
      <c r="B51" s="59">
        <v>6235055.9260600004</v>
      </c>
      <c r="C51" s="59">
        <v>7115436.9610100007</v>
      </c>
      <c r="D51" s="59">
        <v>7792013.1160200005</v>
      </c>
      <c r="E51" s="59">
        <v>8543735.2245300002</v>
      </c>
      <c r="F51" s="59">
        <v>9286432.2984299995</v>
      </c>
      <c r="G51" s="59">
        <v>9049783.9762700014</v>
      </c>
      <c r="H51" s="59">
        <v>9121125.3314999994</v>
      </c>
      <c r="I51" s="59">
        <v>10026021.856069999</v>
      </c>
      <c r="J51" s="59">
        <v>10273465.961379999</v>
      </c>
      <c r="K51" s="59">
        <v>10871719.247399999</v>
      </c>
      <c r="L51" s="60">
        <v>11068270.617010001</v>
      </c>
      <c r="M51" s="59">
        <v>11206672.899400001</v>
      </c>
      <c r="N51" s="59">
        <v>11275128.469389997</v>
      </c>
      <c r="O51" s="77"/>
      <c r="P51" s="53"/>
    </row>
    <row r="52" spans="1:16" s="64" customFormat="1" ht="15" customHeight="1" thickTop="1" x14ac:dyDescent="0.25">
      <c r="A52" s="67" t="s">
        <v>490</v>
      </c>
      <c r="B52" s="62">
        <v>105581.37276</v>
      </c>
      <c r="C52" s="62">
        <v>119828.16426000001</v>
      </c>
      <c r="D52" s="62">
        <v>140403.91438999999</v>
      </c>
      <c r="E52" s="62">
        <v>138896.77283999999</v>
      </c>
      <c r="F52" s="62">
        <v>149469.97477999999</v>
      </c>
      <c r="G52" s="62">
        <v>211382.58894999998</v>
      </c>
      <c r="H52" s="62">
        <v>219758.06788999998</v>
      </c>
      <c r="I52" s="62">
        <v>285013.8296</v>
      </c>
      <c r="J52" s="62">
        <v>278957.12169999996</v>
      </c>
      <c r="K52" s="62">
        <v>485093.38314999995</v>
      </c>
      <c r="L52" s="63">
        <v>433260.82520999998</v>
      </c>
      <c r="M52" s="62">
        <v>663251.52937</v>
      </c>
      <c r="N52" s="62">
        <v>741135.71250000002</v>
      </c>
      <c r="O52" s="77"/>
      <c r="P52" s="53"/>
    </row>
    <row r="53" spans="1:16" s="66" customFormat="1" ht="15" customHeight="1" x14ac:dyDescent="0.25">
      <c r="A53" s="65" t="s">
        <v>491</v>
      </c>
      <c r="B53" s="62">
        <v>0</v>
      </c>
      <c r="C53" s="62">
        <v>0</v>
      </c>
      <c r="D53" s="62">
        <v>0</v>
      </c>
      <c r="E53" s="62">
        <v>0</v>
      </c>
      <c r="F53" s="62">
        <v>0</v>
      </c>
      <c r="G53" s="62">
        <v>0</v>
      </c>
      <c r="H53" s="62">
        <v>0</v>
      </c>
      <c r="I53" s="62">
        <v>0</v>
      </c>
      <c r="J53" s="62">
        <v>0</v>
      </c>
      <c r="K53" s="62">
        <v>0</v>
      </c>
      <c r="L53" s="63">
        <v>0</v>
      </c>
      <c r="M53" s="62">
        <v>0</v>
      </c>
      <c r="N53" s="62">
        <v>0</v>
      </c>
      <c r="O53" s="77"/>
      <c r="P53" s="53"/>
    </row>
    <row r="54" spans="1:16" s="66" customFormat="1" ht="15" customHeight="1" x14ac:dyDescent="0.25">
      <c r="A54" s="65" t="s">
        <v>492</v>
      </c>
      <c r="B54" s="62">
        <v>19197.408219999998</v>
      </c>
      <c r="C54" s="62">
        <v>13735.037390000001</v>
      </c>
      <c r="D54" s="62">
        <v>16888.105329999999</v>
      </c>
      <c r="E54" s="62">
        <v>25429.590579999996</v>
      </c>
      <c r="F54" s="62">
        <v>23294.650899999997</v>
      </c>
      <c r="G54" s="62">
        <v>33478.727489999997</v>
      </c>
      <c r="H54" s="62">
        <v>25132.794819999999</v>
      </c>
      <c r="I54" s="62">
        <v>38229.122490000002</v>
      </c>
      <c r="J54" s="62">
        <v>59106.588130000004</v>
      </c>
      <c r="K54" s="62">
        <v>170239.32746999999</v>
      </c>
      <c r="L54" s="63">
        <v>181855.94450000001</v>
      </c>
      <c r="M54" s="62">
        <v>395316.84075999999</v>
      </c>
      <c r="N54" s="62">
        <v>447457.01879</v>
      </c>
      <c r="O54" s="77"/>
      <c r="P54" s="53"/>
    </row>
    <row r="55" spans="1:16" s="66" customFormat="1" ht="15" customHeight="1" x14ac:dyDescent="0.25">
      <c r="A55" s="65" t="s">
        <v>493</v>
      </c>
      <c r="B55" s="62">
        <v>0</v>
      </c>
      <c r="C55" s="62">
        <v>0</v>
      </c>
      <c r="D55" s="62">
        <v>0</v>
      </c>
      <c r="E55" s="62">
        <v>0</v>
      </c>
      <c r="F55" s="62">
        <v>0</v>
      </c>
      <c r="G55" s="62">
        <v>0</v>
      </c>
      <c r="H55" s="62">
        <v>0</v>
      </c>
      <c r="I55" s="62">
        <v>0</v>
      </c>
      <c r="J55" s="62">
        <v>0</v>
      </c>
      <c r="K55" s="62">
        <v>0</v>
      </c>
      <c r="L55" s="63">
        <v>0</v>
      </c>
      <c r="M55" s="62">
        <v>0</v>
      </c>
      <c r="N55" s="62">
        <v>0</v>
      </c>
      <c r="O55" s="77"/>
      <c r="P55" s="53"/>
    </row>
    <row r="56" spans="1:16" s="66" customFormat="1" ht="15" customHeight="1" x14ac:dyDescent="0.25">
      <c r="A56" s="65" t="s">
        <v>494</v>
      </c>
      <c r="B56" s="62">
        <v>86383.964540000001</v>
      </c>
      <c r="C56" s="62">
        <v>106093.12687000001</v>
      </c>
      <c r="D56" s="62">
        <v>123515.80906</v>
      </c>
      <c r="E56" s="62">
        <v>113467.18226</v>
      </c>
      <c r="F56" s="62">
        <v>126175.32388</v>
      </c>
      <c r="G56" s="62">
        <v>177903.86146000001</v>
      </c>
      <c r="H56" s="62">
        <v>194625.27307</v>
      </c>
      <c r="I56" s="62">
        <v>246784.70711000002</v>
      </c>
      <c r="J56" s="62">
        <v>219850.53357</v>
      </c>
      <c r="K56" s="62">
        <v>314854.05567999999</v>
      </c>
      <c r="L56" s="63">
        <v>251404.88071</v>
      </c>
      <c r="M56" s="62">
        <v>267934.68861000001</v>
      </c>
      <c r="N56" s="62">
        <v>293678.69370999996</v>
      </c>
      <c r="O56" s="77"/>
      <c r="P56" s="53"/>
    </row>
    <row r="57" spans="1:16" s="66" customFormat="1" ht="15" customHeight="1" x14ac:dyDescent="0.25">
      <c r="A57" s="65" t="s">
        <v>495</v>
      </c>
      <c r="B57" s="62">
        <v>0</v>
      </c>
      <c r="C57" s="62">
        <v>0</v>
      </c>
      <c r="D57" s="62">
        <v>0</v>
      </c>
      <c r="E57" s="62">
        <v>0</v>
      </c>
      <c r="F57" s="62">
        <v>0</v>
      </c>
      <c r="G57" s="62">
        <v>0</v>
      </c>
      <c r="H57" s="62">
        <v>0</v>
      </c>
      <c r="I57" s="62">
        <v>0</v>
      </c>
      <c r="J57" s="62">
        <v>0</v>
      </c>
      <c r="K57" s="62">
        <v>0</v>
      </c>
      <c r="L57" s="63">
        <v>0</v>
      </c>
      <c r="M57" s="62">
        <v>0</v>
      </c>
      <c r="N57" s="62">
        <v>0</v>
      </c>
      <c r="O57" s="77"/>
      <c r="P57" s="53"/>
    </row>
    <row r="58" spans="1:16" s="66" customFormat="1" ht="15" customHeight="1" x14ac:dyDescent="0.25">
      <c r="A58" s="61" t="s">
        <v>496</v>
      </c>
      <c r="B58" s="62">
        <v>13225489.3358</v>
      </c>
      <c r="C58" s="62">
        <v>13080050.99769</v>
      </c>
      <c r="D58" s="62">
        <v>12842725.342020001</v>
      </c>
      <c r="E58" s="62">
        <v>12712497.120129999</v>
      </c>
      <c r="F58" s="62">
        <v>13720722.951459998</v>
      </c>
      <c r="G58" s="62">
        <v>14241248.981120002</v>
      </c>
      <c r="H58" s="62">
        <v>13823414.638489999</v>
      </c>
      <c r="I58" s="62">
        <v>12805344.0264</v>
      </c>
      <c r="J58" s="62">
        <v>11554893.48918</v>
      </c>
      <c r="K58" s="62">
        <v>11675268.94974</v>
      </c>
      <c r="L58" s="63">
        <v>11752439.700790001</v>
      </c>
      <c r="M58" s="62">
        <v>11707390.566860003</v>
      </c>
      <c r="N58" s="62">
        <v>11646050.57186</v>
      </c>
      <c r="O58" s="77"/>
      <c r="P58" s="53"/>
    </row>
    <row r="59" spans="1:16" x14ac:dyDescent="0.25">
      <c r="A59" s="68" t="s">
        <v>497</v>
      </c>
      <c r="B59" s="69">
        <v>728055.37435000006</v>
      </c>
      <c r="C59" s="69">
        <v>807292.66583000007</v>
      </c>
      <c r="D59" s="69">
        <v>866943.64954000001</v>
      </c>
      <c r="E59" s="69">
        <v>969283.22855999996</v>
      </c>
      <c r="F59" s="69">
        <v>1041257.6391199999</v>
      </c>
      <c r="G59" s="69">
        <v>1130190.6468399998</v>
      </c>
      <c r="H59" s="69">
        <v>1045136.58813</v>
      </c>
      <c r="I59" s="69">
        <v>937251.54380999994</v>
      </c>
      <c r="J59" s="69">
        <v>1131550.07978</v>
      </c>
      <c r="K59" s="69">
        <v>1255439.5910399999</v>
      </c>
      <c r="L59" s="70">
        <v>432319.40722000005</v>
      </c>
      <c r="M59" s="69">
        <v>1314159.5423700002</v>
      </c>
      <c r="N59" s="69">
        <v>437133.73565999995</v>
      </c>
      <c r="O59" s="77"/>
      <c r="P59" s="53"/>
    </row>
    <row r="60" spans="1:16" ht="15" customHeight="1" x14ac:dyDescent="0.25">
      <c r="A60" s="65" t="s">
        <v>498</v>
      </c>
      <c r="B60" s="62">
        <v>-114304.05764</v>
      </c>
      <c r="C60" s="62">
        <v>-161523.51059999998</v>
      </c>
      <c r="D60" s="62">
        <v>-175714.48936000001</v>
      </c>
      <c r="E60" s="62">
        <v>-189522.00684000002</v>
      </c>
      <c r="F60" s="62">
        <v>-217489.25453000001</v>
      </c>
      <c r="G60" s="62">
        <v>-238563.47290999998</v>
      </c>
      <c r="H60" s="62">
        <v>-245337.64655</v>
      </c>
      <c r="I60" s="62">
        <v>-286438.53281</v>
      </c>
      <c r="J60" s="62">
        <v>-330056.94714</v>
      </c>
      <c r="K60" s="62">
        <v>-371385.47681999998</v>
      </c>
      <c r="L60" s="63">
        <v>-132849.07895</v>
      </c>
      <c r="M60" s="62">
        <v>-413097.33037000004</v>
      </c>
      <c r="N60" s="62">
        <v>-138620.30893999999</v>
      </c>
      <c r="O60" s="77"/>
      <c r="P60" s="53"/>
    </row>
    <row r="61" spans="1:16" ht="15" customHeight="1" x14ac:dyDescent="0.25">
      <c r="A61" s="61" t="s">
        <v>499</v>
      </c>
      <c r="B61" s="62">
        <v>613751.31671000004</v>
      </c>
      <c r="C61" s="62">
        <v>645769.15523000003</v>
      </c>
      <c r="D61" s="62">
        <v>691229.16017999989</v>
      </c>
      <c r="E61" s="62">
        <v>779761.22172000003</v>
      </c>
      <c r="F61" s="62">
        <v>823768.38459000003</v>
      </c>
      <c r="G61" s="62">
        <v>891627.17392999993</v>
      </c>
      <c r="H61" s="62">
        <v>799798.9415800001</v>
      </c>
      <c r="I61" s="62">
        <v>650813.01100000006</v>
      </c>
      <c r="J61" s="62">
        <v>801493.13263999997</v>
      </c>
      <c r="K61" s="62">
        <v>884054.11421999999</v>
      </c>
      <c r="L61" s="63">
        <v>299470.32827</v>
      </c>
      <c r="M61" s="62">
        <v>901062.21200000006</v>
      </c>
      <c r="N61" s="62">
        <v>298513.42671999999</v>
      </c>
      <c r="O61" s="77"/>
      <c r="P61" s="53"/>
    </row>
    <row r="62" spans="1:16" ht="15" customHeight="1" x14ac:dyDescent="0.25">
      <c r="A62" s="71" t="s">
        <v>500</v>
      </c>
      <c r="B62" s="62">
        <v>53686.046689999996</v>
      </c>
      <c r="C62" s="62">
        <v>56810.019130000001</v>
      </c>
      <c r="D62" s="62">
        <v>64966.660779999998</v>
      </c>
      <c r="E62" s="62">
        <v>71281.566800000001</v>
      </c>
      <c r="F62" s="62">
        <v>79655.711009999999</v>
      </c>
      <c r="G62" s="62">
        <v>82202.246780000001</v>
      </c>
      <c r="H62" s="62">
        <v>65919.029049999997</v>
      </c>
      <c r="I62" s="62">
        <v>72463.750349999988</v>
      </c>
      <c r="J62" s="62">
        <v>76491.135949999996</v>
      </c>
      <c r="K62" s="62">
        <v>85726.880640000003</v>
      </c>
      <c r="L62" s="63">
        <v>30190.017489999998</v>
      </c>
      <c r="M62" s="62">
        <v>92198.334600000002</v>
      </c>
      <c r="N62" s="62">
        <v>34572.557689999994</v>
      </c>
      <c r="O62" s="77"/>
      <c r="P62" s="53"/>
    </row>
    <row r="63" spans="1:16" ht="15" customHeight="1" x14ac:dyDescent="0.25">
      <c r="A63" s="65" t="s">
        <v>501</v>
      </c>
      <c r="B63" s="62">
        <v>-10422.336160000001</v>
      </c>
      <c r="C63" s="62">
        <v>-5553.8753499999993</v>
      </c>
      <c r="D63" s="62">
        <v>-8624.2229499999994</v>
      </c>
      <c r="E63" s="62">
        <v>-12931.085439999999</v>
      </c>
      <c r="F63" s="62">
        <v>-16257.63492</v>
      </c>
      <c r="G63" s="62">
        <v>-12993.02729</v>
      </c>
      <c r="H63" s="62">
        <v>-6032.8593200000005</v>
      </c>
      <c r="I63" s="62">
        <v>-16167.15294</v>
      </c>
      <c r="J63" s="62">
        <v>-6521.09195</v>
      </c>
      <c r="K63" s="62">
        <v>-7587.51217</v>
      </c>
      <c r="L63" s="63">
        <v>-2074.59728</v>
      </c>
      <c r="M63" s="62">
        <v>-8260.1045400000003</v>
      </c>
      <c r="N63" s="62">
        <v>-3365.1884099999997</v>
      </c>
      <c r="O63" s="77"/>
      <c r="P63" s="53"/>
    </row>
    <row r="64" spans="1:16" ht="15" customHeight="1" x14ac:dyDescent="0.25">
      <c r="A64" s="72" t="s">
        <v>502</v>
      </c>
      <c r="B64" s="62">
        <v>657015.02723999997</v>
      </c>
      <c r="C64" s="62">
        <v>697025.29900999996</v>
      </c>
      <c r="D64" s="62">
        <v>747571.59800999996</v>
      </c>
      <c r="E64" s="62">
        <v>838111.70308000001</v>
      </c>
      <c r="F64" s="62">
        <v>887166.4606799999</v>
      </c>
      <c r="G64" s="62">
        <v>960836.39341999998</v>
      </c>
      <c r="H64" s="62">
        <v>859685.11130999995</v>
      </c>
      <c r="I64" s="62">
        <v>707109.60840999999</v>
      </c>
      <c r="J64" s="62">
        <v>871463.17663999996</v>
      </c>
      <c r="K64" s="62">
        <v>962193.48269000009</v>
      </c>
      <c r="L64" s="63">
        <v>327585.74848000001</v>
      </c>
      <c r="M64" s="62">
        <v>985000.44206000003</v>
      </c>
      <c r="N64" s="62">
        <v>329720.79599999997</v>
      </c>
      <c r="O64" s="77"/>
      <c r="P64" s="53"/>
    </row>
    <row r="65" spans="1:16" ht="15" customHeight="1" x14ac:dyDescent="0.25">
      <c r="A65" s="71" t="s">
        <v>503</v>
      </c>
      <c r="B65" s="62">
        <v>110046.76972</v>
      </c>
      <c r="C65" s="62">
        <v>45882.119909999994</v>
      </c>
      <c r="D65" s="62">
        <v>61503.475310000002</v>
      </c>
      <c r="E65" s="62">
        <v>52429.434639999999</v>
      </c>
      <c r="F65" s="62">
        <v>72885.3554</v>
      </c>
      <c r="G65" s="62">
        <v>46046.54924</v>
      </c>
      <c r="H65" s="62">
        <v>119786.76036</v>
      </c>
      <c r="I65" s="62">
        <v>85038.816709999999</v>
      </c>
      <c r="J65" s="62">
        <v>76982.627619999999</v>
      </c>
      <c r="K65" s="62">
        <v>73493.775659999999</v>
      </c>
      <c r="L65" s="63">
        <v>22057.885389999999</v>
      </c>
      <c r="M65" s="62">
        <v>119291.95862000002</v>
      </c>
      <c r="N65" s="62">
        <v>24864.048749999994</v>
      </c>
      <c r="O65" s="77"/>
      <c r="P65" s="53"/>
    </row>
    <row r="66" spans="1:16" ht="15" customHeight="1" x14ac:dyDescent="0.25">
      <c r="A66" s="71" t="s">
        <v>504</v>
      </c>
      <c r="B66" s="62">
        <v>-152907.41668999998</v>
      </c>
      <c r="C66" s="62">
        <v>-87168.698810000002</v>
      </c>
      <c r="D66" s="62">
        <v>-99874.302629999991</v>
      </c>
      <c r="E66" s="62">
        <v>-104004.85210999999</v>
      </c>
      <c r="F66" s="62">
        <v>-136226.27563999998</v>
      </c>
      <c r="G66" s="62">
        <v>-97705.843689999994</v>
      </c>
      <c r="H66" s="62">
        <v>-186174.51588999998</v>
      </c>
      <c r="I66" s="62">
        <v>-130826.16206</v>
      </c>
      <c r="J66" s="62">
        <v>-127786.10775</v>
      </c>
      <c r="K66" s="62">
        <v>-195922.04069999998</v>
      </c>
      <c r="L66" s="63">
        <v>-73509.286959999998</v>
      </c>
      <c r="M66" s="62">
        <v>-261908.36018000002</v>
      </c>
      <c r="N66" s="62">
        <v>-51554.552209999994</v>
      </c>
      <c r="O66" s="77"/>
      <c r="P66" s="53"/>
    </row>
    <row r="67" spans="1:16" ht="15" customHeight="1" x14ac:dyDescent="0.25">
      <c r="A67" s="61" t="s">
        <v>505</v>
      </c>
      <c r="B67" s="62">
        <v>614154.38026999997</v>
      </c>
      <c r="C67" s="62">
        <v>655738.72010999999</v>
      </c>
      <c r="D67" s="62">
        <v>709200.77069000003</v>
      </c>
      <c r="E67" s="62">
        <v>786536.28561000002</v>
      </c>
      <c r="F67" s="62">
        <v>823825.54044000001</v>
      </c>
      <c r="G67" s="62">
        <v>909177.09897000005</v>
      </c>
      <c r="H67" s="62">
        <v>793297.35577999998</v>
      </c>
      <c r="I67" s="62">
        <v>661322.26305999991</v>
      </c>
      <c r="J67" s="62">
        <v>820659.69651000004</v>
      </c>
      <c r="K67" s="62">
        <v>839765.21765000001</v>
      </c>
      <c r="L67" s="63">
        <v>276134.34691000002</v>
      </c>
      <c r="M67" s="62">
        <v>842384.04049999989</v>
      </c>
      <c r="N67" s="62">
        <v>303030.29253999999</v>
      </c>
      <c r="O67" s="77"/>
      <c r="P67" s="53"/>
    </row>
    <row r="68" spans="1:16" ht="15" customHeight="1" x14ac:dyDescent="0.25">
      <c r="A68" s="65" t="s">
        <v>506</v>
      </c>
      <c r="B68" s="62">
        <v>-484709.78129000001</v>
      </c>
      <c r="C68" s="62">
        <v>-508522.32158999995</v>
      </c>
      <c r="D68" s="62">
        <v>-528367.57660999999</v>
      </c>
      <c r="E68" s="62">
        <v>-562227.1632999999</v>
      </c>
      <c r="F68" s="62">
        <v>-610536.03590999998</v>
      </c>
      <c r="G68" s="62">
        <v>-601995.20588999998</v>
      </c>
      <c r="H68" s="62">
        <v>-551039.22473000002</v>
      </c>
      <c r="I68" s="62">
        <v>-514585.96256000001</v>
      </c>
      <c r="J68" s="62">
        <v>-551882.80446000001</v>
      </c>
      <c r="K68" s="62">
        <v>-587484.30382999999</v>
      </c>
      <c r="L68" s="63">
        <v>-198928.33365000002</v>
      </c>
      <c r="M68" s="62">
        <v>-636356.53640999959</v>
      </c>
      <c r="N68" s="62">
        <v>-225132.12832000002</v>
      </c>
      <c r="O68" s="77"/>
      <c r="P68" s="53"/>
    </row>
    <row r="69" spans="1:16" ht="15" customHeight="1" x14ac:dyDescent="0.25">
      <c r="A69" s="72" t="s">
        <v>507</v>
      </c>
      <c r="B69" s="62">
        <v>129444.59898000001</v>
      </c>
      <c r="C69" s="62">
        <v>147216.39852000002</v>
      </c>
      <c r="D69" s="62">
        <v>180833.19408000002</v>
      </c>
      <c r="E69" s="62">
        <v>224309.12231000001</v>
      </c>
      <c r="F69" s="62">
        <v>213289.50453000001</v>
      </c>
      <c r="G69" s="62">
        <v>307181.89308000001</v>
      </c>
      <c r="H69" s="62">
        <v>242258.13105000003</v>
      </c>
      <c r="I69" s="62">
        <v>146736.30050000001</v>
      </c>
      <c r="J69" s="62">
        <v>268776.89205000002</v>
      </c>
      <c r="K69" s="62">
        <v>252280.91381999999</v>
      </c>
      <c r="L69" s="63">
        <v>77206.013260000007</v>
      </c>
      <c r="M69" s="62">
        <v>206027.50409000029</v>
      </c>
      <c r="N69" s="62">
        <v>77898.164219999977</v>
      </c>
      <c r="O69" s="77"/>
      <c r="P69" s="53"/>
    </row>
    <row r="70" spans="1:16" ht="15" customHeight="1" x14ac:dyDescent="0.25">
      <c r="A70" s="72" t="s">
        <v>508</v>
      </c>
      <c r="B70" s="62">
        <v>7.7675400000000003</v>
      </c>
      <c r="C70" s="62">
        <v>5.51898</v>
      </c>
      <c r="D70" s="62">
        <v>0.25373000000000001</v>
      </c>
      <c r="E70" s="62">
        <v>8.7660000000000002E-2</v>
      </c>
      <c r="F70" s="62">
        <v>-1225.01749</v>
      </c>
      <c r="G70" s="62">
        <v>-712.07596999999998</v>
      </c>
      <c r="H70" s="62">
        <v>-394.20569</v>
      </c>
      <c r="I70" s="62">
        <v>-133.76563000000002</v>
      </c>
      <c r="J70" s="62">
        <v>-142.98892000000001</v>
      </c>
      <c r="K70" s="62">
        <v>73.875740000000008</v>
      </c>
      <c r="L70" s="63">
        <v>-117.69739999999999</v>
      </c>
      <c r="M70" s="62">
        <v>-218.53116</v>
      </c>
      <c r="N70" s="62">
        <v>314.36914000000002</v>
      </c>
      <c r="O70" s="77"/>
      <c r="P70" s="53"/>
    </row>
    <row r="71" spans="1:16" ht="15" customHeight="1" x14ac:dyDescent="0.25">
      <c r="A71" s="73" t="s">
        <v>509</v>
      </c>
      <c r="B71" s="62">
        <v>0</v>
      </c>
      <c r="C71" s="62">
        <v>0.22036</v>
      </c>
      <c r="D71" s="62">
        <v>6.6060000000000008E-2</v>
      </c>
      <c r="E71" s="62">
        <v>8.7660000000000002E-2</v>
      </c>
      <c r="F71" s="62">
        <v>-1225.01749</v>
      </c>
      <c r="G71" s="62">
        <v>-712.07596999999998</v>
      </c>
      <c r="H71" s="62">
        <v>-394.20569</v>
      </c>
      <c r="I71" s="62">
        <v>-133.76563000000002</v>
      </c>
      <c r="J71" s="62">
        <v>-142.98892000000001</v>
      </c>
      <c r="K71" s="62">
        <v>73.875740000000008</v>
      </c>
      <c r="L71" s="63">
        <v>-117.69739999999999</v>
      </c>
      <c r="M71" s="62">
        <v>-218.53116</v>
      </c>
      <c r="N71" s="62">
        <v>314.36914000000002</v>
      </c>
      <c r="O71" s="77"/>
      <c r="P71" s="53"/>
    </row>
    <row r="72" spans="1:16" ht="15" customHeight="1" x14ac:dyDescent="0.25">
      <c r="A72" s="73" t="s">
        <v>510</v>
      </c>
      <c r="B72" s="62">
        <v>7.7675400000000003</v>
      </c>
      <c r="C72" s="62">
        <v>5.2986199999999997</v>
      </c>
      <c r="D72" s="62">
        <v>0.18766999999999998</v>
      </c>
      <c r="E72" s="62">
        <v>0</v>
      </c>
      <c r="F72" s="62">
        <v>0</v>
      </c>
      <c r="G72" s="62">
        <v>0</v>
      </c>
      <c r="H72" s="62">
        <v>0</v>
      </c>
      <c r="I72" s="62">
        <v>0</v>
      </c>
      <c r="J72" s="62">
        <v>0</v>
      </c>
      <c r="K72" s="62">
        <v>0</v>
      </c>
      <c r="L72" s="63">
        <v>0</v>
      </c>
      <c r="M72" s="62">
        <v>0</v>
      </c>
      <c r="N72" s="62">
        <v>0</v>
      </c>
      <c r="O72" s="77"/>
      <c r="P72" s="53"/>
    </row>
    <row r="73" spans="1:16" ht="15" customHeight="1" x14ac:dyDescent="0.25">
      <c r="A73" s="61" t="s">
        <v>511</v>
      </c>
      <c r="B73" s="62">
        <v>-1.28094</v>
      </c>
      <c r="C73" s="62">
        <v>-0.91016999999999992</v>
      </c>
      <c r="D73" s="62">
        <v>-0.55646000000000007</v>
      </c>
      <c r="E73" s="62">
        <v>-0.42066000000000003</v>
      </c>
      <c r="F73" s="62">
        <v>-0.27731</v>
      </c>
      <c r="G73" s="62">
        <v>-0.38402999999999998</v>
      </c>
      <c r="H73" s="62">
        <v>-0.41164999999999996</v>
      </c>
      <c r="I73" s="62">
        <v>-0.41031000000000001</v>
      </c>
      <c r="J73" s="62">
        <v>-1.0292600000000001</v>
      </c>
      <c r="K73" s="62">
        <v>-39.204129999999999</v>
      </c>
      <c r="L73" s="63">
        <v>66.671929999999989</v>
      </c>
      <c r="M73" s="62">
        <v>123.59720000000002</v>
      </c>
      <c r="N73" s="62">
        <v>-195.07997999999998</v>
      </c>
      <c r="O73" s="77"/>
      <c r="P73" s="53"/>
    </row>
    <row r="74" spans="1:16" ht="15" customHeight="1" x14ac:dyDescent="0.25">
      <c r="A74" s="61" t="s">
        <v>657</v>
      </c>
      <c r="B74" s="62">
        <v>0</v>
      </c>
      <c r="C74" s="62">
        <v>-3.4070000000000003E-2</v>
      </c>
      <c r="D74" s="62">
        <v>0</v>
      </c>
      <c r="E74" s="62">
        <v>-8.3999999999999993E-4</v>
      </c>
      <c r="F74" s="62">
        <v>-4.0999999999999999E-4</v>
      </c>
      <c r="G74" s="62">
        <v>0</v>
      </c>
      <c r="H74" s="62">
        <v>0</v>
      </c>
      <c r="I74" s="62">
        <v>0</v>
      </c>
      <c r="J74" s="62">
        <v>0</v>
      </c>
      <c r="K74" s="62">
        <v>-37.170660000000005</v>
      </c>
      <c r="L74" s="63">
        <v>67.283659999999998</v>
      </c>
      <c r="M74" s="62">
        <v>126.06965000000001</v>
      </c>
      <c r="N74" s="62">
        <v>-192.85396</v>
      </c>
      <c r="O74" s="77"/>
      <c r="P74" s="53"/>
    </row>
    <row r="75" spans="1:16" ht="15" customHeight="1" x14ac:dyDescent="0.25">
      <c r="A75" s="65" t="s">
        <v>306</v>
      </c>
      <c r="B75" s="62">
        <v>-1.28094</v>
      </c>
      <c r="C75" s="62">
        <v>-0.87609999999999999</v>
      </c>
      <c r="D75" s="62">
        <v>-0.55646000000000007</v>
      </c>
      <c r="E75" s="62">
        <v>-0.41981999999999997</v>
      </c>
      <c r="F75" s="62">
        <v>-0.27689999999999998</v>
      </c>
      <c r="G75" s="62">
        <v>-0.38402999999999998</v>
      </c>
      <c r="H75" s="62">
        <v>-0.41164999999999996</v>
      </c>
      <c r="I75" s="62">
        <v>-0.41031000000000001</v>
      </c>
      <c r="J75" s="62">
        <v>-1.0292600000000001</v>
      </c>
      <c r="K75" s="62">
        <v>-2.0334699999999999</v>
      </c>
      <c r="L75" s="63">
        <v>-0.61173</v>
      </c>
      <c r="M75" s="62">
        <v>-2.4724499999999998</v>
      </c>
      <c r="N75" s="62">
        <v>-2.2260200000000001</v>
      </c>
      <c r="O75" s="77"/>
      <c r="P75" s="53"/>
    </row>
    <row r="76" spans="1:16" ht="15" customHeight="1" x14ac:dyDescent="0.25">
      <c r="A76" s="61" t="s">
        <v>514</v>
      </c>
      <c r="B76" s="62">
        <v>129451.08558</v>
      </c>
      <c r="C76" s="62">
        <v>147221.00733000002</v>
      </c>
      <c r="D76" s="62">
        <v>180832.89134999999</v>
      </c>
      <c r="E76" s="62">
        <v>224308.78930999999</v>
      </c>
      <c r="F76" s="62">
        <v>212064.20973</v>
      </c>
      <c r="G76" s="62">
        <v>306469.43307999999</v>
      </c>
      <c r="H76" s="62">
        <v>241863.51371</v>
      </c>
      <c r="I76" s="62">
        <v>146602.12456</v>
      </c>
      <c r="J76" s="62">
        <v>268632.87387000001</v>
      </c>
      <c r="K76" s="62">
        <v>252315.58543000001</v>
      </c>
      <c r="L76" s="63">
        <v>77154.987790000014</v>
      </c>
      <c r="M76" s="62">
        <v>205932.57013000027</v>
      </c>
      <c r="N76" s="62">
        <v>78017.453379999977</v>
      </c>
      <c r="O76" s="77"/>
      <c r="P76" s="53"/>
    </row>
    <row r="77" spans="1:16" ht="15" customHeight="1" x14ac:dyDescent="0.25">
      <c r="A77" s="74" t="s">
        <v>515</v>
      </c>
      <c r="B77" s="62">
        <v>40.690300000000001</v>
      </c>
      <c r="C77" s="62">
        <v>227.16127</v>
      </c>
      <c r="D77" s="62">
        <v>38.612790000000004</v>
      </c>
      <c r="E77" s="62">
        <v>41.520449999999997</v>
      </c>
      <c r="F77" s="62">
        <v>385.86338000000001</v>
      </c>
      <c r="G77" s="62">
        <v>-3927.1448</v>
      </c>
      <c r="H77" s="62">
        <v>-2167.0021499999998</v>
      </c>
      <c r="I77" s="62">
        <v>-1238.24443</v>
      </c>
      <c r="J77" s="62">
        <v>-778.95159000000001</v>
      </c>
      <c r="K77" s="62">
        <v>128.08644000000001</v>
      </c>
      <c r="L77" s="63">
        <v>25.206209999999999</v>
      </c>
      <c r="M77" s="62">
        <v>-1144.91364</v>
      </c>
      <c r="N77" s="62">
        <v>-1276.0514799999999</v>
      </c>
      <c r="O77" s="77"/>
      <c r="P77" s="53"/>
    </row>
    <row r="78" spans="1:16" ht="15" customHeight="1" x14ac:dyDescent="0.25">
      <c r="A78" s="72" t="s">
        <v>516</v>
      </c>
      <c r="B78" s="62">
        <v>129491.77588</v>
      </c>
      <c r="C78" s="62">
        <v>147448.1686</v>
      </c>
      <c r="D78" s="62">
        <v>180871.50413999998</v>
      </c>
      <c r="E78" s="62">
        <v>224350.30976</v>
      </c>
      <c r="F78" s="62">
        <v>212450.07311000003</v>
      </c>
      <c r="G78" s="62">
        <v>302542.28827999998</v>
      </c>
      <c r="H78" s="62">
        <v>239696.51156000001</v>
      </c>
      <c r="I78" s="62">
        <v>145363.88013000001</v>
      </c>
      <c r="J78" s="62">
        <v>267853.92228</v>
      </c>
      <c r="K78" s="62">
        <v>252443.67186999999</v>
      </c>
      <c r="L78" s="63">
        <v>77180.194000000003</v>
      </c>
      <c r="M78" s="62">
        <v>204787.65649000026</v>
      </c>
      <c r="N78" s="62">
        <v>76741.401899999968</v>
      </c>
      <c r="O78" s="77"/>
      <c r="P78" s="53"/>
    </row>
    <row r="79" spans="1:16" ht="15" customHeight="1" x14ac:dyDescent="0.25">
      <c r="A79" s="71" t="s">
        <v>517</v>
      </c>
      <c r="B79" s="62">
        <v>592.79438000000005</v>
      </c>
      <c r="C79" s="62">
        <v>1098.39356</v>
      </c>
      <c r="D79" s="62">
        <v>-12149.770909999999</v>
      </c>
      <c r="E79" s="62">
        <v>-6156.5924199999999</v>
      </c>
      <c r="F79" s="62">
        <v>859.3036800000001</v>
      </c>
      <c r="G79" s="62">
        <v>2057.3665900000001</v>
      </c>
      <c r="H79" s="62">
        <v>5042.0407000000005</v>
      </c>
      <c r="I79" s="62">
        <v>1408.26332</v>
      </c>
      <c r="J79" s="62">
        <v>289.73109000000005</v>
      </c>
      <c r="K79" s="62">
        <v>207.56682999999998</v>
      </c>
      <c r="L79" s="63">
        <v>9064.2333900000012</v>
      </c>
      <c r="M79" s="62">
        <v>13057.599249999997</v>
      </c>
      <c r="N79" s="62">
        <v>617.85433999999998</v>
      </c>
      <c r="O79" s="77"/>
      <c r="P79" s="53"/>
    </row>
    <row r="80" spans="1:16" ht="15" customHeight="1" x14ac:dyDescent="0.25">
      <c r="A80" s="61" t="s">
        <v>518</v>
      </c>
      <c r="B80" s="62">
        <v>130084.57026000001</v>
      </c>
      <c r="C80" s="62">
        <v>148546.56216</v>
      </c>
      <c r="D80" s="62">
        <v>168721.73322999998</v>
      </c>
      <c r="E80" s="62">
        <v>218193.71734</v>
      </c>
      <c r="F80" s="62">
        <v>213309.37678999998</v>
      </c>
      <c r="G80" s="62">
        <v>304599.65487000003</v>
      </c>
      <c r="H80" s="62">
        <v>244738.55226</v>
      </c>
      <c r="I80" s="62">
        <v>146772.14344999997</v>
      </c>
      <c r="J80" s="62">
        <v>268143.65337000001</v>
      </c>
      <c r="K80" s="62">
        <v>252651.23869999999</v>
      </c>
      <c r="L80" s="63">
        <v>86244.427389999997</v>
      </c>
      <c r="M80" s="62">
        <v>217845.25574000026</v>
      </c>
      <c r="N80" s="62">
        <v>77359.256239999959</v>
      </c>
      <c r="O80" s="77"/>
      <c r="P80" s="53"/>
    </row>
    <row r="81" spans="1:16" ht="15" customHeight="1" x14ac:dyDescent="0.25">
      <c r="A81" s="71" t="s">
        <v>519</v>
      </c>
      <c r="B81" s="62">
        <v>0</v>
      </c>
      <c r="C81" s="62">
        <v>0</v>
      </c>
      <c r="D81" s="62">
        <v>0</v>
      </c>
      <c r="E81" s="62">
        <v>0</v>
      </c>
      <c r="F81" s="62">
        <v>0</v>
      </c>
      <c r="G81" s="62">
        <v>0</v>
      </c>
      <c r="H81" s="62">
        <v>0</v>
      </c>
      <c r="I81" s="62">
        <v>0</v>
      </c>
      <c r="J81" s="62">
        <v>0</v>
      </c>
      <c r="K81" s="62">
        <v>0</v>
      </c>
      <c r="L81" s="63">
        <v>0</v>
      </c>
      <c r="M81" s="62">
        <v>0</v>
      </c>
      <c r="N81" s="62">
        <v>0</v>
      </c>
      <c r="O81" s="77"/>
      <c r="P81" s="53"/>
    </row>
    <row r="82" spans="1:16" ht="15" customHeight="1" x14ac:dyDescent="0.25">
      <c r="A82" s="61" t="s">
        <v>520</v>
      </c>
      <c r="B82" s="62">
        <v>130084.57026000001</v>
      </c>
      <c r="C82" s="62">
        <v>148546.56216</v>
      </c>
      <c r="D82" s="62">
        <v>168721.73322999998</v>
      </c>
      <c r="E82" s="62">
        <v>218193.71734</v>
      </c>
      <c r="F82" s="62">
        <v>213309.37678999998</v>
      </c>
      <c r="G82" s="62">
        <v>304599.65487000003</v>
      </c>
      <c r="H82" s="62">
        <v>244738.55226</v>
      </c>
      <c r="I82" s="62">
        <v>146772.14344999997</v>
      </c>
      <c r="J82" s="62">
        <v>268143.65337000001</v>
      </c>
      <c r="K82" s="62">
        <v>252651.23869999999</v>
      </c>
      <c r="L82" s="63">
        <v>86244.427389999997</v>
      </c>
      <c r="M82" s="62">
        <v>217845.25574000026</v>
      </c>
      <c r="N82" s="62">
        <v>77359.256239999959</v>
      </c>
      <c r="O82" s="77"/>
      <c r="P82" s="53"/>
    </row>
    <row r="83" spans="1:16" ht="15" customHeight="1" thickBot="1" x14ac:dyDescent="0.3">
      <c r="A83" s="71" t="s">
        <v>521</v>
      </c>
      <c r="B83" s="62">
        <v>-43590.851999999999</v>
      </c>
      <c r="C83" s="62">
        <v>-49568.167999999998</v>
      </c>
      <c r="D83" s="62">
        <v>-72650.710370000001</v>
      </c>
      <c r="E83" s="62">
        <v>-101522.32613</v>
      </c>
      <c r="F83" s="62">
        <v>-99529.230280000003</v>
      </c>
      <c r="G83" s="62">
        <v>-146754.93478000001</v>
      </c>
      <c r="H83" s="62">
        <v>-143172.99218</v>
      </c>
      <c r="I83" s="62">
        <v>-61133.31</v>
      </c>
      <c r="J83" s="62">
        <v>-135691.21005000002</v>
      </c>
      <c r="K83" s="62">
        <v>-111203.75438</v>
      </c>
      <c r="L83" s="63">
        <v>-39745.184439999997</v>
      </c>
      <c r="M83" s="62">
        <v>-77216.838000000003</v>
      </c>
      <c r="N83" s="62">
        <v>-36085.90062</v>
      </c>
      <c r="O83" s="77"/>
      <c r="P83" s="53"/>
    </row>
    <row r="84" spans="1:16" ht="15" customHeight="1" thickTop="1" thickBot="1" x14ac:dyDescent="0.3">
      <c r="A84" s="58" t="s">
        <v>522</v>
      </c>
      <c r="B84" s="59">
        <v>86493.718260000009</v>
      </c>
      <c r="C84" s="59">
        <v>98978.394159999996</v>
      </c>
      <c r="D84" s="59">
        <v>96071.022859999997</v>
      </c>
      <c r="E84" s="59">
        <v>116671.39120999999</v>
      </c>
      <c r="F84" s="59">
        <v>113780.14651000001</v>
      </c>
      <c r="G84" s="59">
        <v>157844.72009000002</v>
      </c>
      <c r="H84" s="59">
        <v>101565.56008</v>
      </c>
      <c r="I84" s="59">
        <v>85638.833450000006</v>
      </c>
      <c r="J84" s="59">
        <v>132452.44331999999</v>
      </c>
      <c r="K84" s="59">
        <v>141447.48431999999</v>
      </c>
      <c r="L84" s="60">
        <v>46499.24295</v>
      </c>
      <c r="M84" s="59">
        <v>140628.41774000024</v>
      </c>
      <c r="N84" s="59">
        <v>41273.355619999958</v>
      </c>
      <c r="O84" s="77"/>
      <c r="P84" s="53"/>
    </row>
    <row r="85" spans="1:16" ht="3.75" customHeight="1" thickTop="1" thickBot="1" x14ac:dyDescent="0.3">
      <c r="A85" s="75"/>
      <c r="B85" s="76"/>
      <c r="C85" s="76"/>
      <c r="D85" s="76"/>
      <c r="E85" s="76"/>
      <c r="F85" s="76"/>
      <c r="G85" s="76"/>
      <c r="H85" s="76"/>
      <c r="I85" s="76"/>
      <c r="J85" s="76"/>
      <c r="K85" s="76"/>
      <c r="L85" s="76"/>
      <c r="M85" s="76"/>
      <c r="N85" s="76"/>
      <c r="O85" s="53"/>
      <c r="P85" s="53"/>
    </row>
    <row r="86" spans="1:16" ht="15" customHeight="1" thickTop="1" x14ac:dyDescent="0.25">
      <c r="A86" s="77"/>
      <c r="B86" s="53"/>
      <c r="C86" s="53"/>
      <c r="D86" s="53"/>
      <c r="E86" s="53"/>
      <c r="F86" s="53"/>
      <c r="G86" s="53"/>
      <c r="H86" s="53"/>
      <c r="I86" s="53"/>
      <c r="J86" s="77"/>
      <c r="K86" s="53"/>
      <c r="L86" s="53"/>
      <c r="M86" s="53"/>
      <c r="N86" s="53"/>
      <c r="O86" s="53"/>
      <c r="P86" s="53"/>
    </row>
  </sheetData>
  <mergeCells count="4">
    <mergeCell ref="A1:N1"/>
    <mergeCell ref="A2:N2"/>
    <mergeCell ref="A3:N3"/>
    <mergeCell ref="A4:N4"/>
  </mergeCell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3804DD-F5EF-4AF1-A52B-EC1062458498}">
  <sheetPr codeName="Sheet33">
    <pageSetUpPr fitToPage="1"/>
  </sheetPr>
  <dimension ref="A1:N37"/>
  <sheetViews>
    <sheetView zoomScale="85" zoomScaleNormal="85" workbookViewId="0">
      <selection activeCell="D17" sqref="D17"/>
    </sheetView>
  </sheetViews>
  <sheetFormatPr baseColWidth="10" defaultRowHeight="12.75" x14ac:dyDescent="0.2"/>
  <cols>
    <col min="1" max="1" width="65.85546875" style="168" customWidth="1"/>
    <col min="2" max="2" width="14.42578125" style="79" bestFit="1" customWidth="1"/>
    <col min="3" max="3" width="15.42578125" style="79" bestFit="1" customWidth="1"/>
    <col min="4" max="9" width="14.42578125" style="79" bestFit="1" customWidth="1"/>
    <col min="10" max="10" width="12.42578125" style="79" bestFit="1" customWidth="1"/>
    <col min="11" max="11" width="14.42578125" style="79" bestFit="1" customWidth="1"/>
    <col min="12" max="12" width="13.42578125" style="79" bestFit="1" customWidth="1"/>
    <col min="13" max="13" width="14.42578125" style="79" bestFit="1" customWidth="1"/>
    <col min="14" max="14" width="15.42578125" style="79" customWidth="1"/>
    <col min="15" max="256" width="9.140625" style="79" customWidth="1"/>
    <col min="257" max="257" width="65.85546875" style="79" customWidth="1"/>
    <col min="258" max="258" width="14.42578125" style="79" bestFit="1" customWidth="1"/>
    <col min="259" max="259" width="15.42578125" style="79" bestFit="1" customWidth="1"/>
    <col min="260" max="265" width="14.42578125" style="79" bestFit="1" customWidth="1"/>
    <col min="266" max="266" width="12.42578125" style="79" bestFit="1" customWidth="1"/>
    <col min="267" max="267" width="14.42578125" style="79" bestFit="1" customWidth="1"/>
    <col min="268" max="268" width="13.42578125" style="79" bestFit="1" customWidth="1"/>
    <col min="269" max="269" width="14.42578125" style="79" bestFit="1" customWidth="1"/>
    <col min="270" max="270" width="15.42578125" style="79" customWidth="1"/>
    <col min="271" max="512" width="9.140625" style="79" customWidth="1"/>
    <col min="513" max="513" width="65.85546875" style="79" customWidth="1"/>
    <col min="514" max="514" width="14.42578125" style="79" bestFit="1" customWidth="1"/>
    <col min="515" max="515" width="15.42578125" style="79" bestFit="1" customWidth="1"/>
    <col min="516" max="521" width="14.42578125" style="79" bestFit="1" customWidth="1"/>
    <col min="522" max="522" width="12.42578125" style="79" bestFit="1" customWidth="1"/>
    <col min="523" max="523" width="14.42578125" style="79" bestFit="1" customWidth="1"/>
    <col min="524" max="524" width="13.42578125" style="79" bestFit="1" customWidth="1"/>
    <col min="525" max="525" width="14.42578125" style="79" bestFit="1" customWidth="1"/>
    <col min="526" max="526" width="15.42578125" style="79" customWidth="1"/>
    <col min="527" max="768" width="9.140625" style="79" customWidth="1"/>
    <col min="769" max="769" width="65.85546875" style="79" customWidth="1"/>
    <col min="770" max="770" width="14.42578125" style="79" bestFit="1" customWidth="1"/>
    <col min="771" max="771" width="15.42578125" style="79" bestFit="1" customWidth="1"/>
    <col min="772" max="777" width="14.42578125" style="79" bestFit="1" customWidth="1"/>
    <col min="778" max="778" width="12.42578125" style="79" bestFit="1" customWidth="1"/>
    <col min="779" max="779" width="14.42578125" style="79" bestFit="1" customWidth="1"/>
    <col min="780" max="780" width="13.42578125" style="79" bestFit="1" customWidth="1"/>
    <col min="781" max="781" width="14.42578125" style="79" bestFit="1" customWidth="1"/>
    <col min="782" max="782" width="15.42578125" style="79" customWidth="1"/>
    <col min="783" max="1024" width="9.140625" style="79" customWidth="1"/>
    <col min="1025" max="1025" width="65.85546875" style="79" customWidth="1"/>
    <col min="1026" max="1026" width="14.42578125" style="79" bestFit="1" customWidth="1"/>
    <col min="1027" max="1027" width="15.42578125" style="79" bestFit="1" customWidth="1"/>
    <col min="1028" max="1033" width="14.42578125" style="79" bestFit="1" customWidth="1"/>
    <col min="1034" max="1034" width="12.42578125" style="79" bestFit="1" customWidth="1"/>
    <col min="1035" max="1035" width="14.42578125" style="79" bestFit="1" customWidth="1"/>
    <col min="1036" max="1036" width="13.42578125" style="79" bestFit="1" customWidth="1"/>
    <col min="1037" max="1037" width="14.42578125" style="79" bestFit="1" customWidth="1"/>
    <col min="1038" max="1038" width="15.42578125" style="79" customWidth="1"/>
    <col min="1039" max="1280" width="9.140625" style="79" customWidth="1"/>
    <col min="1281" max="1281" width="65.85546875" style="79" customWidth="1"/>
    <col min="1282" max="1282" width="14.42578125" style="79" bestFit="1" customWidth="1"/>
    <col min="1283" max="1283" width="15.42578125" style="79" bestFit="1" customWidth="1"/>
    <col min="1284" max="1289" width="14.42578125" style="79" bestFit="1" customWidth="1"/>
    <col min="1290" max="1290" width="12.42578125" style="79" bestFit="1" customWidth="1"/>
    <col min="1291" max="1291" width="14.42578125" style="79" bestFit="1" customWidth="1"/>
    <col min="1292" max="1292" width="13.42578125" style="79" bestFit="1" customWidth="1"/>
    <col min="1293" max="1293" width="14.42578125" style="79" bestFit="1" customWidth="1"/>
    <col min="1294" max="1294" width="15.42578125" style="79" customWidth="1"/>
    <col min="1295" max="1536" width="9.140625" style="79" customWidth="1"/>
    <col min="1537" max="1537" width="65.85546875" style="79" customWidth="1"/>
    <col min="1538" max="1538" width="14.42578125" style="79" bestFit="1" customWidth="1"/>
    <col min="1539" max="1539" width="15.42578125" style="79" bestFit="1" customWidth="1"/>
    <col min="1540" max="1545" width="14.42578125" style="79" bestFit="1" customWidth="1"/>
    <col min="1546" max="1546" width="12.42578125" style="79" bestFit="1" customWidth="1"/>
    <col min="1547" max="1547" width="14.42578125" style="79" bestFit="1" customWidth="1"/>
    <col min="1548" max="1548" width="13.42578125" style="79" bestFit="1" customWidth="1"/>
    <col min="1549" max="1549" width="14.42578125" style="79" bestFit="1" customWidth="1"/>
    <col min="1550" max="1550" width="15.42578125" style="79" customWidth="1"/>
    <col min="1551" max="1792" width="9.140625" style="79" customWidth="1"/>
    <col min="1793" max="1793" width="65.85546875" style="79" customWidth="1"/>
    <col min="1794" max="1794" width="14.42578125" style="79" bestFit="1" customWidth="1"/>
    <col min="1795" max="1795" width="15.42578125" style="79" bestFit="1" customWidth="1"/>
    <col min="1796" max="1801" width="14.42578125" style="79" bestFit="1" customWidth="1"/>
    <col min="1802" max="1802" width="12.42578125" style="79" bestFit="1" customWidth="1"/>
    <col min="1803" max="1803" width="14.42578125" style="79" bestFit="1" customWidth="1"/>
    <col min="1804" max="1804" width="13.42578125" style="79" bestFit="1" customWidth="1"/>
    <col min="1805" max="1805" width="14.42578125" style="79" bestFit="1" customWidth="1"/>
    <col min="1806" max="1806" width="15.42578125" style="79" customWidth="1"/>
    <col min="1807" max="2048" width="9.140625" style="79" customWidth="1"/>
    <col min="2049" max="2049" width="65.85546875" style="79" customWidth="1"/>
    <col min="2050" max="2050" width="14.42578125" style="79" bestFit="1" customWidth="1"/>
    <col min="2051" max="2051" width="15.42578125" style="79" bestFit="1" customWidth="1"/>
    <col min="2052" max="2057" width="14.42578125" style="79" bestFit="1" customWidth="1"/>
    <col min="2058" max="2058" width="12.42578125" style="79" bestFit="1" customWidth="1"/>
    <col min="2059" max="2059" width="14.42578125" style="79" bestFit="1" customWidth="1"/>
    <col min="2060" max="2060" width="13.42578125" style="79" bestFit="1" customWidth="1"/>
    <col min="2061" max="2061" width="14.42578125" style="79" bestFit="1" customWidth="1"/>
    <col min="2062" max="2062" width="15.42578125" style="79" customWidth="1"/>
    <col min="2063" max="2304" width="9.140625" style="79" customWidth="1"/>
    <col min="2305" max="2305" width="65.85546875" style="79" customWidth="1"/>
    <col min="2306" max="2306" width="14.42578125" style="79" bestFit="1" customWidth="1"/>
    <col min="2307" max="2307" width="15.42578125" style="79" bestFit="1" customWidth="1"/>
    <col min="2308" max="2313" width="14.42578125" style="79" bestFit="1" customWidth="1"/>
    <col min="2314" max="2314" width="12.42578125" style="79" bestFit="1" customWidth="1"/>
    <col min="2315" max="2315" width="14.42578125" style="79" bestFit="1" customWidth="1"/>
    <col min="2316" max="2316" width="13.42578125" style="79" bestFit="1" customWidth="1"/>
    <col min="2317" max="2317" width="14.42578125" style="79" bestFit="1" customWidth="1"/>
    <col min="2318" max="2318" width="15.42578125" style="79" customWidth="1"/>
    <col min="2319" max="2560" width="9.140625" style="79" customWidth="1"/>
    <col min="2561" max="2561" width="65.85546875" style="79" customWidth="1"/>
    <col min="2562" max="2562" width="14.42578125" style="79" bestFit="1" customWidth="1"/>
    <col min="2563" max="2563" width="15.42578125" style="79" bestFit="1" customWidth="1"/>
    <col min="2564" max="2569" width="14.42578125" style="79" bestFit="1" customWidth="1"/>
    <col min="2570" max="2570" width="12.42578125" style="79" bestFit="1" customWidth="1"/>
    <col min="2571" max="2571" width="14.42578125" style="79" bestFit="1" customWidth="1"/>
    <col min="2572" max="2572" width="13.42578125" style="79" bestFit="1" customWidth="1"/>
    <col min="2573" max="2573" width="14.42578125" style="79" bestFit="1" customWidth="1"/>
    <col min="2574" max="2574" width="15.42578125" style="79" customWidth="1"/>
    <col min="2575" max="2816" width="9.140625" style="79" customWidth="1"/>
    <col min="2817" max="2817" width="65.85546875" style="79" customWidth="1"/>
    <col min="2818" max="2818" width="14.42578125" style="79" bestFit="1" customWidth="1"/>
    <col min="2819" max="2819" width="15.42578125" style="79" bestFit="1" customWidth="1"/>
    <col min="2820" max="2825" width="14.42578125" style="79" bestFit="1" customWidth="1"/>
    <col min="2826" max="2826" width="12.42578125" style="79" bestFit="1" customWidth="1"/>
    <col min="2827" max="2827" width="14.42578125" style="79" bestFit="1" customWidth="1"/>
    <col min="2828" max="2828" width="13.42578125" style="79" bestFit="1" customWidth="1"/>
    <col min="2829" max="2829" width="14.42578125" style="79" bestFit="1" customWidth="1"/>
    <col min="2830" max="2830" width="15.42578125" style="79" customWidth="1"/>
    <col min="2831" max="3072" width="9.140625" style="79" customWidth="1"/>
    <col min="3073" max="3073" width="65.85546875" style="79" customWidth="1"/>
    <col min="3074" max="3074" width="14.42578125" style="79" bestFit="1" customWidth="1"/>
    <col min="3075" max="3075" width="15.42578125" style="79" bestFit="1" customWidth="1"/>
    <col min="3076" max="3081" width="14.42578125" style="79" bestFit="1" customWidth="1"/>
    <col min="3082" max="3082" width="12.42578125" style="79" bestFit="1" customWidth="1"/>
    <col min="3083" max="3083" width="14.42578125" style="79" bestFit="1" customWidth="1"/>
    <col min="3084" max="3084" width="13.42578125" style="79" bestFit="1" customWidth="1"/>
    <col min="3085" max="3085" width="14.42578125" style="79" bestFit="1" customWidth="1"/>
    <col min="3086" max="3086" width="15.42578125" style="79" customWidth="1"/>
    <col min="3087" max="3328" width="9.140625" style="79" customWidth="1"/>
    <col min="3329" max="3329" width="65.85546875" style="79" customWidth="1"/>
    <col min="3330" max="3330" width="14.42578125" style="79" bestFit="1" customWidth="1"/>
    <col min="3331" max="3331" width="15.42578125" style="79" bestFit="1" customWidth="1"/>
    <col min="3332" max="3337" width="14.42578125" style="79" bestFit="1" customWidth="1"/>
    <col min="3338" max="3338" width="12.42578125" style="79" bestFit="1" customWidth="1"/>
    <col min="3339" max="3339" width="14.42578125" style="79" bestFit="1" customWidth="1"/>
    <col min="3340" max="3340" width="13.42578125" style="79" bestFit="1" customWidth="1"/>
    <col min="3341" max="3341" width="14.42578125" style="79" bestFit="1" customWidth="1"/>
    <col min="3342" max="3342" width="15.42578125" style="79" customWidth="1"/>
    <col min="3343" max="3584" width="9.140625" style="79" customWidth="1"/>
    <col min="3585" max="3585" width="65.85546875" style="79" customWidth="1"/>
    <col min="3586" max="3586" width="14.42578125" style="79" bestFit="1" customWidth="1"/>
    <col min="3587" max="3587" width="15.42578125" style="79" bestFit="1" customWidth="1"/>
    <col min="3588" max="3593" width="14.42578125" style="79" bestFit="1" customWidth="1"/>
    <col min="3594" max="3594" width="12.42578125" style="79" bestFit="1" customWidth="1"/>
    <col min="3595" max="3595" width="14.42578125" style="79" bestFit="1" customWidth="1"/>
    <col min="3596" max="3596" width="13.42578125" style="79" bestFit="1" customWidth="1"/>
    <col min="3597" max="3597" width="14.42578125" style="79" bestFit="1" customWidth="1"/>
    <col min="3598" max="3598" width="15.42578125" style="79" customWidth="1"/>
    <col min="3599" max="3840" width="9.140625" style="79" customWidth="1"/>
    <col min="3841" max="3841" width="65.85546875" style="79" customWidth="1"/>
    <col min="3842" max="3842" width="14.42578125" style="79" bestFit="1" customWidth="1"/>
    <col min="3843" max="3843" width="15.42578125" style="79" bestFit="1" customWidth="1"/>
    <col min="3844" max="3849" width="14.42578125" style="79" bestFit="1" customWidth="1"/>
    <col min="3850" max="3850" width="12.42578125" style="79" bestFit="1" customWidth="1"/>
    <col min="3851" max="3851" width="14.42578125" style="79" bestFit="1" customWidth="1"/>
    <col min="3852" max="3852" width="13.42578125" style="79" bestFit="1" customWidth="1"/>
    <col min="3853" max="3853" width="14.42578125" style="79" bestFit="1" customWidth="1"/>
    <col min="3854" max="3854" width="15.42578125" style="79" customWidth="1"/>
    <col min="3855" max="4096" width="9.140625" style="79" customWidth="1"/>
    <col min="4097" max="4097" width="65.85546875" style="79" customWidth="1"/>
    <col min="4098" max="4098" width="14.42578125" style="79" bestFit="1" customWidth="1"/>
    <col min="4099" max="4099" width="15.42578125" style="79" bestFit="1" customWidth="1"/>
    <col min="4100" max="4105" width="14.42578125" style="79" bestFit="1" customWidth="1"/>
    <col min="4106" max="4106" width="12.42578125" style="79" bestFit="1" customWidth="1"/>
    <col min="4107" max="4107" width="14.42578125" style="79" bestFit="1" customWidth="1"/>
    <col min="4108" max="4108" width="13.42578125" style="79" bestFit="1" customWidth="1"/>
    <col min="4109" max="4109" width="14.42578125" style="79" bestFit="1" customWidth="1"/>
    <col min="4110" max="4110" width="15.42578125" style="79" customWidth="1"/>
    <col min="4111" max="4352" width="9.140625" style="79" customWidth="1"/>
    <col min="4353" max="4353" width="65.85546875" style="79" customWidth="1"/>
    <col min="4354" max="4354" width="14.42578125" style="79" bestFit="1" customWidth="1"/>
    <col min="4355" max="4355" width="15.42578125" style="79" bestFit="1" customWidth="1"/>
    <col min="4356" max="4361" width="14.42578125" style="79" bestFit="1" customWidth="1"/>
    <col min="4362" max="4362" width="12.42578125" style="79" bestFit="1" customWidth="1"/>
    <col min="4363" max="4363" width="14.42578125" style="79" bestFit="1" customWidth="1"/>
    <col min="4364" max="4364" width="13.42578125" style="79" bestFit="1" customWidth="1"/>
    <col min="4365" max="4365" width="14.42578125" style="79" bestFit="1" customWidth="1"/>
    <col min="4366" max="4366" width="15.42578125" style="79" customWidth="1"/>
    <col min="4367" max="4608" width="9.140625" style="79" customWidth="1"/>
    <col min="4609" max="4609" width="65.85546875" style="79" customWidth="1"/>
    <col min="4610" max="4610" width="14.42578125" style="79" bestFit="1" customWidth="1"/>
    <col min="4611" max="4611" width="15.42578125" style="79" bestFit="1" customWidth="1"/>
    <col min="4612" max="4617" width="14.42578125" style="79" bestFit="1" customWidth="1"/>
    <col min="4618" max="4618" width="12.42578125" style="79" bestFit="1" customWidth="1"/>
    <col min="4619" max="4619" width="14.42578125" style="79" bestFit="1" customWidth="1"/>
    <col min="4620" max="4620" width="13.42578125" style="79" bestFit="1" customWidth="1"/>
    <col min="4621" max="4621" width="14.42578125" style="79" bestFit="1" customWidth="1"/>
    <col min="4622" max="4622" width="15.42578125" style="79" customWidth="1"/>
    <col min="4623" max="4864" width="9.140625" style="79" customWidth="1"/>
    <col min="4865" max="4865" width="65.85546875" style="79" customWidth="1"/>
    <col min="4866" max="4866" width="14.42578125" style="79" bestFit="1" customWidth="1"/>
    <col min="4867" max="4867" width="15.42578125" style="79" bestFit="1" customWidth="1"/>
    <col min="4868" max="4873" width="14.42578125" style="79" bestFit="1" customWidth="1"/>
    <col min="4874" max="4874" width="12.42578125" style="79" bestFit="1" customWidth="1"/>
    <col min="4875" max="4875" width="14.42578125" style="79" bestFit="1" customWidth="1"/>
    <col min="4876" max="4876" width="13.42578125" style="79" bestFit="1" customWidth="1"/>
    <col min="4877" max="4877" width="14.42578125" style="79" bestFit="1" customWidth="1"/>
    <col min="4878" max="4878" width="15.42578125" style="79" customWidth="1"/>
    <col min="4879" max="5120" width="9.140625" style="79" customWidth="1"/>
    <col min="5121" max="5121" width="65.85546875" style="79" customWidth="1"/>
    <col min="5122" max="5122" width="14.42578125" style="79" bestFit="1" customWidth="1"/>
    <col min="5123" max="5123" width="15.42578125" style="79" bestFit="1" customWidth="1"/>
    <col min="5124" max="5129" width="14.42578125" style="79" bestFit="1" customWidth="1"/>
    <col min="5130" max="5130" width="12.42578125" style="79" bestFit="1" customWidth="1"/>
    <col min="5131" max="5131" width="14.42578125" style="79" bestFit="1" customWidth="1"/>
    <col min="5132" max="5132" width="13.42578125" style="79" bestFit="1" customWidth="1"/>
    <col min="5133" max="5133" width="14.42578125" style="79" bestFit="1" customWidth="1"/>
    <col min="5134" max="5134" width="15.42578125" style="79" customWidth="1"/>
    <col min="5135" max="5376" width="9.140625" style="79" customWidth="1"/>
    <col min="5377" max="5377" width="65.85546875" style="79" customWidth="1"/>
    <col min="5378" max="5378" width="14.42578125" style="79" bestFit="1" customWidth="1"/>
    <col min="5379" max="5379" width="15.42578125" style="79" bestFit="1" customWidth="1"/>
    <col min="5380" max="5385" width="14.42578125" style="79" bestFit="1" customWidth="1"/>
    <col min="5386" max="5386" width="12.42578125" style="79" bestFit="1" customWidth="1"/>
    <col min="5387" max="5387" width="14.42578125" style="79" bestFit="1" customWidth="1"/>
    <col min="5388" max="5388" width="13.42578125" style="79" bestFit="1" customWidth="1"/>
    <col min="5389" max="5389" width="14.42578125" style="79" bestFit="1" customWidth="1"/>
    <col min="5390" max="5390" width="15.42578125" style="79" customWidth="1"/>
    <col min="5391" max="5632" width="9.140625" style="79" customWidth="1"/>
    <col min="5633" max="5633" width="65.85546875" style="79" customWidth="1"/>
    <col min="5634" max="5634" width="14.42578125" style="79" bestFit="1" customWidth="1"/>
    <col min="5635" max="5635" width="15.42578125" style="79" bestFit="1" customWidth="1"/>
    <col min="5636" max="5641" width="14.42578125" style="79" bestFit="1" customWidth="1"/>
    <col min="5642" max="5642" width="12.42578125" style="79" bestFit="1" customWidth="1"/>
    <col min="5643" max="5643" width="14.42578125" style="79" bestFit="1" customWidth="1"/>
    <col min="5644" max="5644" width="13.42578125" style="79" bestFit="1" customWidth="1"/>
    <col min="5645" max="5645" width="14.42578125" style="79" bestFit="1" customWidth="1"/>
    <col min="5646" max="5646" width="15.42578125" style="79" customWidth="1"/>
    <col min="5647" max="5888" width="9.140625" style="79" customWidth="1"/>
    <col min="5889" max="5889" width="65.85546875" style="79" customWidth="1"/>
    <col min="5890" max="5890" width="14.42578125" style="79" bestFit="1" customWidth="1"/>
    <col min="5891" max="5891" width="15.42578125" style="79" bestFit="1" customWidth="1"/>
    <col min="5892" max="5897" width="14.42578125" style="79" bestFit="1" customWidth="1"/>
    <col min="5898" max="5898" width="12.42578125" style="79" bestFit="1" customWidth="1"/>
    <col min="5899" max="5899" width="14.42578125" style="79" bestFit="1" customWidth="1"/>
    <col min="5900" max="5900" width="13.42578125" style="79" bestFit="1" customWidth="1"/>
    <col min="5901" max="5901" width="14.42578125" style="79" bestFit="1" customWidth="1"/>
    <col min="5902" max="5902" width="15.42578125" style="79" customWidth="1"/>
    <col min="5903" max="6144" width="9.140625" style="79" customWidth="1"/>
    <col min="6145" max="6145" width="65.85546875" style="79" customWidth="1"/>
    <col min="6146" max="6146" width="14.42578125" style="79" bestFit="1" customWidth="1"/>
    <col min="6147" max="6147" width="15.42578125" style="79" bestFit="1" customWidth="1"/>
    <col min="6148" max="6153" width="14.42578125" style="79" bestFit="1" customWidth="1"/>
    <col min="6154" max="6154" width="12.42578125" style="79" bestFit="1" customWidth="1"/>
    <col min="6155" max="6155" width="14.42578125" style="79" bestFit="1" customWidth="1"/>
    <col min="6156" max="6156" width="13.42578125" style="79" bestFit="1" customWidth="1"/>
    <col min="6157" max="6157" width="14.42578125" style="79" bestFit="1" customWidth="1"/>
    <col min="6158" max="6158" width="15.42578125" style="79" customWidth="1"/>
    <col min="6159" max="6400" width="9.140625" style="79" customWidth="1"/>
    <col min="6401" max="6401" width="65.85546875" style="79" customWidth="1"/>
    <col min="6402" max="6402" width="14.42578125" style="79" bestFit="1" customWidth="1"/>
    <col min="6403" max="6403" width="15.42578125" style="79" bestFit="1" customWidth="1"/>
    <col min="6404" max="6409" width="14.42578125" style="79" bestFit="1" customWidth="1"/>
    <col min="6410" max="6410" width="12.42578125" style="79" bestFit="1" customWidth="1"/>
    <col min="6411" max="6411" width="14.42578125" style="79" bestFit="1" customWidth="1"/>
    <col min="6412" max="6412" width="13.42578125" style="79" bestFit="1" customWidth="1"/>
    <col min="6413" max="6413" width="14.42578125" style="79" bestFit="1" customWidth="1"/>
    <col min="6414" max="6414" width="15.42578125" style="79" customWidth="1"/>
    <col min="6415" max="6656" width="9.140625" style="79" customWidth="1"/>
    <col min="6657" max="6657" width="65.85546875" style="79" customWidth="1"/>
    <col min="6658" max="6658" width="14.42578125" style="79" bestFit="1" customWidth="1"/>
    <col min="6659" max="6659" width="15.42578125" style="79" bestFit="1" customWidth="1"/>
    <col min="6660" max="6665" width="14.42578125" style="79" bestFit="1" customWidth="1"/>
    <col min="6666" max="6666" width="12.42578125" style="79" bestFit="1" customWidth="1"/>
    <col min="6667" max="6667" width="14.42578125" style="79" bestFit="1" customWidth="1"/>
    <col min="6668" max="6668" width="13.42578125" style="79" bestFit="1" customWidth="1"/>
    <col min="6669" max="6669" width="14.42578125" style="79" bestFit="1" customWidth="1"/>
    <col min="6670" max="6670" width="15.42578125" style="79" customWidth="1"/>
    <col min="6671" max="6912" width="9.140625" style="79" customWidth="1"/>
    <col min="6913" max="6913" width="65.85546875" style="79" customWidth="1"/>
    <col min="6914" max="6914" width="14.42578125" style="79" bestFit="1" customWidth="1"/>
    <col min="6915" max="6915" width="15.42578125" style="79" bestFit="1" customWidth="1"/>
    <col min="6916" max="6921" width="14.42578125" style="79" bestFit="1" customWidth="1"/>
    <col min="6922" max="6922" width="12.42578125" style="79" bestFit="1" customWidth="1"/>
    <col min="6923" max="6923" width="14.42578125" style="79" bestFit="1" customWidth="1"/>
    <col min="6924" max="6924" width="13.42578125" style="79" bestFit="1" customWidth="1"/>
    <col min="6925" max="6925" width="14.42578125" style="79" bestFit="1" customWidth="1"/>
    <col min="6926" max="6926" width="15.42578125" style="79" customWidth="1"/>
    <col min="6927" max="7168" width="9.140625" style="79" customWidth="1"/>
    <col min="7169" max="7169" width="65.85546875" style="79" customWidth="1"/>
    <col min="7170" max="7170" width="14.42578125" style="79" bestFit="1" customWidth="1"/>
    <col min="7171" max="7171" width="15.42578125" style="79" bestFit="1" customWidth="1"/>
    <col min="7172" max="7177" width="14.42578125" style="79" bestFit="1" customWidth="1"/>
    <col min="7178" max="7178" width="12.42578125" style="79" bestFit="1" customWidth="1"/>
    <col min="7179" max="7179" width="14.42578125" style="79" bestFit="1" customWidth="1"/>
    <col min="7180" max="7180" width="13.42578125" style="79" bestFit="1" customWidth="1"/>
    <col min="7181" max="7181" width="14.42578125" style="79" bestFit="1" customWidth="1"/>
    <col min="7182" max="7182" width="15.42578125" style="79" customWidth="1"/>
    <col min="7183" max="7424" width="9.140625" style="79" customWidth="1"/>
    <col min="7425" max="7425" width="65.85546875" style="79" customWidth="1"/>
    <col min="7426" max="7426" width="14.42578125" style="79" bestFit="1" customWidth="1"/>
    <col min="7427" max="7427" width="15.42578125" style="79" bestFit="1" customWidth="1"/>
    <col min="7428" max="7433" width="14.42578125" style="79" bestFit="1" customWidth="1"/>
    <col min="7434" max="7434" width="12.42578125" style="79" bestFit="1" customWidth="1"/>
    <col min="7435" max="7435" width="14.42578125" style="79" bestFit="1" customWidth="1"/>
    <col min="7436" max="7436" width="13.42578125" style="79" bestFit="1" customWidth="1"/>
    <col min="7437" max="7437" width="14.42578125" style="79" bestFit="1" customWidth="1"/>
    <col min="7438" max="7438" width="15.42578125" style="79" customWidth="1"/>
    <col min="7439" max="7680" width="9.140625" style="79" customWidth="1"/>
    <col min="7681" max="7681" width="65.85546875" style="79" customWidth="1"/>
    <col min="7682" max="7682" width="14.42578125" style="79" bestFit="1" customWidth="1"/>
    <col min="7683" max="7683" width="15.42578125" style="79" bestFit="1" customWidth="1"/>
    <col min="7684" max="7689" width="14.42578125" style="79" bestFit="1" customWidth="1"/>
    <col min="7690" max="7690" width="12.42578125" style="79" bestFit="1" customWidth="1"/>
    <col min="7691" max="7691" width="14.42578125" style="79" bestFit="1" customWidth="1"/>
    <col min="7692" max="7692" width="13.42578125" style="79" bestFit="1" customWidth="1"/>
    <col min="7693" max="7693" width="14.42578125" style="79" bestFit="1" customWidth="1"/>
    <col min="7694" max="7694" width="15.42578125" style="79" customWidth="1"/>
    <col min="7695" max="7936" width="9.140625" style="79" customWidth="1"/>
    <col min="7937" max="7937" width="65.85546875" style="79" customWidth="1"/>
    <col min="7938" max="7938" width="14.42578125" style="79" bestFit="1" customWidth="1"/>
    <col min="7939" max="7939" width="15.42578125" style="79" bestFit="1" customWidth="1"/>
    <col min="7940" max="7945" width="14.42578125" style="79" bestFit="1" customWidth="1"/>
    <col min="7946" max="7946" width="12.42578125" style="79" bestFit="1" customWidth="1"/>
    <col min="7947" max="7947" width="14.42578125" style="79" bestFit="1" customWidth="1"/>
    <col min="7948" max="7948" width="13.42578125" style="79" bestFit="1" customWidth="1"/>
    <col min="7949" max="7949" width="14.42578125" style="79" bestFit="1" customWidth="1"/>
    <col min="7950" max="7950" width="15.42578125" style="79" customWidth="1"/>
    <col min="7951" max="8192" width="9.140625" style="79" customWidth="1"/>
    <col min="8193" max="8193" width="65.85546875" style="79" customWidth="1"/>
    <col min="8194" max="8194" width="14.42578125" style="79" bestFit="1" customWidth="1"/>
    <col min="8195" max="8195" width="15.42578125" style="79" bestFit="1" customWidth="1"/>
    <col min="8196" max="8201" width="14.42578125" style="79" bestFit="1" customWidth="1"/>
    <col min="8202" max="8202" width="12.42578125" style="79" bestFit="1" customWidth="1"/>
    <col min="8203" max="8203" width="14.42578125" style="79" bestFit="1" customWidth="1"/>
    <col min="8204" max="8204" width="13.42578125" style="79" bestFit="1" customWidth="1"/>
    <col min="8205" max="8205" width="14.42578125" style="79" bestFit="1" customWidth="1"/>
    <col min="8206" max="8206" width="15.42578125" style="79" customWidth="1"/>
    <col min="8207" max="8448" width="9.140625" style="79" customWidth="1"/>
    <col min="8449" max="8449" width="65.85546875" style="79" customWidth="1"/>
    <col min="8450" max="8450" width="14.42578125" style="79" bestFit="1" customWidth="1"/>
    <col min="8451" max="8451" width="15.42578125" style="79" bestFit="1" customWidth="1"/>
    <col min="8452" max="8457" width="14.42578125" style="79" bestFit="1" customWidth="1"/>
    <col min="8458" max="8458" width="12.42578125" style="79" bestFit="1" customWidth="1"/>
    <col min="8459" max="8459" width="14.42578125" style="79" bestFit="1" customWidth="1"/>
    <col min="8460" max="8460" width="13.42578125" style="79" bestFit="1" customWidth="1"/>
    <col min="8461" max="8461" width="14.42578125" style="79" bestFit="1" customWidth="1"/>
    <col min="8462" max="8462" width="15.42578125" style="79" customWidth="1"/>
    <col min="8463" max="8704" width="9.140625" style="79" customWidth="1"/>
    <col min="8705" max="8705" width="65.85546875" style="79" customWidth="1"/>
    <col min="8706" max="8706" width="14.42578125" style="79" bestFit="1" customWidth="1"/>
    <col min="8707" max="8707" width="15.42578125" style="79" bestFit="1" customWidth="1"/>
    <col min="8708" max="8713" width="14.42578125" style="79" bestFit="1" customWidth="1"/>
    <col min="8714" max="8714" width="12.42578125" style="79" bestFit="1" customWidth="1"/>
    <col min="8715" max="8715" width="14.42578125" style="79" bestFit="1" customWidth="1"/>
    <col min="8716" max="8716" width="13.42578125" style="79" bestFit="1" customWidth="1"/>
    <col min="8717" max="8717" width="14.42578125" style="79" bestFit="1" customWidth="1"/>
    <col min="8718" max="8718" width="15.42578125" style="79" customWidth="1"/>
    <col min="8719" max="8960" width="9.140625" style="79" customWidth="1"/>
    <col min="8961" max="8961" width="65.85546875" style="79" customWidth="1"/>
    <col min="8962" max="8962" width="14.42578125" style="79" bestFit="1" customWidth="1"/>
    <col min="8963" max="8963" width="15.42578125" style="79" bestFit="1" customWidth="1"/>
    <col min="8964" max="8969" width="14.42578125" style="79" bestFit="1" customWidth="1"/>
    <col min="8970" max="8970" width="12.42578125" style="79" bestFit="1" customWidth="1"/>
    <col min="8971" max="8971" width="14.42578125" style="79" bestFit="1" customWidth="1"/>
    <col min="8972" max="8972" width="13.42578125" style="79" bestFit="1" customWidth="1"/>
    <col min="8973" max="8973" width="14.42578125" style="79" bestFit="1" customWidth="1"/>
    <col min="8974" max="8974" width="15.42578125" style="79" customWidth="1"/>
    <col min="8975" max="9216" width="9.140625" style="79" customWidth="1"/>
    <col min="9217" max="9217" width="65.85546875" style="79" customWidth="1"/>
    <col min="9218" max="9218" width="14.42578125" style="79" bestFit="1" customWidth="1"/>
    <col min="9219" max="9219" width="15.42578125" style="79" bestFit="1" customWidth="1"/>
    <col min="9220" max="9225" width="14.42578125" style="79" bestFit="1" customWidth="1"/>
    <col min="9226" max="9226" width="12.42578125" style="79" bestFit="1" customWidth="1"/>
    <col min="9227" max="9227" width="14.42578125" style="79" bestFit="1" customWidth="1"/>
    <col min="9228" max="9228" width="13.42578125" style="79" bestFit="1" customWidth="1"/>
    <col min="9229" max="9229" width="14.42578125" style="79" bestFit="1" customWidth="1"/>
    <col min="9230" max="9230" width="15.42578125" style="79" customWidth="1"/>
    <col min="9231" max="9472" width="9.140625" style="79" customWidth="1"/>
    <col min="9473" max="9473" width="65.85546875" style="79" customWidth="1"/>
    <col min="9474" max="9474" width="14.42578125" style="79" bestFit="1" customWidth="1"/>
    <col min="9475" max="9475" width="15.42578125" style="79" bestFit="1" customWidth="1"/>
    <col min="9476" max="9481" width="14.42578125" style="79" bestFit="1" customWidth="1"/>
    <col min="9482" max="9482" width="12.42578125" style="79" bestFit="1" customWidth="1"/>
    <col min="9483" max="9483" width="14.42578125" style="79" bestFit="1" customWidth="1"/>
    <col min="9484" max="9484" width="13.42578125" style="79" bestFit="1" customWidth="1"/>
    <col min="9485" max="9485" width="14.42578125" style="79" bestFit="1" customWidth="1"/>
    <col min="9486" max="9486" width="15.42578125" style="79" customWidth="1"/>
    <col min="9487" max="9728" width="9.140625" style="79" customWidth="1"/>
    <col min="9729" max="9729" width="65.85546875" style="79" customWidth="1"/>
    <col min="9730" max="9730" width="14.42578125" style="79" bestFit="1" customWidth="1"/>
    <col min="9731" max="9731" width="15.42578125" style="79" bestFit="1" customWidth="1"/>
    <col min="9732" max="9737" width="14.42578125" style="79" bestFit="1" customWidth="1"/>
    <col min="9738" max="9738" width="12.42578125" style="79" bestFit="1" customWidth="1"/>
    <col min="9739" max="9739" width="14.42578125" style="79" bestFit="1" customWidth="1"/>
    <col min="9740" max="9740" width="13.42578125" style="79" bestFit="1" customWidth="1"/>
    <col min="9741" max="9741" width="14.42578125" style="79" bestFit="1" customWidth="1"/>
    <col min="9742" max="9742" width="15.42578125" style="79" customWidth="1"/>
    <col min="9743" max="9984" width="9.140625" style="79" customWidth="1"/>
    <col min="9985" max="9985" width="65.85546875" style="79" customWidth="1"/>
    <col min="9986" max="9986" width="14.42578125" style="79" bestFit="1" customWidth="1"/>
    <col min="9987" max="9987" width="15.42578125" style="79" bestFit="1" customWidth="1"/>
    <col min="9988" max="9993" width="14.42578125" style="79" bestFit="1" customWidth="1"/>
    <col min="9994" max="9994" width="12.42578125" style="79" bestFit="1" customWidth="1"/>
    <col min="9995" max="9995" width="14.42578125" style="79" bestFit="1" customWidth="1"/>
    <col min="9996" max="9996" width="13.42578125" style="79" bestFit="1" customWidth="1"/>
    <col min="9997" max="9997" width="14.42578125" style="79" bestFit="1" customWidth="1"/>
    <col min="9998" max="9998" width="15.42578125" style="79" customWidth="1"/>
    <col min="9999" max="10240" width="9.140625" style="79" customWidth="1"/>
    <col min="10241" max="10241" width="65.85546875" style="79" customWidth="1"/>
    <col min="10242" max="10242" width="14.42578125" style="79" bestFit="1" customWidth="1"/>
    <col min="10243" max="10243" width="15.42578125" style="79" bestFit="1" customWidth="1"/>
    <col min="10244" max="10249" width="14.42578125" style="79" bestFit="1" customWidth="1"/>
    <col min="10250" max="10250" width="12.42578125" style="79" bestFit="1" customWidth="1"/>
    <col min="10251" max="10251" width="14.42578125" style="79" bestFit="1" customWidth="1"/>
    <col min="10252" max="10252" width="13.42578125" style="79" bestFit="1" customWidth="1"/>
    <col min="10253" max="10253" width="14.42578125" style="79" bestFit="1" customWidth="1"/>
    <col min="10254" max="10254" width="15.42578125" style="79" customWidth="1"/>
    <col min="10255" max="10496" width="9.140625" style="79" customWidth="1"/>
    <col min="10497" max="10497" width="65.85546875" style="79" customWidth="1"/>
    <col min="10498" max="10498" width="14.42578125" style="79" bestFit="1" customWidth="1"/>
    <col min="10499" max="10499" width="15.42578125" style="79" bestFit="1" customWidth="1"/>
    <col min="10500" max="10505" width="14.42578125" style="79" bestFit="1" customWidth="1"/>
    <col min="10506" max="10506" width="12.42578125" style="79" bestFit="1" customWidth="1"/>
    <col min="10507" max="10507" width="14.42578125" style="79" bestFit="1" customWidth="1"/>
    <col min="10508" max="10508" width="13.42578125" style="79" bestFit="1" customWidth="1"/>
    <col min="10509" max="10509" width="14.42578125" style="79" bestFit="1" customWidth="1"/>
    <col min="10510" max="10510" width="15.42578125" style="79" customWidth="1"/>
    <col min="10511" max="10752" width="9.140625" style="79" customWidth="1"/>
    <col min="10753" max="10753" width="65.85546875" style="79" customWidth="1"/>
    <col min="10754" max="10754" width="14.42578125" style="79" bestFit="1" customWidth="1"/>
    <col min="10755" max="10755" width="15.42578125" style="79" bestFit="1" customWidth="1"/>
    <col min="10756" max="10761" width="14.42578125" style="79" bestFit="1" customWidth="1"/>
    <col min="10762" max="10762" width="12.42578125" style="79" bestFit="1" customWidth="1"/>
    <col min="10763" max="10763" width="14.42578125" style="79" bestFit="1" customWidth="1"/>
    <col min="10764" max="10764" width="13.42578125" style="79" bestFit="1" customWidth="1"/>
    <col min="10765" max="10765" width="14.42578125" style="79" bestFit="1" customWidth="1"/>
    <col min="10766" max="10766" width="15.42578125" style="79" customWidth="1"/>
    <col min="10767" max="11008" width="9.140625" style="79" customWidth="1"/>
    <col min="11009" max="11009" width="65.85546875" style="79" customWidth="1"/>
    <col min="11010" max="11010" width="14.42578125" style="79" bestFit="1" customWidth="1"/>
    <col min="11011" max="11011" width="15.42578125" style="79" bestFit="1" customWidth="1"/>
    <col min="11012" max="11017" width="14.42578125" style="79" bestFit="1" customWidth="1"/>
    <col min="11018" max="11018" width="12.42578125" style="79" bestFit="1" customWidth="1"/>
    <col min="11019" max="11019" width="14.42578125" style="79" bestFit="1" customWidth="1"/>
    <col min="11020" max="11020" width="13.42578125" style="79" bestFit="1" customWidth="1"/>
    <col min="11021" max="11021" width="14.42578125" style="79" bestFit="1" customWidth="1"/>
    <col min="11022" max="11022" width="15.42578125" style="79" customWidth="1"/>
    <col min="11023" max="11264" width="9.140625" style="79" customWidth="1"/>
    <col min="11265" max="11265" width="65.85546875" style="79" customWidth="1"/>
    <col min="11266" max="11266" width="14.42578125" style="79" bestFit="1" customWidth="1"/>
    <col min="11267" max="11267" width="15.42578125" style="79" bestFit="1" customWidth="1"/>
    <col min="11268" max="11273" width="14.42578125" style="79" bestFit="1" customWidth="1"/>
    <col min="11274" max="11274" width="12.42578125" style="79" bestFit="1" customWidth="1"/>
    <col min="11275" max="11275" width="14.42578125" style="79" bestFit="1" customWidth="1"/>
    <col min="11276" max="11276" width="13.42578125" style="79" bestFit="1" customWidth="1"/>
    <col min="11277" max="11277" width="14.42578125" style="79" bestFit="1" customWidth="1"/>
    <col min="11278" max="11278" width="15.42578125" style="79" customWidth="1"/>
    <col min="11279" max="11520" width="9.140625" style="79" customWidth="1"/>
    <col min="11521" max="11521" width="65.85546875" style="79" customWidth="1"/>
    <col min="11522" max="11522" width="14.42578125" style="79" bestFit="1" customWidth="1"/>
    <col min="11523" max="11523" width="15.42578125" style="79" bestFit="1" customWidth="1"/>
    <col min="11524" max="11529" width="14.42578125" style="79" bestFit="1" customWidth="1"/>
    <col min="11530" max="11530" width="12.42578125" style="79" bestFit="1" customWidth="1"/>
    <col min="11531" max="11531" width="14.42578125" style="79" bestFit="1" customWidth="1"/>
    <col min="11532" max="11532" width="13.42578125" style="79" bestFit="1" customWidth="1"/>
    <col min="11533" max="11533" width="14.42578125" style="79" bestFit="1" customWidth="1"/>
    <col min="11534" max="11534" width="15.42578125" style="79" customWidth="1"/>
    <col min="11535" max="11776" width="9.140625" style="79" customWidth="1"/>
    <col min="11777" max="11777" width="65.85546875" style="79" customWidth="1"/>
    <col min="11778" max="11778" width="14.42578125" style="79" bestFit="1" customWidth="1"/>
    <col min="11779" max="11779" width="15.42578125" style="79" bestFit="1" customWidth="1"/>
    <col min="11780" max="11785" width="14.42578125" style="79" bestFit="1" customWidth="1"/>
    <col min="11786" max="11786" width="12.42578125" style="79" bestFit="1" customWidth="1"/>
    <col min="11787" max="11787" width="14.42578125" style="79" bestFit="1" customWidth="1"/>
    <col min="11788" max="11788" width="13.42578125" style="79" bestFit="1" customWidth="1"/>
    <col min="11789" max="11789" width="14.42578125" style="79" bestFit="1" customWidth="1"/>
    <col min="11790" max="11790" width="15.42578125" style="79" customWidth="1"/>
    <col min="11791" max="12032" width="9.140625" style="79" customWidth="1"/>
    <col min="12033" max="12033" width="65.85546875" style="79" customWidth="1"/>
    <col min="12034" max="12034" width="14.42578125" style="79" bestFit="1" customWidth="1"/>
    <col min="12035" max="12035" width="15.42578125" style="79" bestFit="1" customWidth="1"/>
    <col min="12036" max="12041" width="14.42578125" style="79" bestFit="1" customWidth="1"/>
    <col min="12042" max="12042" width="12.42578125" style="79" bestFit="1" customWidth="1"/>
    <col min="12043" max="12043" width="14.42578125" style="79" bestFit="1" customWidth="1"/>
    <col min="12044" max="12044" width="13.42578125" style="79" bestFit="1" customWidth="1"/>
    <col min="12045" max="12045" width="14.42578125" style="79" bestFit="1" customWidth="1"/>
    <col min="12046" max="12046" width="15.42578125" style="79" customWidth="1"/>
    <col min="12047" max="12288" width="9.140625" style="79" customWidth="1"/>
    <col min="12289" max="12289" width="65.85546875" style="79" customWidth="1"/>
    <col min="12290" max="12290" width="14.42578125" style="79" bestFit="1" customWidth="1"/>
    <col min="12291" max="12291" width="15.42578125" style="79" bestFit="1" customWidth="1"/>
    <col min="12292" max="12297" width="14.42578125" style="79" bestFit="1" customWidth="1"/>
    <col min="12298" max="12298" width="12.42578125" style="79" bestFit="1" customWidth="1"/>
    <col min="12299" max="12299" width="14.42578125" style="79" bestFit="1" customWidth="1"/>
    <col min="12300" max="12300" width="13.42578125" style="79" bestFit="1" customWidth="1"/>
    <col min="12301" max="12301" width="14.42578125" style="79" bestFit="1" customWidth="1"/>
    <col min="12302" max="12302" width="15.42578125" style="79" customWidth="1"/>
    <col min="12303" max="12544" width="9.140625" style="79" customWidth="1"/>
    <col min="12545" max="12545" width="65.85546875" style="79" customWidth="1"/>
    <col min="12546" max="12546" width="14.42578125" style="79" bestFit="1" customWidth="1"/>
    <col min="12547" max="12547" width="15.42578125" style="79" bestFit="1" customWidth="1"/>
    <col min="12548" max="12553" width="14.42578125" style="79" bestFit="1" customWidth="1"/>
    <col min="12554" max="12554" width="12.42578125" style="79" bestFit="1" customWidth="1"/>
    <col min="12555" max="12555" width="14.42578125" style="79" bestFit="1" customWidth="1"/>
    <col min="12556" max="12556" width="13.42578125" style="79" bestFit="1" customWidth="1"/>
    <col min="12557" max="12557" width="14.42578125" style="79" bestFit="1" customWidth="1"/>
    <col min="12558" max="12558" width="15.42578125" style="79" customWidth="1"/>
    <col min="12559" max="12800" width="9.140625" style="79" customWidth="1"/>
    <col min="12801" max="12801" width="65.85546875" style="79" customWidth="1"/>
    <col min="12802" max="12802" width="14.42578125" style="79" bestFit="1" customWidth="1"/>
    <col min="12803" max="12803" width="15.42578125" style="79" bestFit="1" customWidth="1"/>
    <col min="12804" max="12809" width="14.42578125" style="79" bestFit="1" customWidth="1"/>
    <col min="12810" max="12810" width="12.42578125" style="79" bestFit="1" customWidth="1"/>
    <col min="12811" max="12811" width="14.42578125" style="79" bestFit="1" customWidth="1"/>
    <col min="12812" max="12812" width="13.42578125" style="79" bestFit="1" customWidth="1"/>
    <col min="12813" max="12813" width="14.42578125" style="79" bestFit="1" customWidth="1"/>
    <col min="12814" max="12814" width="15.42578125" style="79" customWidth="1"/>
    <col min="12815" max="13056" width="9.140625" style="79" customWidth="1"/>
    <col min="13057" max="13057" width="65.85546875" style="79" customWidth="1"/>
    <col min="13058" max="13058" width="14.42578125" style="79" bestFit="1" customWidth="1"/>
    <col min="13059" max="13059" width="15.42578125" style="79" bestFit="1" customWidth="1"/>
    <col min="13060" max="13065" width="14.42578125" style="79" bestFit="1" customWidth="1"/>
    <col min="13066" max="13066" width="12.42578125" style="79" bestFit="1" customWidth="1"/>
    <col min="13067" max="13067" width="14.42578125" style="79" bestFit="1" customWidth="1"/>
    <col min="13068" max="13068" width="13.42578125" style="79" bestFit="1" customWidth="1"/>
    <col min="13069" max="13069" width="14.42578125" style="79" bestFit="1" customWidth="1"/>
    <col min="13070" max="13070" width="15.42578125" style="79" customWidth="1"/>
    <col min="13071" max="13312" width="9.140625" style="79" customWidth="1"/>
    <col min="13313" max="13313" width="65.85546875" style="79" customWidth="1"/>
    <col min="13314" max="13314" width="14.42578125" style="79" bestFit="1" customWidth="1"/>
    <col min="13315" max="13315" width="15.42578125" style="79" bestFit="1" customWidth="1"/>
    <col min="13316" max="13321" width="14.42578125" style="79" bestFit="1" customWidth="1"/>
    <col min="13322" max="13322" width="12.42578125" style="79" bestFit="1" customWidth="1"/>
    <col min="13323" max="13323" width="14.42578125" style="79" bestFit="1" customWidth="1"/>
    <col min="13324" max="13324" width="13.42578125" style="79" bestFit="1" customWidth="1"/>
    <col min="13325" max="13325" width="14.42578125" style="79" bestFit="1" customWidth="1"/>
    <col min="13326" max="13326" width="15.42578125" style="79" customWidth="1"/>
    <col min="13327" max="13568" width="9.140625" style="79" customWidth="1"/>
    <col min="13569" max="13569" width="65.85546875" style="79" customWidth="1"/>
    <col min="13570" max="13570" width="14.42578125" style="79" bestFit="1" customWidth="1"/>
    <col min="13571" max="13571" width="15.42578125" style="79" bestFit="1" customWidth="1"/>
    <col min="13572" max="13577" width="14.42578125" style="79" bestFit="1" customWidth="1"/>
    <col min="13578" max="13578" width="12.42578125" style="79" bestFit="1" customWidth="1"/>
    <col min="13579" max="13579" width="14.42578125" style="79" bestFit="1" customWidth="1"/>
    <col min="13580" max="13580" width="13.42578125" style="79" bestFit="1" customWidth="1"/>
    <col min="13581" max="13581" width="14.42578125" style="79" bestFit="1" customWidth="1"/>
    <col min="13582" max="13582" width="15.42578125" style="79" customWidth="1"/>
    <col min="13583" max="13824" width="9.140625" style="79" customWidth="1"/>
    <col min="13825" max="13825" width="65.85546875" style="79" customWidth="1"/>
    <col min="13826" max="13826" width="14.42578125" style="79" bestFit="1" customWidth="1"/>
    <col min="13827" max="13827" width="15.42578125" style="79" bestFit="1" customWidth="1"/>
    <col min="13828" max="13833" width="14.42578125" style="79" bestFit="1" customWidth="1"/>
    <col min="13834" max="13834" width="12.42578125" style="79" bestFit="1" customWidth="1"/>
    <col min="13835" max="13835" width="14.42578125" style="79" bestFit="1" customWidth="1"/>
    <col min="13836" max="13836" width="13.42578125" style="79" bestFit="1" customWidth="1"/>
    <col min="13837" max="13837" width="14.42578125" style="79" bestFit="1" customWidth="1"/>
    <col min="13838" max="13838" width="15.42578125" style="79" customWidth="1"/>
    <col min="13839" max="14080" width="9.140625" style="79" customWidth="1"/>
    <col min="14081" max="14081" width="65.85546875" style="79" customWidth="1"/>
    <col min="14082" max="14082" width="14.42578125" style="79" bestFit="1" customWidth="1"/>
    <col min="14083" max="14083" width="15.42578125" style="79" bestFit="1" customWidth="1"/>
    <col min="14084" max="14089" width="14.42578125" style="79" bestFit="1" customWidth="1"/>
    <col min="14090" max="14090" width="12.42578125" style="79" bestFit="1" customWidth="1"/>
    <col min="14091" max="14091" width="14.42578125" style="79" bestFit="1" customWidth="1"/>
    <col min="14092" max="14092" width="13.42578125" style="79" bestFit="1" customWidth="1"/>
    <col min="14093" max="14093" width="14.42578125" style="79" bestFit="1" customWidth="1"/>
    <col min="14094" max="14094" width="15.42578125" style="79" customWidth="1"/>
    <col min="14095" max="14336" width="9.140625" style="79" customWidth="1"/>
    <col min="14337" max="14337" width="65.85546875" style="79" customWidth="1"/>
    <col min="14338" max="14338" width="14.42578125" style="79" bestFit="1" customWidth="1"/>
    <col min="14339" max="14339" width="15.42578125" style="79" bestFit="1" customWidth="1"/>
    <col min="14340" max="14345" width="14.42578125" style="79" bestFit="1" customWidth="1"/>
    <col min="14346" max="14346" width="12.42578125" style="79" bestFit="1" customWidth="1"/>
    <col min="14347" max="14347" width="14.42578125" style="79" bestFit="1" customWidth="1"/>
    <col min="14348" max="14348" width="13.42578125" style="79" bestFit="1" customWidth="1"/>
    <col min="14349" max="14349" width="14.42578125" style="79" bestFit="1" customWidth="1"/>
    <col min="14350" max="14350" width="15.42578125" style="79" customWidth="1"/>
    <col min="14351" max="14592" width="9.140625" style="79" customWidth="1"/>
    <col min="14593" max="14593" width="65.85546875" style="79" customWidth="1"/>
    <col min="14594" max="14594" width="14.42578125" style="79" bestFit="1" customWidth="1"/>
    <col min="14595" max="14595" width="15.42578125" style="79" bestFit="1" customWidth="1"/>
    <col min="14596" max="14601" width="14.42578125" style="79" bestFit="1" customWidth="1"/>
    <col min="14602" max="14602" width="12.42578125" style="79" bestFit="1" customWidth="1"/>
    <col min="14603" max="14603" width="14.42578125" style="79" bestFit="1" customWidth="1"/>
    <col min="14604" max="14604" width="13.42578125" style="79" bestFit="1" customWidth="1"/>
    <col min="14605" max="14605" width="14.42578125" style="79" bestFit="1" customWidth="1"/>
    <col min="14606" max="14606" width="15.42578125" style="79" customWidth="1"/>
    <col min="14607" max="14848" width="9.140625" style="79" customWidth="1"/>
    <col min="14849" max="14849" width="65.85546875" style="79" customWidth="1"/>
    <col min="14850" max="14850" width="14.42578125" style="79" bestFit="1" customWidth="1"/>
    <col min="14851" max="14851" width="15.42578125" style="79" bestFit="1" customWidth="1"/>
    <col min="14852" max="14857" width="14.42578125" style="79" bestFit="1" customWidth="1"/>
    <col min="14858" max="14858" width="12.42578125" style="79" bestFit="1" customWidth="1"/>
    <col min="14859" max="14859" width="14.42578125" style="79" bestFit="1" customWidth="1"/>
    <col min="14860" max="14860" width="13.42578125" style="79" bestFit="1" customWidth="1"/>
    <col min="14861" max="14861" width="14.42578125" style="79" bestFit="1" customWidth="1"/>
    <col min="14862" max="14862" width="15.42578125" style="79" customWidth="1"/>
    <col min="14863" max="15104" width="9.140625" style="79" customWidth="1"/>
    <col min="15105" max="15105" width="65.85546875" style="79" customWidth="1"/>
    <col min="15106" max="15106" width="14.42578125" style="79" bestFit="1" customWidth="1"/>
    <col min="15107" max="15107" width="15.42578125" style="79" bestFit="1" customWidth="1"/>
    <col min="15108" max="15113" width="14.42578125" style="79" bestFit="1" customWidth="1"/>
    <col min="15114" max="15114" width="12.42578125" style="79" bestFit="1" customWidth="1"/>
    <col min="15115" max="15115" width="14.42578125" style="79" bestFit="1" customWidth="1"/>
    <col min="15116" max="15116" width="13.42578125" style="79" bestFit="1" customWidth="1"/>
    <col min="15117" max="15117" width="14.42578125" style="79" bestFit="1" customWidth="1"/>
    <col min="15118" max="15118" width="15.42578125" style="79" customWidth="1"/>
    <col min="15119" max="15360" width="9.140625" style="79" customWidth="1"/>
    <col min="15361" max="15361" width="65.85546875" style="79" customWidth="1"/>
    <col min="15362" max="15362" width="14.42578125" style="79" bestFit="1" customWidth="1"/>
    <col min="15363" max="15363" width="15.42578125" style="79" bestFit="1" customWidth="1"/>
    <col min="15364" max="15369" width="14.42578125" style="79" bestFit="1" customWidth="1"/>
    <col min="15370" max="15370" width="12.42578125" style="79" bestFit="1" customWidth="1"/>
    <col min="15371" max="15371" width="14.42578125" style="79" bestFit="1" customWidth="1"/>
    <col min="15372" max="15372" width="13.42578125" style="79" bestFit="1" customWidth="1"/>
    <col min="15373" max="15373" width="14.42578125" style="79" bestFit="1" customWidth="1"/>
    <col min="15374" max="15374" width="15.42578125" style="79" customWidth="1"/>
    <col min="15375" max="15616" width="9.140625" style="79" customWidth="1"/>
    <col min="15617" max="15617" width="65.85546875" style="79" customWidth="1"/>
    <col min="15618" max="15618" width="14.42578125" style="79" bestFit="1" customWidth="1"/>
    <col min="15619" max="15619" width="15.42578125" style="79" bestFit="1" customWidth="1"/>
    <col min="15620" max="15625" width="14.42578125" style="79" bestFit="1" customWidth="1"/>
    <col min="15626" max="15626" width="12.42578125" style="79" bestFit="1" customWidth="1"/>
    <col min="15627" max="15627" width="14.42578125" style="79" bestFit="1" customWidth="1"/>
    <col min="15628" max="15628" width="13.42578125" style="79" bestFit="1" customWidth="1"/>
    <col min="15629" max="15629" width="14.42578125" style="79" bestFit="1" customWidth="1"/>
    <col min="15630" max="15630" width="15.42578125" style="79" customWidth="1"/>
    <col min="15631" max="15872" width="9.140625" style="79" customWidth="1"/>
    <col min="15873" max="15873" width="65.85546875" style="79" customWidth="1"/>
    <col min="15874" max="15874" width="14.42578125" style="79" bestFit="1" customWidth="1"/>
    <col min="15875" max="15875" width="15.42578125" style="79" bestFit="1" customWidth="1"/>
    <col min="15876" max="15881" width="14.42578125" style="79" bestFit="1" customWidth="1"/>
    <col min="15882" max="15882" width="12.42578125" style="79" bestFit="1" customWidth="1"/>
    <col min="15883" max="15883" width="14.42578125" style="79" bestFit="1" customWidth="1"/>
    <col min="15884" max="15884" width="13.42578125" style="79" bestFit="1" customWidth="1"/>
    <col min="15885" max="15885" width="14.42578125" style="79" bestFit="1" customWidth="1"/>
    <col min="15886" max="15886" width="15.42578125" style="79" customWidth="1"/>
    <col min="15887" max="16128" width="9.140625" style="79" customWidth="1"/>
    <col min="16129" max="16129" width="65.85546875" style="79" customWidth="1"/>
    <col min="16130" max="16130" width="14.42578125" style="79" bestFit="1" customWidth="1"/>
    <col min="16131" max="16131" width="15.42578125" style="79" bestFit="1" customWidth="1"/>
    <col min="16132" max="16137" width="14.42578125" style="79" bestFit="1" customWidth="1"/>
    <col min="16138" max="16138" width="12.42578125" style="79" bestFit="1" customWidth="1"/>
    <col min="16139" max="16139" width="14.42578125" style="79" bestFit="1" customWidth="1"/>
    <col min="16140" max="16140" width="13.42578125" style="79" bestFit="1" customWidth="1"/>
    <col min="16141" max="16141" width="14.42578125" style="79" bestFit="1" customWidth="1"/>
    <col min="16142" max="16142" width="15.42578125" style="79" customWidth="1"/>
    <col min="16143" max="16384" width="9.140625" style="79" customWidth="1"/>
  </cols>
  <sheetData>
    <row r="1" spans="1:14" ht="30" customHeight="1" x14ac:dyDescent="0.25">
      <c r="A1" s="753" t="s">
        <v>0</v>
      </c>
      <c r="B1" s="764"/>
      <c r="C1" s="764"/>
      <c r="D1" s="764"/>
      <c r="E1" s="764"/>
      <c r="F1" s="764"/>
      <c r="G1" s="764"/>
      <c r="H1" s="764"/>
      <c r="I1" s="764"/>
      <c r="J1" s="764"/>
      <c r="K1" s="764"/>
      <c r="L1" s="764"/>
      <c r="M1" s="764"/>
      <c r="N1" s="764"/>
    </row>
    <row r="2" spans="1:14" ht="18" x14ac:dyDescent="0.2">
      <c r="A2" s="754" t="s">
        <v>669</v>
      </c>
      <c r="B2" s="765"/>
      <c r="C2" s="765"/>
      <c r="D2" s="765"/>
      <c r="E2" s="765"/>
      <c r="F2" s="765"/>
      <c r="G2" s="765"/>
      <c r="H2" s="765"/>
      <c r="I2" s="765"/>
      <c r="J2" s="765"/>
      <c r="K2" s="765"/>
      <c r="L2" s="765"/>
      <c r="M2" s="765"/>
      <c r="N2" s="765"/>
    </row>
    <row r="3" spans="1:14" ht="15" customHeight="1" x14ac:dyDescent="0.2">
      <c r="A3" s="754" t="s">
        <v>2</v>
      </c>
      <c r="B3" s="765"/>
      <c r="C3" s="765"/>
      <c r="D3" s="765"/>
      <c r="E3" s="765"/>
      <c r="F3" s="765"/>
      <c r="G3" s="765"/>
      <c r="H3" s="765"/>
      <c r="I3" s="765"/>
      <c r="J3" s="765"/>
      <c r="K3" s="765"/>
      <c r="L3" s="765"/>
      <c r="M3" s="765"/>
      <c r="N3" s="765"/>
    </row>
    <row r="4" spans="1:14" s="83" customFormat="1" ht="30" customHeight="1" x14ac:dyDescent="0.25">
      <c r="A4" s="755" t="s">
        <v>670</v>
      </c>
      <c r="B4" s="766"/>
      <c r="C4" s="766"/>
      <c r="D4" s="766"/>
      <c r="E4" s="766"/>
      <c r="F4" s="766"/>
      <c r="G4" s="766"/>
      <c r="H4" s="766"/>
      <c r="I4" s="766"/>
      <c r="J4" s="766"/>
      <c r="K4" s="766"/>
      <c r="L4" s="766"/>
      <c r="M4" s="766"/>
      <c r="N4" s="766"/>
    </row>
    <row r="5" spans="1:14" ht="3.75" customHeight="1" x14ac:dyDescent="0.2">
      <c r="A5" s="53"/>
      <c r="B5" s="53"/>
      <c r="C5" s="53"/>
      <c r="D5" s="53"/>
      <c r="E5" s="53"/>
      <c r="F5" s="53"/>
      <c r="G5" s="53"/>
      <c r="H5" s="53"/>
      <c r="I5" s="53"/>
      <c r="J5" s="53"/>
      <c r="K5" s="53"/>
      <c r="L5" s="53"/>
      <c r="M5" s="53"/>
      <c r="N5" s="53"/>
    </row>
    <row r="6" spans="1:14" s="89" customFormat="1" ht="30" customHeight="1" x14ac:dyDescent="0.2">
      <c r="A6" s="149"/>
      <c r="B6" s="150" t="s">
        <v>317</v>
      </c>
      <c r="C6" s="150" t="s">
        <v>318</v>
      </c>
      <c r="D6" s="150" t="s">
        <v>319</v>
      </c>
      <c r="E6" s="150" t="s">
        <v>320</v>
      </c>
      <c r="F6" s="150" t="s">
        <v>321</v>
      </c>
      <c r="G6" s="150" t="s">
        <v>322</v>
      </c>
      <c r="H6" s="150" t="s">
        <v>323</v>
      </c>
      <c r="I6" s="150" t="s">
        <v>324</v>
      </c>
      <c r="J6" s="150" t="s">
        <v>325</v>
      </c>
      <c r="K6" s="150" t="s">
        <v>326</v>
      </c>
      <c r="L6" s="150" t="s">
        <v>327</v>
      </c>
      <c r="M6" s="151" t="s">
        <v>328</v>
      </c>
      <c r="N6" s="151" t="s">
        <v>8</v>
      </c>
    </row>
    <row r="7" spans="1:14" s="154" customFormat="1" ht="15" customHeight="1" x14ac:dyDescent="0.25">
      <c r="A7" s="152" t="s">
        <v>671</v>
      </c>
      <c r="B7" s="153">
        <v>0.13708505691562012</v>
      </c>
      <c r="C7" s="153">
        <v>0.12245774796980145</v>
      </c>
      <c r="D7" s="153">
        <v>0.14766486428922282</v>
      </c>
      <c r="E7" s="153">
        <v>0.14250693814345405</v>
      </c>
      <c r="F7" s="153">
        <v>0.13026056642595008</v>
      </c>
      <c r="G7" s="153">
        <v>0.13371986028773464</v>
      </c>
      <c r="H7" s="153">
        <v>0.11954239454971947</v>
      </c>
      <c r="I7" s="153">
        <v>0.15276049721485774</v>
      </c>
      <c r="J7" s="153">
        <v>0.76173031680025538</v>
      </c>
      <c r="K7" s="153">
        <v>0.12270790320632109</v>
      </c>
      <c r="L7" s="153">
        <v>0.12588452748107273</v>
      </c>
      <c r="M7" s="153">
        <v>0.13895555326589554</v>
      </c>
      <c r="N7" s="153">
        <v>0.13533893517028892</v>
      </c>
    </row>
    <row r="8" spans="1:14" s="83" customFormat="1" ht="15" customHeight="1" x14ac:dyDescent="0.25">
      <c r="A8" s="103" t="s">
        <v>672</v>
      </c>
      <c r="B8" s="155">
        <v>9276654970.3800011</v>
      </c>
      <c r="C8" s="155">
        <v>74321123594.960007</v>
      </c>
      <c r="D8" s="155">
        <v>12816405471.650002</v>
      </c>
      <c r="E8" s="155">
        <v>7761686569.4399996</v>
      </c>
      <c r="F8" s="155">
        <v>4612447805.5199995</v>
      </c>
      <c r="G8" s="155">
        <v>5490209439.8900003</v>
      </c>
      <c r="H8" s="155">
        <v>2735400938.7799997</v>
      </c>
      <c r="I8" s="155">
        <v>4170112974.0999999</v>
      </c>
      <c r="J8" s="155">
        <v>90357741.38000001</v>
      </c>
      <c r="K8" s="155">
        <v>4315593762.3500004</v>
      </c>
      <c r="L8" s="155">
        <v>1532695446.4400001</v>
      </c>
      <c r="M8" s="155">
        <v>941001235.51999998</v>
      </c>
      <c r="N8" s="155">
        <v>128063689950.41005</v>
      </c>
    </row>
    <row r="9" spans="1:14" s="83" customFormat="1" ht="15" customHeight="1" x14ac:dyDescent="0.25">
      <c r="A9" s="103" t="s">
        <v>673</v>
      </c>
      <c r="B9" s="155">
        <v>20760430.579999998</v>
      </c>
      <c r="C9" s="155">
        <v>0</v>
      </c>
      <c r="D9" s="155">
        <v>0</v>
      </c>
      <c r="E9" s="155">
        <v>0</v>
      </c>
      <c r="F9" s="155">
        <v>5693488.0599999996</v>
      </c>
      <c r="G9" s="155">
        <v>0</v>
      </c>
      <c r="H9" s="155">
        <v>10440008.699999999</v>
      </c>
      <c r="I9" s="155">
        <v>0</v>
      </c>
      <c r="J9" s="155">
        <v>0</v>
      </c>
      <c r="K9" s="155">
        <v>0</v>
      </c>
      <c r="L9" s="155">
        <v>0</v>
      </c>
      <c r="M9" s="155">
        <v>0</v>
      </c>
      <c r="N9" s="155">
        <v>36893927.339999996</v>
      </c>
    </row>
    <row r="10" spans="1:14" s="83" customFormat="1" ht="15" customHeight="1" x14ac:dyDescent="0.25">
      <c r="A10" s="103" t="s">
        <v>674</v>
      </c>
      <c r="B10" s="155">
        <v>9002488349.8899994</v>
      </c>
      <c r="C10" s="155">
        <v>8897018162.2999992</v>
      </c>
      <c r="D10" s="155">
        <v>13237539161.68</v>
      </c>
      <c r="E10" s="155">
        <v>8342898594.3599997</v>
      </c>
      <c r="F10" s="155">
        <v>5276148883.2199993</v>
      </c>
      <c r="G10" s="155">
        <v>3401685090.6700001</v>
      </c>
      <c r="H10" s="155">
        <v>1699950223.4999998</v>
      </c>
      <c r="I10" s="155">
        <v>2656286938.6900001</v>
      </c>
      <c r="J10" s="155">
        <v>25776414.989999998</v>
      </c>
      <c r="K10" s="155">
        <v>3203906460.9400001</v>
      </c>
      <c r="L10" s="155">
        <v>325456404.29000002</v>
      </c>
      <c r="M10" s="155">
        <v>789755752.76999998</v>
      </c>
      <c r="N10" s="155">
        <v>56858910437.299995</v>
      </c>
    </row>
    <row r="11" spans="1:14" s="83" customFormat="1" ht="15" customHeight="1" x14ac:dyDescent="0.25">
      <c r="A11" s="103" t="s">
        <v>675</v>
      </c>
      <c r="B11" s="155">
        <v>3236969219.8800001</v>
      </c>
      <c r="C11" s="155">
        <v>965865271.57000005</v>
      </c>
      <c r="D11" s="155">
        <v>6245003346.8700008</v>
      </c>
      <c r="E11" s="155">
        <v>1606289176.54</v>
      </c>
      <c r="F11" s="155">
        <v>2698812128.29</v>
      </c>
      <c r="G11" s="155">
        <v>810270776.4000001</v>
      </c>
      <c r="H11" s="155">
        <v>1475159350.4200001</v>
      </c>
      <c r="I11" s="155">
        <v>165898480.92000002</v>
      </c>
      <c r="J11" s="155">
        <v>0</v>
      </c>
      <c r="K11" s="155">
        <v>941221766.57999992</v>
      </c>
      <c r="L11" s="155">
        <v>996787102.87999988</v>
      </c>
      <c r="M11" s="155">
        <v>102779576.21000001</v>
      </c>
      <c r="N11" s="155">
        <v>19245056196.560001</v>
      </c>
    </row>
    <row r="12" spans="1:14" s="83" customFormat="1" ht="15" customHeight="1" x14ac:dyDescent="0.25">
      <c r="A12" s="103" t="s">
        <v>676</v>
      </c>
      <c r="B12" s="155">
        <v>5897732592.670001</v>
      </c>
      <c r="C12" s="155">
        <v>9514851230.8900013</v>
      </c>
      <c r="D12" s="155">
        <v>4474473877.25</v>
      </c>
      <c r="E12" s="155">
        <v>8766986282.2299995</v>
      </c>
      <c r="F12" s="155">
        <v>6872793247.6399994</v>
      </c>
      <c r="G12" s="155">
        <v>5495292979.0100002</v>
      </c>
      <c r="H12" s="155">
        <v>4500633994.6199999</v>
      </c>
      <c r="I12" s="155">
        <v>293679524.25999999</v>
      </c>
      <c r="J12" s="155">
        <v>87246810.939999998</v>
      </c>
      <c r="K12" s="155">
        <v>4574483671.6000004</v>
      </c>
      <c r="L12" s="155">
        <v>1259349373.0599999</v>
      </c>
      <c r="M12" s="155">
        <v>1112955033.3400002</v>
      </c>
      <c r="N12" s="155">
        <v>52850478617.51001</v>
      </c>
    </row>
    <row r="13" spans="1:14" s="83" customFormat="1" ht="15" customHeight="1" x14ac:dyDescent="0.25">
      <c r="A13" s="103" t="s">
        <v>677</v>
      </c>
      <c r="B13" s="155">
        <v>10403086923.299997</v>
      </c>
      <c r="C13" s="155">
        <v>15407852595.849998</v>
      </c>
      <c r="D13" s="155">
        <v>8763470137.5599995</v>
      </c>
      <c r="E13" s="155">
        <v>10319704719.599998</v>
      </c>
      <c r="F13" s="155">
        <v>8136947924.3800001</v>
      </c>
      <c r="G13" s="155">
        <v>6625244319.8599997</v>
      </c>
      <c r="H13" s="155">
        <v>5640865853.7600002</v>
      </c>
      <c r="I13" s="155">
        <v>17834223540.599998</v>
      </c>
      <c r="J13" s="155">
        <v>51548293.510000005</v>
      </c>
      <c r="K13" s="155">
        <v>12630615415.26</v>
      </c>
      <c r="L13" s="155">
        <v>2268512329.0899992</v>
      </c>
      <c r="M13" s="155">
        <v>9340639906.0599995</v>
      </c>
      <c r="N13" s="155">
        <v>107422711958.82997</v>
      </c>
    </row>
    <row r="14" spans="1:14" s="83" customFormat="1" ht="15" customHeight="1" x14ac:dyDescent="0.25">
      <c r="A14" s="156" t="s">
        <v>678</v>
      </c>
      <c r="B14" s="157">
        <v>37837692486.699997</v>
      </c>
      <c r="C14" s="157">
        <v>109106710855.57001</v>
      </c>
      <c r="D14" s="157">
        <v>45536891995.010002</v>
      </c>
      <c r="E14" s="157">
        <v>36797565342.169998</v>
      </c>
      <c r="F14" s="157">
        <v>27602843477.110001</v>
      </c>
      <c r="G14" s="157">
        <v>21822702605.830002</v>
      </c>
      <c r="H14" s="157">
        <v>16062450369.780001</v>
      </c>
      <c r="I14" s="157">
        <v>25120201458.57</v>
      </c>
      <c r="J14" s="157">
        <v>254929260.81999999</v>
      </c>
      <c r="K14" s="157">
        <v>25665821076.730003</v>
      </c>
      <c r="L14" s="157">
        <v>6382800655.7599983</v>
      </c>
      <c r="M14" s="157">
        <v>12287131503.9</v>
      </c>
      <c r="N14" s="157">
        <v>364477741087.95001</v>
      </c>
    </row>
    <row r="15" spans="1:14" s="158" customFormat="1" ht="15" customHeight="1" x14ac:dyDescent="0.25">
      <c r="A15" s="103" t="s">
        <v>679</v>
      </c>
      <c r="B15" s="155">
        <v>18247444690.778496</v>
      </c>
      <c r="C15" s="155">
        <v>24806327287.262501</v>
      </c>
      <c r="D15" s="155">
        <v>17889335051.268501</v>
      </c>
      <c r="E15" s="155">
        <v>19366668738.414497</v>
      </c>
      <c r="F15" s="155">
        <v>15696748049.704998</v>
      </c>
      <c r="G15" s="155">
        <v>11832186460.4515</v>
      </c>
      <c r="H15" s="155">
        <v>10094955070.505001</v>
      </c>
      <c r="I15" s="155">
        <v>18668689811.993</v>
      </c>
      <c r="J15" s="155">
        <v>122138684.713</v>
      </c>
      <c r="K15" s="155">
        <v>17172870344.438</v>
      </c>
      <c r="L15" s="155">
        <v>3776509191.1829991</v>
      </c>
      <c r="M15" s="155">
        <v>10384697119.723999</v>
      </c>
      <c r="N15" s="155">
        <v>168058570500.43646</v>
      </c>
    </row>
    <row r="16" spans="1:14" s="160" customFormat="1" ht="15" customHeight="1" x14ac:dyDescent="0.25">
      <c r="A16" s="159" t="s">
        <v>680</v>
      </c>
      <c r="B16" s="155">
        <v>0.48225574794743359</v>
      </c>
      <c r="C16" s="155">
        <v>0.22735840071377345</v>
      </c>
      <c r="D16" s="155">
        <v>0.39285366803752969</v>
      </c>
      <c r="E16" s="155">
        <v>0.52630299201399344</v>
      </c>
      <c r="F16" s="155">
        <v>0.56866416906365902</v>
      </c>
      <c r="G16" s="155">
        <v>0.54219620155069592</v>
      </c>
      <c r="H16" s="155">
        <v>0.62848163499995713</v>
      </c>
      <c r="I16" s="155">
        <v>0.74317436676543835</v>
      </c>
      <c r="J16" s="155">
        <v>0.47910814286336267</v>
      </c>
      <c r="K16" s="155">
        <v>0.66909491393625575</v>
      </c>
      <c r="L16" s="155">
        <v>0.59166961258221074</v>
      </c>
      <c r="M16" s="155">
        <v>0.84516855023711934</v>
      </c>
      <c r="N16" s="155">
        <v>0.46109419466546581</v>
      </c>
    </row>
    <row r="17" spans="1:14" s="83" customFormat="1" ht="15" customHeight="1" x14ac:dyDescent="0.25">
      <c r="A17" s="156" t="s">
        <v>681</v>
      </c>
      <c r="B17" s="157">
        <v>1824744469.0778496</v>
      </c>
      <c r="C17" s="157">
        <v>2480632728.7262502</v>
      </c>
      <c r="D17" s="157">
        <v>1788933505.1268501</v>
      </c>
      <c r="E17" s="157">
        <v>1936666873.8414497</v>
      </c>
      <c r="F17" s="157">
        <v>1569674804.9705</v>
      </c>
      <c r="G17" s="157">
        <v>1183218646.04515</v>
      </c>
      <c r="H17" s="157">
        <v>1009495507.0505002</v>
      </c>
      <c r="I17" s="157">
        <v>1866868981.1993001</v>
      </c>
      <c r="J17" s="157">
        <v>12213868.4713</v>
      </c>
      <c r="K17" s="157">
        <v>1717287034.4438</v>
      </c>
      <c r="L17" s="157">
        <v>377650919.11829996</v>
      </c>
      <c r="M17" s="157">
        <v>1038469711.9724</v>
      </c>
      <c r="N17" s="157">
        <v>16805857050.043648</v>
      </c>
    </row>
    <row r="18" spans="1:14" s="83" customFormat="1" ht="15" customHeight="1" x14ac:dyDescent="0.25">
      <c r="A18" s="103" t="s">
        <v>682</v>
      </c>
      <c r="B18" s="155">
        <v>2263852597</v>
      </c>
      <c r="C18" s="155">
        <v>3023115615</v>
      </c>
      <c r="D18" s="155">
        <v>2464528187.9700003</v>
      </c>
      <c r="E18" s="155">
        <v>2230688830.4200001</v>
      </c>
      <c r="F18" s="155">
        <v>1738485959</v>
      </c>
      <c r="G18" s="155">
        <v>1324733934.3900001</v>
      </c>
      <c r="H18" s="155">
        <v>986247094</v>
      </c>
      <c r="I18" s="155">
        <v>2381441356.5499997</v>
      </c>
      <c r="J18" s="155">
        <v>108241378</v>
      </c>
      <c r="K18" s="155">
        <v>1574419700</v>
      </c>
      <c r="L18" s="155">
        <v>400544607.06</v>
      </c>
      <c r="M18" s="155">
        <v>1272458999.77</v>
      </c>
      <c r="N18" s="155">
        <v>19768758259.16</v>
      </c>
    </row>
    <row r="19" spans="1:14" s="83" customFormat="1" ht="15" customHeight="1" x14ac:dyDescent="0.25">
      <c r="A19" s="103" t="s">
        <v>683</v>
      </c>
      <c r="B19" s="155">
        <v>0</v>
      </c>
      <c r="C19" s="155">
        <v>2598840</v>
      </c>
      <c r="D19" s="155">
        <v>0</v>
      </c>
      <c r="E19" s="155">
        <v>151</v>
      </c>
      <c r="F19" s="155">
        <v>0</v>
      </c>
      <c r="G19" s="155">
        <v>0</v>
      </c>
      <c r="H19" s="155">
        <v>0</v>
      </c>
      <c r="I19" s="155">
        <v>0</v>
      </c>
      <c r="J19" s="155">
        <v>0</v>
      </c>
      <c r="K19" s="155">
        <v>0</v>
      </c>
      <c r="L19" s="155">
        <v>0</v>
      </c>
      <c r="M19" s="155">
        <v>0</v>
      </c>
      <c r="N19" s="155">
        <v>2598991</v>
      </c>
    </row>
    <row r="20" spans="1:14" s="83" customFormat="1" ht="15" customHeight="1" x14ac:dyDescent="0.25">
      <c r="A20" s="159" t="s">
        <v>684</v>
      </c>
      <c r="B20" s="155">
        <v>0</v>
      </c>
      <c r="C20" s="155">
        <v>0</v>
      </c>
      <c r="D20" s="155">
        <v>0</v>
      </c>
      <c r="E20" s="155">
        <v>0</v>
      </c>
      <c r="F20" s="155">
        <v>0</v>
      </c>
      <c r="G20" s="155">
        <v>0</v>
      </c>
      <c r="H20" s="155">
        <v>0</v>
      </c>
      <c r="I20" s="155">
        <v>0</v>
      </c>
      <c r="J20" s="155">
        <v>0</v>
      </c>
      <c r="K20" s="155">
        <v>0</v>
      </c>
      <c r="L20" s="155">
        <v>0</v>
      </c>
      <c r="M20" s="155">
        <v>0</v>
      </c>
      <c r="N20" s="155">
        <v>0</v>
      </c>
    </row>
    <row r="21" spans="1:14" s="83" customFormat="1" ht="15" customHeight="1" x14ac:dyDescent="0.25">
      <c r="A21" s="103" t="s">
        <v>685</v>
      </c>
      <c r="B21" s="155">
        <v>0</v>
      </c>
      <c r="C21" s="155">
        <v>0</v>
      </c>
      <c r="D21" s="155">
        <v>0</v>
      </c>
      <c r="E21" s="155">
        <v>0</v>
      </c>
      <c r="F21" s="155">
        <v>27658744</v>
      </c>
      <c r="G21" s="155">
        <v>0</v>
      </c>
      <c r="H21" s="155">
        <v>0</v>
      </c>
      <c r="I21" s="155">
        <v>0</v>
      </c>
      <c r="J21" s="155">
        <v>15204639</v>
      </c>
      <c r="K21" s="155">
        <v>0</v>
      </c>
      <c r="L21" s="155">
        <v>0</v>
      </c>
      <c r="M21" s="155">
        <v>0</v>
      </c>
      <c r="N21" s="155">
        <v>42863383</v>
      </c>
    </row>
    <row r="22" spans="1:14" s="83" customFormat="1" ht="15" customHeight="1" x14ac:dyDescent="0.25">
      <c r="A22" s="156" t="s">
        <v>686</v>
      </c>
      <c r="B22" s="157">
        <v>2263852597</v>
      </c>
      <c r="C22" s="157">
        <v>3020516775</v>
      </c>
      <c r="D22" s="157">
        <v>2464528187.9700003</v>
      </c>
      <c r="E22" s="157">
        <v>2230688679.4200001</v>
      </c>
      <c r="F22" s="157">
        <v>1710827215</v>
      </c>
      <c r="G22" s="157">
        <v>1324733934.3900001</v>
      </c>
      <c r="H22" s="157">
        <v>986247094</v>
      </c>
      <c r="I22" s="157">
        <v>2381441356.5499997</v>
      </c>
      <c r="J22" s="157">
        <v>93036739</v>
      </c>
      <c r="K22" s="157">
        <v>1574419700</v>
      </c>
      <c r="L22" s="157">
        <v>400544607.06</v>
      </c>
      <c r="M22" s="157">
        <v>1272458999.77</v>
      </c>
      <c r="N22" s="157">
        <v>19723295885.16</v>
      </c>
    </row>
    <row r="23" spans="1:14" s="83" customFormat="1" ht="15" customHeight="1" x14ac:dyDescent="0.25">
      <c r="A23" s="103" t="s">
        <v>687</v>
      </c>
      <c r="B23" s="155">
        <v>139947910</v>
      </c>
      <c r="C23" s="155">
        <v>433500000</v>
      </c>
      <c r="D23" s="155">
        <v>129067022</v>
      </c>
      <c r="E23" s="155">
        <v>372606000</v>
      </c>
      <c r="F23" s="155">
        <v>274490184</v>
      </c>
      <c r="G23" s="155">
        <v>197183000</v>
      </c>
      <c r="H23" s="155">
        <v>179250000</v>
      </c>
      <c r="I23" s="155">
        <v>344400000</v>
      </c>
      <c r="J23" s="155">
        <v>0</v>
      </c>
      <c r="K23" s="155">
        <v>365439000</v>
      </c>
      <c r="L23" s="155">
        <v>50000000</v>
      </c>
      <c r="M23" s="155">
        <v>0</v>
      </c>
      <c r="N23" s="155">
        <v>2485883116</v>
      </c>
    </row>
    <row r="24" spans="1:14" s="83" customFormat="1" ht="15" customHeight="1" x14ac:dyDescent="0.25">
      <c r="A24" s="103" t="s">
        <v>688</v>
      </c>
      <c r="B24" s="155">
        <v>0</v>
      </c>
      <c r="C24" s="155">
        <v>0</v>
      </c>
      <c r="D24" s="155">
        <v>0</v>
      </c>
      <c r="E24" s="155">
        <v>0</v>
      </c>
      <c r="F24" s="155">
        <v>0</v>
      </c>
      <c r="G24" s="155">
        <v>0</v>
      </c>
      <c r="H24" s="155">
        <v>0</v>
      </c>
      <c r="I24" s="155">
        <v>0</v>
      </c>
      <c r="J24" s="155">
        <v>0</v>
      </c>
      <c r="K24" s="155">
        <v>0</v>
      </c>
      <c r="L24" s="155">
        <v>0</v>
      </c>
      <c r="M24" s="155">
        <v>0</v>
      </c>
      <c r="N24" s="155">
        <v>0</v>
      </c>
    </row>
    <row r="25" spans="1:14" s="161" customFormat="1" ht="15" customHeight="1" x14ac:dyDescent="0.25">
      <c r="A25" s="103" t="s">
        <v>689</v>
      </c>
      <c r="B25" s="155">
        <v>0</v>
      </c>
      <c r="C25" s="155">
        <v>0</v>
      </c>
      <c r="D25" s="155">
        <v>0</v>
      </c>
      <c r="E25" s="155">
        <v>0</v>
      </c>
      <c r="F25" s="155">
        <v>0</v>
      </c>
      <c r="G25" s="155">
        <v>0</v>
      </c>
      <c r="H25" s="155">
        <v>0</v>
      </c>
      <c r="I25" s="155">
        <v>0</v>
      </c>
      <c r="J25" s="155">
        <v>0</v>
      </c>
      <c r="K25" s="155">
        <v>0</v>
      </c>
      <c r="L25" s="155">
        <v>0</v>
      </c>
      <c r="M25" s="155">
        <v>0</v>
      </c>
      <c r="N25" s="155">
        <v>0</v>
      </c>
    </row>
    <row r="26" spans="1:14" s="83" customFormat="1" ht="15" customHeight="1" x14ac:dyDescent="0.25">
      <c r="A26" s="103" t="s">
        <v>690</v>
      </c>
      <c r="B26" s="155">
        <v>139947910</v>
      </c>
      <c r="C26" s="155">
        <v>433500000</v>
      </c>
      <c r="D26" s="155">
        <v>129067022</v>
      </c>
      <c r="E26" s="155">
        <v>372606000</v>
      </c>
      <c r="F26" s="155">
        <v>274490184</v>
      </c>
      <c r="G26" s="155">
        <v>197183000</v>
      </c>
      <c r="H26" s="155">
        <v>179250000</v>
      </c>
      <c r="I26" s="155">
        <v>344400000</v>
      </c>
      <c r="J26" s="155">
        <v>0</v>
      </c>
      <c r="K26" s="155">
        <v>365439000</v>
      </c>
      <c r="L26" s="155">
        <v>50000000</v>
      </c>
      <c r="M26" s="155">
        <v>0</v>
      </c>
      <c r="N26" s="155">
        <v>2485883116</v>
      </c>
    </row>
    <row r="27" spans="1:14" s="53" customFormat="1" x14ac:dyDescent="0.25">
      <c r="A27" s="159" t="s">
        <v>691</v>
      </c>
      <c r="B27" s="155">
        <v>131257427</v>
      </c>
      <c r="C27" s="155">
        <v>216785185</v>
      </c>
      <c r="D27" s="155">
        <v>98668918.849999994</v>
      </c>
      <c r="E27" s="155">
        <v>224668736.50999999</v>
      </c>
      <c r="F27" s="155">
        <v>94067540</v>
      </c>
      <c r="G27" s="155">
        <v>77126024</v>
      </c>
      <c r="H27" s="155">
        <v>61393456</v>
      </c>
      <c r="I27" s="155">
        <v>128530079</v>
      </c>
      <c r="J27" s="155">
        <v>0</v>
      </c>
      <c r="K27" s="155">
        <v>168314612</v>
      </c>
      <c r="L27" s="155">
        <v>24859468</v>
      </c>
      <c r="M27" s="155">
        <v>172112934</v>
      </c>
      <c r="N27" s="155">
        <v>1397784380.3600001</v>
      </c>
    </row>
    <row r="28" spans="1:14" s="162" customFormat="1" ht="15" customHeight="1" x14ac:dyDescent="0.25">
      <c r="A28" s="159" t="s">
        <v>692</v>
      </c>
      <c r="B28" s="155">
        <v>0</v>
      </c>
      <c r="C28" s="155">
        <v>0</v>
      </c>
      <c r="D28" s="155">
        <v>0</v>
      </c>
      <c r="E28" s="155">
        <v>0</v>
      </c>
      <c r="F28" s="155">
        <v>0</v>
      </c>
      <c r="G28" s="155">
        <v>0</v>
      </c>
      <c r="H28" s="155">
        <v>0</v>
      </c>
      <c r="I28" s="155">
        <v>0</v>
      </c>
      <c r="J28" s="155">
        <v>0</v>
      </c>
      <c r="K28" s="155">
        <v>0</v>
      </c>
      <c r="L28" s="155">
        <v>0</v>
      </c>
      <c r="M28" s="155">
        <v>0</v>
      </c>
      <c r="N28" s="155">
        <v>0</v>
      </c>
    </row>
    <row r="29" spans="1:14" s="83" customFormat="1" ht="15" customHeight="1" x14ac:dyDescent="0.25">
      <c r="A29" s="163" t="s">
        <v>693</v>
      </c>
      <c r="B29" s="157">
        <v>271205337</v>
      </c>
      <c r="C29" s="157">
        <v>650285185</v>
      </c>
      <c r="D29" s="157">
        <v>227735940.84999999</v>
      </c>
      <c r="E29" s="157">
        <v>597274736.50999999</v>
      </c>
      <c r="F29" s="157">
        <v>368557724</v>
      </c>
      <c r="G29" s="157">
        <v>274309024</v>
      </c>
      <c r="H29" s="157">
        <v>240643456</v>
      </c>
      <c r="I29" s="157">
        <v>472930079</v>
      </c>
      <c r="J29" s="157">
        <v>0</v>
      </c>
      <c r="K29" s="157">
        <v>533753612</v>
      </c>
      <c r="L29" s="157">
        <v>74859468</v>
      </c>
      <c r="M29" s="157">
        <v>172112934</v>
      </c>
      <c r="N29" s="157">
        <v>3883667496.3599997</v>
      </c>
    </row>
    <row r="30" spans="1:14" s="83" customFormat="1" ht="15" customHeight="1" x14ac:dyDescent="0.25">
      <c r="A30" s="159" t="s">
        <v>694</v>
      </c>
      <c r="B30" s="155">
        <v>0</v>
      </c>
      <c r="C30" s="155">
        <v>442422147</v>
      </c>
      <c r="D30" s="155">
        <v>0</v>
      </c>
      <c r="E30" s="155">
        <v>0</v>
      </c>
      <c r="F30" s="155">
        <v>0</v>
      </c>
      <c r="G30" s="155">
        <v>0</v>
      </c>
      <c r="H30" s="155">
        <v>0</v>
      </c>
      <c r="I30" s="155">
        <v>0</v>
      </c>
      <c r="J30" s="155">
        <v>0</v>
      </c>
      <c r="K30" s="155">
        <v>0</v>
      </c>
      <c r="L30" s="155">
        <v>0</v>
      </c>
      <c r="M30" s="155">
        <v>0</v>
      </c>
      <c r="N30" s="155">
        <v>442422147</v>
      </c>
    </row>
    <row r="31" spans="1:14" s="83" customFormat="1" ht="15" customHeight="1" x14ac:dyDescent="0.25">
      <c r="A31" s="159" t="s">
        <v>695</v>
      </c>
      <c r="B31" s="155">
        <v>33605940</v>
      </c>
      <c r="C31" s="155">
        <v>190652838</v>
      </c>
      <c r="D31" s="155">
        <v>50637896.25</v>
      </c>
      <c r="E31" s="155">
        <v>68078751.980000004</v>
      </c>
      <c r="F31" s="155">
        <v>34717647</v>
      </c>
      <c r="G31" s="155">
        <v>16844638</v>
      </c>
      <c r="H31" s="155">
        <v>20115448</v>
      </c>
      <c r="I31" s="155">
        <v>2533097.52</v>
      </c>
      <c r="J31" s="155">
        <v>0</v>
      </c>
      <c r="K31" s="155">
        <v>926400</v>
      </c>
      <c r="L31" s="155">
        <v>0</v>
      </c>
      <c r="M31" s="155">
        <v>1560600</v>
      </c>
      <c r="N31" s="155">
        <v>419673256.75</v>
      </c>
    </row>
    <row r="32" spans="1:14" s="83" customFormat="1" ht="15" customHeight="1" x14ac:dyDescent="0.25">
      <c r="A32" s="156" t="s">
        <v>696</v>
      </c>
      <c r="B32" s="157">
        <v>2501451994</v>
      </c>
      <c r="C32" s="157">
        <v>3037726975</v>
      </c>
      <c r="D32" s="157">
        <v>2641626232.5700002</v>
      </c>
      <c r="E32" s="157">
        <v>2759884663.9500003</v>
      </c>
      <c r="F32" s="157">
        <v>2044667292</v>
      </c>
      <c r="G32" s="157">
        <v>1582198320.3900001</v>
      </c>
      <c r="H32" s="157">
        <v>1206775102</v>
      </c>
      <c r="I32" s="157">
        <v>2851838338.0299997</v>
      </c>
      <c r="J32" s="157">
        <v>93036739</v>
      </c>
      <c r="K32" s="157">
        <v>2107246912</v>
      </c>
      <c r="L32" s="157">
        <v>475404075.06</v>
      </c>
      <c r="M32" s="157">
        <v>1443011333.77</v>
      </c>
      <c r="N32" s="157">
        <v>22744867977.77</v>
      </c>
    </row>
    <row r="33" spans="1:14" s="83" customFormat="1" ht="15" customHeight="1" x14ac:dyDescent="0.25">
      <c r="A33" s="103" t="s">
        <v>697</v>
      </c>
      <c r="B33" s="155">
        <v>676707524.92215037</v>
      </c>
      <c r="C33" s="155">
        <v>557094246.27374983</v>
      </c>
      <c r="D33" s="155">
        <v>852692727.44315004</v>
      </c>
      <c r="E33" s="155">
        <v>823217790.10855055</v>
      </c>
      <c r="F33" s="155">
        <v>474992487.02950001</v>
      </c>
      <c r="G33" s="155">
        <v>398979674.34485006</v>
      </c>
      <c r="H33" s="155">
        <v>197279594.94949985</v>
      </c>
      <c r="I33" s="155">
        <v>984969356.83069968</v>
      </c>
      <c r="J33" s="155">
        <v>80822870.528699994</v>
      </c>
      <c r="K33" s="155">
        <v>389959877.55620003</v>
      </c>
      <c r="L33" s="155">
        <v>97753155.941700041</v>
      </c>
      <c r="M33" s="155">
        <v>404541621.79760003</v>
      </c>
      <c r="N33" s="155">
        <v>5939010927.7263527</v>
      </c>
    </row>
    <row r="34" spans="1:14" s="166" customFormat="1" ht="15" customHeight="1" x14ac:dyDescent="0.25">
      <c r="A34" s="103" t="s">
        <v>698</v>
      </c>
      <c r="B34" s="164">
        <v>0.2070514823999457</v>
      </c>
      <c r="C34" s="164">
        <v>0.42098582306923749</v>
      </c>
      <c r="D34" s="164">
        <v>0.23613332111452312</v>
      </c>
      <c r="E34" s="164">
        <v>0.20141515867710574</v>
      </c>
      <c r="F34" s="164">
        <v>0.17491108197861274</v>
      </c>
      <c r="G34" s="164">
        <v>0.51701902202017425</v>
      </c>
      <c r="H34" s="164">
        <v>0.24461099717816351</v>
      </c>
      <c r="I34" s="165">
        <v>0.15746762291589475</v>
      </c>
      <c r="J34" s="164">
        <v>1.7980819061166803E-2</v>
      </c>
      <c r="K34" s="164">
        <v>0.16522177925962953</v>
      </c>
      <c r="L34" s="164">
        <v>0.11145576302288254</v>
      </c>
      <c r="M34" s="164">
        <v>3.8715265606433978E-2</v>
      </c>
      <c r="N34" s="164">
        <v>0.23543953898144501</v>
      </c>
    </row>
    <row r="35" spans="1:14" ht="3.75" customHeight="1" thickBot="1" x14ac:dyDescent="0.25">
      <c r="A35" s="75"/>
      <c r="B35" s="75"/>
      <c r="C35" s="75"/>
      <c r="D35" s="75"/>
      <c r="E35" s="75"/>
      <c r="F35" s="75"/>
      <c r="G35" s="75"/>
      <c r="H35" s="75"/>
      <c r="I35" s="75"/>
      <c r="J35" s="75"/>
      <c r="K35" s="75"/>
      <c r="L35" s="75"/>
      <c r="M35" s="75"/>
      <c r="N35" s="75"/>
    </row>
    <row r="36" spans="1:14" ht="13.5" thickTop="1" x14ac:dyDescent="0.2">
      <c r="A36" s="167" t="s">
        <v>699</v>
      </c>
      <c r="B36" s="53"/>
      <c r="C36" s="53"/>
      <c r="D36" s="53"/>
      <c r="E36" s="53"/>
      <c r="F36" s="53"/>
      <c r="G36" s="53"/>
      <c r="H36" s="53"/>
      <c r="I36" s="53"/>
      <c r="J36" s="53"/>
      <c r="K36" s="53"/>
      <c r="L36" s="53"/>
      <c r="M36" s="53"/>
      <c r="N36" s="53"/>
    </row>
    <row r="37" spans="1:14" ht="15" customHeight="1" x14ac:dyDescent="0.2">
      <c r="A37" s="78"/>
      <c r="B37" s="53"/>
      <c r="C37" s="53"/>
      <c r="D37" s="53"/>
      <c r="E37" s="53"/>
      <c r="F37" s="53"/>
      <c r="G37" s="53"/>
      <c r="H37" s="53"/>
      <c r="I37" s="53"/>
      <c r="J37" s="53"/>
      <c r="K37" s="53"/>
      <c r="L37" s="53"/>
      <c r="M37" s="53"/>
      <c r="N37" s="53"/>
    </row>
  </sheetData>
  <mergeCells count="4">
    <mergeCell ref="A1:N1"/>
    <mergeCell ref="A2:N2"/>
    <mergeCell ref="A3:N3"/>
    <mergeCell ref="A4:N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4C2F69-319F-4120-9BDC-8B486EDCA7EB}">
  <sheetPr codeName="Sheet1">
    <pageSetUpPr fitToPage="1"/>
  </sheetPr>
  <dimension ref="A1:P644"/>
  <sheetViews>
    <sheetView zoomScaleNormal="100" workbookViewId="0">
      <selection activeCell="A24" sqref="A24:O24"/>
    </sheetView>
  </sheetViews>
  <sheetFormatPr baseColWidth="10" defaultRowHeight="12.75" x14ac:dyDescent="0.2"/>
  <cols>
    <col min="1" max="1" width="38.28515625" style="168" customWidth="1"/>
    <col min="2" max="13" width="13.85546875" style="79" customWidth="1"/>
    <col min="14" max="14" width="14.140625" style="79" customWidth="1"/>
    <col min="15" max="15" width="12.140625" style="79" customWidth="1"/>
    <col min="16" max="16" width="2.5703125" style="206" customWidth="1"/>
    <col min="17" max="256" width="9.140625" style="79" customWidth="1"/>
    <col min="257" max="257" width="38.28515625" style="79" customWidth="1"/>
    <col min="258" max="269" width="13.85546875" style="79" customWidth="1"/>
    <col min="270" max="270" width="14.140625" style="79" customWidth="1"/>
    <col min="271" max="271" width="12.140625" style="79" customWidth="1"/>
    <col min="272" max="272" width="2.5703125" style="79" customWidth="1"/>
    <col min="273" max="512" width="9.140625" style="79" customWidth="1"/>
    <col min="513" max="513" width="38.28515625" style="79" customWidth="1"/>
    <col min="514" max="525" width="13.85546875" style="79" customWidth="1"/>
    <col min="526" max="526" width="14.140625" style="79" customWidth="1"/>
    <col min="527" max="527" width="12.140625" style="79" customWidth="1"/>
    <col min="528" max="528" width="2.5703125" style="79" customWidth="1"/>
    <col min="529" max="768" width="9.140625" style="79" customWidth="1"/>
    <col min="769" max="769" width="38.28515625" style="79" customWidth="1"/>
    <col min="770" max="781" width="13.85546875" style="79" customWidth="1"/>
    <col min="782" max="782" width="14.140625" style="79" customWidth="1"/>
    <col min="783" max="783" width="12.140625" style="79" customWidth="1"/>
    <col min="784" max="784" width="2.5703125" style="79" customWidth="1"/>
    <col min="785" max="1024" width="9.140625" style="79" customWidth="1"/>
    <col min="1025" max="1025" width="38.28515625" style="79" customWidth="1"/>
    <col min="1026" max="1037" width="13.85546875" style="79" customWidth="1"/>
    <col min="1038" max="1038" width="14.140625" style="79" customWidth="1"/>
    <col min="1039" max="1039" width="12.140625" style="79" customWidth="1"/>
    <col min="1040" max="1040" width="2.5703125" style="79" customWidth="1"/>
    <col min="1041" max="1280" width="9.140625" style="79" customWidth="1"/>
    <col min="1281" max="1281" width="38.28515625" style="79" customWidth="1"/>
    <col min="1282" max="1293" width="13.85546875" style="79" customWidth="1"/>
    <col min="1294" max="1294" width="14.140625" style="79" customWidth="1"/>
    <col min="1295" max="1295" width="12.140625" style="79" customWidth="1"/>
    <col min="1296" max="1296" width="2.5703125" style="79" customWidth="1"/>
    <col min="1297" max="1536" width="9.140625" style="79" customWidth="1"/>
    <col min="1537" max="1537" width="38.28515625" style="79" customWidth="1"/>
    <col min="1538" max="1549" width="13.85546875" style="79" customWidth="1"/>
    <col min="1550" max="1550" width="14.140625" style="79" customWidth="1"/>
    <col min="1551" max="1551" width="12.140625" style="79" customWidth="1"/>
    <col min="1552" max="1552" width="2.5703125" style="79" customWidth="1"/>
    <col min="1553" max="1792" width="9.140625" style="79" customWidth="1"/>
    <col min="1793" max="1793" width="38.28515625" style="79" customWidth="1"/>
    <col min="1794" max="1805" width="13.85546875" style="79" customWidth="1"/>
    <col min="1806" max="1806" width="14.140625" style="79" customWidth="1"/>
    <col min="1807" max="1807" width="12.140625" style="79" customWidth="1"/>
    <col min="1808" max="1808" width="2.5703125" style="79" customWidth="1"/>
    <col min="1809" max="2048" width="9.140625" style="79" customWidth="1"/>
    <col min="2049" max="2049" width="38.28515625" style="79" customWidth="1"/>
    <col min="2050" max="2061" width="13.85546875" style="79" customWidth="1"/>
    <col min="2062" max="2062" width="14.140625" style="79" customWidth="1"/>
    <col min="2063" max="2063" width="12.140625" style="79" customWidth="1"/>
    <col min="2064" max="2064" width="2.5703125" style="79" customWidth="1"/>
    <col min="2065" max="2304" width="9.140625" style="79" customWidth="1"/>
    <col min="2305" max="2305" width="38.28515625" style="79" customWidth="1"/>
    <col min="2306" max="2317" width="13.85546875" style="79" customWidth="1"/>
    <col min="2318" max="2318" width="14.140625" style="79" customWidth="1"/>
    <col min="2319" max="2319" width="12.140625" style="79" customWidth="1"/>
    <col min="2320" max="2320" width="2.5703125" style="79" customWidth="1"/>
    <col min="2321" max="2560" width="9.140625" style="79" customWidth="1"/>
    <col min="2561" max="2561" width="38.28515625" style="79" customWidth="1"/>
    <col min="2562" max="2573" width="13.85546875" style="79" customWidth="1"/>
    <col min="2574" max="2574" width="14.140625" style="79" customWidth="1"/>
    <col min="2575" max="2575" width="12.140625" style="79" customWidth="1"/>
    <col min="2576" max="2576" width="2.5703125" style="79" customWidth="1"/>
    <col min="2577" max="2816" width="9.140625" style="79" customWidth="1"/>
    <col min="2817" max="2817" width="38.28515625" style="79" customWidth="1"/>
    <col min="2818" max="2829" width="13.85546875" style="79" customWidth="1"/>
    <col min="2830" max="2830" width="14.140625" style="79" customWidth="1"/>
    <col min="2831" max="2831" width="12.140625" style="79" customWidth="1"/>
    <col min="2832" max="2832" width="2.5703125" style="79" customWidth="1"/>
    <col min="2833" max="3072" width="9.140625" style="79" customWidth="1"/>
    <col min="3073" max="3073" width="38.28515625" style="79" customWidth="1"/>
    <col min="3074" max="3085" width="13.85546875" style="79" customWidth="1"/>
    <col min="3086" max="3086" width="14.140625" style="79" customWidth="1"/>
    <col min="3087" max="3087" width="12.140625" style="79" customWidth="1"/>
    <col min="3088" max="3088" width="2.5703125" style="79" customWidth="1"/>
    <col min="3089" max="3328" width="9.140625" style="79" customWidth="1"/>
    <col min="3329" max="3329" width="38.28515625" style="79" customWidth="1"/>
    <col min="3330" max="3341" width="13.85546875" style="79" customWidth="1"/>
    <col min="3342" max="3342" width="14.140625" style="79" customWidth="1"/>
    <col min="3343" max="3343" width="12.140625" style="79" customWidth="1"/>
    <col min="3344" max="3344" width="2.5703125" style="79" customWidth="1"/>
    <col min="3345" max="3584" width="9.140625" style="79" customWidth="1"/>
    <col min="3585" max="3585" width="38.28515625" style="79" customWidth="1"/>
    <col min="3586" max="3597" width="13.85546875" style="79" customWidth="1"/>
    <col min="3598" max="3598" width="14.140625" style="79" customWidth="1"/>
    <col min="3599" max="3599" width="12.140625" style="79" customWidth="1"/>
    <col min="3600" max="3600" width="2.5703125" style="79" customWidth="1"/>
    <col min="3601" max="3840" width="9.140625" style="79" customWidth="1"/>
    <col min="3841" max="3841" width="38.28515625" style="79" customWidth="1"/>
    <col min="3842" max="3853" width="13.85546875" style="79" customWidth="1"/>
    <col min="3854" max="3854" width="14.140625" style="79" customWidth="1"/>
    <col min="3855" max="3855" width="12.140625" style="79" customWidth="1"/>
    <col min="3856" max="3856" width="2.5703125" style="79" customWidth="1"/>
    <col min="3857" max="4096" width="9.140625" style="79" customWidth="1"/>
    <col min="4097" max="4097" width="38.28515625" style="79" customWidth="1"/>
    <col min="4098" max="4109" width="13.85546875" style="79" customWidth="1"/>
    <col min="4110" max="4110" width="14.140625" style="79" customWidth="1"/>
    <col min="4111" max="4111" width="12.140625" style="79" customWidth="1"/>
    <col min="4112" max="4112" width="2.5703125" style="79" customWidth="1"/>
    <col min="4113" max="4352" width="9.140625" style="79" customWidth="1"/>
    <col min="4353" max="4353" width="38.28515625" style="79" customWidth="1"/>
    <col min="4354" max="4365" width="13.85546875" style="79" customWidth="1"/>
    <col min="4366" max="4366" width="14.140625" style="79" customWidth="1"/>
    <col min="4367" max="4367" width="12.140625" style="79" customWidth="1"/>
    <col min="4368" max="4368" width="2.5703125" style="79" customWidth="1"/>
    <col min="4369" max="4608" width="9.140625" style="79" customWidth="1"/>
    <col min="4609" max="4609" width="38.28515625" style="79" customWidth="1"/>
    <col min="4610" max="4621" width="13.85546875" style="79" customWidth="1"/>
    <col min="4622" max="4622" width="14.140625" style="79" customWidth="1"/>
    <col min="4623" max="4623" width="12.140625" style="79" customWidth="1"/>
    <col min="4624" max="4624" width="2.5703125" style="79" customWidth="1"/>
    <col min="4625" max="4864" width="9.140625" style="79" customWidth="1"/>
    <col min="4865" max="4865" width="38.28515625" style="79" customWidth="1"/>
    <col min="4866" max="4877" width="13.85546875" style="79" customWidth="1"/>
    <col min="4878" max="4878" width="14.140625" style="79" customWidth="1"/>
    <col min="4879" max="4879" width="12.140625" style="79" customWidth="1"/>
    <col min="4880" max="4880" width="2.5703125" style="79" customWidth="1"/>
    <col min="4881" max="5120" width="9.140625" style="79" customWidth="1"/>
    <col min="5121" max="5121" width="38.28515625" style="79" customWidth="1"/>
    <col min="5122" max="5133" width="13.85546875" style="79" customWidth="1"/>
    <col min="5134" max="5134" width="14.140625" style="79" customWidth="1"/>
    <col min="5135" max="5135" width="12.140625" style="79" customWidth="1"/>
    <col min="5136" max="5136" width="2.5703125" style="79" customWidth="1"/>
    <col min="5137" max="5376" width="9.140625" style="79" customWidth="1"/>
    <col min="5377" max="5377" width="38.28515625" style="79" customWidth="1"/>
    <col min="5378" max="5389" width="13.85546875" style="79" customWidth="1"/>
    <col min="5390" max="5390" width="14.140625" style="79" customWidth="1"/>
    <col min="5391" max="5391" width="12.140625" style="79" customWidth="1"/>
    <col min="5392" max="5392" width="2.5703125" style="79" customWidth="1"/>
    <col min="5393" max="5632" width="9.140625" style="79" customWidth="1"/>
    <col min="5633" max="5633" width="38.28515625" style="79" customWidth="1"/>
    <col min="5634" max="5645" width="13.85546875" style="79" customWidth="1"/>
    <col min="5646" max="5646" width="14.140625" style="79" customWidth="1"/>
    <col min="5647" max="5647" width="12.140625" style="79" customWidth="1"/>
    <col min="5648" max="5648" width="2.5703125" style="79" customWidth="1"/>
    <col min="5649" max="5888" width="9.140625" style="79" customWidth="1"/>
    <col min="5889" max="5889" width="38.28515625" style="79" customWidth="1"/>
    <col min="5890" max="5901" width="13.85546875" style="79" customWidth="1"/>
    <col min="5902" max="5902" width="14.140625" style="79" customWidth="1"/>
    <col min="5903" max="5903" width="12.140625" style="79" customWidth="1"/>
    <col min="5904" max="5904" width="2.5703125" style="79" customWidth="1"/>
    <col min="5905" max="6144" width="9.140625" style="79" customWidth="1"/>
    <col min="6145" max="6145" width="38.28515625" style="79" customWidth="1"/>
    <col min="6146" max="6157" width="13.85546875" style="79" customWidth="1"/>
    <col min="6158" max="6158" width="14.140625" style="79" customWidth="1"/>
    <col min="6159" max="6159" width="12.140625" style="79" customWidth="1"/>
    <col min="6160" max="6160" width="2.5703125" style="79" customWidth="1"/>
    <col min="6161" max="6400" width="9.140625" style="79" customWidth="1"/>
    <col min="6401" max="6401" width="38.28515625" style="79" customWidth="1"/>
    <col min="6402" max="6413" width="13.85546875" style="79" customWidth="1"/>
    <col min="6414" max="6414" width="14.140625" style="79" customWidth="1"/>
    <col min="6415" max="6415" width="12.140625" style="79" customWidth="1"/>
    <col min="6416" max="6416" width="2.5703125" style="79" customWidth="1"/>
    <col min="6417" max="6656" width="9.140625" style="79" customWidth="1"/>
    <col min="6657" max="6657" width="38.28515625" style="79" customWidth="1"/>
    <col min="6658" max="6669" width="13.85546875" style="79" customWidth="1"/>
    <col min="6670" max="6670" width="14.140625" style="79" customWidth="1"/>
    <col min="6671" max="6671" width="12.140625" style="79" customWidth="1"/>
    <col min="6672" max="6672" width="2.5703125" style="79" customWidth="1"/>
    <col min="6673" max="6912" width="9.140625" style="79" customWidth="1"/>
    <col min="6913" max="6913" width="38.28515625" style="79" customWidth="1"/>
    <col min="6914" max="6925" width="13.85546875" style="79" customWidth="1"/>
    <col min="6926" max="6926" width="14.140625" style="79" customWidth="1"/>
    <col min="6927" max="6927" width="12.140625" style="79" customWidth="1"/>
    <col min="6928" max="6928" width="2.5703125" style="79" customWidth="1"/>
    <col min="6929" max="7168" width="9.140625" style="79" customWidth="1"/>
    <col min="7169" max="7169" width="38.28515625" style="79" customWidth="1"/>
    <col min="7170" max="7181" width="13.85546875" style="79" customWidth="1"/>
    <col min="7182" max="7182" width="14.140625" style="79" customWidth="1"/>
    <col min="7183" max="7183" width="12.140625" style="79" customWidth="1"/>
    <col min="7184" max="7184" width="2.5703125" style="79" customWidth="1"/>
    <col min="7185" max="7424" width="9.140625" style="79" customWidth="1"/>
    <col min="7425" max="7425" width="38.28515625" style="79" customWidth="1"/>
    <col min="7426" max="7437" width="13.85546875" style="79" customWidth="1"/>
    <col min="7438" max="7438" width="14.140625" style="79" customWidth="1"/>
    <col min="7439" max="7439" width="12.140625" style="79" customWidth="1"/>
    <col min="7440" max="7440" width="2.5703125" style="79" customWidth="1"/>
    <col min="7441" max="7680" width="9.140625" style="79" customWidth="1"/>
    <col min="7681" max="7681" width="38.28515625" style="79" customWidth="1"/>
    <col min="7682" max="7693" width="13.85546875" style="79" customWidth="1"/>
    <col min="7694" max="7694" width="14.140625" style="79" customWidth="1"/>
    <col min="7695" max="7695" width="12.140625" style="79" customWidth="1"/>
    <col min="7696" max="7696" width="2.5703125" style="79" customWidth="1"/>
    <col min="7697" max="7936" width="9.140625" style="79" customWidth="1"/>
    <col min="7937" max="7937" width="38.28515625" style="79" customWidth="1"/>
    <col min="7938" max="7949" width="13.85546875" style="79" customWidth="1"/>
    <col min="7950" max="7950" width="14.140625" style="79" customWidth="1"/>
    <col min="7951" max="7951" width="12.140625" style="79" customWidth="1"/>
    <col min="7952" max="7952" width="2.5703125" style="79" customWidth="1"/>
    <col min="7953" max="8192" width="9.140625" style="79" customWidth="1"/>
    <col min="8193" max="8193" width="38.28515625" style="79" customWidth="1"/>
    <col min="8194" max="8205" width="13.85546875" style="79" customWidth="1"/>
    <col min="8206" max="8206" width="14.140625" style="79" customWidth="1"/>
    <col min="8207" max="8207" width="12.140625" style="79" customWidth="1"/>
    <col min="8208" max="8208" width="2.5703125" style="79" customWidth="1"/>
    <col min="8209" max="8448" width="9.140625" style="79" customWidth="1"/>
    <col min="8449" max="8449" width="38.28515625" style="79" customWidth="1"/>
    <col min="8450" max="8461" width="13.85546875" style="79" customWidth="1"/>
    <col min="8462" max="8462" width="14.140625" style="79" customWidth="1"/>
    <col min="8463" max="8463" width="12.140625" style="79" customWidth="1"/>
    <col min="8464" max="8464" width="2.5703125" style="79" customWidth="1"/>
    <col min="8465" max="8704" width="9.140625" style="79" customWidth="1"/>
    <col min="8705" max="8705" width="38.28515625" style="79" customWidth="1"/>
    <col min="8706" max="8717" width="13.85546875" style="79" customWidth="1"/>
    <col min="8718" max="8718" width="14.140625" style="79" customWidth="1"/>
    <col min="8719" max="8719" width="12.140625" style="79" customWidth="1"/>
    <col min="8720" max="8720" width="2.5703125" style="79" customWidth="1"/>
    <col min="8721" max="8960" width="9.140625" style="79" customWidth="1"/>
    <col min="8961" max="8961" width="38.28515625" style="79" customWidth="1"/>
    <col min="8962" max="8973" width="13.85546875" style="79" customWidth="1"/>
    <col min="8974" max="8974" width="14.140625" style="79" customWidth="1"/>
    <col min="8975" max="8975" width="12.140625" style="79" customWidth="1"/>
    <col min="8976" max="8976" width="2.5703125" style="79" customWidth="1"/>
    <col min="8977" max="9216" width="9.140625" style="79" customWidth="1"/>
    <col min="9217" max="9217" width="38.28515625" style="79" customWidth="1"/>
    <col min="9218" max="9229" width="13.85546875" style="79" customWidth="1"/>
    <col min="9230" max="9230" width="14.140625" style="79" customWidth="1"/>
    <col min="9231" max="9231" width="12.140625" style="79" customWidth="1"/>
    <col min="9232" max="9232" width="2.5703125" style="79" customWidth="1"/>
    <col min="9233" max="9472" width="9.140625" style="79" customWidth="1"/>
    <col min="9473" max="9473" width="38.28515625" style="79" customWidth="1"/>
    <col min="9474" max="9485" width="13.85546875" style="79" customWidth="1"/>
    <col min="9486" max="9486" width="14.140625" style="79" customWidth="1"/>
    <col min="9487" max="9487" width="12.140625" style="79" customWidth="1"/>
    <col min="9488" max="9488" width="2.5703125" style="79" customWidth="1"/>
    <col min="9489" max="9728" width="9.140625" style="79" customWidth="1"/>
    <col min="9729" max="9729" width="38.28515625" style="79" customWidth="1"/>
    <col min="9730" max="9741" width="13.85546875" style="79" customWidth="1"/>
    <col min="9742" max="9742" width="14.140625" style="79" customWidth="1"/>
    <col min="9743" max="9743" width="12.140625" style="79" customWidth="1"/>
    <col min="9744" max="9744" width="2.5703125" style="79" customWidth="1"/>
    <col min="9745" max="9984" width="9.140625" style="79" customWidth="1"/>
    <col min="9985" max="9985" width="38.28515625" style="79" customWidth="1"/>
    <col min="9986" max="9997" width="13.85546875" style="79" customWidth="1"/>
    <col min="9998" max="9998" width="14.140625" style="79" customWidth="1"/>
    <col min="9999" max="9999" width="12.140625" style="79" customWidth="1"/>
    <col min="10000" max="10000" width="2.5703125" style="79" customWidth="1"/>
    <col min="10001" max="10240" width="9.140625" style="79" customWidth="1"/>
    <col min="10241" max="10241" width="38.28515625" style="79" customWidth="1"/>
    <col min="10242" max="10253" width="13.85546875" style="79" customWidth="1"/>
    <col min="10254" max="10254" width="14.140625" style="79" customWidth="1"/>
    <col min="10255" max="10255" width="12.140625" style="79" customWidth="1"/>
    <col min="10256" max="10256" width="2.5703125" style="79" customWidth="1"/>
    <col min="10257" max="10496" width="9.140625" style="79" customWidth="1"/>
    <col min="10497" max="10497" width="38.28515625" style="79" customWidth="1"/>
    <col min="10498" max="10509" width="13.85546875" style="79" customWidth="1"/>
    <col min="10510" max="10510" width="14.140625" style="79" customWidth="1"/>
    <col min="10511" max="10511" width="12.140625" style="79" customWidth="1"/>
    <col min="10512" max="10512" width="2.5703125" style="79" customWidth="1"/>
    <col min="10513" max="10752" width="9.140625" style="79" customWidth="1"/>
    <col min="10753" max="10753" width="38.28515625" style="79" customWidth="1"/>
    <col min="10754" max="10765" width="13.85546875" style="79" customWidth="1"/>
    <col min="10766" max="10766" width="14.140625" style="79" customWidth="1"/>
    <col min="10767" max="10767" width="12.140625" style="79" customWidth="1"/>
    <col min="10768" max="10768" width="2.5703125" style="79" customWidth="1"/>
    <col min="10769" max="11008" width="9.140625" style="79" customWidth="1"/>
    <col min="11009" max="11009" width="38.28515625" style="79" customWidth="1"/>
    <col min="11010" max="11021" width="13.85546875" style="79" customWidth="1"/>
    <col min="11022" max="11022" width="14.140625" style="79" customWidth="1"/>
    <col min="11023" max="11023" width="12.140625" style="79" customWidth="1"/>
    <col min="11024" max="11024" width="2.5703125" style="79" customWidth="1"/>
    <col min="11025" max="11264" width="9.140625" style="79" customWidth="1"/>
    <col min="11265" max="11265" width="38.28515625" style="79" customWidth="1"/>
    <col min="11266" max="11277" width="13.85546875" style="79" customWidth="1"/>
    <col min="11278" max="11278" width="14.140625" style="79" customWidth="1"/>
    <col min="11279" max="11279" width="12.140625" style="79" customWidth="1"/>
    <col min="11280" max="11280" width="2.5703125" style="79" customWidth="1"/>
    <col min="11281" max="11520" width="9.140625" style="79" customWidth="1"/>
    <col min="11521" max="11521" width="38.28515625" style="79" customWidth="1"/>
    <col min="11522" max="11533" width="13.85546875" style="79" customWidth="1"/>
    <col min="11534" max="11534" width="14.140625" style="79" customWidth="1"/>
    <col min="11535" max="11535" width="12.140625" style="79" customWidth="1"/>
    <col min="11536" max="11536" width="2.5703125" style="79" customWidth="1"/>
    <col min="11537" max="11776" width="9.140625" style="79" customWidth="1"/>
    <col min="11777" max="11777" width="38.28515625" style="79" customWidth="1"/>
    <col min="11778" max="11789" width="13.85546875" style="79" customWidth="1"/>
    <col min="11790" max="11790" width="14.140625" style="79" customWidth="1"/>
    <col min="11791" max="11791" width="12.140625" style="79" customWidth="1"/>
    <col min="11792" max="11792" width="2.5703125" style="79" customWidth="1"/>
    <col min="11793" max="12032" width="9.140625" style="79" customWidth="1"/>
    <col min="12033" max="12033" width="38.28515625" style="79" customWidth="1"/>
    <col min="12034" max="12045" width="13.85546875" style="79" customWidth="1"/>
    <col min="12046" max="12046" width="14.140625" style="79" customWidth="1"/>
    <col min="12047" max="12047" width="12.140625" style="79" customWidth="1"/>
    <col min="12048" max="12048" width="2.5703125" style="79" customWidth="1"/>
    <col min="12049" max="12288" width="9.140625" style="79" customWidth="1"/>
    <col min="12289" max="12289" width="38.28515625" style="79" customWidth="1"/>
    <col min="12290" max="12301" width="13.85546875" style="79" customWidth="1"/>
    <col min="12302" max="12302" width="14.140625" style="79" customWidth="1"/>
    <col min="12303" max="12303" width="12.140625" style="79" customWidth="1"/>
    <col min="12304" max="12304" width="2.5703125" style="79" customWidth="1"/>
    <col min="12305" max="12544" width="9.140625" style="79" customWidth="1"/>
    <col min="12545" max="12545" width="38.28515625" style="79" customWidth="1"/>
    <col min="12546" max="12557" width="13.85546875" style="79" customWidth="1"/>
    <col min="12558" max="12558" width="14.140625" style="79" customWidth="1"/>
    <col min="12559" max="12559" width="12.140625" style="79" customWidth="1"/>
    <col min="12560" max="12560" width="2.5703125" style="79" customWidth="1"/>
    <col min="12561" max="12800" width="9.140625" style="79" customWidth="1"/>
    <col min="12801" max="12801" width="38.28515625" style="79" customWidth="1"/>
    <col min="12802" max="12813" width="13.85546875" style="79" customWidth="1"/>
    <col min="12814" max="12814" width="14.140625" style="79" customWidth="1"/>
    <col min="12815" max="12815" width="12.140625" style="79" customWidth="1"/>
    <col min="12816" max="12816" width="2.5703125" style="79" customWidth="1"/>
    <col min="12817" max="13056" width="9.140625" style="79" customWidth="1"/>
    <col min="13057" max="13057" width="38.28515625" style="79" customWidth="1"/>
    <col min="13058" max="13069" width="13.85546875" style="79" customWidth="1"/>
    <col min="13070" max="13070" width="14.140625" style="79" customWidth="1"/>
    <col min="13071" max="13071" width="12.140625" style="79" customWidth="1"/>
    <col min="13072" max="13072" width="2.5703125" style="79" customWidth="1"/>
    <col min="13073" max="13312" width="9.140625" style="79" customWidth="1"/>
    <col min="13313" max="13313" width="38.28515625" style="79" customWidth="1"/>
    <col min="13314" max="13325" width="13.85546875" style="79" customWidth="1"/>
    <col min="13326" max="13326" width="14.140625" style="79" customWidth="1"/>
    <col min="13327" max="13327" width="12.140625" style="79" customWidth="1"/>
    <col min="13328" max="13328" width="2.5703125" style="79" customWidth="1"/>
    <col min="13329" max="13568" width="9.140625" style="79" customWidth="1"/>
    <col min="13569" max="13569" width="38.28515625" style="79" customWidth="1"/>
    <col min="13570" max="13581" width="13.85546875" style="79" customWidth="1"/>
    <col min="13582" max="13582" width="14.140625" style="79" customWidth="1"/>
    <col min="13583" max="13583" width="12.140625" style="79" customWidth="1"/>
    <col min="13584" max="13584" width="2.5703125" style="79" customWidth="1"/>
    <col min="13585" max="13824" width="9.140625" style="79" customWidth="1"/>
    <col min="13825" max="13825" width="38.28515625" style="79" customWidth="1"/>
    <col min="13826" max="13837" width="13.85546875" style="79" customWidth="1"/>
    <col min="13838" max="13838" width="14.140625" style="79" customWidth="1"/>
    <col min="13839" max="13839" width="12.140625" style="79" customWidth="1"/>
    <col min="13840" max="13840" width="2.5703125" style="79" customWidth="1"/>
    <col min="13841" max="14080" width="9.140625" style="79" customWidth="1"/>
    <col min="14081" max="14081" width="38.28515625" style="79" customWidth="1"/>
    <col min="14082" max="14093" width="13.85546875" style="79" customWidth="1"/>
    <col min="14094" max="14094" width="14.140625" style="79" customWidth="1"/>
    <col min="14095" max="14095" width="12.140625" style="79" customWidth="1"/>
    <col min="14096" max="14096" width="2.5703125" style="79" customWidth="1"/>
    <col min="14097" max="14336" width="9.140625" style="79" customWidth="1"/>
    <col min="14337" max="14337" width="38.28515625" style="79" customWidth="1"/>
    <col min="14338" max="14349" width="13.85546875" style="79" customWidth="1"/>
    <col min="14350" max="14350" width="14.140625" style="79" customWidth="1"/>
    <col min="14351" max="14351" width="12.140625" style="79" customWidth="1"/>
    <col min="14352" max="14352" width="2.5703125" style="79" customWidth="1"/>
    <col min="14353" max="14592" width="9.140625" style="79" customWidth="1"/>
    <col min="14593" max="14593" width="38.28515625" style="79" customWidth="1"/>
    <col min="14594" max="14605" width="13.85546875" style="79" customWidth="1"/>
    <col min="14606" max="14606" width="14.140625" style="79" customWidth="1"/>
    <col min="14607" max="14607" width="12.140625" style="79" customWidth="1"/>
    <col min="14608" max="14608" width="2.5703125" style="79" customWidth="1"/>
    <col min="14609" max="14848" width="9.140625" style="79" customWidth="1"/>
    <col min="14849" max="14849" width="38.28515625" style="79" customWidth="1"/>
    <col min="14850" max="14861" width="13.85546875" style="79" customWidth="1"/>
    <col min="14862" max="14862" width="14.140625" style="79" customWidth="1"/>
    <col min="14863" max="14863" width="12.140625" style="79" customWidth="1"/>
    <col min="14864" max="14864" width="2.5703125" style="79" customWidth="1"/>
    <col min="14865" max="15104" width="9.140625" style="79" customWidth="1"/>
    <col min="15105" max="15105" width="38.28515625" style="79" customWidth="1"/>
    <col min="15106" max="15117" width="13.85546875" style="79" customWidth="1"/>
    <col min="15118" max="15118" width="14.140625" style="79" customWidth="1"/>
    <col min="15119" max="15119" width="12.140625" style="79" customWidth="1"/>
    <col min="15120" max="15120" width="2.5703125" style="79" customWidth="1"/>
    <col min="15121" max="15360" width="9.140625" style="79" customWidth="1"/>
    <col min="15361" max="15361" width="38.28515625" style="79" customWidth="1"/>
    <col min="15362" max="15373" width="13.85546875" style="79" customWidth="1"/>
    <col min="15374" max="15374" width="14.140625" style="79" customWidth="1"/>
    <col min="15375" max="15375" width="12.140625" style="79" customWidth="1"/>
    <col min="15376" max="15376" width="2.5703125" style="79" customWidth="1"/>
    <col min="15377" max="15616" width="9.140625" style="79" customWidth="1"/>
    <col min="15617" max="15617" width="38.28515625" style="79" customWidth="1"/>
    <col min="15618" max="15629" width="13.85546875" style="79" customWidth="1"/>
    <col min="15630" max="15630" width="14.140625" style="79" customWidth="1"/>
    <col min="15631" max="15631" width="12.140625" style="79" customWidth="1"/>
    <col min="15632" max="15632" width="2.5703125" style="79" customWidth="1"/>
    <col min="15633" max="15872" width="9.140625" style="79" customWidth="1"/>
    <col min="15873" max="15873" width="38.28515625" style="79" customWidth="1"/>
    <col min="15874" max="15885" width="13.85546875" style="79" customWidth="1"/>
    <col min="15886" max="15886" width="14.140625" style="79" customWidth="1"/>
    <col min="15887" max="15887" width="12.140625" style="79" customWidth="1"/>
    <col min="15888" max="15888" width="2.5703125" style="79" customWidth="1"/>
    <col min="15889" max="16128" width="9.140625" style="79" customWidth="1"/>
    <col min="16129" max="16129" width="38.28515625" style="79" customWidth="1"/>
    <col min="16130" max="16141" width="13.85546875" style="79" customWidth="1"/>
    <col min="16142" max="16142" width="14.140625" style="79" customWidth="1"/>
    <col min="16143" max="16143" width="12.140625" style="79" customWidth="1"/>
    <col min="16144" max="16144" width="2.5703125" style="79" customWidth="1"/>
    <col min="16145" max="16384" width="9.140625" style="79" customWidth="1"/>
  </cols>
  <sheetData>
    <row r="1" spans="1:16" s="169" customFormat="1" ht="24" customHeight="1" x14ac:dyDescent="0.25">
      <c r="A1" s="769" t="s">
        <v>0</v>
      </c>
      <c r="B1" s="769"/>
      <c r="C1" s="769"/>
      <c r="D1" s="769"/>
      <c r="E1" s="769"/>
      <c r="F1" s="769"/>
      <c r="G1" s="769"/>
      <c r="H1" s="769"/>
      <c r="I1" s="769"/>
      <c r="J1" s="769"/>
      <c r="K1" s="769"/>
      <c r="L1" s="769"/>
      <c r="M1" s="769"/>
      <c r="N1" s="769"/>
      <c r="O1" s="769"/>
    </row>
    <row r="2" spans="1:16" s="169" customFormat="1" ht="19.5" customHeight="1" x14ac:dyDescent="0.25">
      <c r="A2" s="769" t="s">
        <v>700</v>
      </c>
      <c r="B2" s="769"/>
      <c r="C2" s="769"/>
      <c r="D2" s="769"/>
      <c r="E2" s="769"/>
      <c r="F2" s="769"/>
      <c r="G2" s="769"/>
      <c r="H2" s="769"/>
      <c r="I2" s="769"/>
      <c r="J2" s="769"/>
      <c r="K2" s="769"/>
      <c r="L2" s="769"/>
      <c r="M2" s="769"/>
      <c r="N2" s="769"/>
      <c r="O2" s="769"/>
    </row>
    <row r="3" spans="1:16" s="169" customFormat="1" ht="18" x14ac:dyDescent="0.25">
      <c r="A3" s="769" t="s">
        <v>2</v>
      </c>
      <c r="B3" s="769"/>
      <c r="C3" s="769"/>
      <c r="D3" s="769"/>
      <c r="E3" s="769"/>
      <c r="F3" s="769"/>
      <c r="G3" s="769"/>
      <c r="H3" s="769"/>
      <c r="I3" s="769"/>
      <c r="J3" s="769"/>
      <c r="K3" s="769"/>
      <c r="L3" s="769"/>
      <c r="M3" s="769"/>
      <c r="N3" s="769"/>
      <c r="O3" s="769"/>
    </row>
    <row r="4" spans="1:16" s="170" customFormat="1" ht="21" customHeight="1" x14ac:dyDescent="0.25">
      <c r="A4" s="770" t="s">
        <v>3</v>
      </c>
      <c r="B4" s="770"/>
      <c r="C4" s="770"/>
      <c r="D4" s="770"/>
      <c r="E4" s="770"/>
      <c r="F4" s="770"/>
      <c r="G4" s="770"/>
      <c r="H4" s="770"/>
      <c r="I4" s="770"/>
      <c r="J4" s="770"/>
      <c r="K4" s="770"/>
      <c r="L4" s="770"/>
      <c r="M4" s="770"/>
      <c r="N4" s="770"/>
      <c r="O4" s="770"/>
    </row>
    <row r="5" spans="1:16" ht="7.5" customHeight="1" x14ac:dyDescent="0.3">
      <c r="A5" s="171"/>
      <c r="B5" s="172"/>
      <c r="C5" s="172"/>
      <c r="D5" s="172"/>
      <c r="E5" s="172"/>
      <c r="F5" s="172"/>
      <c r="G5" s="173"/>
      <c r="H5" s="173"/>
      <c r="I5" s="173"/>
      <c r="J5" s="174"/>
      <c r="K5" s="173"/>
      <c r="L5" s="173"/>
      <c r="M5" s="173"/>
      <c r="N5" s="173"/>
      <c r="O5" s="173"/>
      <c r="P5" s="79"/>
    </row>
    <row r="6" spans="1:16" ht="25.5" x14ac:dyDescent="0.2">
      <c r="A6" s="175"/>
      <c r="B6" s="175" t="s">
        <v>317</v>
      </c>
      <c r="C6" s="175" t="s">
        <v>318</v>
      </c>
      <c r="D6" s="175" t="s">
        <v>319</v>
      </c>
      <c r="E6" s="175" t="s">
        <v>320</v>
      </c>
      <c r="F6" s="175" t="s">
        <v>321</v>
      </c>
      <c r="G6" s="175" t="s">
        <v>322</v>
      </c>
      <c r="H6" s="175" t="s">
        <v>323</v>
      </c>
      <c r="I6" s="175" t="s">
        <v>324</v>
      </c>
      <c r="J6" s="175" t="s">
        <v>325</v>
      </c>
      <c r="K6" s="175" t="s">
        <v>326</v>
      </c>
      <c r="L6" s="175" t="s">
        <v>327</v>
      </c>
      <c r="M6" s="175" t="s">
        <v>328</v>
      </c>
      <c r="N6" s="176" t="s">
        <v>8</v>
      </c>
      <c r="O6" s="177" t="s">
        <v>701</v>
      </c>
      <c r="P6" s="79"/>
    </row>
    <row r="7" spans="1:16" ht="15.75" x14ac:dyDescent="0.25">
      <c r="A7" s="178" t="s">
        <v>702</v>
      </c>
      <c r="B7" s="179">
        <v>23605381.107901994</v>
      </c>
      <c r="C7" s="179">
        <v>33187274.3871818</v>
      </c>
      <c r="D7" s="179">
        <v>27648406.160487592</v>
      </c>
      <c r="E7" s="179">
        <v>24523260.985264011</v>
      </c>
      <c r="F7" s="179">
        <v>18801079.614808604</v>
      </c>
      <c r="G7" s="179">
        <v>13734759.056348203</v>
      </c>
      <c r="H7" s="179">
        <v>11678811.709789</v>
      </c>
      <c r="I7" s="179">
        <v>18082086.377748802</v>
      </c>
      <c r="J7" s="179">
        <v>143082.95244540001</v>
      </c>
      <c r="K7" s="179">
        <v>18463572.406910788</v>
      </c>
      <c r="L7" s="179">
        <v>4068369.1494690012</v>
      </c>
      <c r="M7" s="179">
        <v>10307594.240750598</v>
      </c>
      <c r="N7" s="180">
        <v>204243678.14910576</v>
      </c>
      <c r="O7" s="181">
        <v>0.94304165809685048</v>
      </c>
      <c r="P7" s="79"/>
    </row>
    <row r="8" spans="1:16" ht="15.75" x14ac:dyDescent="0.25">
      <c r="A8" s="178" t="s">
        <v>703</v>
      </c>
      <c r="B8" s="179">
        <v>89590.72759000001</v>
      </c>
      <c r="C8" s="179">
        <v>120673.09054999994</v>
      </c>
      <c r="D8" s="179">
        <v>67382.505949999992</v>
      </c>
      <c r="E8" s="179">
        <v>48790.319080000001</v>
      </c>
      <c r="F8" s="179">
        <v>48189.235269999997</v>
      </c>
      <c r="G8" s="179">
        <v>40528.475269999966</v>
      </c>
      <c r="H8" s="179">
        <v>46607.669920000015</v>
      </c>
      <c r="I8" s="179">
        <v>83979.774580000012</v>
      </c>
      <c r="J8" s="179">
        <v>181.93236999999999</v>
      </c>
      <c r="K8" s="179">
        <v>60183.621719999996</v>
      </c>
      <c r="L8" s="179">
        <v>11389.213479999993</v>
      </c>
      <c r="M8" s="179">
        <v>44369.264999999992</v>
      </c>
      <c r="N8" s="179">
        <v>661865.83077999996</v>
      </c>
      <c r="O8" s="181">
        <v>3.0559920196930384E-3</v>
      </c>
      <c r="P8" s="79"/>
    </row>
    <row r="9" spans="1:16" ht="15.75" x14ac:dyDescent="0.25">
      <c r="A9" s="178" t="s">
        <v>704</v>
      </c>
      <c r="B9" s="179">
        <v>489667.38388500002</v>
      </c>
      <c r="C9" s="179">
        <v>709607.66956220043</v>
      </c>
      <c r="D9" s="179">
        <v>560827.04554599989</v>
      </c>
      <c r="E9" s="179">
        <v>573808.30061480007</v>
      </c>
      <c r="F9" s="179">
        <v>420129.86645420006</v>
      </c>
      <c r="G9" s="179">
        <v>182914.45829319998</v>
      </c>
      <c r="H9" s="179">
        <v>195726.19560059995</v>
      </c>
      <c r="I9" s="179">
        <v>24487.211600000006</v>
      </c>
      <c r="J9" s="179">
        <v>0</v>
      </c>
      <c r="K9" s="179">
        <v>76224.758162800004</v>
      </c>
      <c r="L9" s="179">
        <v>172329.96655800001</v>
      </c>
      <c r="M9" s="179">
        <v>31336.307279999994</v>
      </c>
      <c r="N9" s="180">
        <v>3437059.1635568002</v>
      </c>
      <c r="O9" s="181">
        <v>1.5869719944092038E-2</v>
      </c>
      <c r="P9" s="79"/>
    </row>
    <row r="10" spans="1:16" ht="15.75" x14ac:dyDescent="0.25">
      <c r="A10" s="178" t="s">
        <v>705</v>
      </c>
      <c r="B10" s="179">
        <v>12959.472290000003</v>
      </c>
      <c r="C10" s="179">
        <v>14775.739819999992</v>
      </c>
      <c r="D10" s="179">
        <v>11758.153849999999</v>
      </c>
      <c r="E10" s="179">
        <v>11072.270590000011</v>
      </c>
      <c r="F10" s="179">
        <v>10991.29535</v>
      </c>
      <c r="G10" s="179">
        <v>7885.6532500000003</v>
      </c>
      <c r="H10" s="179">
        <v>4498.7440500000012</v>
      </c>
      <c r="I10" s="179">
        <v>1113.1326300000001</v>
      </c>
      <c r="J10" s="179">
        <v>0</v>
      </c>
      <c r="K10" s="179">
        <v>3051.75524</v>
      </c>
      <c r="L10" s="179">
        <v>4183.7116999999989</v>
      </c>
      <c r="M10" s="179">
        <v>1259.1524399999996</v>
      </c>
      <c r="N10" s="179">
        <v>83549.081210000018</v>
      </c>
      <c r="O10" s="181">
        <v>3.8576598693657927E-4</v>
      </c>
      <c r="P10" s="79"/>
    </row>
    <row r="11" spans="1:16" ht="15.75" x14ac:dyDescent="0.25">
      <c r="A11" s="178" t="s">
        <v>706</v>
      </c>
      <c r="B11" s="179">
        <v>220530.27014520002</v>
      </c>
      <c r="C11" s="179">
        <v>457430.47937519994</v>
      </c>
      <c r="D11" s="179">
        <v>163154.69452060005</v>
      </c>
      <c r="E11" s="179">
        <v>348616.63335679995</v>
      </c>
      <c r="F11" s="179">
        <v>67778.503588200008</v>
      </c>
      <c r="G11" s="179">
        <v>95148.232146000024</v>
      </c>
      <c r="H11" s="179">
        <v>168090.34674080004</v>
      </c>
      <c r="I11" s="179">
        <v>13187.995259999998</v>
      </c>
      <c r="J11" s="179">
        <v>0</v>
      </c>
      <c r="K11" s="179">
        <v>43532.568760000009</v>
      </c>
      <c r="L11" s="179">
        <v>26525.334079999986</v>
      </c>
      <c r="M11" s="179">
        <v>11320.446210000007</v>
      </c>
      <c r="N11" s="180">
        <v>1615315.5041828</v>
      </c>
      <c r="O11" s="181">
        <v>7.4582960178675535E-3</v>
      </c>
      <c r="P11" s="79"/>
    </row>
    <row r="12" spans="1:16" ht="15.75" x14ac:dyDescent="0.25">
      <c r="A12" s="178" t="s">
        <v>707</v>
      </c>
      <c r="B12" s="179">
        <v>24701.376649999984</v>
      </c>
      <c r="C12" s="179">
        <v>51299.174370000001</v>
      </c>
      <c r="D12" s="179">
        <v>17593.473709999991</v>
      </c>
      <c r="E12" s="179">
        <v>40019.53162999999</v>
      </c>
      <c r="F12" s="179">
        <v>7933.4152299999996</v>
      </c>
      <c r="G12" s="179">
        <v>12872.561169999997</v>
      </c>
      <c r="H12" s="179">
        <v>17189.052529999997</v>
      </c>
      <c r="I12" s="179">
        <v>2637.5990899999997</v>
      </c>
      <c r="J12" s="179">
        <v>0</v>
      </c>
      <c r="K12" s="179">
        <v>6518.2857099999992</v>
      </c>
      <c r="L12" s="179">
        <v>3713.7651699999997</v>
      </c>
      <c r="M12" s="179">
        <v>2081.1533300000001</v>
      </c>
      <c r="N12" s="179">
        <v>186559.38858999996</v>
      </c>
      <c r="O12" s="181">
        <v>8.6138908554618835E-4</v>
      </c>
      <c r="P12" s="79"/>
    </row>
    <row r="13" spans="1:16" ht="15.75" x14ac:dyDescent="0.25">
      <c r="A13" s="178" t="s">
        <v>708</v>
      </c>
      <c r="B13" s="179">
        <v>229275.96387999982</v>
      </c>
      <c r="C13" s="179">
        <v>178264.03672280005</v>
      </c>
      <c r="D13" s="179">
        <v>99860.434391799994</v>
      </c>
      <c r="E13" s="179">
        <v>124333.52755139999</v>
      </c>
      <c r="F13" s="179">
        <v>55590.663195400004</v>
      </c>
      <c r="G13" s="179">
        <v>48605.489829999991</v>
      </c>
      <c r="H13" s="179">
        <v>87993.87083299995</v>
      </c>
      <c r="I13" s="179">
        <v>11946.837740000004</v>
      </c>
      <c r="J13" s="179">
        <v>0</v>
      </c>
      <c r="K13" s="179">
        <v>72185.252199999988</v>
      </c>
      <c r="L13" s="179">
        <v>19943.120309999998</v>
      </c>
      <c r="M13" s="179">
        <v>8235.8747399999975</v>
      </c>
      <c r="N13" s="180">
        <v>936235.07139439986</v>
      </c>
      <c r="O13" s="181">
        <v>4.3228200847991033E-3</v>
      </c>
      <c r="P13" s="79"/>
    </row>
    <row r="14" spans="1:16" ht="15.75" x14ac:dyDescent="0.25">
      <c r="A14" s="178" t="s">
        <v>709</v>
      </c>
      <c r="B14" s="179">
        <v>66523.532889999988</v>
      </c>
      <c r="C14" s="179">
        <v>51263.268530000016</v>
      </c>
      <c r="D14" s="179">
        <v>26232.817469999995</v>
      </c>
      <c r="E14" s="179">
        <v>38837.556980000016</v>
      </c>
      <c r="F14" s="179">
        <v>16013.77779</v>
      </c>
      <c r="G14" s="179">
        <v>13497.041200000001</v>
      </c>
      <c r="H14" s="179">
        <v>22927.134280000006</v>
      </c>
      <c r="I14" s="179">
        <v>5569.1200599999984</v>
      </c>
      <c r="J14" s="179">
        <v>0</v>
      </c>
      <c r="K14" s="179">
        <v>23360.341049999992</v>
      </c>
      <c r="L14" s="179">
        <v>5386.4440400000003</v>
      </c>
      <c r="M14" s="179">
        <v>3690.7802800000009</v>
      </c>
      <c r="N14" s="179">
        <v>273301.81456999999</v>
      </c>
      <c r="O14" s="181">
        <v>1.261899505084384E-3</v>
      </c>
      <c r="P14" s="79"/>
    </row>
    <row r="15" spans="1:16" ht="15.75" x14ac:dyDescent="0.25">
      <c r="A15" s="178" t="s">
        <v>710</v>
      </c>
      <c r="B15" s="179">
        <v>225114.76571159993</v>
      </c>
      <c r="C15" s="179">
        <v>407982.65596000012</v>
      </c>
      <c r="D15" s="179">
        <v>124860.19814880003</v>
      </c>
      <c r="E15" s="179">
        <v>625808.2852909998</v>
      </c>
      <c r="F15" s="179">
        <v>58857.59335239997</v>
      </c>
      <c r="G15" s="179">
        <v>40785.407399999996</v>
      </c>
      <c r="H15" s="179">
        <v>129436.88630440005</v>
      </c>
      <c r="I15" s="179">
        <v>18266.574130000008</v>
      </c>
      <c r="J15" s="179">
        <v>0</v>
      </c>
      <c r="K15" s="179">
        <v>98136.625159999952</v>
      </c>
      <c r="L15" s="179">
        <v>49604.598620000026</v>
      </c>
      <c r="M15" s="179">
        <v>11773.774119999998</v>
      </c>
      <c r="N15" s="180">
        <v>1790627.3641982002</v>
      </c>
      <c r="O15" s="181">
        <v>8.2677525878391903E-3</v>
      </c>
      <c r="P15" s="79"/>
    </row>
    <row r="16" spans="1:16" ht="15.75" x14ac:dyDescent="0.25">
      <c r="A16" s="178" t="s">
        <v>711</v>
      </c>
      <c r="B16" s="179">
        <v>96704.550530000008</v>
      </c>
      <c r="C16" s="179">
        <v>221072.02867000006</v>
      </c>
      <c r="D16" s="179">
        <v>55096.201010000012</v>
      </c>
      <c r="E16" s="179">
        <v>429828.41051999998</v>
      </c>
      <c r="F16" s="179">
        <v>29971.859469999999</v>
      </c>
      <c r="G16" s="179">
        <v>21352.587890000003</v>
      </c>
      <c r="H16" s="179">
        <v>43851.543840000013</v>
      </c>
      <c r="I16" s="179">
        <v>14466.228589999999</v>
      </c>
      <c r="J16" s="179">
        <v>0</v>
      </c>
      <c r="K16" s="179">
        <v>49161.798759999991</v>
      </c>
      <c r="L16" s="179">
        <v>23652.609899999999</v>
      </c>
      <c r="M16" s="179">
        <v>8506.1150099999977</v>
      </c>
      <c r="N16" s="179">
        <v>993663.93419000006</v>
      </c>
      <c r="O16" s="181">
        <v>4.5879828084837105E-3</v>
      </c>
      <c r="P16" s="79"/>
    </row>
    <row r="17" spans="1:16" ht="15.75" x14ac:dyDescent="0.25">
      <c r="A17" s="178" t="s">
        <v>712</v>
      </c>
      <c r="B17" s="179">
        <v>544215.76192299998</v>
      </c>
      <c r="C17" s="179">
        <v>841211.62618979986</v>
      </c>
      <c r="D17" s="179">
        <v>1021097.6888926001</v>
      </c>
      <c r="E17" s="179">
        <v>360800.2338394</v>
      </c>
      <c r="F17" s="179">
        <v>214206.07298920001</v>
      </c>
      <c r="G17" s="179">
        <v>347204.41255200008</v>
      </c>
      <c r="H17" s="179">
        <v>215307.11925720007</v>
      </c>
      <c r="I17" s="179">
        <v>246947.86046659993</v>
      </c>
      <c r="J17" s="179">
        <v>142.26275000000001</v>
      </c>
      <c r="K17" s="179">
        <v>408912.99005140003</v>
      </c>
      <c r="L17" s="179">
        <v>212358.72525439999</v>
      </c>
      <c r="M17" s="179">
        <v>144378.66894519996</v>
      </c>
      <c r="N17" s="180">
        <v>4556783.4231107999</v>
      </c>
      <c r="O17" s="181">
        <v>2.1039753268551609E-2</v>
      </c>
      <c r="P17" s="79"/>
    </row>
    <row r="18" spans="1:16" ht="15.75" x14ac:dyDescent="0.25">
      <c r="A18" s="178" t="s">
        <v>713</v>
      </c>
      <c r="B18" s="179">
        <v>329697.82797999994</v>
      </c>
      <c r="C18" s="179">
        <v>509382.22066000028</v>
      </c>
      <c r="D18" s="179">
        <v>577807.94056000002</v>
      </c>
      <c r="E18" s="179">
        <v>318853.16865000012</v>
      </c>
      <c r="F18" s="179">
        <v>119723.77561999994</v>
      </c>
      <c r="G18" s="179">
        <v>244210.20384000006</v>
      </c>
      <c r="H18" s="179">
        <v>148439.23326999997</v>
      </c>
      <c r="I18" s="179">
        <v>239857.00444999983</v>
      </c>
      <c r="J18" s="179">
        <v>142.26275000000001</v>
      </c>
      <c r="K18" s="179">
        <v>360878.82446999999</v>
      </c>
      <c r="L18" s="179">
        <v>140506.04288999998</v>
      </c>
      <c r="M18" s="179">
        <v>120383.96021999998</v>
      </c>
      <c r="N18" s="179">
        <v>3109882.4653599998</v>
      </c>
      <c r="O18" s="181">
        <v>1.4359067282750342E-2</v>
      </c>
      <c r="P18" s="79"/>
    </row>
    <row r="19" spans="1:16" ht="15.75" x14ac:dyDescent="0.2">
      <c r="A19" s="182" t="s">
        <v>714</v>
      </c>
      <c r="B19" s="183">
        <v>25314185.253446791</v>
      </c>
      <c r="C19" s="183">
        <v>35781770.854991801</v>
      </c>
      <c r="D19" s="183">
        <v>29618206.221987389</v>
      </c>
      <c r="E19" s="183">
        <v>26556627.965917412</v>
      </c>
      <c r="F19" s="183">
        <v>19617642.314388003</v>
      </c>
      <c r="G19" s="183">
        <v>14449417.056569405</v>
      </c>
      <c r="H19" s="183">
        <v>12475366.128525002</v>
      </c>
      <c r="I19" s="183">
        <v>18396922.856945399</v>
      </c>
      <c r="J19" s="183">
        <v>143225.2151954</v>
      </c>
      <c r="K19" s="183">
        <v>19162564.60124499</v>
      </c>
      <c r="L19" s="183">
        <v>4549130.8942914018</v>
      </c>
      <c r="M19" s="183">
        <v>10514639.3120458</v>
      </c>
      <c r="N19" s="183">
        <v>216579698.67554876</v>
      </c>
      <c r="O19" s="184">
        <v>0.99999999999999989</v>
      </c>
      <c r="P19" s="79"/>
    </row>
    <row r="20" spans="1:16" ht="15.75" x14ac:dyDescent="0.2">
      <c r="A20" s="185" t="s">
        <v>715</v>
      </c>
      <c r="B20" s="186">
        <v>620177.48792999994</v>
      </c>
      <c r="C20" s="186">
        <v>968465.52260000026</v>
      </c>
      <c r="D20" s="186">
        <v>755871.09254999994</v>
      </c>
      <c r="E20" s="186">
        <v>887401.25745000015</v>
      </c>
      <c r="F20" s="186">
        <v>232823.35872999995</v>
      </c>
      <c r="G20" s="186">
        <v>340346.52262000006</v>
      </c>
      <c r="H20" s="186">
        <v>283513.37789</v>
      </c>
      <c r="I20" s="186">
        <v>347622.85939999984</v>
      </c>
      <c r="J20" s="186">
        <v>324.19511999999997</v>
      </c>
      <c r="K20" s="186">
        <v>503154.62694999995</v>
      </c>
      <c r="L20" s="186">
        <v>188831.78717999998</v>
      </c>
      <c r="M20" s="186">
        <v>180290.42627999996</v>
      </c>
      <c r="N20" s="186">
        <v>5308822.5146999992</v>
      </c>
      <c r="O20" s="187"/>
      <c r="P20" s="79"/>
    </row>
    <row r="21" spans="1:16" s="191" customFormat="1" ht="16.5" thickBot="1" x14ac:dyDescent="0.25">
      <c r="A21" s="188" t="s">
        <v>716</v>
      </c>
      <c r="B21" s="189">
        <v>0.11688161636686538</v>
      </c>
      <c r="C21" s="189">
        <v>0.1652129496615255</v>
      </c>
      <c r="D21" s="189">
        <v>0.13675430524242022</v>
      </c>
      <c r="E21" s="189">
        <v>0.12261826998707326</v>
      </c>
      <c r="F21" s="189">
        <v>9.057932222805691E-2</v>
      </c>
      <c r="G21" s="189">
        <v>6.6716396527153832E-2</v>
      </c>
      <c r="H21" s="189">
        <v>5.7601733702723243E-2</v>
      </c>
      <c r="I21" s="189">
        <v>8.49429700449683E-2</v>
      </c>
      <c r="J21" s="189">
        <v>6.6130489640195314E-4</v>
      </c>
      <c r="K21" s="189">
        <v>8.8478120148979544E-2</v>
      </c>
      <c r="L21" s="189">
        <v>2.1004419722211877E-2</v>
      </c>
      <c r="M21" s="189">
        <v>4.8548591471620106E-2</v>
      </c>
      <c r="N21" s="189">
        <v>1</v>
      </c>
      <c r="O21" s="190"/>
    </row>
    <row r="22" spans="1:16" ht="13.5" thickTop="1" x14ac:dyDescent="0.2">
      <c r="A22" s="192" t="s">
        <v>717</v>
      </c>
      <c r="B22" s="193"/>
      <c r="C22" s="193"/>
      <c r="D22" s="193"/>
      <c r="E22" s="193"/>
      <c r="F22" s="193"/>
      <c r="G22" s="194"/>
      <c r="H22" s="194"/>
      <c r="I22" s="194"/>
      <c r="J22" s="194"/>
      <c r="K22" s="194"/>
      <c r="L22" s="194"/>
      <c r="M22" s="194"/>
      <c r="N22" s="194"/>
      <c r="O22" s="194"/>
      <c r="P22" s="79"/>
    </row>
    <row r="23" spans="1:16" ht="43.5" customHeight="1" x14ac:dyDescent="0.2">
      <c r="A23" s="767" t="s">
        <v>376</v>
      </c>
      <c r="B23" s="771"/>
      <c r="C23" s="771"/>
      <c r="D23" s="771"/>
      <c r="E23" s="771"/>
      <c r="F23" s="771"/>
      <c r="G23" s="771"/>
      <c r="H23" s="771"/>
      <c r="I23" s="771"/>
      <c r="J23" s="771"/>
      <c r="K23" s="771"/>
      <c r="L23" s="771"/>
      <c r="M23" s="771"/>
      <c r="N23" s="771"/>
      <c r="O23" s="771"/>
      <c r="P23" s="79"/>
    </row>
    <row r="24" spans="1:16" ht="48.75" customHeight="1" x14ac:dyDescent="0.2">
      <c r="A24" s="767" t="s">
        <v>377</v>
      </c>
      <c r="B24" s="768"/>
      <c r="C24" s="768"/>
      <c r="D24" s="768"/>
      <c r="E24" s="768"/>
      <c r="F24" s="768"/>
      <c r="G24" s="768"/>
      <c r="H24" s="768"/>
      <c r="I24" s="768"/>
      <c r="J24" s="768"/>
      <c r="K24" s="768"/>
      <c r="L24" s="768"/>
      <c r="M24" s="768"/>
      <c r="N24" s="768"/>
      <c r="O24" s="768"/>
      <c r="P24" s="79"/>
    </row>
    <row r="25" spans="1:16" x14ac:dyDescent="0.2">
      <c r="A25" s="192" t="s">
        <v>718</v>
      </c>
      <c r="B25" s="195"/>
      <c r="C25" s="195"/>
      <c r="D25" s="195"/>
      <c r="E25" s="195"/>
      <c r="F25" s="195"/>
      <c r="G25" s="192"/>
      <c r="H25" s="192"/>
      <c r="I25" s="192"/>
      <c r="J25" s="192"/>
      <c r="K25" s="192"/>
      <c r="L25" s="192"/>
      <c r="M25" s="192"/>
      <c r="N25" s="192"/>
      <c r="O25" s="192"/>
      <c r="P25" s="79"/>
    </row>
    <row r="26" spans="1:16" ht="9" customHeight="1" x14ac:dyDescent="0.2">
      <c r="A26" s="196"/>
      <c r="B26" s="197"/>
      <c r="C26" s="197"/>
      <c r="D26" s="197"/>
      <c r="E26" s="197"/>
      <c r="F26" s="197"/>
      <c r="G26" s="198"/>
      <c r="H26" s="198"/>
      <c r="I26" s="198"/>
      <c r="J26" s="198"/>
      <c r="K26" s="198"/>
      <c r="L26" s="198"/>
      <c r="M26" s="198"/>
      <c r="N26" s="198"/>
      <c r="O26" s="198"/>
      <c r="P26" s="79"/>
    </row>
    <row r="27" spans="1:16" ht="9" customHeight="1" x14ac:dyDescent="0.2">
      <c r="A27" s="196"/>
      <c r="B27" s="197"/>
      <c r="C27" s="197"/>
      <c r="D27" s="197"/>
      <c r="E27" s="197"/>
      <c r="F27" s="197"/>
      <c r="G27" s="198"/>
      <c r="H27" s="198"/>
      <c r="I27" s="198"/>
      <c r="J27" s="198"/>
      <c r="K27" s="198"/>
      <c r="L27" s="198"/>
      <c r="M27" s="198"/>
      <c r="N27" s="198"/>
      <c r="O27" s="198"/>
      <c r="P27" s="79"/>
    </row>
    <row r="28" spans="1:16" ht="9" customHeight="1" x14ac:dyDescent="0.2">
      <c r="A28" s="196"/>
      <c r="B28" s="197"/>
      <c r="C28" s="197"/>
      <c r="D28" s="197"/>
      <c r="E28" s="197"/>
      <c r="F28" s="197"/>
      <c r="G28" s="198"/>
      <c r="H28" s="198"/>
      <c r="I28" s="198"/>
      <c r="J28" s="198"/>
      <c r="K28" s="198"/>
      <c r="L28" s="198"/>
      <c r="M28" s="198"/>
      <c r="N28" s="198"/>
      <c r="O28" s="198"/>
      <c r="P28" s="79"/>
    </row>
    <row r="29" spans="1:16" ht="9" customHeight="1" x14ac:dyDescent="0.2">
      <c r="A29" s="196"/>
      <c r="B29" s="197"/>
      <c r="C29" s="197"/>
      <c r="D29" s="197"/>
      <c r="E29" s="197"/>
      <c r="F29" s="197"/>
      <c r="G29" s="198"/>
      <c r="H29" s="198"/>
      <c r="I29" s="198"/>
      <c r="J29" s="198"/>
      <c r="K29" s="198"/>
      <c r="L29" s="198"/>
      <c r="M29" s="198"/>
      <c r="N29" s="198"/>
      <c r="O29" s="198"/>
      <c r="P29" s="79"/>
    </row>
    <row r="30" spans="1:16" ht="9" customHeight="1" x14ac:dyDescent="0.2">
      <c r="A30" s="196"/>
      <c r="B30" s="197"/>
      <c r="C30" s="197"/>
      <c r="D30" s="197"/>
      <c r="E30" s="197"/>
      <c r="F30" s="197"/>
      <c r="G30" s="198"/>
      <c r="H30" s="198"/>
      <c r="I30" s="198"/>
      <c r="J30" s="198"/>
      <c r="K30" s="198"/>
      <c r="L30" s="198"/>
      <c r="M30" s="198"/>
      <c r="N30" s="198"/>
      <c r="O30" s="198"/>
      <c r="P30" s="79"/>
    </row>
    <row r="31" spans="1:16" ht="9" customHeight="1" x14ac:dyDescent="0.2">
      <c r="A31" s="199"/>
      <c r="B31" s="197"/>
      <c r="C31" s="197"/>
      <c r="D31" s="197"/>
      <c r="E31" s="197"/>
      <c r="F31" s="197"/>
      <c r="G31" s="198"/>
      <c r="H31" s="198"/>
      <c r="I31" s="198"/>
      <c r="J31" s="198"/>
      <c r="K31" s="198"/>
      <c r="L31" s="198"/>
      <c r="M31" s="198"/>
      <c r="N31" s="198"/>
      <c r="O31" s="198"/>
      <c r="P31" s="79"/>
    </row>
    <row r="32" spans="1:16" ht="9" customHeight="1" x14ac:dyDescent="0.2">
      <c r="A32" s="196"/>
      <c r="B32" s="197"/>
      <c r="C32" s="197"/>
      <c r="D32" s="197"/>
      <c r="E32" s="197"/>
      <c r="F32" s="197"/>
      <c r="G32" s="198"/>
      <c r="H32" s="198"/>
      <c r="I32" s="198"/>
      <c r="J32" s="198"/>
      <c r="K32" s="198"/>
      <c r="L32" s="198"/>
      <c r="M32" s="198"/>
      <c r="N32" s="198"/>
      <c r="O32" s="198"/>
      <c r="P32" s="79"/>
    </row>
    <row r="33" spans="1:16" ht="9" customHeight="1" x14ac:dyDescent="0.2">
      <c r="A33" s="196"/>
      <c r="B33" s="197"/>
      <c r="C33" s="197"/>
      <c r="D33" s="197"/>
      <c r="E33" s="197"/>
      <c r="F33" s="197"/>
      <c r="G33" s="198"/>
      <c r="H33" s="198"/>
      <c r="I33" s="198"/>
      <c r="J33" s="198"/>
      <c r="K33" s="198"/>
      <c r="L33" s="198"/>
      <c r="M33" s="198"/>
      <c r="N33" s="198"/>
      <c r="O33" s="198"/>
      <c r="P33" s="79"/>
    </row>
    <row r="34" spans="1:16" ht="9" customHeight="1" x14ac:dyDescent="0.2">
      <c r="A34" s="196"/>
      <c r="B34" s="197"/>
      <c r="C34" s="197"/>
      <c r="D34" s="197"/>
      <c r="E34" s="197"/>
      <c r="F34" s="197"/>
      <c r="G34" s="198"/>
      <c r="H34" s="198"/>
      <c r="I34" s="198"/>
      <c r="J34" s="198"/>
      <c r="K34" s="198"/>
      <c r="L34" s="198"/>
      <c r="M34" s="198"/>
      <c r="N34" s="198"/>
      <c r="O34" s="198"/>
      <c r="P34" s="79"/>
    </row>
    <row r="35" spans="1:16" ht="9" customHeight="1" x14ac:dyDescent="0.2">
      <c r="A35" s="196"/>
      <c r="B35" s="197"/>
      <c r="C35" s="197"/>
      <c r="D35" s="197"/>
      <c r="E35" s="197"/>
      <c r="F35" s="197"/>
      <c r="G35" s="198"/>
      <c r="H35" s="198"/>
      <c r="I35" s="198"/>
      <c r="J35" s="198"/>
      <c r="K35" s="198"/>
      <c r="L35" s="198"/>
      <c r="M35" s="198"/>
      <c r="N35" s="198"/>
      <c r="O35" s="198"/>
      <c r="P35" s="79"/>
    </row>
    <row r="36" spans="1:16" ht="9" customHeight="1" x14ac:dyDescent="0.2">
      <c r="A36" s="196"/>
      <c r="B36" s="197"/>
      <c r="C36" s="197"/>
      <c r="D36" s="197"/>
      <c r="E36" s="197"/>
      <c r="F36" s="197"/>
      <c r="G36" s="198"/>
      <c r="H36" s="198"/>
      <c r="I36" s="198"/>
      <c r="J36" s="198"/>
      <c r="K36" s="198"/>
      <c r="L36" s="198"/>
      <c r="M36" s="198"/>
      <c r="N36" s="198"/>
      <c r="O36" s="198"/>
      <c r="P36" s="79"/>
    </row>
    <row r="37" spans="1:16" ht="9" customHeight="1" x14ac:dyDescent="0.2">
      <c r="A37" s="199"/>
      <c r="B37" s="197"/>
      <c r="C37" s="197"/>
      <c r="D37" s="197"/>
      <c r="E37" s="197"/>
      <c r="F37" s="197"/>
      <c r="G37" s="198"/>
      <c r="H37" s="198"/>
      <c r="I37" s="198"/>
      <c r="J37" s="198"/>
      <c r="K37" s="198"/>
      <c r="L37" s="198"/>
      <c r="M37" s="198"/>
      <c r="N37" s="198"/>
      <c r="O37" s="198"/>
      <c r="P37" s="79"/>
    </row>
    <row r="38" spans="1:16" ht="9" customHeight="1" x14ac:dyDescent="0.2">
      <c r="A38" s="196"/>
      <c r="B38" s="197"/>
      <c r="C38" s="197"/>
      <c r="D38" s="197"/>
      <c r="E38" s="197"/>
      <c r="F38" s="197"/>
      <c r="G38" s="198"/>
      <c r="H38" s="198"/>
      <c r="I38" s="198"/>
      <c r="J38" s="198"/>
      <c r="K38" s="198"/>
      <c r="L38" s="198"/>
      <c r="M38" s="198"/>
      <c r="N38" s="198"/>
      <c r="O38" s="198"/>
      <c r="P38" s="79"/>
    </row>
    <row r="39" spans="1:16" ht="9" customHeight="1" x14ac:dyDescent="0.2">
      <c r="A39" s="196"/>
      <c r="B39" s="197"/>
      <c r="C39" s="197"/>
      <c r="D39" s="197"/>
      <c r="E39" s="197"/>
      <c r="F39" s="197"/>
      <c r="G39" s="198"/>
      <c r="H39" s="198"/>
      <c r="I39" s="198"/>
      <c r="J39" s="198"/>
      <c r="K39" s="198"/>
      <c r="L39" s="198"/>
      <c r="M39" s="198"/>
      <c r="N39" s="198"/>
      <c r="O39" s="198"/>
      <c r="P39" s="79"/>
    </row>
    <row r="40" spans="1:16" ht="9" customHeight="1" x14ac:dyDescent="0.2">
      <c r="A40" s="196"/>
      <c r="B40" s="197"/>
      <c r="C40" s="197"/>
      <c r="D40" s="197"/>
      <c r="E40" s="197"/>
      <c r="F40" s="197"/>
      <c r="G40" s="198"/>
      <c r="H40" s="198"/>
      <c r="I40" s="198"/>
      <c r="J40" s="198"/>
      <c r="K40" s="198"/>
      <c r="L40" s="198"/>
      <c r="M40" s="198"/>
      <c r="N40" s="198"/>
      <c r="O40" s="198"/>
      <c r="P40" s="79"/>
    </row>
    <row r="41" spans="1:16" ht="9" customHeight="1" x14ac:dyDescent="0.2">
      <c r="A41" s="196"/>
      <c r="B41" s="197"/>
      <c r="C41" s="197"/>
      <c r="D41" s="197"/>
      <c r="E41" s="197"/>
      <c r="F41" s="197"/>
      <c r="G41" s="198"/>
      <c r="H41" s="198"/>
      <c r="I41" s="198"/>
      <c r="J41" s="198"/>
      <c r="K41" s="198"/>
      <c r="L41" s="198"/>
      <c r="M41" s="198"/>
      <c r="N41" s="198"/>
      <c r="O41" s="198"/>
      <c r="P41" s="79"/>
    </row>
    <row r="42" spans="1:16" ht="9" customHeight="1" x14ac:dyDescent="0.2">
      <c r="A42" s="196"/>
      <c r="B42" s="197"/>
      <c r="C42" s="197"/>
      <c r="D42" s="197"/>
      <c r="E42" s="197"/>
      <c r="F42" s="197"/>
      <c r="G42" s="198"/>
      <c r="H42" s="198"/>
      <c r="I42" s="198"/>
      <c r="J42" s="198"/>
      <c r="K42" s="198"/>
      <c r="L42" s="198"/>
      <c r="M42" s="198"/>
      <c r="N42" s="198"/>
      <c r="O42" s="198"/>
      <c r="P42" s="79"/>
    </row>
    <row r="43" spans="1:16" ht="9" customHeight="1" x14ac:dyDescent="0.2">
      <c r="A43" s="199"/>
      <c r="B43" s="197"/>
      <c r="C43" s="197"/>
      <c r="D43" s="197"/>
      <c r="E43" s="197"/>
      <c r="F43" s="197"/>
      <c r="G43" s="198"/>
      <c r="H43" s="198"/>
      <c r="I43" s="198"/>
      <c r="J43" s="198"/>
      <c r="K43" s="198"/>
      <c r="L43" s="198"/>
      <c r="M43" s="198"/>
      <c r="N43" s="198"/>
      <c r="O43" s="198"/>
      <c r="P43" s="79"/>
    </row>
    <row r="44" spans="1:16" ht="9" customHeight="1" x14ac:dyDescent="0.2">
      <c r="A44" s="196"/>
      <c r="B44" s="197"/>
      <c r="C44" s="197"/>
      <c r="D44" s="197"/>
      <c r="E44" s="197"/>
      <c r="F44" s="197"/>
      <c r="G44" s="198"/>
      <c r="H44" s="198"/>
      <c r="I44" s="198"/>
      <c r="J44" s="198"/>
      <c r="K44" s="198"/>
      <c r="L44" s="198"/>
      <c r="M44" s="198"/>
      <c r="N44" s="198"/>
      <c r="O44" s="198"/>
      <c r="P44" s="79"/>
    </row>
    <row r="45" spans="1:16" ht="9" customHeight="1" x14ac:dyDescent="0.2">
      <c r="A45" s="196"/>
      <c r="B45" s="197"/>
      <c r="C45" s="197"/>
      <c r="D45" s="197"/>
      <c r="E45" s="197"/>
      <c r="F45" s="197"/>
      <c r="G45" s="198"/>
      <c r="H45" s="198"/>
      <c r="I45" s="198"/>
      <c r="J45" s="198"/>
      <c r="K45" s="198"/>
      <c r="L45" s="198"/>
      <c r="M45" s="198"/>
      <c r="N45" s="198"/>
      <c r="O45" s="198"/>
      <c r="P45" s="79"/>
    </row>
    <row r="46" spans="1:16" ht="9" customHeight="1" x14ac:dyDescent="0.2">
      <c r="A46" s="196"/>
      <c r="B46" s="197"/>
      <c r="C46" s="197"/>
      <c r="D46" s="197"/>
      <c r="E46" s="197"/>
      <c r="F46" s="197"/>
      <c r="G46" s="198"/>
      <c r="H46" s="198"/>
      <c r="I46" s="198"/>
      <c r="J46" s="198"/>
      <c r="K46" s="198"/>
      <c r="L46" s="198"/>
      <c r="M46" s="198"/>
      <c r="N46" s="198"/>
      <c r="O46" s="198"/>
      <c r="P46" s="79"/>
    </row>
    <row r="47" spans="1:16" ht="9" customHeight="1" x14ac:dyDescent="0.2">
      <c r="A47" s="196"/>
      <c r="B47" s="197"/>
      <c r="C47" s="197"/>
      <c r="D47" s="197"/>
      <c r="E47" s="197"/>
      <c r="F47" s="197"/>
      <c r="G47" s="198"/>
      <c r="H47" s="198"/>
      <c r="I47" s="198"/>
      <c r="J47" s="198"/>
      <c r="K47" s="198"/>
      <c r="L47" s="198"/>
      <c r="M47" s="198"/>
      <c r="N47" s="198"/>
      <c r="O47" s="198"/>
      <c r="P47" s="79"/>
    </row>
    <row r="48" spans="1:16" ht="9" customHeight="1" x14ac:dyDescent="0.2">
      <c r="A48" s="199"/>
      <c r="B48" s="197"/>
      <c r="C48" s="197"/>
      <c r="D48" s="197"/>
      <c r="E48" s="197"/>
      <c r="F48" s="197"/>
      <c r="G48" s="198"/>
      <c r="H48" s="198"/>
      <c r="I48" s="198"/>
      <c r="J48" s="198"/>
      <c r="K48" s="198"/>
      <c r="L48" s="198"/>
      <c r="M48" s="198"/>
      <c r="N48" s="198"/>
      <c r="O48" s="198"/>
      <c r="P48" s="79"/>
    </row>
    <row r="49" spans="1:16" ht="9" customHeight="1" x14ac:dyDescent="0.2">
      <c r="A49" s="200"/>
      <c r="B49" s="197"/>
      <c r="C49" s="197"/>
      <c r="D49" s="197"/>
      <c r="E49" s="197"/>
      <c r="F49" s="197"/>
      <c r="G49" s="198"/>
      <c r="H49" s="198"/>
      <c r="I49" s="198"/>
      <c r="J49" s="198"/>
      <c r="K49" s="198"/>
      <c r="L49" s="198"/>
      <c r="M49" s="198"/>
      <c r="N49" s="198"/>
      <c r="O49" s="198"/>
      <c r="P49" s="79"/>
    </row>
    <row r="50" spans="1:16" ht="9" customHeight="1" x14ac:dyDescent="0.2">
      <c r="A50" s="200"/>
      <c r="B50" s="197"/>
      <c r="C50" s="197"/>
      <c r="D50" s="197"/>
      <c r="E50" s="197"/>
      <c r="F50" s="197"/>
      <c r="G50" s="198"/>
      <c r="H50" s="198"/>
      <c r="I50" s="198"/>
      <c r="J50" s="198"/>
      <c r="K50" s="198"/>
      <c r="L50" s="198"/>
      <c r="M50" s="198"/>
      <c r="N50" s="198"/>
      <c r="O50" s="198"/>
      <c r="P50" s="79"/>
    </row>
    <row r="51" spans="1:16" ht="9" customHeight="1" x14ac:dyDescent="0.2">
      <c r="A51" s="200"/>
      <c r="B51" s="197"/>
      <c r="C51" s="197"/>
      <c r="D51" s="197"/>
      <c r="E51" s="197"/>
      <c r="F51" s="197"/>
      <c r="G51" s="198"/>
      <c r="H51" s="198"/>
      <c r="I51" s="198"/>
      <c r="J51" s="198"/>
      <c r="K51" s="198"/>
      <c r="L51" s="198"/>
      <c r="M51" s="198"/>
      <c r="N51" s="198"/>
      <c r="O51" s="198"/>
      <c r="P51" s="79"/>
    </row>
    <row r="52" spans="1:16" ht="9" customHeight="1" x14ac:dyDescent="0.2">
      <c r="A52" s="200"/>
      <c r="B52" s="197"/>
      <c r="C52" s="197"/>
      <c r="D52" s="197"/>
      <c r="E52" s="197"/>
      <c r="F52" s="197"/>
      <c r="G52" s="198"/>
      <c r="H52" s="198"/>
      <c r="I52" s="198"/>
      <c r="J52" s="198"/>
      <c r="K52" s="198"/>
      <c r="L52" s="198"/>
      <c r="M52" s="198"/>
      <c r="N52" s="198"/>
      <c r="O52" s="198"/>
      <c r="P52" s="79"/>
    </row>
    <row r="53" spans="1:16" ht="9" customHeight="1" x14ac:dyDescent="0.2">
      <c r="A53" s="196"/>
      <c r="B53" s="197"/>
      <c r="C53" s="197"/>
      <c r="D53" s="197"/>
      <c r="E53" s="197"/>
      <c r="F53" s="197"/>
      <c r="G53" s="198"/>
      <c r="H53" s="198"/>
      <c r="I53" s="198"/>
      <c r="J53" s="198"/>
      <c r="K53" s="198"/>
      <c r="L53" s="198"/>
      <c r="M53" s="198"/>
      <c r="N53" s="198"/>
      <c r="O53" s="198"/>
      <c r="P53" s="79"/>
    </row>
    <row r="54" spans="1:16" ht="9" customHeight="1" x14ac:dyDescent="0.2">
      <c r="A54" s="196"/>
      <c r="B54" s="197"/>
      <c r="C54" s="197"/>
      <c r="D54" s="197"/>
      <c r="E54" s="197"/>
      <c r="F54" s="197"/>
      <c r="G54" s="198"/>
      <c r="H54" s="198"/>
      <c r="I54" s="198"/>
      <c r="J54" s="198"/>
      <c r="K54" s="198"/>
      <c r="L54" s="198"/>
      <c r="M54" s="198"/>
      <c r="N54" s="198"/>
      <c r="O54" s="198"/>
      <c r="P54" s="79"/>
    </row>
    <row r="55" spans="1:16" ht="9" customHeight="1" x14ac:dyDescent="0.2">
      <c r="A55" s="201"/>
      <c r="B55" s="197"/>
      <c r="C55" s="197"/>
      <c r="D55" s="197"/>
      <c r="E55" s="197"/>
      <c r="F55" s="197"/>
      <c r="G55" s="198"/>
      <c r="H55" s="198"/>
      <c r="I55" s="198"/>
      <c r="J55" s="198"/>
      <c r="K55" s="198"/>
      <c r="L55" s="198"/>
      <c r="M55" s="198"/>
      <c r="N55" s="198"/>
      <c r="O55" s="198"/>
      <c r="P55" s="79"/>
    </row>
    <row r="56" spans="1:16" ht="9" customHeight="1" x14ac:dyDescent="0.2">
      <c r="A56" s="196"/>
      <c r="B56" s="197"/>
      <c r="C56" s="197"/>
      <c r="D56" s="197"/>
      <c r="E56" s="197"/>
      <c r="F56" s="197"/>
      <c r="G56" s="198"/>
      <c r="H56" s="198"/>
      <c r="I56" s="198"/>
      <c r="J56" s="198"/>
      <c r="K56" s="198"/>
      <c r="L56" s="198"/>
      <c r="M56" s="198"/>
      <c r="N56" s="198"/>
      <c r="O56" s="198"/>
      <c r="P56" s="79"/>
    </row>
    <row r="57" spans="1:16" ht="9" customHeight="1" x14ac:dyDescent="0.2">
      <c r="A57" s="196"/>
      <c r="B57" s="197"/>
      <c r="C57" s="197"/>
      <c r="D57" s="197"/>
      <c r="E57" s="197"/>
      <c r="F57" s="197"/>
      <c r="G57" s="198"/>
      <c r="H57" s="198"/>
      <c r="I57" s="198"/>
      <c r="J57" s="198"/>
      <c r="K57" s="198"/>
      <c r="L57" s="198"/>
      <c r="M57" s="198"/>
      <c r="N57" s="198"/>
      <c r="O57" s="198"/>
      <c r="P57" s="79"/>
    </row>
    <row r="58" spans="1:16" ht="9" customHeight="1" x14ac:dyDescent="0.2">
      <c r="A58" s="196"/>
      <c r="B58" s="197"/>
      <c r="C58" s="197"/>
      <c r="D58" s="197"/>
      <c r="E58" s="197"/>
      <c r="F58" s="197"/>
      <c r="G58" s="198"/>
      <c r="H58" s="198"/>
      <c r="I58" s="198"/>
      <c r="J58" s="198"/>
      <c r="K58" s="198"/>
      <c r="L58" s="198"/>
      <c r="M58" s="198"/>
      <c r="N58" s="198"/>
      <c r="O58" s="198"/>
      <c r="P58" s="79"/>
    </row>
    <row r="59" spans="1:16" ht="9" customHeight="1" x14ac:dyDescent="0.2">
      <c r="A59" s="196"/>
      <c r="B59" s="197"/>
      <c r="C59" s="197"/>
      <c r="D59" s="197"/>
      <c r="E59" s="197"/>
      <c r="F59" s="197"/>
      <c r="G59" s="198"/>
      <c r="H59" s="198"/>
      <c r="I59" s="198"/>
      <c r="J59" s="198"/>
      <c r="K59" s="198"/>
      <c r="L59" s="198"/>
      <c r="M59" s="198"/>
      <c r="N59" s="198"/>
      <c r="O59" s="198"/>
      <c r="P59" s="79"/>
    </row>
    <row r="60" spans="1:16" ht="9" customHeight="1" x14ac:dyDescent="0.2">
      <c r="A60" s="200"/>
      <c r="B60" s="197"/>
      <c r="C60" s="197"/>
      <c r="D60" s="197"/>
      <c r="E60" s="197"/>
      <c r="F60" s="197"/>
      <c r="G60" s="198"/>
      <c r="H60" s="198"/>
      <c r="I60" s="198"/>
      <c r="J60" s="198"/>
      <c r="K60" s="198"/>
      <c r="L60" s="198"/>
      <c r="M60" s="198"/>
      <c r="N60" s="198"/>
      <c r="O60" s="198"/>
      <c r="P60" s="79"/>
    </row>
    <row r="61" spans="1:16" ht="9" customHeight="1" x14ac:dyDescent="0.2">
      <c r="A61" s="201"/>
      <c r="B61" s="197"/>
      <c r="C61" s="197"/>
      <c r="D61" s="197"/>
      <c r="E61" s="197"/>
      <c r="F61" s="197"/>
      <c r="G61" s="198"/>
      <c r="H61" s="198"/>
      <c r="I61" s="198"/>
      <c r="J61" s="198"/>
      <c r="K61" s="198"/>
      <c r="L61" s="198"/>
      <c r="M61" s="198"/>
      <c r="N61" s="198"/>
      <c r="O61" s="198"/>
      <c r="P61" s="79"/>
    </row>
    <row r="62" spans="1:16" ht="9" customHeight="1" x14ac:dyDescent="0.2">
      <c r="A62" s="196"/>
      <c r="B62" s="197"/>
      <c r="C62" s="197"/>
      <c r="D62" s="197"/>
      <c r="E62" s="197"/>
      <c r="F62" s="197"/>
      <c r="G62" s="198"/>
      <c r="H62" s="198"/>
      <c r="I62" s="198"/>
      <c r="J62" s="198"/>
      <c r="K62" s="198"/>
      <c r="L62" s="198"/>
      <c r="M62" s="198"/>
      <c r="N62" s="198"/>
      <c r="O62" s="198"/>
      <c r="P62" s="79"/>
    </row>
    <row r="63" spans="1:16" ht="9" customHeight="1" x14ac:dyDescent="0.2">
      <c r="A63" s="196"/>
      <c r="B63" s="197"/>
      <c r="C63" s="197"/>
      <c r="D63" s="197"/>
      <c r="E63" s="197"/>
      <c r="F63" s="197"/>
      <c r="G63" s="198"/>
      <c r="H63" s="198"/>
      <c r="I63" s="198"/>
      <c r="J63" s="198"/>
      <c r="K63" s="198"/>
      <c r="L63" s="198"/>
      <c r="M63" s="198"/>
      <c r="N63" s="198"/>
      <c r="O63" s="198"/>
      <c r="P63" s="79"/>
    </row>
    <row r="64" spans="1:16" ht="9" customHeight="1" x14ac:dyDescent="0.2">
      <c r="A64" s="196"/>
      <c r="B64" s="197"/>
      <c r="C64" s="197"/>
      <c r="D64" s="197"/>
      <c r="E64" s="197"/>
      <c r="F64" s="197"/>
      <c r="G64" s="198"/>
      <c r="H64" s="198"/>
      <c r="I64" s="198"/>
      <c r="J64" s="198"/>
      <c r="K64" s="198"/>
      <c r="L64" s="198"/>
      <c r="M64" s="198"/>
      <c r="N64" s="198"/>
      <c r="O64" s="198"/>
      <c r="P64" s="79"/>
    </row>
    <row r="65" spans="1:16" ht="9" customHeight="1" x14ac:dyDescent="0.2">
      <c r="A65" s="196"/>
      <c r="B65" s="197"/>
      <c r="C65" s="197"/>
      <c r="D65" s="197"/>
      <c r="E65" s="197"/>
      <c r="F65" s="197"/>
      <c r="G65" s="198"/>
      <c r="H65" s="198"/>
      <c r="I65" s="198"/>
      <c r="J65" s="198"/>
      <c r="K65" s="198"/>
      <c r="L65" s="198"/>
      <c r="M65" s="198"/>
      <c r="N65" s="198"/>
      <c r="O65" s="198"/>
      <c r="P65" s="79"/>
    </row>
    <row r="66" spans="1:16" ht="9" customHeight="1" x14ac:dyDescent="0.2">
      <c r="A66" s="200"/>
      <c r="B66" s="197"/>
      <c r="C66" s="197"/>
      <c r="D66" s="197"/>
      <c r="E66" s="197"/>
      <c r="F66" s="197"/>
      <c r="G66" s="198"/>
      <c r="H66" s="198"/>
      <c r="I66" s="198"/>
      <c r="J66" s="198"/>
      <c r="K66" s="198"/>
      <c r="L66" s="198"/>
      <c r="M66" s="198"/>
      <c r="N66" s="198"/>
      <c r="O66" s="198"/>
      <c r="P66" s="79"/>
    </row>
    <row r="67" spans="1:16" ht="9" customHeight="1" x14ac:dyDescent="0.2">
      <c r="A67" s="201"/>
      <c r="B67" s="197"/>
      <c r="C67" s="197"/>
      <c r="D67" s="197"/>
      <c r="E67" s="197"/>
      <c r="F67" s="197"/>
      <c r="G67" s="198"/>
      <c r="H67" s="198"/>
      <c r="I67" s="198"/>
      <c r="J67" s="198"/>
      <c r="K67" s="198"/>
      <c r="L67" s="198"/>
      <c r="M67" s="198"/>
      <c r="N67" s="198"/>
      <c r="O67" s="198"/>
      <c r="P67" s="79"/>
    </row>
    <row r="68" spans="1:16" ht="9" customHeight="1" x14ac:dyDescent="0.2">
      <c r="A68" s="196"/>
      <c r="B68" s="197"/>
      <c r="C68" s="197"/>
      <c r="D68" s="197"/>
      <c r="E68" s="197"/>
      <c r="F68" s="197"/>
      <c r="G68" s="198"/>
      <c r="H68" s="198"/>
      <c r="I68" s="198"/>
      <c r="J68" s="198"/>
      <c r="K68" s="198"/>
      <c r="L68" s="198"/>
      <c r="M68" s="198"/>
      <c r="N68" s="198"/>
      <c r="O68" s="198"/>
      <c r="P68" s="79"/>
    </row>
    <row r="69" spans="1:16" ht="9" customHeight="1" x14ac:dyDescent="0.2">
      <c r="A69" s="196"/>
      <c r="B69" s="197"/>
      <c r="C69" s="197"/>
      <c r="D69" s="197"/>
      <c r="E69" s="197"/>
      <c r="F69" s="197"/>
      <c r="G69" s="198"/>
      <c r="H69" s="198"/>
      <c r="I69" s="198"/>
      <c r="J69" s="198"/>
      <c r="K69" s="198"/>
      <c r="L69" s="198"/>
      <c r="M69" s="198"/>
      <c r="N69" s="198"/>
      <c r="O69" s="198"/>
      <c r="P69" s="79"/>
    </row>
    <row r="70" spans="1:16" ht="9" customHeight="1" x14ac:dyDescent="0.2">
      <c r="A70" s="196"/>
      <c r="B70" s="202"/>
      <c r="C70" s="202"/>
      <c r="D70" s="202"/>
      <c r="E70" s="202"/>
      <c r="F70" s="202"/>
      <c r="P70" s="79"/>
    </row>
    <row r="71" spans="1:16" ht="9" customHeight="1" x14ac:dyDescent="0.2">
      <c r="A71" s="196"/>
      <c r="B71" s="202"/>
      <c r="C71" s="202"/>
      <c r="D71" s="202"/>
      <c r="E71" s="202"/>
      <c r="F71" s="202"/>
      <c r="P71" s="79"/>
    </row>
    <row r="72" spans="1:16" ht="9" customHeight="1" x14ac:dyDescent="0.2">
      <c r="A72" s="196"/>
      <c r="B72" s="202"/>
      <c r="C72" s="202"/>
      <c r="D72" s="202"/>
      <c r="E72" s="202"/>
      <c r="F72" s="202"/>
      <c r="P72" s="79"/>
    </row>
    <row r="73" spans="1:16" ht="9" customHeight="1" x14ac:dyDescent="0.2">
      <c r="A73" s="196"/>
      <c r="B73" s="202"/>
      <c r="C73" s="202"/>
      <c r="D73" s="202"/>
      <c r="E73" s="202"/>
      <c r="F73" s="202"/>
      <c r="P73" s="79"/>
    </row>
    <row r="74" spans="1:16" ht="9" customHeight="1" x14ac:dyDescent="0.2">
      <c r="A74" s="196"/>
      <c r="B74" s="202"/>
      <c r="C74" s="202"/>
      <c r="D74" s="202"/>
      <c r="E74" s="202"/>
      <c r="F74" s="202"/>
      <c r="P74" s="79"/>
    </row>
    <row r="75" spans="1:16" ht="9" customHeight="1" x14ac:dyDescent="0.2">
      <c r="A75" s="196"/>
      <c r="B75" s="202"/>
      <c r="C75" s="202"/>
      <c r="D75" s="202"/>
      <c r="E75" s="202"/>
      <c r="F75" s="202"/>
      <c r="P75" s="79"/>
    </row>
    <row r="76" spans="1:16" ht="9" customHeight="1" x14ac:dyDescent="0.2">
      <c r="A76" s="200"/>
      <c r="B76" s="202"/>
      <c r="C76" s="202"/>
      <c r="D76" s="202"/>
      <c r="E76" s="202"/>
      <c r="F76" s="202"/>
      <c r="P76" s="79"/>
    </row>
    <row r="77" spans="1:16" ht="9" customHeight="1" x14ac:dyDescent="0.2">
      <c r="A77" s="201"/>
      <c r="B77" s="202"/>
      <c r="C77" s="202"/>
      <c r="D77" s="202"/>
      <c r="E77" s="202"/>
      <c r="F77" s="202"/>
      <c r="P77" s="79"/>
    </row>
    <row r="78" spans="1:16" ht="9" customHeight="1" x14ac:dyDescent="0.2">
      <c r="A78" s="196"/>
      <c r="B78" s="202"/>
      <c r="C78" s="202"/>
      <c r="D78" s="202"/>
      <c r="E78" s="202"/>
      <c r="F78" s="202"/>
      <c r="P78" s="79"/>
    </row>
    <row r="79" spans="1:16" ht="9" customHeight="1" x14ac:dyDescent="0.2">
      <c r="A79" s="196"/>
      <c r="B79" s="202"/>
      <c r="C79" s="202"/>
      <c r="D79" s="202"/>
      <c r="E79" s="202"/>
      <c r="F79" s="202"/>
      <c r="P79" s="79"/>
    </row>
    <row r="80" spans="1:16" ht="9" customHeight="1" x14ac:dyDescent="0.2">
      <c r="A80" s="196"/>
      <c r="B80" s="202"/>
      <c r="C80" s="202"/>
      <c r="D80" s="202"/>
      <c r="E80" s="202"/>
      <c r="F80" s="202"/>
      <c r="P80" s="79"/>
    </row>
    <row r="81" spans="1:16" ht="9" customHeight="1" x14ac:dyDescent="0.2">
      <c r="A81" s="196"/>
      <c r="B81" s="202"/>
      <c r="C81" s="202"/>
      <c r="D81" s="202"/>
      <c r="E81" s="202"/>
      <c r="F81" s="202"/>
      <c r="P81" s="79"/>
    </row>
    <row r="82" spans="1:16" ht="9" customHeight="1" x14ac:dyDescent="0.2">
      <c r="A82" s="196"/>
      <c r="B82" s="202"/>
      <c r="C82" s="202"/>
      <c r="D82" s="202"/>
      <c r="E82" s="202"/>
      <c r="F82" s="202"/>
      <c r="P82" s="79"/>
    </row>
    <row r="83" spans="1:16" ht="9" customHeight="1" x14ac:dyDescent="0.2">
      <c r="A83" s="196"/>
      <c r="B83" s="202"/>
      <c r="C83" s="202"/>
      <c r="D83" s="202"/>
      <c r="E83" s="202"/>
      <c r="F83" s="202"/>
      <c r="P83" s="79"/>
    </row>
    <row r="84" spans="1:16" ht="9" customHeight="1" x14ac:dyDescent="0.2">
      <c r="A84" s="196"/>
      <c r="B84" s="202"/>
      <c r="C84" s="202"/>
      <c r="D84" s="202"/>
      <c r="E84" s="202"/>
      <c r="F84" s="202"/>
      <c r="P84" s="79"/>
    </row>
    <row r="85" spans="1:16" ht="9" customHeight="1" x14ac:dyDescent="0.2">
      <c r="A85" s="196"/>
      <c r="B85" s="202"/>
      <c r="C85" s="202"/>
      <c r="D85" s="202"/>
      <c r="E85" s="202"/>
      <c r="F85" s="202"/>
      <c r="P85" s="79"/>
    </row>
    <row r="86" spans="1:16" ht="9" customHeight="1" x14ac:dyDescent="0.2">
      <c r="A86" s="196"/>
      <c r="B86" s="202"/>
      <c r="C86" s="202"/>
      <c r="D86" s="202"/>
      <c r="E86" s="202"/>
      <c r="F86" s="202"/>
      <c r="P86" s="79"/>
    </row>
    <row r="87" spans="1:16" ht="9" customHeight="1" x14ac:dyDescent="0.2">
      <c r="A87" s="201"/>
      <c r="B87" s="202"/>
      <c r="C87" s="202"/>
      <c r="D87" s="202"/>
      <c r="E87" s="202"/>
      <c r="F87" s="202"/>
      <c r="P87" s="79"/>
    </row>
    <row r="88" spans="1:16" ht="9" customHeight="1" x14ac:dyDescent="0.2">
      <c r="A88" s="196"/>
      <c r="B88" s="202"/>
      <c r="C88" s="202"/>
      <c r="D88" s="202"/>
      <c r="E88" s="202"/>
      <c r="F88" s="202"/>
      <c r="P88" s="79"/>
    </row>
    <row r="89" spans="1:16" ht="9" customHeight="1" x14ac:dyDescent="0.2">
      <c r="A89" s="196"/>
      <c r="B89" s="202"/>
      <c r="C89" s="202"/>
      <c r="D89" s="202"/>
      <c r="E89" s="202"/>
      <c r="F89" s="202"/>
      <c r="P89" s="79"/>
    </row>
    <row r="90" spans="1:16" ht="9" customHeight="1" x14ac:dyDescent="0.2">
      <c r="A90" s="196"/>
      <c r="B90" s="202"/>
      <c r="C90" s="202"/>
      <c r="D90" s="202"/>
      <c r="E90" s="202"/>
      <c r="F90" s="202"/>
      <c r="P90" s="79"/>
    </row>
    <row r="91" spans="1:16" x14ac:dyDescent="0.2">
      <c r="A91" s="203"/>
      <c r="B91" s="202"/>
      <c r="C91" s="202"/>
      <c r="D91" s="202"/>
      <c r="E91" s="202"/>
      <c r="F91" s="202"/>
      <c r="P91" s="79"/>
    </row>
    <row r="92" spans="1:16" x14ac:dyDescent="0.2">
      <c r="A92" s="203"/>
      <c r="B92" s="202"/>
      <c r="C92" s="202"/>
      <c r="D92" s="202"/>
      <c r="E92" s="202"/>
      <c r="F92" s="202"/>
      <c r="P92" s="79"/>
    </row>
    <row r="93" spans="1:16" x14ac:dyDescent="0.2">
      <c r="A93" s="203"/>
      <c r="B93" s="202"/>
      <c r="C93" s="202"/>
      <c r="D93" s="202"/>
      <c r="E93" s="202"/>
      <c r="F93" s="202"/>
      <c r="P93" s="79"/>
    </row>
    <row r="94" spans="1:16" x14ac:dyDescent="0.2">
      <c r="A94" s="203"/>
      <c r="B94" s="202"/>
      <c r="C94" s="202"/>
      <c r="D94" s="202"/>
      <c r="E94" s="202"/>
      <c r="F94" s="202"/>
      <c r="P94" s="79"/>
    </row>
    <row r="95" spans="1:16" x14ac:dyDescent="0.2">
      <c r="A95" s="203"/>
      <c r="B95" s="202"/>
      <c r="C95" s="202"/>
      <c r="D95" s="202"/>
      <c r="E95" s="202"/>
      <c r="F95" s="202"/>
      <c r="P95" s="79"/>
    </row>
    <row r="96" spans="1:16" x14ac:dyDescent="0.2">
      <c r="A96" s="203"/>
      <c r="B96" s="202"/>
      <c r="C96" s="202"/>
      <c r="D96" s="202"/>
      <c r="E96" s="202"/>
      <c r="F96" s="202"/>
      <c r="P96" s="79"/>
    </row>
    <row r="97" spans="1:16" x14ac:dyDescent="0.2">
      <c r="A97" s="203"/>
      <c r="B97" s="202"/>
      <c r="C97" s="202"/>
      <c r="D97" s="202"/>
      <c r="E97" s="202"/>
      <c r="F97" s="202"/>
      <c r="P97" s="79"/>
    </row>
    <row r="98" spans="1:16" ht="15.75" x14ac:dyDescent="0.25">
      <c r="A98" s="204"/>
      <c r="B98" s="202"/>
      <c r="C98" s="202"/>
      <c r="D98" s="202"/>
      <c r="E98" s="202"/>
      <c r="F98" s="202"/>
      <c r="P98" s="79"/>
    </row>
    <row r="99" spans="1:16" ht="15.75" x14ac:dyDescent="0.25">
      <c r="A99" s="204"/>
      <c r="B99" s="202"/>
      <c r="C99" s="202"/>
      <c r="D99" s="202"/>
      <c r="E99" s="202"/>
      <c r="F99" s="202"/>
      <c r="P99" s="79"/>
    </row>
    <row r="100" spans="1:16" ht="15.75" x14ac:dyDescent="0.25">
      <c r="A100" s="204"/>
      <c r="B100" s="202"/>
      <c r="C100" s="202"/>
      <c r="D100" s="202"/>
      <c r="E100" s="202"/>
      <c r="F100" s="202"/>
      <c r="P100" s="79"/>
    </row>
    <row r="101" spans="1:16" ht="15.75" x14ac:dyDescent="0.25">
      <c r="A101" s="204"/>
      <c r="B101" s="202"/>
      <c r="C101" s="202"/>
      <c r="D101" s="202"/>
      <c r="E101" s="202"/>
      <c r="F101" s="202"/>
      <c r="P101" s="79"/>
    </row>
    <row r="102" spans="1:16" ht="15.75" x14ac:dyDescent="0.25">
      <c r="A102" s="204"/>
      <c r="B102" s="202"/>
      <c r="C102" s="202"/>
      <c r="D102" s="202"/>
      <c r="E102" s="202"/>
      <c r="F102" s="202"/>
      <c r="P102" s="79"/>
    </row>
    <row r="103" spans="1:16" ht="15.75" x14ac:dyDescent="0.25">
      <c r="A103" s="204"/>
      <c r="B103" s="202"/>
      <c r="C103" s="202"/>
      <c r="D103" s="202"/>
      <c r="E103" s="202"/>
      <c r="F103" s="202"/>
      <c r="P103" s="79"/>
    </row>
    <row r="104" spans="1:16" ht="15.75" x14ac:dyDescent="0.25">
      <c r="A104" s="204"/>
      <c r="B104" s="202"/>
      <c r="C104" s="202"/>
      <c r="D104" s="202"/>
      <c r="E104" s="202"/>
      <c r="F104" s="202"/>
      <c r="P104" s="79"/>
    </row>
    <row r="105" spans="1:16" ht="15.75" x14ac:dyDescent="0.25">
      <c r="A105" s="204"/>
      <c r="B105" s="202"/>
      <c r="C105" s="202"/>
      <c r="D105" s="202"/>
      <c r="E105" s="202"/>
      <c r="F105" s="202"/>
      <c r="P105" s="79"/>
    </row>
    <row r="106" spans="1:16" ht="15.75" x14ac:dyDescent="0.25">
      <c r="A106" s="204"/>
      <c r="B106" s="202"/>
      <c r="C106" s="202"/>
      <c r="D106" s="202"/>
      <c r="E106" s="202"/>
      <c r="F106" s="202"/>
      <c r="P106" s="79"/>
    </row>
    <row r="107" spans="1:16" ht="15.75" x14ac:dyDescent="0.25">
      <c r="A107" s="204"/>
      <c r="B107" s="202"/>
      <c r="C107" s="202"/>
      <c r="D107" s="202"/>
      <c r="E107" s="202"/>
      <c r="F107" s="202"/>
      <c r="P107" s="79"/>
    </row>
    <row r="108" spans="1:16" ht="15.75" x14ac:dyDescent="0.25">
      <c r="A108" s="204"/>
      <c r="B108" s="202"/>
      <c r="C108" s="202"/>
      <c r="D108" s="202"/>
      <c r="E108" s="202"/>
      <c r="F108" s="202"/>
      <c r="P108" s="79"/>
    </row>
    <row r="109" spans="1:16" ht="15.75" x14ac:dyDescent="0.25">
      <c r="A109" s="204"/>
      <c r="B109" s="202"/>
      <c r="C109" s="202"/>
      <c r="D109" s="202"/>
      <c r="E109" s="202"/>
      <c r="F109" s="202"/>
      <c r="P109" s="79"/>
    </row>
    <row r="110" spans="1:16" ht="15.75" x14ac:dyDescent="0.25">
      <c r="A110" s="204"/>
      <c r="B110" s="202"/>
      <c r="C110" s="202"/>
      <c r="D110" s="202"/>
      <c r="E110" s="202"/>
      <c r="F110" s="202"/>
      <c r="P110" s="79"/>
    </row>
    <row r="111" spans="1:16" ht="15.75" x14ac:dyDescent="0.25">
      <c r="A111" s="204"/>
      <c r="B111" s="202"/>
      <c r="C111" s="202"/>
      <c r="D111" s="202"/>
      <c r="E111" s="202"/>
      <c r="F111" s="202"/>
      <c r="P111" s="79"/>
    </row>
    <row r="112" spans="1:16" ht="15.75" x14ac:dyDescent="0.25">
      <c r="A112" s="204"/>
      <c r="B112" s="202"/>
      <c r="C112" s="202"/>
      <c r="D112" s="202"/>
      <c r="E112" s="202"/>
      <c r="F112" s="202"/>
      <c r="P112" s="79"/>
    </row>
    <row r="113" spans="1:16" ht="15.75" x14ac:dyDescent="0.25">
      <c r="A113" s="204"/>
      <c r="B113" s="202"/>
      <c r="C113" s="202"/>
      <c r="D113" s="202"/>
      <c r="E113" s="202"/>
      <c r="F113" s="202"/>
      <c r="P113" s="79"/>
    </row>
    <row r="114" spans="1:16" ht="15.75" x14ac:dyDescent="0.25">
      <c r="A114" s="204"/>
      <c r="B114" s="202"/>
      <c r="C114" s="202"/>
      <c r="D114" s="202"/>
      <c r="E114" s="202"/>
      <c r="F114" s="202"/>
      <c r="P114" s="79"/>
    </row>
    <row r="115" spans="1:16" ht="15.75" x14ac:dyDescent="0.25">
      <c r="A115" s="204"/>
      <c r="B115" s="202"/>
      <c r="C115" s="202"/>
      <c r="D115" s="202"/>
      <c r="E115" s="202"/>
      <c r="F115" s="202"/>
      <c r="P115" s="79"/>
    </row>
    <row r="116" spans="1:16" ht="15.75" x14ac:dyDescent="0.25">
      <c r="A116" s="204"/>
      <c r="B116" s="202"/>
      <c r="C116" s="202"/>
      <c r="D116" s="202"/>
      <c r="E116" s="202"/>
      <c r="F116" s="202"/>
      <c r="P116" s="79"/>
    </row>
    <row r="117" spans="1:16" ht="15.75" x14ac:dyDescent="0.25">
      <c r="A117" s="204"/>
      <c r="B117" s="202"/>
      <c r="C117" s="202"/>
      <c r="D117" s="202"/>
      <c r="E117" s="202"/>
      <c r="F117" s="202"/>
      <c r="P117" s="79"/>
    </row>
    <row r="118" spans="1:16" ht="15.75" x14ac:dyDescent="0.25">
      <c r="A118" s="204"/>
      <c r="B118" s="202"/>
      <c r="C118" s="202"/>
      <c r="D118" s="202"/>
      <c r="E118" s="202"/>
      <c r="F118" s="202"/>
      <c r="P118" s="79"/>
    </row>
    <row r="119" spans="1:16" ht="15.75" x14ac:dyDescent="0.25">
      <c r="A119" s="204"/>
      <c r="B119" s="202"/>
      <c r="C119" s="202"/>
      <c r="D119" s="202"/>
      <c r="E119" s="202"/>
      <c r="F119" s="202"/>
      <c r="P119" s="79"/>
    </row>
    <row r="120" spans="1:16" ht="15.75" x14ac:dyDescent="0.25">
      <c r="A120" s="204"/>
      <c r="B120" s="202"/>
      <c r="C120" s="202"/>
      <c r="D120" s="202"/>
      <c r="E120" s="202"/>
      <c r="F120" s="202"/>
      <c r="P120" s="79"/>
    </row>
    <row r="121" spans="1:16" ht="15.75" x14ac:dyDescent="0.25">
      <c r="A121" s="204"/>
      <c r="B121" s="202"/>
      <c r="C121" s="202"/>
      <c r="D121" s="202"/>
      <c r="E121" s="202"/>
      <c r="F121" s="202"/>
      <c r="P121" s="79"/>
    </row>
    <row r="122" spans="1:16" ht="15.75" x14ac:dyDescent="0.25">
      <c r="A122" s="204"/>
      <c r="B122" s="202"/>
      <c r="C122" s="202"/>
      <c r="D122" s="202"/>
      <c r="E122" s="202"/>
      <c r="F122" s="202"/>
      <c r="P122" s="79"/>
    </row>
    <row r="123" spans="1:16" ht="15.75" x14ac:dyDescent="0.25">
      <c r="A123" s="204"/>
      <c r="B123" s="202"/>
      <c r="C123" s="202"/>
      <c r="D123" s="202"/>
      <c r="E123" s="202"/>
      <c r="F123" s="202"/>
      <c r="P123" s="79"/>
    </row>
    <row r="124" spans="1:16" ht="15.75" x14ac:dyDescent="0.25">
      <c r="A124" s="204"/>
      <c r="B124" s="202"/>
      <c r="C124" s="202"/>
      <c r="D124" s="202"/>
      <c r="E124" s="202"/>
      <c r="F124" s="202"/>
      <c r="P124" s="79"/>
    </row>
    <row r="125" spans="1:16" ht="15.75" x14ac:dyDescent="0.25">
      <c r="A125" s="204"/>
      <c r="B125" s="202"/>
      <c r="C125" s="202"/>
      <c r="D125" s="202"/>
      <c r="E125" s="202"/>
      <c r="F125" s="202"/>
      <c r="P125" s="79"/>
    </row>
    <row r="126" spans="1:16" ht="15.75" x14ac:dyDescent="0.25">
      <c r="A126" s="204"/>
      <c r="B126" s="202"/>
      <c r="C126" s="202"/>
      <c r="D126" s="202"/>
      <c r="E126" s="202"/>
      <c r="F126" s="202"/>
      <c r="P126" s="79"/>
    </row>
    <row r="127" spans="1:16" ht="15.75" x14ac:dyDescent="0.25">
      <c r="A127" s="204"/>
      <c r="B127" s="202"/>
      <c r="C127" s="202"/>
      <c r="D127" s="202"/>
      <c r="E127" s="202"/>
      <c r="F127" s="202"/>
      <c r="P127" s="79"/>
    </row>
    <row r="128" spans="1:16" ht="15.75" x14ac:dyDescent="0.25">
      <c r="A128" s="204"/>
      <c r="B128" s="202"/>
      <c r="C128" s="202"/>
      <c r="D128" s="202"/>
      <c r="E128" s="202"/>
      <c r="F128" s="202"/>
      <c r="P128" s="79"/>
    </row>
    <row r="129" spans="1:16" ht="15.75" x14ac:dyDescent="0.25">
      <c r="A129" s="204"/>
      <c r="B129" s="202"/>
      <c r="C129" s="202"/>
      <c r="D129" s="202"/>
      <c r="E129" s="202"/>
      <c r="F129" s="202"/>
      <c r="P129" s="79"/>
    </row>
    <row r="130" spans="1:16" ht="15.75" x14ac:dyDescent="0.25">
      <c r="A130" s="204"/>
      <c r="B130" s="202"/>
      <c r="C130" s="202"/>
      <c r="D130" s="202"/>
      <c r="E130" s="202"/>
      <c r="F130" s="202"/>
      <c r="P130" s="79"/>
    </row>
    <row r="131" spans="1:16" ht="15.75" x14ac:dyDescent="0.25">
      <c r="A131" s="204"/>
      <c r="B131" s="202"/>
      <c r="C131" s="202"/>
      <c r="D131" s="202"/>
      <c r="E131" s="202"/>
      <c r="F131" s="202"/>
      <c r="P131" s="79"/>
    </row>
    <row r="132" spans="1:16" ht="15.75" x14ac:dyDescent="0.25">
      <c r="A132" s="204"/>
      <c r="B132" s="202"/>
      <c r="C132" s="202"/>
      <c r="D132" s="202"/>
      <c r="E132" s="202"/>
      <c r="F132" s="202"/>
      <c r="P132" s="79"/>
    </row>
    <row r="133" spans="1:16" ht="15.75" x14ac:dyDescent="0.25">
      <c r="A133" s="204"/>
      <c r="B133" s="202"/>
      <c r="C133" s="202"/>
      <c r="D133" s="202"/>
      <c r="E133" s="202"/>
      <c r="F133" s="202"/>
      <c r="P133" s="79"/>
    </row>
    <row r="134" spans="1:16" ht="15.75" x14ac:dyDescent="0.25">
      <c r="A134" s="204"/>
      <c r="B134" s="202"/>
      <c r="C134" s="202"/>
      <c r="D134" s="202"/>
      <c r="E134" s="202"/>
      <c r="F134" s="202"/>
      <c r="P134" s="79"/>
    </row>
    <row r="135" spans="1:16" ht="15.75" x14ac:dyDescent="0.25">
      <c r="A135" s="204"/>
      <c r="B135" s="202"/>
      <c r="C135" s="202"/>
      <c r="D135" s="202"/>
      <c r="E135" s="202"/>
      <c r="F135" s="202"/>
      <c r="P135" s="79"/>
    </row>
    <row r="136" spans="1:16" ht="15.75" x14ac:dyDescent="0.25">
      <c r="A136" s="204"/>
      <c r="B136" s="202"/>
      <c r="C136" s="202"/>
      <c r="D136" s="202"/>
      <c r="E136" s="202"/>
      <c r="F136" s="202"/>
      <c r="P136" s="79"/>
    </row>
    <row r="137" spans="1:16" ht="15.75" x14ac:dyDescent="0.25">
      <c r="A137" s="204"/>
      <c r="B137" s="202"/>
      <c r="C137" s="202"/>
      <c r="D137" s="202"/>
      <c r="E137" s="202"/>
      <c r="F137" s="202"/>
      <c r="P137" s="79"/>
    </row>
    <row r="138" spans="1:16" ht="15.75" x14ac:dyDescent="0.25">
      <c r="A138" s="204"/>
      <c r="B138" s="202"/>
      <c r="C138" s="202"/>
      <c r="D138" s="202"/>
      <c r="E138" s="202"/>
      <c r="F138" s="202"/>
      <c r="P138" s="79"/>
    </row>
    <row r="139" spans="1:16" ht="15.75" x14ac:dyDescent="0.25">
      <c r="A139" s="204"/>
      <c r="B139" s="202"/>
      <c r="C139" s="202"/>
      <c r="D139" s="202"/>
      <c r="E139" s="202"/>
      <c r="F139" s="202"/>
      <c r="P139" s="79"/>
    </row>
    <row r="140" spans="1:16" ht="15.75" x14ac:dyDescent="0.25">
      <c r="A140" s="204"/>
      <c r="B140" s="202"/>
      <c r="C140" s="202"/>
      <c r="D140" s="202"/>
      <c r="E140" s="202"/>
      <c r="F140" s="202"/>
      <c r="P140" s="79"/>
    </row>
    <row r="141" spans="1:16" ht="15.75" x14ac:dyDescent="0.25">
      <c r="A141" s="204"/>
      <c r="B141" s="202"/>
      <c r="C141" s="202"/>
      <c r="D141" s="202"/>
      <c r="E141" s="202"/>
      <c r="F141" s="202"/>
      <c r="P141" s="79"/>
    </row>
    <row r="142" spans="1:16" ht="15.75" x14ac:dyDescent="0.25">
      <c r="A142" s="204"/>
      <c r="B142" s="202"/>
      <c r="C142" s="202"/>
      <c r="D142" s="202"/>
      <c r="E142" s="202"/>
      <c r="F142" s="202"/>
      <c r="P142" s="79"/>
    </row>
    <row r="143" spans="1:16" ht="15.75" x14ac:dyDescent="0.25">
      <c r="A143" s="204"/>
      <c r="B143" s="202"/>
      <c r="C143" s="202"/>
      <c r="D143" s="202"/>
      <c r="E143" s="202"/>
      <c r="F143" s="202"/>
      <c r="P143" s="79"/>
    </row>
    <row r="144" spans="1:16" ht="15.75" x14ac:dyDescent="0.25">
      <c r="A144" s="204"/>
      <c r="B144" s="202"/>
      <c r="C144" s="202"/>
      <c r="D144" s="202"/>
      <c r="E144" s="202"/>
      <c r="F144" s="202"/>
      <c r="P144" s="79"/>
    </row>
    <row r="145" spans="1:16" ht="15.75" x14ac:dyDescent="0.25">
      <c r="A145" s="204"/>
      <c r="B145" s="202"/>
      <c r="C145" s="202"/>
      <c r="D145" s="202"/>
      <c r="E145" s="202"/>
      <c r="F145" s="202"/>
      <c r="P145" s="79"/>
    </row>
    <row r="146" spans="1:16" ht="15.75" x14ac:dyDescent="0.25">
      <c r="A146" s="204"/>
      <c r="B146" s="202"/>
      <c r="C146" s="202"/>
      <c r="D146" s="202"/>
      <c r="E146" s="202"/>
      <c r="F146" s="202"/>
      <c r="P146" s="79"/>
    </row>
    <row r="147" spans="1:16" ht="15.75" x14ac:dyDescent="0.25">
      <c r="A147" s="204"/>
      <c r="B147" s="202"/>
      <c r="C147" s="202"/>
      <c r="D147" s="202"/>
      <c r="E147" s="202"/>
      <c r="F147" s="202"/>
      <c r="P147" s="79"/>
    </row>
    <row r="148" spans="1:16" ht="15.75" x14ac:dyDescent="0.25">
      <c r="A148" s="204"/>
      <c r="B148" s="202"/>
      <c r="C148" s="202"/>
      <c r="D148" s="202"/>
      <c r="E148" s="202"/>
      <c r="F148" s="202"/>
      <c r="P148" s="79"/>
    </row>
    <row r="149" spans="1:16" ht="15.75" x14ac:dyDescent="0.25">
      <c r="A149" s="204"/>
      <c r="B149" s="202"/>
      <c r="C149" s="202"/>
      <c r="D149" s="202"/>
      <c r="E149" s="202"/>
      <c r="F149" s="202"/>
      <c r="P149" s="79"/>
    </row>
    <row r="150" spans="1:16" ht="15.75" x14ac:dyDescent="0.25">
      <c r="A150" s="204"/>
      <c r="B150" s="202"/>
      <c r="C150" s="202"/>
      <c r="D150" s="202"/>
      <c r="E150" s="202"/>
      <c r="F150" s="202"/>
      <c r="P150" s="79"/>
    </row>
    <row r="151" spans="1:16" ht="15.75" x14ac:dyDescent="0.25">
      <c r="A151" s="204"/>
      <c r="B151" s="202"/>
      <c r="C151" s="202"/>
      <c r="D151" s="202"/>
      <c r="E151" s="202"/>
      <c r="F151" s="202"/>
      <c r="P151" s="79"/>
    </row>
    <row r="152" spans="1:16" ht="15.75" x14ac:dyDescent="0.25">
      <c r="A152" s="204"/>
      <c r="B152" s="202"/>
      <c r="C152" s="202"/>
      <c r="D152" s="202"/>
      <c r="E152" s="202"/>
      <c r="F152" s="202"/>
      <c r="P152" s="79"/>
    </row>
    <row r="153" spans="1:16" ht="15.75" x14ac:dyDescent="0.25">
      <c r="A153" s="204"/>
      <c r="B153" s="202"/>
      <c r="C153" s="202"/>
      <c r="D153" s="202"/>
      <c r="E153" s="202"/>
      <c r="F153" s="202"/>
      <c r="P153" s="79"/>
    </row>
    <row r="154" spans="1:16" ht="15.75" x14ac:dyDescent="0.25">
      <c r="A154" s="204"/>
      <c r="B154" s="202"/>
      <c r="C154" s="202"/>
      <c r="D154" s="202"/>
      <c r="E154" s="202"/>
      <c r="F154" s="202"/>
      <c r="P154" s="79"/>
    </row>
    <row r="155" spans="1:16" ht="15.75" x14ac:dyDescent="0.25">
      <c r="A155" s="204"/>
      <c r="B155" s="202"/>
      <c r="C155" s="202"/>
      <c r="D155" s="202"/>
      <c r="E155" s="202"/>
      <c r="F155" s="202"/>
      <c r="P155" s="79"/>
    </row>
    <row r="156" spans="1:16" ht="15.75" x14ac:dyDescent="0.25">
      <c r="A156" s="204"/>
      <c r="B156" s="202"/>
      <c r="C156" s="202"/>
      <c r="D156" s="202"/>
      <c r="E156" s="202"/>
      <c r="F156" s="202"/>
      <c r="P156" s="79"/>
    </row>
    <row r="157" spans="1:16" ht="15.75" x14ac:dyDescent="0.25">
      <c r="A157" s="204"/>
      <c r="B157" s="202"/>
      <c r="C157" s="202"/>
      <c r="D157" s="202"/>
      <c r="E157" s="202"/>
      <c r="F157" s="202"/>
      <c r="P157" s="79"/>
    </row>
    <row r="158" spans="1:16" ht="15.75" x14ac:dyDescent="0.25">
      <c r="A158" s="204"/>
      <c r="B158" s="202"/>
      <c r="C158" s="202"/>
      <c r="D158" s="202"/>
      <c r="E158" s="202"/>
      <c r="F158" s="202"/>
      <c r="P158" s="79"/>
    </row>
    <row r="159" spans="1:16" ht="15.75" x14ac:dyDescent="0.25">
      <c r="A159" s="204"/>
      <c r="B159" s="202"/>
      <c r="C159" s="202"/>
      <c r="D159" s="202"/>
      <c r="E159" s="202"/>
      <c r="F159" s="202"/>
      <c r="P159" s="79"/>
    </row>
    <row r="160" spans="1:16" ht="15.75" x14ac:dyDescent="0.25">
      <c r="A160" s="204"/>
      <c r="B160" s="202"/>
      <c r="C160" s="202"/>
      <c r="D160" s="202"/>
      <c r="E160" s="202"/>
      <c r="F160" s="202"/>
      <c r="P160" s="79"/>
    </row>
    <row r="161" spans="1:16" ht="15.75" x14ac:dyDescent="0.25">
      <c r="A161" s="204"/>
      <c r="B161" s="202"/>
      <c r="C161" s="202"/>
      <c r="D161" s="202"/>
      <c r="E161" s="202"/>
      <c r="F161" s="202"/>
      <c r="P161" s="79"/>
    </row>
    <row r="162" spans="1:16" ht="15.75" x14ac:dyDescent="0.25">
      <c r="A162" s="204"/>
      <c r="B162" s="202"/>
      <c r="C162" s="202"/>
      <c r="D162" s="202"/>
      <c r="E162" s="202"/>
      <c r="F162" s="202"/>
      <c r="P162" s="79"/>
    </row>
    <row r="163" spans="1:16" ht="15.75" x14ac:dyDescent="0.25">
      <c r="A163" s="204"/>
      <c r="B163" s="202"/>
      <c r="C163" s="202"/>
      <c r="D163" s="202"/>
      <c r="E163" s="202"/>
      <c r="F163" s="202"/>
      <c r="P163" s="79"/>
    </row>
    <row r="164" spans="1:16" ht="15.75" x14ac:dyDescent="0.25">
      <c r="A164" s="204"/>
      <c r="B164" s="202"/>
      <c r="C164" s="202"/>
      <c r="D164" s="202"/>
      <c r="E164" s="202"/>
      <c r="F164" s="202"/>
      <c r="P164" s="79"/>
    </row>
    <row r="165" spans="1:16" ht="15.75" x14ac:dyDescent="0.25">
      <c r="A165" s="204"/>
      <c r="B165" s="202"/>
      <c r="C165" s="202"/>
      <c r="D165" s="202"/>
      <c r="E165" s="202"/>
      <c r="F165" s="202"/>
      <c r="P165" s="79"/>
    </row>
    <row r="166" spans="1:16" ht="15.75" x14ac:dyDescent="0.25">
      <c r="A166" s="204"/>
      <c r="B166" s="202"/>
      <c r="C166" s="202"/>
      <c r="D166" s="202"/>
      <c r="E166" s="202"/>
      <c r="F166" s="202"/>
      <c r="P166" s="79"/>
    </row>
    <row r="167" spans="1:16" ht="15.75" x14ac:dyDescent="0.25">
      <c r="A167" s="204"/>
      <c r="B167" s="202"/>
      <c r="C167" s="202"/>
      <c r="D167" s="202"/>
      <c r="E167" s="202"/>
      <c r="F167" s="202"/>
      <c r="P167" s="79"/>
    </row>
    <row r="168" spans="1:16" ht="15.75" x14ac:dyDescent="0.25">
      <c r="A168" s="204"/>
      <c r="B168" s="202"/>
      <c r="C168" s="202"/>
      <c r="D168" s="202"/>
      <c r="E168" s="202"/>
      <c r="F168" s="202"/>
      <c r="P168" s="79"/>
    </row>
    <row r="169" spans="1:16" ht="15.75" x14ac:dyDescent="0.25">
      <c r="A169" s="204"/>
      <c r="B169" s="202"/>
      <c r="C169" s="202"/>
      <c r="D169" s="202"/>
      <c r="E169" s="202"/>
      <c r="F169" s="202"/>
      <c r="P169" s="79"/>
    </row>
    <row r="170" spans="1:16" ht="15.75" x14ac:dyDescent="0.25">
      <c r="A170" s="204"/>
      <c r="B170" s="202"/>
      <c r="C170" s="202"/>
      <c r="D170" s="202"/>
      <c r="E170" s="202"/>
      <c r="F170" s="202"/>
      <c r="P170" s="79"/>
    </row>
    <row r="171" spans="1:16" ht="15.75" x14ac:dyDescent="0.25">
      <c r="A171" s="204"/>
      <c r="B171" s="202"/>
      <c r="C171" s="202"/>
      <c r="D171" s="202"/>
      <c r="E171" s="202"/>
      <c r="F171" s="202"/>
      <c r="P171" s="79"/>
    </row>
    <row r="172" spans="1:16" ht="15.75" x14ac:dyDescent="0.25">
      <c r="A172" s="204"/>
      <c r="B172" s="202"/>
      <c r="C172" s="202"/>
      <c r="D172" s="202"/>
      <c r="E172" s="202"/>
      <c r="F172" s="202"/>
      <c r="P172" s="79"/>
    </row>
    <row r="173" spans="1:16" ht="15.75" x14ac:dyDescent="0.25">
      <c r="A173" s="204"/>
      <c r="B173" s="202"/>
      <c r="C173" s="202"/>
      <c r="D173" s="202"/>
      <c r="E173" s="202"/>
      <c r="F173" s="202"/>
      <c r="P173" s="79"/>
    </row>
    <row r="174" spans="1:16" ht="15.75" x14ac:dyDescent="0.25">
      <c r="A174" s="204"/>
      <c r="B174" s="202"/>
      <c r="C174" s="202"/>
      <c r="D174" s="202"/>
      <c r="E174" s="202"/>
      <c r="F174" s="202"/>
      <c r="P174" s="79"/>
    </row>
    <row r="175" spans="1:16" ht="15.75" x14ac:dyDescent="0.25">
      <c r="A175" s="204"/>
      <c r="B175" s="202"/>
      <c r="C175" s="202"/>
      <c r="D175" s="202"/>
      <c r="E175" s="202"/>
      <c r="F175" s="202"/>
      <c r="P175" s="79"/>
    </row>
    <row r="176" spans="1:16" ht="15.75" x14ac:dyDescent="0.25">
      <c r="A176" s="204"/>
      <c r="B176" s="202"/>
      <c r="C176" s="202"/>
      <c r="D176" s="202"/>
      <c r="E176" s="202"/>
      <c r="F176" s="202"/>
      <c r="P176" s="79"/>
    </row>
    <row r="177" spans="1:16" ht="15.75" x14ac:dyDescent="0.25">
      <c r="A177" s="204"/>
      <c r="B177" s="202"/>
      <c r="C177" s="202"/>
      <c r="D177" s="202"/>
      <c r="E177" s="202"/>
      <c r="F177" s="202"/>
      <c r="P177" s="79"/>
    </row>
    <row r="178" spans="1:16" ht="15.75" x14ac:dyDescent="0.25">
      <c r="A178" s="204"/>
      <c r="B178" s="202"/>
      <c r="C178" s="202"/>
      <c r="D178" s="202"/>
      <c r="E178" s="202"/>
      <c r="F178" s="202"/>
      <c r="P178" s="79"/>
    </row>
    <row r="179" spans="1:16" ht="15.75" x14ac:dyDescent="0.25">
      <c r="A179" s="204"/>
      <c r="B179" s="202"/>
      <c r="C179" s="202"/>
      <c r="D179" s="202"/>
      <c r="E179" s="202"/>
      <c r="F179" s="202"/>
      <c r="P179" s="79"/>
    </row>
    <row r="180" spans="1:16" ht="15.75" x14ac:dyDescent="0.25">
      <c r="A180" s="204"/>
      <c r="B180" s="202"/>
      <c r="C180" s="202"/>
      <c r="D180" s="202"/>
      <c r="E180" s="202"/>
      <c r="F180" s="202"/>
      <c r="P180" s="79"/>
    </row>
    <row r="181" spans="1:16" ht="15.75" x14ac:dyDescent="0.25">
      <c r="A181" s="204"/>
      <c r="B181" s="202"/>
      <c r="C181" s="202"/>
      <c r="D181" s="202"/>
      <c r="E181" s="202"/>
      <c r="F181" s="202"/>
      <c r="P181" s="79"/>
    </row>
    <row r="182" spans="1:16" ht="15.75" x14ac:dyDescent="0.25">
      <c r="A182" s="204"/>
      <c r="B182" s="202"/>
      <c r="C182" s="202"/>
      <c r="D182" s="202"/>
      <c r="E182" s="202"/>
      <c r="F182" s="202"/>
      <c r="P182" s="79"/>
    </row>
    <row r="183" spans="1:16" ht="15.75" x14ac:dyDescent="0.25">
      <c r="A183" s="204"/>
      <c r="B183" s="202"/>
      <c r="C183" s="202"/>
      <c r="D183" s="202"/>
      <c r="E183" s="202"/>
      <c r="F183" s="202"/>
      <c r="P183" s="79"/>
    </row>
    <row r="184" spans="1:16" ht="15.75" x14ac:dyDescent="0.25">
      <c r="A184" s="204"/>
      <c r="B184" s="202"/>
      <c r="C184" s="202"/>
      <c r="D184" s="202"/>
      <c r="E184" s="202"/>
      <c r="F184" s="202"/>
      <c r="P184" s="79"/>
    </row>
    <row r="185" spans="1:16" ht="15.75" x14ac:dyDescent="0.25">
      <c r="A185" s="204"/>
      <c r="B185" s="202"/>
      <c r="C185" s="202"/>
      <c r="D185" s="202"/>
      <c r="E185" s="202"/>
      <c r="F185" s="202"/>
      <c r="P185" s="79"/>
    </row>
    <row r="186" spans="1:16" ht="15.75" x14ac:dyDescent="0.25">
      <c r="A186" s="204"/>
      <c r="B186" s="202"/>
      <c r="C186" s="202"/>
      <c r="D186" s="202"/>
      <c r="E186" s="202"/>
      <c r="F186" s="202"/>
      <c r="P186" s="79"/>
    </row>
    <row r="187" spans="1:16" ht="15.75" x14ac:dyDescent="0.25">
      <c r="A187" s="204"/>
      <c r="B187" s="202"/>
      <c r="C187" s="202"/>
      <c r="D187" s="202"/>
      <c r="E187" s="202"/>
      <c r="F187" s="202"/>
      <c r="P187" s="79"/>
    </row>
    <row r="188" spans="1:16" ht="15.75" x14ac:dyDescent="0.25">
      <c r="A188" s="204"/>
      <c r="B188" s="202"/>
      <c r="C188" s="202"/>
      <c r="D188" s="202"/>
      <c r="E188" s="202"/>
      <c r="F188" s="202"/>
      <c r="P188" s="79"/>
    </row>
    <row r="189" spans="1:16" ht="15.75" x14ac:dyDescent="0.25">
      <c r="A189" s="205"/>
      <c r="B189" s="202"/>
      <c r="C189" s="202"/>
      <c r="D189" s="202"/>
      <c r="E189" s="202"/>
      <c r="F189" s="202"/>
      <c r="P189" s="79"/>
    </row>
    <row r="190" spans="1:16" ht="15.75" x14ac:dyDescent="0.25">
      <c r="A190" s="205"/>
      <c r="B190" s="202"/>
      <c r="C190" s="202"/>
      <c r="D190" s="202"/>
      <c r="E190" s="202"/>
      <c r="F190" s="202"/>
      <c r="P190" s="79"/>
    </row>
    <row r="191" spans="1:16" ht="15.75" x14ac:dyDescent="0.25">
      <c r="A191" s="205"/>
      <c r="B191" s="202"/>
      <c r="C191" s="202"/>
      <c r="D191" s="202"/>
      <c r="E191" s="202"/>
      <c r="F191" s="202"/>
      <c r="P191" s="79"/>
    </row>
    <row r="192" spans="1:16" ht="15.75" x14ac:dyDescent="0.25">
      <c r="A192" s="205"/>
      <c r="B192" s="202"/>
      <c r="C192" s="202"/>
      <c r="D192" s="202"/>
      <c r="E192" s="202"/>
      <c r="F192" s="202"/>
      <c r="P192" s="79"/>
    </row>
    <row r="193" spans="1:16" ht="15.75" x14ac:dyDescent="0.25">
      <c r="A193" s="205"/>
      <c r="B193" s="202"/>
      <c r="C193" s="202"/>
      <c r="D193" s="202"/>
      <c r="E193" s="202"/>
      <c r="F193" s="202"/>
      <c r="P193" s="79"/>
    </row>
    <row r="194" spans="1:16" ht="15.75" x14ac:dyDescent="0.25">
      <c r="A194" s="205"/>
      <c r="B194" s="202"/>
      <c r="C194" s="202"/>
      <c r="D194" s="202"/>
      <c r="E194" s="202"/>
      <c r="F194" s="202"/>
      <c r="P194" s="79"/>
    </row>
    <row r="195" spans="1:16" ht="15.75" x14ac:dyDescent="0.25">
      <c r="A195" s="205"/>
      <c r="B195" s="202"/>
      <c r="C195" s="202"/>
      <c r="D195" s="202"/>
      <c r="E195" s="202"/>
      <c r="F195" s="202"/>
      <c r="P195" s="79"/>
    </row>
    <row r="196" spans="1:16" ht="15.75" x14ac:dyDescent="0.25">
      <c r="A196" s="205"/>
      <c r="B196" s="202"/>
      <c r="C196" s="202"/>
      <c r="D196" s="202"/>
      <c r="E196" s="202"/>
      <c r="F196" s="202"/>
      <c r="P196" s="79"/>
    </row>
    <row r="197" spans="1:16" ht="15.75" x14ac:dyDescent="0.25">
      <c r="A197" s="205"/>
      <c r="B197" s="202"/>
      <c r="C197" s="202"/>
      <c r="D197" s="202"/>
      <c r="E197" s="202"/>
      <c r="F197" s="202"/>
      <c r="P197" s="79"/>
    </row>
    <row r="198" spans="1:16" ht="15.75" x14ac:dyDescent="0.25">
      <c r="A198" s="205"/>
      <c r="B198" s="202"/>
      <c r="C198" s="202"/>
      <c r="D198" s="202"/>
      <c r="E198" s="202"/>
      <c r="F198" s="202"/>
      <c r="P198" s="79"/>
    </row>
    <row r="199" spans="1:16" ht="15.75" x14ac:dyDescent="0.25">
      <c r="A199" s="205"/>
      <c r="B199" s="202"/>
      <c r="C199" s="202"/>
      <c r="D199" s="202"/>
      <c r="E199" s="202"/>
      <c r="F199" s="202"/>
    </row>
    <row r="200" spans="1:16" ht="15.75" x14ac:dyDescent="0.25">
      <c r="A200" s="205"/>
      <c r="B200" s="202"/>
      <c r="C200" s="202"/>
      <c r="D200" s="202"/>
      <c r="E200" s="202"/>
      <c r="F200" s="202"/>
    </row>
    <row r="201" spans="1:16" ht="15.75" x14ac:dyDescent="0.25">
      <c r="A201" s="205"/>
      <c r="B201" s="202"/>
      <c r="C201" s="202"/>
      <c r="D201" s="202"/>
      <c r="E201" s="202"/>
      <c r="F201" s="202"/>
    </row>
    <row r="202" spans="1:16" ht="15.75" x14ac:dyDescent="0.25">
      <c r="A202" s="205"/>
      <c r="B202" s="202"/>
      <c r="C202" s="202"/>
      <c r="D202" s="202"/>
      <c r="E202" s="202"/>
      <c r="F202" s="202"/>
    </row>
    <row r="203" spans="1:16" ht="15.75" x14ac:dyDescent="0.25">
      <c r="A203" s="205"/>
      <c r="B203" s="202"/>
      <c r="C203" s="202"/>
      <c r="D203" s="202"/>
      <c r="E203" s="202"/>
      <c r="F203" s="202"/>
    </row>
    <row r="204" spans="1:16" ht="15.75" x14ac:dyDescent="0.25">
      <c r="A204" s="205"/>
      <c r="B204" s="202"/>
      <c r="C204" s="202"/>
      <c r="D204" s="202"/>
      <c r="E204" s="202"/>
      <c r="F204" s="202"/>
    </row>
    <row r="205" spans="1:16" ht="15.75" x14ac:dyDescent="0.25">
      <c r="A205" s="205"/>
      <c r="B205" s="202"/>
      <c r="C205" s="202"/>
      <c r="D205" s="202"/>
      <c r="E205" s="202"/>
      <c r="F205" s="202"/>
    </row>
    <row r="206" spans="1:16" ht="15.75" x14ac:dyDescent="0.25">
      <c r="A206" s="205"/>
      <c r="B206" s="202"/>
      <c r="C206" s="202"/>
      <c r="D206" s="202"/>
      <c r="E206" s="202"/>
      <c r="F206" s="202"/>
    </row>
    <row r="207" spans="1:16" ht="15.75" x14ac:dyDescent="0.25">
      <c r="A207" s="205"/>
      <c r="B207" s="202"/>
      <c r="C207" s="202"/>
      <c r="D207" s="202"/>
      <c r="E207" s="202"/>
      <c r="F207" s="202"/>
    </row>
    <row r="208" spans="1:16" ht="15.75" x14ac:dyDescent="0.25">
      <c r="A208" s="205"/>
      <c r="B208" s="202"/>
      <c r="C208" s="202"/>
      <c r="D208" s="202"/>
      <c r="E208" s="202"/>
      <c r="F208" s="202"/>
    </row>
    <row r="209" spans="1:6" ht="15.75" x14ac:dyDescent="0.25">
      <c r="A209" s="205"/>
      <c r="B209" s="202"/>
      <c r="C209" s="202"/>
      <c r="D209" s="202"/>
      <c r="E209" s="202"/>
      <c r="F209" s="202"/>
    </row>
    <row r="210" spans="1:6" ht="15.75" x14ac:dyDescent="0.25">
      <c r="A210" s="205"/>
      <c r="B210" s="202"/>
      <c r="C210" s="202"/>
      <c r="D210" s="202"/>
      <c r="E210" s="202"/>
      <c r="F210" s="202"/>
    </row>
    <row r="211" spans="1:6" ht="15.75" x14ac:dyDescent="0.25">
      <c r="A211" s="205"/>
      <c r="B211" s="202"/>
      <c r="C211" s="202"/>
      <c r="D211" s="202"/>
      <c r="E211" s="202"/>
      <c r="F211" s="202"/>
    </row>
    <row r="212" spans="1:6" ht="15.75" x14ac:dyDescent="0.25">
      <c r="A212" s="205"/>
      <c r="B212" s="202"/>
      <c r="C212" s="202"/>
      <c r="D212" s="202"/>
      <c r="E212" s="202"/>
      <c r="F212" s="202"/>
    </row>
    <row r="213" spans="1:6" ht="15.75" x14ac:dyDescent="0.25">
      <c r="A213" s="205"/>
      <c r="B213" s="202"/>
      <c r="C213" s="202"/>
      <c r="D213" s="202"/>
      <c r="E213" s="202"/>
      <c r="F213" s="202"/>
    </row>
    <row r="214" spans="1:6" ht="15.75" x14ac:dyDescent="0.25">
      <c r="A214" s="205"/>
      <c r="B214" s="202"/>
      <c r="C214" s="202"/>
      <c r="D214" s="202"/>
      <c r="E214" s="202"/>
      <c r="F214" s="202"/>
    </row>
    <row r="215" spans="1:6" ht="15.75" x14ac:dyDescent="0.25">
      <c r="A215" s="205"/>
      <c r="B215" s="202"/>
      <c r="C215" s="202"/>
      <c r="D215" s="202"/>
      <c r="E215" s="202"/>
      <c r="F215" s="202"/>
    </row>
    <row r="216" spans="1:6" ht="15.75" x14ac:dyDescent="0.25">
      <c r="A216" s="205"/>
      <c r="B216" s="202"/>
      <c r="C216" s="202"/>
      <c r="D216" s="202"/>
      <c r="E216" s="202"/>
      <c r="F216" s="202"/>
    </row>
    <row r="217" spans="1:6" ht="15.75" x14ac:dyDescent="0.25">
      <c r="A217" s="205"/>
      <c r="B217" s="202"/>
      <c r="C217" s="202"/>
      <c r="D217" s="202"/>
      <c r="E217" s="202"/>
      <c r="F217" s="202"/>
    </row>
    <row r="218" spans="1:6" ht="15.75" x14ac:dyDescent="0.25">
      <c r="A218" s="205"/>
      <c r="B218" s="202"/>
      <c r="C218" s="202"/>
      <c r="D218" s="202"/>
      <c r="E218" s="202"/>
      <c r="F218" s="202"/>
    </row>
    <row r="219" spans="1:6" ht="15.75" x14ac:dyDescent="0.25">
      <c r="A219" s="205"/>
      <c r="B219" s="202"/>
      <c r="C219" s="202"/>
      <c r="D219" s="202"/>
      <c r="E219" s="202"/>
      <c r="F219" s="202"/>
    </row>
    <row r="220" spans="1:6" ht="15.75" x14ac:dyDescent="0.25">
      <c r="A220" s="205"/>
      <c r="B220" s="202"/>
      <c r="C220" s="202"/>
      <c r="D220" s="202"/>
      <c r="E220" s="202"/>
      <c r="F220" s="202"/>
    </row>
    <row r="221" spans="1:6" ht="15.75" x14ac:dyDescent="0.25">
      <c r="A221" s="205"/>
      <c r="B221" s="202"/>
      <c r="C221" s="202"/>
      <c r="D221" s="202"/>
      <c r="E221" s="202"/>
      <c r="F221" s="202"/>
    </row>
    <row r="222" spans="1:6" ht="15.75" x14ac:dyDescent="0.25">
      <c r="A222" s="205"/>
      <c r="B222" s="202"/>
      <c r="C222" s="202"/>
      <c r="D222" s="202"/>
      <c r="E222" s="202"/>
      <c r="F222" s="202"/>
    </row>
    <row r="223" spans="1:6" ht="15.75" x14ac:dyDescent="0.25">
      <c r="A223" s="205"/>
      <c r="B223" s="202"/>
      <c r="C223" s="202"/>
      <c r="D223" s="202"/>
      <c r="E223" s="202"/>
      <c r="F223" s="202"/>
    </row>
    <row r="224" spans="1:6" ht="15.75" x14ac:dyDescent="0.25">
      <c r="A224" s="205"/>
      <c r="B224" s="202"/>
      <c r="C224" s="202"/>
      <c r="D224" s="202"/>
      <c r="E224" s="202"/>
      <c r="F224" s="202"/>
    </row>
    <row r="225" spans="1:6" ht="15.75" x14ac:dyDescent="0.25">
      <c r="A225" s="205"/>
      <c r="B225" s="202"/>
      <c r="C225" s="202"/>
      <c r="D225" s="202"/>
      <c r="E225" s="202"/>
      <c r="F225" s="202"/>
    </row>
    <row r="226" spans="1:6" ht="15.75" x14ac:dyDescent="0.25">
      <c r="A226" s="205"/>
      <c r="B226" s="202"/>
      <c r="C226" s="202"/>
      <c r="D226" s="202"/>
      <c r="E226" s="202"/>
      <c r="F226" s="202"/>
    </row>
    <row r="227" spans="1:6" ht="15.75" x14ac:dyDescent="0.25">
      <c r="A227" s="205"/>
      <c r="B227" s="202"/>
      <c r="C227" s="202"/>
      <c r="D227" s="202"/>
      <c r="E227" s="202"/>
      <c r="F227" s="202"/>
    </row>
    <row r="228" spans="1:6" ht="15.75" x14ac:dyDescent="0.25">
      <c r="A228" s="205"/>
      <c r="B228" s="202"/>
      <c r="C228" s="202"/>
      <c r="D228" s="202"/>
      <c r="E228" s="202"/>
      <c r="F228" s="202"/>
    </row>
    <row r="229" spans="1:6" ht="15.75" x14ac:dyDescent="0.25">
      <c r="A229" s="205"/>
      <c r="B229" s="202"/>
      <c r="C229" s="202"/>
      <c r="D229" s="202"/>
      <c r="E229" s="202"/>
      <c r="F229" s="202"/>
    </row>
    <row r="230" spans="1:6" ht="15.75" x14ac:dyDescent="0.25">
      <c r="A230" s="205"/>
      <c r="B230" s="202"/>
      <c r="C230" s="202"/>
      <c r="D230" s="202"/>
      <c r="E230" s="202"/>
      <c r="F230" s="202"/>
    </row>
    <row r="231" spans="1:6" ht="15.75" x14ac:dyDescent="0.25">
      <c r="A231" s="205"/>
      <c r="B231" s="202"/>
      <c r="C231" s="202"/>
      <c r="D231" s="202"/>
      <c r="E231" s="202"/>
      <c r="F231" s="202"/>
    </row>
    <row r="232" spans="1:6" ht="15.75" x14ac:dyDescent="0.25">
      <c r="A232" s="205"/>
      <c r="B232" s="202"/>
      <c r="C232" s="202"/>
      <c r="D232" s="202"/>
      <c r="E232" s="202"/>
      <c r="F232" s="202"/>
    </row>
    <row r="233" spans="1:6" ht="15.75" x14ac:dyDescent="0.25">
      <c r="A233" s="205"/>
      <c r="B233" s="202"/>
      <c r="C233" s="202"/>
      <c r="D233" s="202"/>
      <c r="E233" s="202"/>
      <c r="F233" s="202"/>
    </row>
    <row r="234" spans="1:6" ht="15.75" x14ac:dyDescent="0.25">
      <c r="A234" s="205"/>
      <c r="B234" s="202"/>
      <c r="C234" s="202"/>
      <c r="D234" s="202"/>
      <c r="E234" s="202"/>
      <c r="F234" s="202"/>
    </row>
    <row r="235" spans="1:6" ht="15.75" x14ac:dyDescent="0.25">
      <c r="A235" s="205"/>
      <c r="B235" s="202"/>
      <c r="C235" s="202"/>
      <c r="D235" s="202"/>
      <c r="E235" s="202"/>
      <c r="F235" s="202"/>
    </row>
    <row r="236" spans="1:6" ht="15.75" x14ac:dyDescent="0.25">
      <c r="A236" s="205"/>
      <c r="B236" s="202"/>
      <c r="C236" s="202"/>
      <c r="D236" s="202"/>
      <c r="E236" s="202"/>
      <c r="F236" s="202"/>
    </row>
    <row r="237" spans="1:6" ht="15.75" x14ac:dyDescent="0.25">
      <c r="A237" s="205"/>
      <c r="B237" s="202"/>
      <c r="C237" s="202"/>
      <c r="D237" s="202"/>
      <c r="E237" s="202"/>
      <c r="F237" s="202"/>
    </row>
    <row r="238" spans="1:6" ht="15.75" x14ac:dyDescent="0.25">
      <c r="A238" s="205"/>
      <c r="B238" s="202"/>
      <c r="C238" s="202"/>
      <c r="D238" s="202"/>
      <c r="E238" s="202"/>
      <c r="F238" s="202"/>
    </row>
    <row r="239" spans="1:6" ht="15.75" x14ac:dyDescent="0.25">
      <c r="A239" s="205"/>
      <c r="B239" s="202"/>
      <c r="C239" s="202"/>
      <c r="D239" s="202"/>
      <c r="E239" s="202"/>
      <c r="F239" s="202"/>
    </row>
    <row r="240" spans="1:6" ht="15.75" x14ac:dyDescent="0.25">
      <c r="A240" s="205"/>
      <c r="B240" s="202"/>
      <c r="C240" s="202"/>
      <c r="D240" s="202"/>
      <c r="E240" s="202"/>
      <c r="F240" s="202"/>
    </row>
    <row r="241" spans="1:6" ht="15.75" x14ac:dyDescent="0.25">
      <c r="A241" s="205"/>
      <c r="B241" s="202"/>
      <c r="C241" s="202"/>
      <c r="D241" s="202"/>
      <c r="E241" s="202"/>
      <c r="F241" s="202"/>
    </row>
    <row r="242" spans="1:6" ht="15.75" x14ac:dyDescent="0.25">
      <c r="A242" s="205"/>
      <c r="B242" s="202"/>
      <c r="C242" s="202"/>
      <c r="D242" s="202"/>
      <c r="E242" s="202"/>
      <c r="F242" s="202"/>
    </row>
    <row r="243" spans="1:6" ht="15.75" x14ac:dyDescent="0.25">
      <c r="A243" s="205"/>
      <c r="B243" s="202"/>
      <c r="C243" s="202"/>
      <c r="D243" s="202"/>
      <c r="E243" s="202"/>
      <c r="F243" s="202"/>
    </row>
    <row r="244" spans="1:6" ht="15.75" x14ac:dyDescent="0.25">
      <c r="A244" s="205"/>
      <c r="B244" s="202"/>
      <c r="C244" s="202"/>
      <c r="D244" s="202"/>
      <c r="E244" s="202"/>
      <c r="F244" s="202"/>
    </row>
    <row r="245" spans="1:6" ht="15.75" x14ac:dyDescent="0.25">
      <c r="A245" s="205"/>
      <c r="B245" s="202"/>
      <c r="C245" s="202"/>
      <c r="D245" s="202"/>
      <c r="E245" s="202"/>
      <c r="F245" s="202"/>
    </row>
    <row r="246" spans="1:6" ht="15.75" x14ac:dyDescent="0.25">
      <c r="A246" s="205"/>
      <c r="B246" s="202"/>
      <c r="C246" s="202"/>
      <c r="D246" s="202"/>
      <c r="E246" s="202"/>
      <c r="F246" s="202"/>
    </row>
    <row r="247" spans="1:6" ht="15.75" x14ac:dyDescent="0.25">
      <c r="A247" s="205"/>
      <c r="B247" s="202"/>
      <c r="C247" s="202"/>
      <c r="D247" s="202"/>
      <c r="E247" s="202"/>
      <c r="F247" s="202"/>
    </row>
    <row r="248" spans="1:6" ht="15.75" x14ac:dyDescent="0.25">
      <c r="A248" s="205"/>
      <c r="B248" s="202"/>
      <c r="C248" s="202"/>
      <c r="D248" s="202"/>
      <c r="E248" s="202"/>
      <c r="F248" s="202"/>
    </row>
    <row r="249" spans="1:6" ht="15.75" x14ac:dyDescent="0.25">
      <c r="A249" s="205"/>
      <c r="B249" s="202"/>
      <c r="C249" s="202"/>
      <c r="D249" s="202"/>
      <c r="E249" s="202"/>
      <c r="F249" s="202"/>
    </row>
    <row r="250" spans="1:6" ht="15.75" x14ac:dyDescent="0.25">
      <c r="A250" s="205"/>
      <c r="B250" s="202"/>
      <c r="C250" s="202"/>
      <c r="D250" s="202"/>
      <c r="E250" s="202"/>
      <c r="F250" s="202"/>
    </row>
    <row r="251" spans="1:6" ht="15.75" x14ac:dyDescent="0.25">
      <c r="A251" s="205"/>
      <c r="B251" s="202"/>
      <c r="C251" s="202"/>
      <c r="D251" s="202"/>
      <c r="E251" s="202"/>
      <c r="F251" s="202"/>
    </row>
    <row r="252" spans="1:6" ht="15.75" x14ac:dyDescent="0.25">
      <c r="A252" s="205"/>
      <c r="B252" s="202"/>
      <c r="C252" s="202"/>
      <c r="D252" s="202"/>
      <c r="E252" s="202"/>
      <c r="F252" s="202"/>
    </row>
    <row r="253" spans="1:6" ht="15.75" x14ac:dyDescent="0.25">
      <c r="A253" s="205"/>
      <c r="B253" s="202"/>
      <c r="C253" s="202"/>
      <c r="D253" s="202"/>
      <c r="E253" s="202"/>
      <c r="F253" s="202"/>
    </row>
    <row r="254" spans="1:6" ht="15.75" x14ac:dyDescent="0.25">
      <c r="A254" s="205"/>
      <c r="B254" s="202"/>
      <c r="C254" s="202"/>
      <c r="D254" s="202"/>
      <c r="E254" s="202"/>
      <c r="F254" s="202"/>
    </row>
    <row r="255" spans="1:6" ht="15.75" x14ac:dyDescent="0.25">
      <c r="A255" s="205"/>
      <c r="B255" s="202"/>
      <c r="C255" s="202"/>
      <c r="D255" s="202"/>
      <c r="E255" s="202"/>
      <c r="F255" s="202"/>
    </row>
    <row r="256" spans="1:6" ht="15.75" x14ac:dyDescent="0.25">
      <c r="A256" s="205"/>
      <c r="B256" s="202"/>
      <c r="C256" s="202"/>
      <c r="D256" s="202"/>
      <c r="E256" s="202"/>
      <c r="F256" s="202"/>
    </row>
    <row r="257" spans="1:6" ht="15.75" x14ac:dyDescent="0.25">
      <c r="A257" s="205"/>
      <c r="B257" s="202"/>
      <c r="C257" s="202"/>
      <c r="D257" s="202"/>
      <c r="E257" s="202"/>
      <c r="F257" s="202"/>
    </row>
    <row r="258" spans="1:6" ht="15.75" x14ac:dyDescent="0.25">
      <c r="A258" s="205"/>
      <c r="B258" s="202"/>
      <c r="C258" s="202"/>
      <c r="D258" s="202"/>
      <c r="E258" s="202"/>
      <c r="F258" s="202"/>
    </row>
    <row r="259" spans="1:6" ht="15.75" x14ac:dyDescent="0.25">
      <c r="A259" s="205"/>
      <c r="B259" s="202"/>
      <c r="C259" s="202"/>
      <c r="D259" s="202"/>
      <c r="E259" s="202"/>
      <c r="F259" s="202"/>
    </row>
    <row r="260" spans="1:6" ht="15.75" x14ac:dyDescent="0.25">
      <c r="A260" s="205"/>
      <c r="B260" s="202"/>
      <c r="C260" s="202"/>
      <c r="D260" s="202"/>
      <c r="E260" s="202"/>
      <c r="F260" s="202"/>
    </row>
    <row r="261" spans="1:6" ht="15.75" x14ac:dyDescent="0.25">
      <c r="A261" s="205"/>
    </row>
    <row r="262" spans="1:6" ht="15.75" x14ac:dyDescent="0.25">
      <c r="A262" s="205"/>
    </row>
    <row r="263" spans="1:6" ht="15.75" x14ac:dyDescent="0.25">
      <c r="A263" s="205"/>
    </row>
    <row r="264" spans="1:6" ht="15.75" x14ac:dyDescent="0.25">
      <c r="A264" s="205"/>
    </row>
    <row r="265" spans="1:6" ht="15.75" x14ac:dyDescent="0.25">
      <c r="A265" s="205"/>
    </row>
    <row r="266" spans="1:6" ht="15.75" x14ac:dyDescent="0.25">
      <c r="A266" s="205"/>
    </row>
    <row r="267" spans="1:6" ht="15.75" x14ac:dyDescent="0.25">
      <c r="A267" s="205"/>
    </row>
    <row r="268" spans="1:6" ht="15.75" x14ac:dyDescent="0.25">
      <c r="A268" s="205"/>
    </row>
    <row r="269" spans="1:6" ht="15.75" x14ac:dyDescent="0.25">
      <c r="A269" s="205"/>
    </row>
    <row r="270" spans="1:6" ht="15.75" x14ac:dyDescent="0.25">
      <c r="A270" s="205"/>
    </row>
    <row r="271" spans="1:6" ht="15.75" x14ac:dyDescent="0.25">
      <c r="A271" s="205"/>
    </row>
    <row r="272" spans="1:6" ht="15.75" x14ac:dyDescent="0.25">
      <c r="A272" s="205"/>
    </row>
    <row r="273" spans="1:1" ht="15.75" x14ac:dyDescent="0.25">
      <c r="A273" s="205"/>
    </row>
    <row r="274" spans="1:1" ht="15.75" x14ac:dyDescent="0.25">
      <c r="A274" s="205"/>
    </row>
    <row r="275" spans="1:1" ht="15.75" x14ac:dyDescent="0.25">
      <c r="A275" s="205"/>
    </row>
    <row r="276" spans="1:1" ht="15.75" x14ac:dyDescent="0.25">
      <c r="A276" s="205"/>
    </row>
    <row r="277" spans="1:1" ht="15.75" x14ac:dyDescent="0.25">
      <c r="A277" s="205"/>
    </row>
    <row r="278" spans="1:1" ht="15.75" x14ac:dyDescent="0.25">
      <c r="A278" s="205"/>
    </row>
    <row r="279" spans="1:1" ht="15.75" x14ac:dyDescent="0.25">
      <c r="A279" s="205"/>
    </row>
    <row r="280" spans="1:1" ht="15.75" x14ac:dyDescent="0.25">
      <c r="A280" s="205"/>
    </row>
    <row r="281" spans="1:1" ht="15.75" x14ac:dyDescent="0.25">
      <c r="A281" s="205"/>
    </row>
    <row r="282" spans="1:1" ht="15.75" x14ac:dyDescent="0.25">
      <c r="A282" s="205"/>
    </row>
    <row r="283" spans="1:1" ht="15.75" x14ac:dyDescent="0.25">
      <c r="A283" s="205"/>
    </row>
    <row r="284" spans="1:1" ht="15.75" x14ac:dyDescent="0.25">
      <c r="A284" s="205"/>
    </row>
    <row r="285" spans="1:1" ht="15.75" x14ac:dyDescent="0.25">
      <c r="A285" s="205"/>
    </row>
    <row r="286" spans="1:1" ht="15.75" x14ac:dyDescent="0.25">
      <c r="A286" s="205"/>
    </row>
    <row r="287" spans="1:1" ht="15.75" x14ac:dyDescent="0.25">
      <c r="A287" s="205"/>
    </row>
    <row r="288" spans="1:1" ht="15.75" x14ac:dyDescent="0.25">
      <c r="A288" s="205"/>
    </row>
    <row r="289" spans="1:1" ht="15.75" x14ac:dyDescent="0.25">
      <c r="A289" s="205"/>
    </row>
    <row r="290" spans="1:1" ht="15.75" x14ac:dyDescent="0.25">
      <c r="A290" s="205"/>
    </row>
    <row r="291" spans="1:1" ht="15.75" x14ac:dyDescent="0.25">
      <c r="A291" s="205"/>
    </row>
    <row r="292" spans="1:1" ht="15.75" x14ac:dyDescent="0.25">
      <c r="A292" s="205"/>
    </row>
    <row r="293" spans="1:1" ht="15.75" x14ac:dyDescent="0.25">
      <c r="A293" s="205"/>
    </row>
    <row r="294" spans="1:1" ht="15.75" x14ac:dyDescent="0.25">
      <c r="A294" s="205"/>
    </row>
    <row r="295" spans="1:1" ht="15.75" x14ac:dyDescent="0.25">
      <c r="A295" s="205"/>
    </row>
    <row r="296" spans="1:1" ht="15.75" x14ac:dyDescent="0.25">
      <c r="A296" s="205"/>
    </row>
    <row r="297" spans="1:1" ht="15.75" x14ac:dyDescent="0.25">
      <c r="A297" s="205"/>
    </row>
    <row r="298" spans="1:1" ht="15.75" x14ac:dyDescent="0.25">
      <c r="A298" s="205"/>
    </row>
    <row r="299" spans="1:1" ht="15.75" x14ac:dyDescent="0.25">
      <c r="A299" s="205"/>
    </row>
    <row r="300" spans="1:1" ht="15.75" x14ac:dyDescent="0.25">
      <c r="A300" s="205"/>
    </row>
    <row r="301" spans="1:1" ht="15.75" x14ac:dyDescent="0.25">
      <c r="A301" s="205"/>
    </row>
    <row r="302" spans="1:1" ht="15.75" x14ac:dyDescent="0.25">
      <c r="A302" s="205"/>
    </row>
    <row r="303" spans="1:1" ht="15.75" x14ac:dyDescent="0.25">
      <c r="A303" s="205"/>
    </row>
    <row r="304" spans="1:1" ht="15.75" x14ac:dyDescent="0.25">
      <c r="A304" s="205"/>
    </row>
    <row r="305" spans="1:1" ht="15.75" x14ac:dyDescent="0.25">
      <c r="A305" s="205"/>
    </row>
    <row r="306" spans="1:1" ht="15.75" x14ac:dyDescent="0.25">
      <c r="A306" s="205"/>
    </row>
    <row r="307" spans="1:1" ht="15.75" x14ac:dyDescent="0.25">
      <c r="A307" s="205"/>
    </row>
    <row r="308" spans="1:1" ht="15.75" x14ac:dyDescent="0.25">
      <c r="A308" s="205"/>
    </row>
    <row r="309" spans="1:1" ht="15.75" x14ac:dyDescent="0.25">
      <c r="A309" s="205"/>
    </row>
    <row r="310" spans="1:1" ht="15.75" x14ac:dyDescent="0.25">
      <c r="A310" s="205"/>
    </row>
    <row r="311" spans="1:1" ht="15.75" x14ac:dyDescent="0.25">
      <c r="A311" s="205"/>
    </row>
    <row r="312" spans="1:1" ht="15.75" x14ac:dyDescent="0.25">
      <c r="A312" s="205"/>
    </row>
    <row r="313" spans="1:1" ht="15.75" x14ac:dyDescent="0.25">
      <c r="A313" s="205"/>
    </row>
    <row r="314" spans="1:1" ht="15.75" x14ac:dyDescent="0.25">
      <c r="A314" s="205"/>
    </row>
    <row r="315" spans="1:1" ht="15.75" x14ac:dyDescent="0.25">
      <c r="A315" s="205"/>
    </row>
    <row r="316" spans="1:1" ht="15.75" x14ac:dyDescent="0.25">
      <c r="A316" s="205"/>
    </row>
    <row r="317" spans="1:1" ht="15.75" x14ac:dyDescent="0.25">
      <c r="A317" s="205"/>
    </row>
    <row r="318" spans="1:1" ht="15.75" x14ac:dyDescent="0.25">
      <c r="A318" s="205"/>
    </row>
    <row r="319" spans="1:1" ht="15.75" x14ac:dyDescent="0.25">
      <c r="A319" s="205"/>
    </row>
    <row r="320" spans="1:1" ht="15.75" x14ac:dyDescent="0.25">
      <c r="A320" s="205"/>
    </row>
    <row r="321" spans="1:1" ht="15.75" x14ac:dyDescent="0.25">
      <c r="A321" s="205"/>
    </row>
    <row r="322" spans="1:1" ht="15.75" x14ac:dyDescent="0.25">
      <c r="A322" s="205"/>
    </row>
    <row r="323" spans="1:1" ht="15.75" x14ac:dyDescent="0.25">
      <c r="A323" s="205"/>
    </row>
    <row r="324" spans="1:1" ht="15.75" x14ac:dyDescent="0.25">
      <c r="A324" s="205"/>
    </row>
    <row r="325" spans="1:1" ht="15.75" x14ac:dyDescent="0.25">
      <c r="A325" s="205"/>
    </row>
    <row r="326" spans="1:1" ht="15.75" x14ac:dyDescent="0.25">
      <c r="A326" s="205"/>
    </row>
    <row r="327" spans="1:1" ht="15.75" x14ac:dyDescent="0.25">
      <c r="A327" s="205"/>
    </row>
    <row r="328" spans="1:1" ht="15.75" x14ac:dyDescent="0.25">
      <c r="A328" s="205"/>
    </row>
    <row r="329" spans="1:1" ht="15.75" x14ac:dyDescent="0.25">
      <c r="A329" s="205"/>
    </row>
    <row r="330" spans="1:1" ht="15.75" x14ac:dyDescent="0.25">
      <c r="A330" s="205"/>
    </row>
    <row r="331" spans="1:1" ht="15.75" x14ac:dyDescent="0.25">
      <c r="A331" s="205"/>
    </row>
    <row r="332" spans="1:1" ht="15.75" x14ac:dyDescent="0.25">
      <c r="A332" s="205"/>
    </row>
    <row r="333" spans="1:1" ht="15.75" x14ac:dyDescent="0.25">
      <c r="A333" s="205"/>
    </row>
    <row r="334" spans="1:1" ht="15.75" x14ac:dyDescent="0.25">
      <c r="A334" s="205"/>
    </row>
    <row r="335" spans="1:1" ht="15.75" x14ac:dyDescent="0.25">
      <c r="A335" s="205"/>
    </row>
    <row r="336" spans="1:1" ht="15.75" x14ac:dyDescent="0.25">
      <c r="A336" s="205"/>
    </row>
    <row r="337" spans="1:1" ht="15.75" x14ac:dyDescent="0.25">
      <c r="A337" s="205"/>
    </row>
    <row r="338" spans="1:1" ht="15.75" x14ac:dyDescent="0.25">
      <c r="A338" s="205"/>
    </row>
    <row r="339" spans="1:1" ht="15.75" x14ac:dyDescent="0.25">
      <c r="A339" s="205"/>
    </row>
    <row r="340" spans="1:1" ht="15.75" x14ac:dyDescent="0.25">
      <c r="A340" s="205"/>
    </row>
    <row r="341" spans="1:1" ht="15.75" x14ac:dyDescent="0.25">
      <c r="A341" s="205"/>
    </row>
    <row r="342" spans="1:1" ht="15.75" x14ac:dyDescent="0.25">
      <c r="A342" s="205"/>
    </row>
    <row r="343" spans="1:1" ht="15.75" x14ac:dyDescent="0.25">
      <c r="A343" s="205"/>
    </row>
    <row r="344" spans="1:1" ht="15.75" x14ac:dyDescent="0.25">
      <c r="A344" s="205"/>
    </row>
    <row r="345" spans="1:1" ht="15.75" x14ac:dyDescent="0.25">
      <c r="A345" s="205"/>
    </row>
    <row r="346" spans="1:1" ht="15.75" x14ac:dyDescent="0.25">
      <c r="A346" s="205"/>
    </row>
    <row r="347" spans="1:1" ht="15.75" x14ac:dyDescent="0.25">
      <c r="A347" s="205"/>
    </row>
    <row r="348" spans="1:1" ht="15.75" x14ac:dyDescent="0.25">
      <c r="A348" s="205"/>
    </row>
    <row r="349" spans="1:1" ht="15.75" x14ac:dyDescent="0.25">
      <c r="A349" s="205"/>
    </row>
    <row r="350" spans="1:1" ht="15.75" x14ac:dyDescent="0.25">
      <c r="A350" s="205"/>
    </row>
    <row r="351" spans="1:1" ht="15.75" x14ac:dyDescent="0.25">
      <c r="A351" s="205"/>
    </row>
    <row r="352" spans="1:1" ht="15.75" x14ac:dyDescent="0.25">
      <c r="A352" s="205"/>
    </row>
    <row r="353" spans="1:1" ht="15.75" x14ac:dyDescent="0.25">
      <c r="A353" s="205"/>
    </row>
    <row r="354" spans="1:1" ht="15.75" x14ac:dyDescent="0.25">
      <c r="A354" s="205"/>
    </row>
    <row r="355" spans="1:1" ht="15.75" x14ac:dyDescent="0.25">
      <c r="A355" s="205"/>
    </row>
    <row r="356" spans="1:1" ht="15.75" x14ac:dyDescent="0.25">
      <c r="A356" s="205"/>
    </row>
    <row r="357" spans="1:1" ht="15.75" x14ac:dyDescent="0.25">
      <c r="A357" s="205"/>
    </row>
    <row r="358" spans="1:1" ht="15.75" x14ac:dyDescent="0.25">
      <c r="A358" s="205"/>
    </row>
    <row r="359" spans="1:1" ht="15.75" x14ac:dyDescent="0.25">
      <c r="A359" s="205"/>
    </row>
    <row r="360" spans="1:1" ht="15.75" x14ac:dyDescent="0.25">
      <c r="A360" s="205"/>
    </row>
    <row r="361" spans="1:1" ht="15.75" x14ac:dyDescent="0.25">
      <c r="A361" s="205"/>
    </row>
    <row r="362" spans="1:1" ht="15.75" x14ac:dyDescent="0.25">
      <c r="A362" s="205"/>
    </row>
    <row r="363" spans="1:1" ht="15.75" x14ac:dyDescent="0.25">
      <c r="A363" s="205"/>
    </row>
    <row r="364" spans="1:1" ht="15.75" x14ac:dyDescent="0.25">
      <c r="A364" s="205"/>
    </row>
    <row r="365" spans="1:1" ht="15.75" x14ac:dyDescent="0.25">
      <c r="A365" s="205"/>
    </row>
    <row r="366" spans="1:1" ht="15.75" x14ac:dyDescent="0.25">
      <c r="A366" s="205"/>
    </row>
    <row r="367" spans="1:1" ht="15.75" x14ac:dyDescent="0.25">
      <c r="A367" s="205"/>
    </row>
    <row r="368" spans="1:1" ht="15.75" x14ac:dyDescent="0.25">
      <c r="A368" s="205"/>
    </row>
    <row r="369" spans="1:1" ht="15.75" x14ac:dyDescent="0.25">
      <c r="A369" s="205"/>
    </row>
    <row r="370" spans="1:1" ht="15.75" x14ac:dyDescent="0.25">
      <c r="A370" s="205"/>
    </row>
    <row r="371" spans="1:1" ht="15.75" x14ac:dyDescent="0.25">
      <c r="A371" s="205"/>
    </row>
    <row r="372" spans="1:1" ht="15.75" x14ac:dyDescent="0.25">
      <c r="A372" s="205"/>
    </row>
    <row r="373" spans="1:1" ht="15.75" x14ac:dyDescent="0.25">
      <c r="A373" s="205"/>
    </row>
    <row r="374" spans="1:1" ht="15.75" x14ac:dyDescent="0.25">
      <c r="A374" s="205"/>
    </row>
    <row r="375" spans="1:1" ht="15.75" x14ac:dyDescent="0.25">
      <c r="A375" s="205"/>
    </row>
    <row r="376" spans="1:1" ht="15.75" x14ac:dyDescent="0.25">
      <c r="A376" s="205"/>
    </row>
    <row r="377" spans="1:1" ht="15.75" x14ac:dyDescent="0.25">
      <c r="A377" s="205"/>
    </row>
    <row r="378" spans="1:1" ht="15.75" x14ac:dyDescent="0.25">
      <c r="A378" s="205"/>
    </row>
    <row r="379" spans="1:1" ht="15.75" x14ac:dyDescent="0.25">
      <c r="A379" s="205"/>
    </row>
    <row r="380" spans="1:1" ht="15.75" x14ac:dyDescent="0.25">
      <c r="A380" s="205"/>
    </row>
    <row r="381" spans="1:1" ht="15.75" x14ac:dyDescent="0.25">
      <c r="A381" s="205"/>
    </row>
    <row r="382" spans="1:1" ht="15.75" x14ac:dyDescent="0.25">
      <c r="A382" s="205"/>
    </row>
    <row r="383" spans="1:1" ht="15.75" x14ac:dyDescent="0.25">
      <c r="A383" s="205"/>
    </row>
    <row r="384" spans="1:1" ht="15.75" x14ac:dyDescent="0.25">
      <c r="A384" s="205"/>
    </row>
    <row r="385" spans="1:1" ht="15.75" x14ac:dyDescent="0.25">
      <c r="A385" s="205"/>
    </row>
    <row r="386" spans="1:1" ht="15.75" x14ac:dyDescent="0.25">
      <c r="A386" s="205"/>
    </row>
    <row r="387" spans="1:1" ht="15.75" x14ac:dyDescent="0.25">
      <c r="A387" s="205"/>
    </row>
    <row r="388" spans="1:1" ht="15.75" x14ac:dyDescent="0.25">
      <c r="A388" s="205"/>
    </row>
    <row r="389" spans="1:1" ht="15.75" x14ac:dyDescent="0.25">
      <c r="A389" s="205"/>
    </row>
    <row r="390" spans="1:1" ht="15.75" x14ac:dyDescent="0.25">
      <c r="A390" s="205"/>
    </row>
    <row r="391" spans="1:1" ht="15.75" x14ac:dyDescent="0.25">
      <c r="A391" s="205"/>
    </row>
    <row r="392" spans="1:1" ht="15.75" x14ac:dyDescent="0.25">
      <c r="A392" s="205"/>
    </row>
    <row r="393" spans="1:1" ht="15.75" x14ac:dyDescent="0.25">
      <c r="A393" s="205"/>
    </row>
    <row r="394" spans="1:1" ht="15.75" x14ac:dyDescent="0.25">
      <c r="A394" s="205"/>
    </row>
    <row r="395" spans="1:1" ht="15.75" x14ac:dyDescent="0.25">
      <c r="A395" s="205"/>
    </row>
    <row r="396" spans="1:1" ht="15.75" x14ac:dyDescent="0.25">
      <c r="A396" s="205"/>
    </row>
    <row r="397" spans="1:1" ht="15.75" x14ac:dyDescent="0.25">
      <c r="A397" s="205"/>
    </row>
    <row r="398" spans="1:1" ht="15.75" x14ac:dyDescent="0.25">
      <c r="A398" s="205"/>
    </row>
    <row r="399" spans="1:1" ht="15.75" x14ac:dyDescent="0.25">
      <c r="A399" s="205"/>
    </row>
    <row r="400" spans="1:1" ht="15.75" x14ac:dyDescent="0.25">
      <c r="A400" s="205"/>
    </row>
    <row r="401" spans="1:1" ht="15.75" x14ac:dyDescent="0.25">
      <c r="A401" s="205"/>
    </row>
    <row r="402" spans="1:1" ht="15.75" x14ac:dyDescent="0.25">
      <c r="A402" s="205"/>
    </row>
    <row r="403" spans="1:1" ht="15.75" x14ac:dyDescent="0.25">
      <c r="A403" s="205"/>
    </row>
    <row r="404" spans="1:1" ht="15.75" x14ac:dyDescent="0.25">
      <c r="A404" s="205"/>
    </row>
    <row r="405" spans="1:1" ht="15.75" x14ac:dyDescent="0.25">
      <c r="A405" s="205"/>
    </row>
    <row r="406" spans="1:1" ht="15.75" x14ac:dyDescent="0.25">
      <c r="A406" s="205"/>
    </row>
    <row r="407" spans="1:1" ht="15.75" x14ac:dyDescent="0.25">
      <c r="A407" s="205"/>
    </row>
    <row r="408" spans="1:1" ht="15.75" x14ac:dyDescent="0.25">
      <c r="A408" s="205"/>
    </row>
    <row r="409" spans="1:1" ht="15.75" x14ac:dyDescent="0.25">
      <c r="A409" s="205"/>
    </row>
    <row r="410" spans="1:1" ht="15.75" x14ac:dyDescent="0.25">
      <c r="A410" s="205"/>
    </row>
    <row r="411" spans="1:1" ht="15.75" x14ac:dyDescent="0.25">
      <c r="A411" s="205"/>
    </row>
    <row r="412" spans="1:1" ht="15.75" x14ac:dyDescent="0.25">
      <c r="A412" s="205"/>
    </row>
    <row r="413" spans="1:1" ht="15.75" x14ac:dyDescent="0.25">
      <c r="A413" s="205"/>
    </row>
    <row r="414" spans="1:1" ht="15.75" x14ac:dyDescent="0.25">
      <c r="A414" s="205"/>
    </row>
    <row r="415" spans="1:1" ht="15.75" x14ac:dyDescent="0.25">
      <c r="A415" s="205"/>
    </row>
    <row r="416" spans="1:1" ht="15.75" x14ac:dyDescent="0.25">
      <c r="A416" s="205"/>
    </row>
    <row r="417" spans="1:1" ht="15.75" x14ac:dyDescent="0.25">
      <c r="A417" s="205"/>
    </row>
    <row r="418" spans="1:1" ht="15.75" x14ac:dyDescent="0.25">
      <c r="A418" s="205"/>
    </row>
    <row r="419" spans="1:1" ht="15.75" x14ac:dyDescent="0.25">
      <c r="A419" s="205"/>
    </row>
    <row r="420" spans="1:1" ht="15.75" x14ac:dyDescent="0.25">
      <c r="A420" s="205"/>
    </row>
    <row r="421" spans="1:1" ht="15.75" x14ac:dyDescent="0.25">
      <c r="A421" s="205"/>
    </row>
    <row r="422" spans="1:1" ht="15.75" x14ac:dyDescent="0.25">
      <c r="A422" s="205"/>
    </row>
    <row r="423" spans="1:1" ht="15.75" x14ac:dyDescent="0.25">
      <c r="A423" s="205"/>
    </row>
    <row r="424" spans="1:1" ht="15.75" x14ac:dyDescent="0.25">
      <c r="A424" s="205"/>
    </row>
    <row r="425" spans="1:1" ht="15.75" x14ac:dyDescent="0.25">
      <c r="A425" s="205"/>
    </row>
    <row r="426" spans="1:1" ht="15.75" x14ac:dyDescent="0.25">
      <c r="A426" s="205"/>
    </row>
    <row r="427" spans="1:1" ht="15.75" x14ac:dyDescent="0.25">
      <c r="A427" s="205"/>
    </row>
    <row r="428" spans="1:1" ht="15.75" x14ac:dyDescent="0.25">
      <c r="A428" s="205"/>
    </row>
    <row r="429" spans="1:1" ht="15.75" x14ac:dyDescent="0.25">
      <c r="A429" s="205"/>
    </row>
    <row r="430" spans="1:1" ht="15.75" x14ac:dyDescent="0.25">
      <c r="A430" s="205"/>
    </row>
    <row r="431" spans="1:1" ht="15.75" x14ac:dyDescent="0.25">
      <c r="A431" s="205"/>
    </row>
    <row r="432" spans="1:1" ht="15.75" x14ac:dyDescent="0.25">
      <c r="A432" s="205"/>
    </row>
    <row r="433" spans="1:1" ht="15.75" x14ac:dyDescent="0.25">
      <c r="A433" s="205"/>
    </row>
    <row r="434" spans="1:1" ht="15.75" x14ac:dyDescent="0.25">
      <c r="A434" s="205"/>
    </row>
    <row r="435" spans="1:1" ht="15.75" x14ac:dyDescent="0.25">
      <c r="A435" s="205"/>
    </row>
    <row r="436" spans="1:1" ht="15.75" x14ac:dyDescent="0.25">
      <c r="A436" s="205"/>
    </row>
    <row r="437" spans="1:1" ht="15.75" x14ac:dyDescent="0.25">
      <c r="A437" s="205"/>
    </row>
    <row r="438" spans="1:1" ht="15.75" x14ac:dyDescent="0.25">
      <c r="A438" s="205"/>
    </row>
    <row r="439" spans="1:1" ht="15.75" x14ac:dyDescent="0.25">
      <c r="A439" s="205"/>
    </row>
    <row r="440" spans="1:1" ht="15.75" x14ac:dyDescent="0.25">
      <c r="A440" s="205"/>
    </row>
    <row r="441" spans="1:1" ht="15.75" x14ac:dyDescent="0.25">
      <c r="A441" s="205"/>
    </row>
    <row r="442" spans="1:1" ht="15.75" x14ac:dyDescent="0.25">
      <c r="A442" s="205"/>
    </row>
    <row r="443" spans="1:1" ht="15.75" x14ac:dyDescent="0.25">
      <c r="A443" s="205"/>
    </row>
    <row r="444" spans="1:1" ht="15.75" x14ac:dyDescent="0.25">
      <c r="A444" s="205"/>
    </row>
    <row r="445" spans="1:1" ht="15.75" x14ac:dyDescent="0.25">
      <c r="A445" s="205"/>
    </row>
    <row r="446" spans="1:1" ht="15.75" x14ac:dyDescent="0.25">
      <c r="A446" s="205"/>
    </row>
    <row r="447" spans="1:1" ht="15.75" x14ac:dyDescent="0.25">
      <c r="A447" s="205"/>
    </row>
    <row r="448" spans="1:1" ht="15.75" x14ac:dyDescent="0.25">
      <c r="A448" s="205"/>
    </row>
    <row r="449" spans="1:1" ht="15.75" x14ac:dyDescent="0.25">
      <c r="A449" s="205"/>
    </row>
    <row r="450" spans="1:1" ht="15.75" x14ac:dyDescent="0.25">
      <c r="A450" s="205"/>
    </row>
    <row r="451" spans="1:1" ht="15.75" x14ac:dyDescent="0.25">
      <c r="A451" s="205"/>
    </row>
    <row r="452" spans="1:1" ht="15.75" x14ac:dyDescent="0.25">
      <c r="A452" s="205"/>
    </row>
    <row r="453" spans="1:1" ht="15.75" x14ac:dyDescent="0.25">
      <c r="A453" s="205"/>
    </row>
    <row r="454" spans="1:1" ht="15.75" x14ac:dyDescent="0.25">
      <c r="A454" s="205"/>
    </row>
    <row r="455" spans="1:1" ht="15.75" x14ac:dyDescent="0.25">
      <c r="A455" s="205"/>
    </row>
    <row r="456" spans="1:1" ht="15.75" x14ac:dyDescent="0.25">
      <c r="A456" s="205"/>
    </row>
    <row r="457" spans="1:1" ht="15.75" x14ac:dyDescent="0.25">
      <c r="A457" s="205"/>
    </row>
    <row r="458" spans="1:1" ht="15.75" x14ac:dyDescent="0.25">
      <c r="A458" s="205"/>
    </row>
    <row r="459" spans="1:1" ht="15.75" x14ac:dyDescent="0.25">
      <c r="A459" s="205"/>
    </row>
    <row r="460" spans="1:1" ht="15.75" x14ac:dyDescent="0.25">
      <c r="A460" s="205"/>
    </row>
    <row r="461" spans="1:1" ht="15.75" x14ac:dyDescent="0.25">
      <c r="A461" s="205"/>
    </row>
    <row r="462" spans="1:1" ht="15.75" x14ac:dyDescent="0.25">
      <c r="A462" s="205"/>
    </row>
    <row r="463" spans="1:1" ht="15.75" x14ac:dyDescent="0.25">
      <c r="A463" s="205"/>
    </row>
    <row r="464" spans="1:1" ht="15.75" x14ac:dyDescent="0.25">
      <c r="A464" s="205"/>
    </row>
    <row r="465" spans="1:1" ht="15.75" x14ac:dyDescent="0.25">
      <c r="A465" s="205"/>
    </row>
    <row r="466" spans="1:1" ht="15.75" x14ac:dyDescent="0.25">
      <c r="A466" s="205"/>
    </row>
    <row r="467" spans="1:1" ht="15.75" x14ac:dyDescent="0.25">
      <c r="A467" s="205"/>
    </row>
    <row r="468" spans="1:1" ht="15.75" x14ac:dyDescent="0.25">
      <c r="A468" s="205"/>
    </row>
    <row r="469" spans="1:1" ht="15.75" x14ac:dyDescent="0.25">
      <c r="A469" s="205"/>
    </row>
    <row r="470" spans="1:1" ht="15.75" x14ac:dyDescent="0.25">
      <c r="A470" s="205"/>
    </row>
    <row r="471" spans="1:1" ht="15.75" x14ac:dyDescent="0.25">
      <c r="A471" s="205"/>
    </row>
    <row r="472" spans="1:1" ht="15.75" x14ac:dyDescent="0.25">
      <c r="A472" s="205"/>
    </row>
    <row r="473" spans="1:1" ht="15.75" x14ac:dyDescent="0.25">
      <c r="A473" s="205"/>
    </row>
    <row r="474" spans="1:1" ht="15.75" x14ac:dyDescent="0.25">
      <c r="A474" s="205"/>
    </row>
    <row r="475" spans="1:1" ht="15.75" x14ac:dyDescent="0.25">
      <c r="A475" s="205"/>
    </row>
    <row r="476" spans="1:1" ht="15.75" x14ac:dyDescent="0.25">
      <c r="A476" s="205"/>
    </row>
    <row r="477" spans="1:1" ht="15.75" x14ac:dyDescent="0.25">
      <c r="A477" s="205"/>
    </row>
    <row r="478" spans="1:1" ht="15.75" x14ac:dyDescent="0.25">
      <c r="A478" s="205"/>
    </row>
    <row r="479" spans="1:1" ht="15.75" x14ac:dyDescent="0.25">
      <c r="A479" s="205"/>
    </row>
    <row r="480" spans="1:1" ht="15.75" x14ac:dyDescent="0.25">
      <c r="A480" s="205"/>
    </row>
    <row r="481" spans="1:1" ht="15.75" x14ac:dyDescent="0.25">
      <c r="A481" s="205"/>
    </row>
    <row r="482" spans="1:1" ht="15.75" x14ac:dyDescent="0.25">
      <c r="A482" s="205"/>
    </row>
    <row r="483" spans="1:1" ht="15.75" x14ac:dyDescent="0.25">
      <c r="A483" s="205"/>
    </row>
    <row r="484" spans="1:1" ht="15.75" x14ac:dyDescent="0.25">
      <c r="A484" s="205"/>
    </row>
    <row r="485" spans="1:1" ht="15.75" x14ac:dyDescent="0.25">
      <c r="A485" s="205"/>
    </row>
    <row r="486" spans="1:1" ht="15.75" x14ac:dyDescent="0.25">
      <c r="A486" s="205"/>
    </row>
    <row r="487" spans="1:1" ht="15.75" x14ac:dyDescent="0.25">
      <c r="A487" s="205"/>
    </row>
    <row r="488" spans="1:1" ht="15.75" x14ac:dyDescent="0.25">
      <c r="A488" s="205"/>
    </row>
    <row r="489" spans="1:1" ht="15.75" x14ac:dyDescent="0.25">
      <c r="A489" s="205"/>
    </row>
    <row r="490" spans="1:1" ht="15.75" x14ac:dyDescent="0.25">
      <c r="A490" s="205"/>
    </row>
    <row r="491" spans="1:1" ht="15.75" x14ac:dyDescent="0.25">
      <c r="A491" s="205"/>
    </row>
    <row r="492" spans="1:1" ht="15.75" x14ac:dyDescent="0.25">
      <c r="A492" s="205"/>
    </row>
    <row r="493" spans="1:1" ht="15.75" x14ac:dyDescent="0.25">
      <c r="A493" s="205"/>
    </row>
    <row r="494" spans="1:1" ht="15.75" x14ac:dyDescent="0.25">
      <c r="A494" s="205"/>
    </row>
    <row r="495" spans="1:1" ht="15.75" x14ac:dyDescent="0.25">
      <c r="A495" s="205"/>
    </row>
    <row r="496" spans="1:1" ht="15.75" x14ac:dyDescent="0.25">
      <c r="A496" s="205"/>
    </row>
    <row r="497" spans="1:1" ht="15.75" x14ac:dyDescent="0.25">
      <c r="A497" s="205"/>
    </row>
    <row r="498" spans="1:1" ht="15.75" x14ac:dyDescent="0.25">
      <c r="A498" s="205"/>
    </row>
    <row r="499" spans="1:1" ht="15.75" x14ac:dyDescent="0.25">
      <c r="A499" s="205"/>
    </row>
    <row r="500" spans="1:1" ht="15.75" x14ac:dyDescent="0.25">
      <c r="A500" s="205"/>
    </row>
    <row r="501" spans="1:1" ht="15.75" x14ac:dyDescent="0.25">
      <c r="A501" s="205"/>
    </row>
    <row r="502" spans="1:1" ht="15.75" x14ac:dyDescent="0.25">
      <c r="A502" s="205"/>
    </row>
    <row r="503" spans="1:1" ht="15.75" x14ac:dyDescent="0.25">
      <c r="A503" s="205"/>
    </row>
    <row r="504" spans="1:1" ht="15.75" x14ac:dyDescent="0.25">
      <c r="A504" s="205"/>
    </row>
    <row r="505" spans="1:1" ht="15.75" x14ac:dyDescent="0.25">
      <c r="A505" s="205"/>
    </row>
    <row r="506" spans="1:1" ht="15.75" x14ac:dyDescent="0.25">
      <c r="A506" s="205"/>
    </row>
    <row r="507" spans="1:1" ht="15.75" x14ac:dyDescent="0.25">
      <c r="A507" s="205"/>
    </row>
    <row r="508" spans="1:1" ht="15.75" x14ac:dyDescent="0.25">
      <c r="A508" s="205"/>
    </row>
    <row r="509" spans="1:1" ht="15.75" x14ac:dyDescent="0.25">
      <c r="A509" s="205"/>
    </row>
    <row r="510" spans="1:1" ht="15.75" x14ac:dyDescent="0.25">
      <c r="A510" s="205"/>
    </row>
    <row r="511" spans="1:1" ht="15.75" x14ac:dyDescent="0.25">
      <c r="A511" s="205"/>
    </row>
    <row r="512" spans="1:1" ht="15.75" x14ac:dyDescent="0.25">
      <c r="A512" s="205"/>
    </row>
    <row r="513" spans="1:1" ht="15.75" x14ac:dyDescent="0.25">
      <c r="A513" s="205"/>
    </row>
    <row r="514" spans="1:1" ht="15.75" x14ac:dyDescent="0.25">
      <c r="A514" s="205"/>
    </row>
    <row r="515" spans="1:1" ht="15.75" x14ac:dyDescent="0.25">
      <c r="A515" s="205"/>
    </row>
    <row r="516" spans="1:1" ht="15.75" x14ac:dyDescent="0.25">
      <c r="A516" s="205"/>
    </row>
    <row r="517" spans="1:1" ht="15.75" x14ac:dyDescent="0.25">
      <c r="A517" s="205"/>
    </row>
    <row r="518" spans="1:1" ht="15.75" x14ac:dyDescent="0.25">
      <c r="A518" s="205"/>
    </row>
    <row r="519" spans="1:1" ht="15.75" x14ac:dyDescent="0.25">
      <c r="A519" s="205"/>
    </row>
    <row r="520" spans="1:1" ht="15.75" x14ac:dyDescent="0.25">
      <c r="A520" s="205"/>
    </row>
    <row r="521" spans="1:1" ht="15.75" x14ac:dyDescent="0.25">
      <c r="A521" s="205"/>
    </row>
    <row r="522" spans="1:1" ht="15.75" x14ac:dyDescent="0.25">
      <c r="A522" s="205"/>
    </row>
    <row r="523" spans="1:1" ht="15.75" x14ac:dyDescent="0.25">
      <c r="A523" s="205"/>
    </row>
    <row r="524" spans="1:1" ht="15.75" x14ac:dyDescent="0.25">
      <c r="A524" s="205"/>
    </row>
    <row r="525" spans="1:1" ht="15.75" x14ac:dyDescent="0.25">
      <c r="A525" s="205"/>
    </row>
    <row r="526" spans="1:1" ht="15.75" x14ac:dyDescent="0.25">
      <c r="A526" s="205"/>
    </row>
    <row r="527" spans="1:1" ht="15.75" x14ac:dyDescent="0.25">
      <c r="A527" s="205"/>
    </row>
    <row r="528" spans="1:1" ht="15.75" x14ac:dyDescent="0.25">
      <c r="A528" s="205"/>
    </row>
    <row r="529" spans="1:1" ht="15.75" x14ac:dyDescent="0.25">
      <c r="A529" s="205"/>
    </row>
    <row r="530" spans="1:1" ht="15.75" x14ac:dyDescent="0.25">
      <c r="A530" s="205"/>
    </row>
    <row r="531" spans="1:1" ht="15.75" x14ac:dyDescent="0.25">
      <c r="A531" s="205"/>
    </row>
    <row r="532" spans="1:1" ht="15.75" x14ac:dyDescent="0.25">
      <c r="A532" s="205"/>
    </row>
    <row r="533" spans="1:1" ht="15.75" x14ac:dyDescent="0.25">
      <c r="A533" s="205"/>
    </row>
    <row r="534" spans="1:1" ht="15.75" x14ac:dyDescent="0.25">
      <c r="A534" s="205"/>
    </row>
    <row r="535" spans="1:1" ht="15.75" x14ac:dyDescent="0.25">
      <c r="A535" s="205"/>
    </row>
    <row r="536" spans="1:1" ht="15.75" x14ac:dyDescent="0.25">
      <c r="A536" s="205"/>
    </row>
    <row r="537" spans="1:1" ht="15.75" x14ac:dyDescent="0.25">
      <c r="A537" s="205"/>
    </row>
    <row r="538" spans="1:1" ht="15.75" x14ac:dyDescent="0.25">
      <c r="A538" s="205"/>
    </row>
    <row r="539" spans="1:1" ht="15.75" x14ac:dyDescent="0.25">
      <c r="A539" s="205"/>
    </row>
    <row r="540" spans="1:1" ht="15.75" x14ac:dyDescent="0.25">
      <c r="A540" s="205"/>
    </row>
    <row r="541" spans="1:1" ht="15.75" x14ac:dyDescent="0.25">
      <c r="A541" s="205"/>
    </row>
    <row r="542" spans="1:1" ht="15.75" x14ac:dyDescent="0.25">
      <c r="A542" s="205"/>
    </row>
    <row r="543" spans="1:1" ht="15.75" x14ac:dyDescent="0.25">
      <c r="A543" s="205"/>
    </row>
    <row r="544" spans="1:1" ht="15.75" x14ac:dyDescent="0.25">
      <c r="A544" s="205"/>
    </row>
    <row r="545" spans="1:1" ht="15.75" x14ac:dyDescent="0.25">
      <c r="A545" s="205"/>
    </row>
    <row r="546" spans="1:1" ht="15.75" x14ac:dyDescent="0.25">
      <c r="A546" s="205"/>
    </row>
    <row r="547" spans="1:1" ht="15.75" x14ac:dyDescent="0.25">
      <c r="A547" s="205"/>
    </row>
    <row r="548" spans="1:1" ht="15.75" x14ac:dyDescent="0.25">
      <c r="A548" s="205"/>
    </row>
    <row r="549" spans="1:1" ht="15.75" x14ac:dyDescent="0.25">
      <c r="A549" s="205"/>
    </row>
    <row r="550" spans="1:1" ht="15.75" x14ac:dyDescent="0.25">
      <c r="A550" s="205"/>
    </row>
    <row r="551" spans="1:1" ht="15.75" x14ac:dyDescent="0.25">
      <c r="A551" s="205"/>
    </row>
    <row r="552" spans="1:1" ht="15.75" x14ac:dyDescent="0.25">
      <c r="A552" s="205"/>
    </row>
    <row r="553" spans="1:1" ht="15.75" x14ac:dyDescent="0.25">
      <c r="A553" s="205"/>
    </row>
    <row r="554" spans="1:1" ht="15.75" x14ac:dyDescent="0.25">
      <c r="A554" s="205"/>
    </row>
    <row r="555" spans="1:1" ht="15.75" x14ac:dyDescent="0.25">
      <c r="A555" s="205"/>
    </row>
    <row r="556" spans="1:1" ht="15.75" x14ac:dyDescent="0.25">
      <c r="A556" s="205"/>
    </row>
    <row r="557" spans="1:1" ht="15.75" x14ac:dyDescent="0.25">
      <c r="A557" s="205"/>
    </row>
    <row r="558" spans="1:1" ht="15.75" x14ac:dyDescent="0.25">
      <c r="A558" s="205"/>
    </row>
    <row r="559" spans="1:1" ht="15.75" x14ac:dyDescent="0.25">
      <c r="A559" s="205"/>
    </row>
    <row r="560" spans="1:1" ht="15.75" x14ac:dyDescent="0.25">
      <c r="A560" s="205"/>
    </row>
    <row r="561" spans="1:1" ht="15.75" x14ac:dyDescent="0.25">
      <c r="A561" s="205"/>
    </row>
    <row r="562" spans="1:1" ht="15.75" x14ac:dyDescent="0.25">
      <c r="A562" s="205"/>
    </row>
    <row r="563" spans="1:1" ht="15.75" x14ac:dyDescent="0.25">
      <c r="A563" s="205"/>
    </row>
    <row r="564" spans="1:1" ht="15.75" x14ac:dyDescent="0.25">
      <c r="A564" s="205"/>
    </row>
    <row r="565" spans="1:1" ht="15.75" x14ac:dyDescent="0.25">
      <c r="A565" s="205"/>
    </row>
    <row r="566" spans="1:1" ht="15.75" x14ac:dyDescent="0.25">
      <c r="A566" s="205"/>
    </row>
    <row r="567" spans="1:1" ht="15.75" x14ac:dyDescent="0.25">
      <c r="A567" s="205"/>
    </row>
    <row r="568" spans="1:1" ht="15.75" x14ac:dyDescent="0.25">
      <c r="A568" s="205"/>
    </row>
    <row r="569" spans="1:1" ht="15.75" x14ac:dyDescent="0.25">
      <c r="A569" s="205"/>
    </row>
    <row r="570" spans="1:1" ht="15.75" x14ac:dyDescent="0.25">
      <c r="A570" s="205"/>
    </row>
    <row r="571" spans="1:1" ht="15.75" x14ac:dyDescent="0.25">
      <c r="A571" s="205"/>
    </row>
    <row r="572" spans="1:1" ht="15.75" x14ac:dyDescent="0.25">
      <c r="A572" s="205"/>
    </row>
    <row r="573" spans="1:1" ht="15.75" x14ac:dyDescent="0.25">
      <c r="A573" s="205"/>
    </row>
    <row r="574" spans="1:1" ht="15.75" x14ac:dyDescent="0.25">
      <c r="A574" s="205"/>
    </row>
    <row r="575" spans="1:1" ht="15.75" x14ac:dyDescent="0.25">
      <c r="A575" s="205"/>
    </row>
    <row r="576" spans="1:1" ht="15.75" x14ac:dyDescent="0.25">
      <c r="A576" s="205"/>
    </row>
    <row r="577" spans="1:1" ht="15.75" x14ac:dyDescent="0.25">
      <c r="A577" s="205"/>
    </row>
    <row r="578" spans="1:1" ht="15.75" x14ac:dyDescent="0.25">
      <c r="A578" s="205"/>
    </row>
    <row r="579" spans="1:1" ht="15.75" x14ac:dyDescent="0.25">
      <c r="A579" s="205"/>
    </row>
    <row r="580" spans="1:1" ht="15.75" x14ac:dyDescent="0.25">
      <c r="A580" s="205"/>
    </row>
    <row r="581" spans="1:1" ht="15.75" x14ac:dyDescent="0.25">
      <c r="A581" s="205"/>
    </row>
    <row r="582" spans="1:1" ht="15.75" x14ac:dyDescent="0.25">
      <c r="A582" s="205"/>
    </row>
    <row r="583" spans="1:1" ht="15.75" x14ac:dyDescent="0.25">
      <c r="A583" s="205"/>
    </row>
    <row r="584" spans="1:1" ht="15.75" x14ac:dyDescent="0.25">
      <c r="A584" s="205"/>
    </row>
    <row r="585" spans="1:1" ht="15.75" x14ac:dyDescent="0.25">
      <c r="A585" s="205"/>
    </row>
    <row r="586" spans="1:1" ht="15.75" x14ac:dyDescent="0.25">
      <c r="A586" s="205"/>
    </row>
    <row r="587" spans="1:1" ht="15.75" x14ac:dyDescent="0.25">
      <c r="A587" s="205"/>
    </row>
    <row r="588" spans="1:1" ht="15.75" x14ac:dyDescent="0.25">
      <c r="A588" s="205"/>
    </row>
    <row r="589" spans="1:1" ht="15.75" x14ac:dyDescent="0.25">
      <c r="A589" s="205"/>
    </row>
    <row r="590" spans="1:1" ht="15.75" x14ac:dyDescent="0.25">
      <c r="A590" s="205"/>
    </row>
    <row r="591" spans="1:1" ht="15.75" x14ac:dyDescent="0.25">
      <c r="A591" s="205"/>
    </row>
    <row r="592" spans="1:1" ht="15.75" x14ac:dyDescent="0.25">
      <c r="A592" s="205"/>
    </row>
    <row r="593" spans="1:1" ht="15.75" x14ac:dyDescent="0.25">
      <c r="A593" s="205"/>
    </row>
    <row r="594" spans="1:1" ht="15.75" x14ac:dyDescent="0.25">
      <c r="A594" s="205"/>
    </row>
    <row r="595" spans="1:1" ht="15.75" x14ac:dyDescent="0.25">
      <c r="A595" s="205"/>
    </row>
    <row r="596" spans="1:1" ht="15.75" x14ac:dyDescent="0.25">
      <c r="A596" s="205"/>
    </row>
    <row r="597" spans="1:1" ht="15.75" x14ac:dyDescent="0.25">
      <c r="A597" s="205"/>
    </row>
    <row r="598" spans="1:1" ht="15.75" x14ac:dyDescent="0.25">
      <c r="A598" s="205"/>
    </row>
    <row r="599" spans="1:1" ht="15.75" x14ac:dyDescent="0.25">
      <c r="A599" s="205"/>
    </row>
    <row r="600" spans="1:1" ht="15.75" x14ac:dyDescent="0.25">
      <c r="A600" s="205"/>
    </row>
    <row r="601" spans="1:1" ht="15.75" x14ac:dyDescent="0.25">
      <c r="A601" s="205"/>
    </row>
    <row r="602" spans="1:1" ht="15.75" x14ac:dyDescent="0.25">
      <c r="A602" s="205"/>
    </row>
    <row r="603" spans="1:1" ht="15.75" x14ac:dyDescent="0.25">
      <c r="A603" s="205"/>
    </row>
    <row r="604" spans="1:1" ht="15.75" x14ac:dyDescent="0.25">
      <c r="A604" s="205"/>
    </row>
    <row r="605" spans="1:1" ht="15.75" x14ac:dyDescent="0.25">
      <c r="A605" s="205"/>
    </row>
    <row r="606" spans="1:1" ht="15.75" x14ac:dyDescent="0.25">
      <c r="A606" s="205"/>
    </row>
    <row r="607" spans="1:1" ht="15.75" x14ac:dyDescent="0.25">
      <c r="A607" s="205"/>
    </row>
    <row r="608" spans="1:1" ht="15.75" x14ac:dyDescent="0.25">
      <c r="A608" s="205"/>
    </row>
    <row r="609" spans="1:1" ht="15.75" x14ac:dyDescent="0.25">
      <c r="A609" s="205"/>
    </row>
    <row r="610" spans="1:1" ht="15.75" x14ac:dyDescent="0.25">
      <c r="A610" s="205"/>
    </row>
    <row r="611" spans="1:1" ht="15.75" x14ac:dyDescent="0.25">
      <c r="A611" s="205"/>
    </row>
    <row r="612" spans="1:1" ht="15.75" x14ac:dyDescent="0.25">
      <c r="A612" s="205"/>
    </row>
    <row r="613" spans="1:1" ht="15.75" x14ac:dyDescent="0.25">
      <c r="A613" s="205"/>
    </row>
    <row r="614" spans="1:1" ht="15.75" x14ac:dyDescent="0.25">
      <c r="A614" s="205"/>
    </row>
    <row r="615" spans="1:1" ht="15.75" x14ac:dyDescent="0.25">
      <c r="A615" s="205"/>
    </row>
    <row r="616" spans="1:1" ht="15.75" x14ac:dyDescent="0.25">
      <c r="A616" s="205"/>
    </row>
    <row r="617" spans="1:1" ht="15.75" x14ac:dyDescent="0.25">
      <c r="A617" s="205"/>
    </row>
    <row r="618" spans="1:1" ht="15.75" x14ac:dyDescent="0.25">
      <c r="A618" s="205"/>
    </row>
    <row r="619" spans="1:1" ht="15.75" x14ac:dyDescent="0.25">
      <c r="A619" s="205"/>
    </row>
    <row r="620" spans="1:1" ht="15.75" x14ac:dyDescent="0.25">
      <c r="A620" s="205"/>
    </row>
    <row r="621" spans="1:1" ht="15.75" x14ac:dyDescent="0.25">
      <c r="A621" s="205"/>
    </row>
    <row r="622" spans="1:1" ht="15.75" x14ac:dyDescent="0.25">
      <c r="A622" s="205"/>
    </row>
    <row r="623" spans="1:1" ht="15.75" x14ac:dyDescent="0.25">
      <c r="A623" s="205"/>
    </row>
    <row r="624" spans="1:1" ht="15.75" x14ac:dyDescent="0.25">
      <c r="A624" s="205"/>
    </row>
    <row r="625" spans="1:1" ht="15.75" x14ac:dyDescent="0.25">
      <c r="A625" s="205"/>
    </row>
    <row r="626" spans="1:1" ht="15.75" x14ac:dyDescent="0.25">
      <c r="A626" s="205"/>
    </row>
    <row r="627" spans="1:1" ht="15.75" x14ac:dyDescent="0.25">
      <c r="A627" s="205"/>
    </row>
    <row r="628" spans="1:1" ht="15.75" x14ac:dyDescent="0.25">
      <c r="A628" s="205"/>
    </row>
    <row r="629" spans="1:1" ht="15.75" x14ac:dyDescent="0.25">
      <c r="A629" s="205"/>
    </row>
    <row r="630" spans="1:1" ht="15.75" x14ac:dyDescent="0.25">
      <c r="A630" s="205"/>
    </row>
    <row r="631" spans="1:1" ht="15.75" x14ac:dyDescent="0.25">
      <c r="A631" s="205"/>
    </row>
    <row r="632" spans="1:1" ht="15.75" x14ac:dyDescent="0.25">
      <c r="A632" s="205"/>
    </row>
    <row r="633" spans="1:1" ht="15.75" x14ac:dyDescent="0.25">
      <c r="A633" s="205"/>
    </row>
    <row r="634" spans="1:1" ht="15.75" x14ac:dyDescent="0.25">
      <c r="A634" s="205"/>
    </row>
    <row r="635" spans="1:1" ht="15.75" x14ac:dyDescent="0.25">
      <c r="A635" s="205"/>
    </row>
    <row r="636" spans="1:1" ht="15.75" x14ac:dyDescent="0.25">
      <c r="A636" s="205"/>
    </row>
    <row r="637" spans="1:1" ht="15.75" x14ac:dyDescent="0.25">
      <c r="A637" s="205"/>
    </row>
    <row r="638" spans="1:1" ht="15.75" x14ac:dyDescent="0.25">
      <c r="A638" s="205"/>
    </row>
    <row r="639" spans="1:1" ht="15.75" x14ac:dyDescent="0.25">
      <c r="A639" s="205"/>
    </row>
    <row r="640" spans="1:1" ht="15.75" x14ac:dyDescent="0.25">
      <c r="A640" s="205"/>
    </row>
    <row r="641" spans="1:1" ht="15.75" x14ac:dyDescent="0.25">
      <c r="A641" s="205"/>
    </row>
    <row r="642" spans="1:1" ht="15.75" x14ac:dyDescent="0.25">
      <c r="A642" s="205"/>
    </row>
    <row r="643" spans="1:1" ht="15.75" x14ac:dyDescent="0.25">
      <c r="A643" s="205"/>
    </row>
    <row r="644" spans="1:1" ht="15.75" x14ac:dyDescent="0.25">
      <c r="A644" s="205"/>
    </row>
  </sheetData>
  <mergeCells count="6">
    <mergeCell ref="A24:O24"/>
    <mergeCell ref="A1:O1"/>
    <mergeCell ref="A2:O2"/>
    <mergeCell ref="A3:O3"/>
    <mergeCell ref="A4:O4"/>
    <mergeCell ref="A23:O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DE6CED-E67A-4EE9-8826-13D7FA550030}">
  <sheetPr>
    <pageSetUpPr fitToPage="1"/>
  </sheetPr>
  <dimension ref="A1:O63"/>
  <sheetViews>
    <sheetView workbookViewId="0">
      <selection activeCell="N29" sqref="N29"/>
    </sheetView>
  </sheetViews>
  <sheetFormatPr baseColWidth="10" defaultColWidth="9.140625" defaultRowHeight="12.75" x14ac:dyDescent="0.2"/>
  <cols>
    <col min="1" max="1" width="9.140625" style="208" customWidth="1"/>
    <col min="2" max="2" width="11.28515625" style="208" customWidth="1"/>
    <col min="3" max="3" width="12.140625" style="208" bestFit="1" customWidth="1"/>
    <col min="4" max="4" width="11.28515625" style="208" customWidth="1"/>
    <col min="5" max="5" width="12.28515625" style="208" bestFit="1" customWidth="1"/>
    <col min="6" max="6" width="11.140625" style="208" customWidth="1"/>
    <col min="7" max="7" width="7.28515625" style="208" bestFit="1" customWidth="1"/>
    <col min="8" max="8" width="6.140625" style="208" customWidth="1"/>
    <col min="9" max="9" width="10" style="208" customWidth="1"/>
    <col min="10" max="10" width="11.28515625" style="208" bestFit="1" customWidth="1"/>
    <col min="11" max="11" width="10.28515625" style="208" bestFit="1" customWidth="1"/>
    <col min="12" max="12" width="8.7109375" style="208" bestFit="1" customWidth="1"/>
    <col min="13" max="14" width="11.28515625" style="208" bestFit="1" customWidth="1"/>
    <col min="15" max="15" width="7.28515625" style="208" bestFit="1" customWidth="1"/>
    <col min="16" max="16" width="4.7109375" style="208" customWidth="1"/>
    <col min="17" max="18" width="11.42578125" style="208" customWidth="1"/>
    <col min="19" max="19" width="9.28515625" style="208" bestFit="1" customWidth="1"/>
    <col min="20" max="21" width="11.42578125" style="208" customWidth="1"/>
    <col min="22" max="22" width="9.28515625" style="208" bestFit="1" customWidth="1"/>
    <col min="23" max="26" width="11.42578125" style="208" customWidth="1"/>
    <col min="27" max="27" width="9.28515625" style="208" bestFit="1" customWidth="1"/>
    <col min="28" max="257" width="9.140625" style="208"/>
    <col min="258" max="258" width="11.28515625" style="208" customWidth="1"/>
    <col min="259" max="259" width="12.140625" style="208" bestFit="1" customWidth="1"/>
    <col min="260" max="260" width="11.28515625" style="208" customWidth="1"/>
    <col min="261" max="261" width="12.28515625" style="208" bestFit="1" customWidth="1"/>
    <col min="262" max="262" width="11.140625" style="208" customWidth="1"/>
    <col min="263" max="263" width="7.28515625" style="208" bestFit="1" customWidth="1"/>
    <col min="264" max="264" width="6.140625" style="208" customWidth="1"/>
    <col min="265" max="265" width="10" style="208" customWidth="1"/>
    <col min="266" max="266" width="11.28515625" style="208" bestFit="1" customWidth="1"/>
    <col min="267" max="267" width="10.28515625" style="208" bestFit="1" customWidth="1"/>
    <col min="268" max="268" width="8.7109375" style="208" bestFit="1" customWidth="1"/>
    <col min="269" max="270" width="11.28515625" style="208" bestFit="1" customWidth="1"/>
    <col min="271" max="271" width="7.28515625" style="208" bestFit="1" customWidth="1"/>
    <col min="272" max="272" width="4.7109375" style="208" customWidth="1"/>
    <col min="273" max="274" width="11.42578125" style="208" customWidth="1"/>
    <col min="275" max="275" width="9.28515625" style="208" bestFit="1" customWidth="1"/>
    <col min="276" max="277" width="11.42578125" style="208" customWidth="1"/>
    <col min="278" max="278" width="9.28515625" style="208" bestFit="1" customWidth="1"/>
    <col min="279" max="282" width="11.42578125" style="208" customWidth="1"/>
    <col min="283" max="283" width="9.28515625" style="208" bestFit="1" customWidth="1"/>
    <col min="284" max="513" width="9.140625" style="208"/>
    <col min="514" max="514" width="11.28515625" style="208" customWidth="1"/>
    <col min="515" max="515" width="12.140625" style="208" bestFit="1" customWidth="1"/>
    <col min="516" max="516" width="11.28515625" style="208" customWidth="1"/>
    <col min="517" max="517" width="12.28515625" style="208" bestFit="1" customWidth="1"/>
    <col min="518" max="518" width="11.140625" style="208" customWidth="1"/>
    <col min="519" max="519" width="7.28515625" style="208" bestFit="1" customWidth="1"/>
    <col min="520" max="520" width="6.140625" style="208" customWidth="1"/>
    <col min="521" max="521" width="10" style="208" customWidth="1"/>
    <col min="522" max="522" width="11.28515625" style="208" bestFit="1" customWidth="1"/>
    <col min="523" max="523" width="10.28515625" style="208" bestFit="1" customWidth="1"/>
    <col min="524" max="524" width="8.7109375" style="208" bestFit="1" customWidth="1"/>
    <col min="525" max="526" width="11.28515625" style="208" bestFit="1" customWidth="1"/>
    <col min="527" max="527" width="7.28515625" style="208" bestFit="1" customWidth="1"/>
    <col min="528" max="528" width="4.7109375" style="208" customWidth="1"/>
    <col min="529" max="530" width="11.42578125" style="208" customWidth="1"/>
    <col min="531" max="531" width="9.28515625" style="208" bestFit="1" customWidth="1"/>
    <col min="532" max="533" width="11.42578125" style="208" customWidth="1"/>
    <col min="534" max="534" width="9.28515625" style="208" bestFit="1" customWidth="1"/>
    <col min="535" max="538" width="11.42578125" style="208" customWidth="1"/>
    <col min="539" max="539" width="9.28515625" style="208" bestFit="1" customWidth="1"/>
    <col min="540" max="769" width="9.140625" style="208"/>
    <col min="770" max="770" width="11.28515625" style="208" customWidth="1"/>
    <col min="771" max="771" width="12.140625" style="208" bestFit="1" customWidth="1"/>
    <col min="772" max="772" width="11.28515625" style="208" customWidth="1"/>
    <col min="773" max="773" width="12.28515625" style="208" bestFit="1" customWidth="1"/>
    <col min="774" max="774" width="11.140625" style="208" customWidth="1"/>
    <col min="775" max="775" width="7.28515625" style="208" bestFit="1" customWidth="1"/>
    <col min="776" max="776" width="6.140625" style="208" customWidth="1"/>
    <col min="777" max="777" width="10" style="208" customWidth="1"/>
    <col min="778" max="778" width="11.28515625" style="208" bestFit="1" customWidth="1"/>
    <col min="779" max="779" width="10.28515625" style="208" bestFit="1" customWidth="1"/>
    <col min="780" max="780" width="8.7109375" style="208" bestFit="1" customWidth="1"/>
    <col min="781" max="782" width="11.28515625" style="208" bestFit="1" customWidth="1"/>
    <col min="783" max="783" width="7.28515625" style="208" bestFit="1" customWidth="1"/>
    <col min="784" max="784" width="4.7109375" style="208" customWidth="1"/>
    <col min="785" max="786" width="11.42578125" style="208" customWidth="1"/>
    <col min="787" max="787" width="9.28515625" style="208" bestFit="1" customWidth="1"/>
    <col min="788" max="789" width="11.42578125" style="208" customWidth="1"/>
    <col min="790" max="790" width="9.28515625" style="208" bestFit="1" customWidth="1"/>
    <col min="791" max="794" width="11.42578125" style="208" customWidth="1"/>
    <col min="795" max="795" width="9.28515625" style="208" bestFit="1" customWidth="1"/>
    <col min="796" max="1025" width="9.140625" style="208"/>
    <col min="1026" max="1026" width="11.28515625" style="208" customWidth="1"/>
    <col min="1027" max="1027" width="12.140625" style="208" bestFit="1" customWidth="1"/>
    <col min="1028" max="1028" width="11.28515625" style="208" customWidth="1"/>
    <col min="1029" max="1029" width="12.28515625" style="208" bestFit="1" customWidth="1"/>
    <col min="1030" max="1030" width="11.140625" style="208" customWidth="1"/>
    <col min="1031" max="1031" width="7.28515625" style="208" bestFit="1" customWidth="1"/>
    <col min="1032" max="1032" width="6.140625" style="208" customWidth="1"/>
    <col min="1033" max="1033" width="10" style="208" customWidth="1"/>
    <col min="1034" max="1034" width="11.28515625" style="208" bestFit="1" customWidth="1"/>
    <col min="1035" max="1035" width="10.28515625" style="208" bestFit="1" customWidth="1"/>
    <col min="1036" max="1036" width="8.7109375" style="208" bestFit="1" customWidth="1"/>
    <col min="1037" max="1038" width="11.28515625" style="208" bestFit="1" customWidth="1"/>
    <col min="1039" max="1039" width="7.28515625" style="208" bestFit="1" customWidth="1"/>
    <col min="1040" max="1040" width="4.7109375" style="208" customWidth="1"/>
    <col min="1041" max="1042" width="11.42578125" style="208" customWidth="1"/>
    <col min="1043" max="1043" width="9.28515625" style="208" bestFit="1" customWidth="1"/>
    <col min="1044" max="1045" width="11.42578125" style="208" customWidth="1"/>
    <col min="1046" max="1046" width="9.28515625" style="208" bestFit="1" customWidth="1"/>
    <col min="1047" max="1050" width="11.42578125" style="208" customWidth="1"/>
    <col min="1051" max="1051" width="9.28515625" style="208" bestFit="1" customWidth="1"/>
    <col min="1052" max="1281" width="9.140625" style="208"/>
    <col min="1282" max="1282" width="11.28515625" style="208" customWidth="1"/>
    <col min="1283" max="1283" width="12.140625" style="208" bestFit="1" customWidth="1"/>
    <col min="1284" max="1284" width="11.28515625" style="208" customWidth="1"/>
    <col min="1285" max="1285" width="12.28515625" style="208" bestFit="1" customWidth="1"/>
    <col min="1286" max="1286" width="11.140625" style="208" customWidth="1"/>
    <col min="1287" max="1287" width="7.28515625" style="208" bestFit="1" customWidth="1"/>
    <col min="1288" max="1288" width="6.140625" style="208" customWidth="1"/>
    <col min="1289" max="1289" width="10" style="208" customWidth="1"/>
    <col min="1290" max="1290" width="11.28515625" style="208" bestFit="1" customWidth="1"/>
    <col min="1291" max="1291" width="10.28515625" style="208" bestFit="1" customWidth="1"/>
    <col min="1292" max="1292" width="8.7109375" style="208" bestFit="1" customWidth="1"/>
    <col min="1293" max="1294" width="11.28515625" style="208" bestFit="1" customWidth="1"/>
    <col min="1295" max="1295" width="7.28515625" style="208" bestFit="1" customWidth="1"/>
    <col min="1296" max="1296" width="4.7109375" style="208" customWidth="1"/>
    <col min="1297" max="1298" width="11.42578125" style="208" customWidth="1"/>
    <col min="1299" max="1299" width="9.28515625" style="208" bestFit="1" customWidth="1"/>
    <col min="1300" max="1301" width="11.42578125" style="208" customWidth="1"/>
    <col min="1302" max="1302" width="9.28515625" style="208" bestFit="1" customWidth="1"/>
    <col min="1303" max="1306" width="11.42578125" style="208" customWidth="1"/>
    <col min="1307" max="1307" width="9.28515625" style="208" bestFit="1" customWidth="1"/>
    <col min="1308" max="1537" width="9.140625" style="208"/>
    <col min="1538" max="1538" width="11.28515625" style="208" customWidth="1"/>
    <col min="1539" max="1539" width="12.140625" style="208" bestFit="1" customWidth="1"/>
    <col min="1540" max="1540" width="11.28515625" style="208" customWidth="1"/>
    <col min="1541" max="1541" width="12.28515625" style="208" bestFit="1" customWidth="1"/>
    <col min="1542" max="1542" width="11.140625" style="208" customWidth="1"/>
    <col min="1543" max="1543" width="7.28515625" style="208" bestFit="1" customWidth="1"/>
    <col min="1544" max="1544" width="6.140625" style="208" customWidth="1"/>
    <col min="1545" max="1545" width="10" style="208" customWidth="1"/>
    <col min="1546" max="1546" width="11.28515625" style="208" bestFit="1" customWidth="1"/>
    <col min="1547" max="1547" width="10.28515625" style="208" bestFit="1" customWidth="1"/>
    <col min="1548" max="1548" width="8.7109375" style="208" bestFit="1" customWidth="1"/>
    <col min="1549" max="1550" width="11.28515625" style="208" bestFit="1" customWidth="1"/>
    <col min="1551" max="1551" width="7.28515625" style="208" bestFit="1" customWidth="1"/>
    <col min="1552" max="1552" width="4.7109375" style="208" customWidth="1"/>
    <col min="1553" max="1554" width="11.42578125" style="208" customWidth="1"/>
    <col min="1555" max="1555" width="9.28515625" style="208" bestFit="1" customWidth="1"/>
    <col min="1556" max="1557" width="11.42578125" style="208" customWidth="1"/>
    <col min="1558" max="1558" width="9.28515625" style="208" bestFit="1" customWidth="1"/>
    <col min="1559" max="1562" width="11.42578125" style="208" customWidth="1"/>
    <col min="1563" max="1563" width="9.28515625" style="208" bestFit="1" customWidth="1"/>
    <col min="1564" max="1793" width="9.140625" style="208"/>
    <col min="1794" max="1794" width="11.28515625" style="208" customWidth="1"/>
    <col min="1795" max="1795" width="12.140625" style="208" bestFit="1" customWidth="1"/>
    <col min="1796" max="1796" width="11.28515625" style="208" customWidth="1"/>
    <col min="1797" max="1797" width="12.28515625" style="208" bestFit="1" customWidth="1"/>
    <col min="1798" max="1798" width="11.140625" style="208" customWidth="1"/>
    <col min="1799" max="1799" width="7.28515625" style="208" bestFit="1" customWidth="1"/>
    <col min="1800" max="1800" width="6.140625" style="208" customWidth="1"/>
    <col min="1801" max="1801" width="10" style="208" customWidth="1"/>
    <col min="1802" max="1802" width="11.28515625" style="208" bestFit="1" customWidth="1"/>
    <col min="1803" max="1803" width="10.28515625" style="208" bestFit="1" customWidth="1"/>
    <col min="1804" max="1804" width="8.7109375" style="208" bestFit="1" customWidth="1"/>
    <col min="1805" max="1806" width="11.28515625" style="208" bestFit="1" customWidth="1"/>
    <col min="1807" max="1807" width="7.28515625" style="208" bestFit="1" customWidth="1"/>
    <col min="1808" max="1808" width="4.7109375" style="208" customWidth="1"/>
    <col min="1809" max="1810" width="11.42578125" style="208" customWidth="1"/>
    <col min="1811" max="1811" width="9.28515625" style="208" bestFit="1" customWidth="1"/>
    <col min="1812" max="1813" width="11.42578125" style="208" customWidth="1"/>
    <col min="1814" max="1814" width="9.28515625" style="208" bestFit="1" customWidth="1"/>
    <col min="1815" max="1818" width="11.42578125" style="208" customWidth="1"/>
    <col min="1819" max="1819" width="9.28515625" style="208" bestFit="1" customWidth="1"/>
    <col min="1820" max="2049" width="9.140625" style="208"/>
    <col min="2050" max="2050" width="11.28515625" style="208" customWidth="1"/>
    <col min="2051" max="2051" width="12.140625" style="208" bestFit="1" customWidth="1"/>
    <col min="2052" max="2052" width="11.28515625" style="208" customWidth="1"/>
    <col min="2053" max="2053" width="12.28515625" style="208" bestFit="1" customWidth="1"/>
    <col min="2054" max="2054" width="11.140625" style="208" customWidth="1"/>
    <col min="2055" max="2055" width="7.28515625" style="208" bestFit="1" customWidth="1"/>
    <col min="2056" max="2056" width="6.140625" style="208" customWidth="1"/>
    <col min="2057" max="2057" width="10" style="208" customWidth="1"/>
    <col min="2058" max="2058" width="11.28515625" style="208" bestFit="1" customWidth="1"/>
    <col min="2059" max="2059" width="10.28515625" style="208" bestFit="1" customWidth="1"/>
    <col min="2060" max="2060" width="8.7109375" style="208" bestFit="1" customWidth="1"/>
    <col min="2061" max="2062" width="11.28515625" style="208" bestFit="1" customWidth="1"/>
    <col min="2063" max="2063" width="7.28515625" style="208" bestFit="1" customWidth="1"/>
    <col min="2064" max="2064" width="4.7109375" style="208" customWidth="1"/>
    <col min="2065" max="2066" width="11.42578125" style="208" customWidth="1"/>
    <col min="2067" max="2067" width="9.28515625" style="208" bestFit="1" customWidth="1"/>
    <col min="2068" max="2069" width="11.42578125" style="208" customWidth="1"/>
    <col min="2070" max="2070" width="9.28515625" style="208" bestFit="1" customWidth="1"/>
    <col min="2071" max="2074" width="11.42578125" style="208" customWidth="1"/>
    <col min="2075" max="2075" width="9.28515625" style="208" bestFit="1" customWidth="1"/>
    <col min="2076" max="2305" width="9.140625" style="208"/>
    <col min="2306" max="2306" width="11.28515625" style="208" customWidth="1"/>
    <col min="2307" max="2307" width="12.140625" style="208" bestFit="1" customWidth="1"/>
    <col min="2308" max="2308" width="11.28515625" style="208" customWidth="1"/>
    <col min="2309" max="2309" width="12.28515625" style="208" bestFit="1" customWidth="1"/>
    <col min="2310" max="2310" width="11.140625" style="208" customWidth="1"/>
    <col min="2311" max="2311" width="7.28515625" style="208" bestFit="1" customWidth="1"/>
    <col min="2312" max="2312" width="6.140625" style="208" customWidth="1"/>
    <col min="2313" max="2313" width="10" style="208" customWidth="1"/>
    <col min="2314" max="2314" width="11.28515625" style="208" bestFit="1" customWidth="1"/>
    <col min="2315" max="2315" width="10.28515625" style="208" bestFit="1" customWidth="1"/>
    <col min="2316" max="2316" width="8.7109375" style="208" bestFit="1" customWidth="1"/>
    <col min="2317" max="2318" width="11.28515625" style="208" bestFit="1" customWidth="1"/>
    <col min="2319" max="2319" width="7.28515625" style="208" bestFit="1" customWidth="1"/>
    <col min="2320" max="2320" width="4.7109375" style="208" customWidth="1"/>
    <col min="2321" max="2322" width="11.42578125" style="208" customWidth="1"/>
    <col min="2323" max="2323" width="9.28515625" style="208" bestFit="1" customWidth="1"/>
    <col min="2324" max="2325" width="11.42578125" style="208" customWidth="1"/>
    <col min="2326" max="2326" width="9.28515625" style="208" bestFit="1" customWidth="1"/>
    <col min="2327" max="2330" width="11.42578125" style="208" customWidth="1"/>
    <col min="2331" max="2331" width="9.28515625" style="208" bestFit="1" customWidth="1"/>
    <col min="2332" max="2561" width="9.140625" style="208"/>
    <col min="2562" max="2562" width="11.28515625" style="208" customWidth="1"/>
    <col min="2563" max="2563" width="12.140625" style="208" bestFit="1" customWidth="1"/>
    <col min="2564" max="2564" width="11.28515625" style="208" customWidth="1"/>
    <col min="2565" max="2565" width="12.28515625" style="208" bestFit="1" customWidth="1"/>
    <col min="2566" max="2566" width="11.140625" style="208" customWidth="1"/>
    <col min="2567" max="2567" width="7.28515625" style="208" bestFit="1" customWidth="1"/>
    <col min="2568" max="2568" width="6.140625" style="208" customWidth="1"/>
    <col min="2569" max="2569" width="10" style="208" customWidth="1"/>
    <col min="2570" max="2570" width="11.28515625" style="208" bestFit="1" customWidth="1"/>
    <col min="2571" max="2571" width="10.28515625" style="208" bestFit="1" customWidth="1"/>
    <col min="2572" max="2572" width="8.7109375" style="208" bestFit="1" customWidth="1"/>
    <col min="2573" max="2574" width="11.28515625" style="208" bestFit="1" customWidth="1"/>
    <col min="2575" max="2575" width="7.28515625" style="208" bestFit="1" customWidth="1"/>
    <col min="2576" max="2576" width="4.7109375" style="208" customWidth="1"/>
    <col min="2577" max="2578" width="11.42578125" style="208" customWidth="1"/>
    <col min="2579" max="2579" width="9.28515625" style="208" bestFit="1" customWidth="1"/>
    <col min="2580" max="2581" width="11.42578125" style="208" customWidth="1"/>
    <col min="2582" max="2582" width="9.28515625" style="208" bestFit="1" customWidth="1"/>
    <col min="2583" max="2586" width="11.42578125" style="208" customWidth="1"/>
    <col min="2587" max="2587" width="9.28515625" style="208" bestFit="1" customWidth="1"/>
    <col min="2588" max="2817" width="9.140625" style="208"/>
    <col min="2818" max="2818" width="11.28515625" style="208" customWidth="1"/>
    <col min="2819" max="2819" width="12.140625" style="208" bestFit="1" customWidth="1"/>
    <col min="2820" max="2820" width="11.28515625" style="208" customWidth="1"/>
    <col min="2821" max="2821" width="12.28515625" style="208" bestFit="1" customWidth="1"/>
    <col min="2822" max="2822" width="11.140625" style="208" customWidth="1"/>
    <col min="2823" max="2823" width="7.28515625" style="208" bestFit="1" customWidth="1"/>
    <col min="2824" max="2824" width="6.140625" style="208" customWidth="1"/>
    <col min="2825" max="2825" width="10" style="208" customWidth="1"/>
    <col min="2826" max="2826" width="11.28515625" style="208" bestFit="1" customWidth="1"/>
    <col min="2827" max="2827" width="10.28515625" style="208" bestFit="1" customWidth="1"/>
    <col min="2828" max="2828" width="8.7109375" style="208" bestFit="1" customWidth="1"/>
    <col min="2829" max="2830" width="11.28515625" style="208" bestFit="1" customWidth="1"/>
    <col min="2831" max="2831" width="7.28515625" style="208" bestFit="1" customWidth="1"/>
    <col min="2832" max="2832" width="4.7109375" style="208" customWidth="1"/>
    <col min="2833" max="2834" width="11.42578125" style="208" customWidth="1"/>
    <col min="2835" max="2835" width="9.28515625" style="208" bestFit="1" customWidth="1"/>
    <col min="2836" max="2837" width="11.42578125" style="208" customWidth="1"/>
    <col min="2838" max="2838" width="9.28515625" style="208" bestFit="1" customWidth="1"/>
    <col min="2839" max="2842" width="11.42578125" style="208" customWidth="1"/>
    <col min="2843" max="2843" width="9.28515625" style="208" bestFit="1" customWidth="1"/>
    <col min="2844" max="3073" width="9.140625" style="208"/>
    <col min="3074" max="3074" width="11.28515625" style="208" customWidth="1"/>
    <col min="3075" max="3075" width="12.140625" style="208" bestFit="1" customWidth="1"/>
    <col min="3076" max="3076" width="11.28515625" style="208" customWidth="1"/>
    <col min="3077" max="3077" width="12.28515625" style="208" bestFit="1" customWidth="1"/>
    <col min="3078" max="3078" width="11.140625" style="208" customWidth="1"/>
    <col min="3079" max="3079" width="7.28515625" style="208" bestFit="1" customWidth="1"/>
    <col min="3080" max="3080" width="6.140625" style="208" customWidth="1"/>
    <col min="3081" max="3081" width="10" style="208" customWidth="1"/>
    <col min="3082" max="3082" width="11.28515625" style="208" bestFit="1" customWidth="1"/>
    <col min="3083" max="3083" width="10.28515625" style="208" bestFit="1" customWidth="1"/>
    <col min="3084" max="3084" width="8.7109375" style="208" bestFit="1" customWidth="1"/>
    <col min="3085" max="3086" width="11.28515625" style="208" bestFit="1" customWidth="1"/>
    <col min="3087" max="3087" width="7.28515625" style="208" bestFit="1" customWidth="1"/>
    <col min="3088" max="3088" width="4.7109375" style="208" customWidth="1"/>
    <col min="3089" max="3090" width="11.42578125" style="208" customWidth="1"/>
    <col min="3091" max="3091" width="9.28515625" style="208" bestFit="1" customWidth="1"/>
    <col min="3092" max="3093" width="11.42578125" style="208" customWidth="1"/>
    <col min="3094" max="3094" width="9.28515625" style="208" bestFit="1" customWidth="1"/>
    <col min="3095" max="3098" width="11.42578125" style="208" customWidth="1"/>
    <col min="3099" max="3099" width="9.28515625" style="208" bestFit="1" customWidth="1"/>
    <col min="3100" max="3329" width="9.140625" style="208"/>
    <col min="3330" max="3330" width="11.28515625" style="208" customWidth="1"/>
    <col min="3331" max="3331" width="12.140625" style="208" bestFit="1" customWidth="1"/>
    <col min="3332" max="3332" width="11.28515625" style="208" customWidth="1"/>
    <col min="3333" max="3333" width="12.28515625" style="208" bestFit="1" customWidth="1"/>
    <col min="3334" max="3334" width="11.140625" style="208" customWidth="1"/>
    <col min="3335" max="3335" width="7.28515625" style="208" bestFit="1" customWidth="1"/>
    <col min="3336" max="3336" width="6.140625" style="208" customWidth="1"/>
    <col min="3337" max="3337" width="10" style="208" customWidth="1"/>
    <col min="3338" max="3338" width="11.28515625" style="208" bestFit="1" customWidth="1"/>
    <col min="3339" max="3339" width="10.28515625" style="208" bestFit="1" customWidth="1"/>
    <col min="3340" max="3340" width="8.7109375" style="208" bestFit="1" customWidth="1"/>
    <col min="3341" max="3342" width="11.28515625" style="208" bestFit="1" customWidth="1"/>
    <col min="3343" max="3343" width="7.28515625" style="208" bestFit="1" customWidth="1"/>
    <col min="3344" max="3344" width="4.7109375" style="208" customWidth="1"/>
    <col min="3345" max="3346" width="11.42578125" style="208" customWidth="1"/>
    <col min="3347" max="3347" width="9.28515625" style="208" bestFit="1" customWidth="1"/>
    <col min="3348" max="3349" width="11.42578125" style="208" customWidth="1"/>
    <col min="3350" max="3350" width="9.28515625" style="208" bestFit="1" customWidth="1"/>
    <col min="3351" max="3354" width="11.42578125" style="208" customWidth="1"/>
    <col min="3355" max="3355" width="9.28515625" style="208" bestFit="1" customWidth="1"/>
    <col min="3356" max="3585" width="9.140625" style="208"/>
    <col min="3586" max="3586" width="11.28515625" style="208" customWidth="1"/>
    <col min="3587" max="3587" width="12.140625" style="208" bestFit="1" customWidth="1"/>
    <col min="3588" max="3588" width="11.28515625" style="208" customWidth="1"/>
    <col min="3589" max="3589" width="12.28515625" style="208" bestFit="1" customWidth="1"/>
    <col min="3590" max="3590" width="11.140625" style="208" customWidth="1"/>
    <col min="3591" max="3591" width="7.28515625" style="208" bestFit="1" customWidth="1"/>
    <col min="3592" max="3592" width="6.140625" style="208" customWidth="1"/>
    <col min="3593" max="3593" width="10" style="208" customWidth="1"/>
    <col min="3594" max="3594" width="11.28515625" style="208" bestFit="1" customWidth="1"/>
    <col min="3595" max="3595" width="10.28515625" style="208" bestFit="1" customWidth="1"/>
    <col min="3596" max="3596" width="8.7109375" style="208" bestFit="1" customWidth="1"/>
    <col min="3597" max="3598" width="11.28515625" style="208" bestFit="1" customWidth="1"/>
    <col min="3599" max="3599" width="7.28515625" style="208" bestFit="1" customWidth="1"/>
    <col min="3600" max="3600" width="4.7109375" style="208" customWidth="1"/>
    <col min="3601" max="3602" width="11.42578125" style="208" customWidth="1"/>
    <col min="3603" max="3603" width="9.28515625" style="208" bestFit="1" customWidth="1"/>
    <col min="3604" max="3605" width="11.42578125" style="208" customWidth="1"/>
    <col min="3606" max="3606" width="9.28515625" style="208" bestFit="1" customWidth="1"/>
    <col min="3607" max="3610" width="11.42578125" style="208" customWidth="1"/>
    <col min="3611" max="3611" width="9.28515625" style="208" bestFit="1" customWidth="1"/>
    <col min="3612" max="3841" width="9.140625" style="208"/>
    <col min="3842" max="3842" width="11.28515625" style="208" customWidth="1"/>
    <col min="3843" max="3843" width="12.140625" style="208" bestFit="1" customWidth="1"/>
    <col min="3844" max="3844" width="11.28515625" style="208" customWidth="1"/>
    <col min="3845" max="3845" width="12.28515625" style="208" bestFit="1" customWidth="1"/>
    <col min="3846" max="3846" width="11.140625" style="208" customWidth="1"/>
    <col min="3847" max="3847" width="7.28515625" style="208" bestFit="1" customWidth="1"/>
    <col min="3848" max="3848" width="6.140625" style="208" customWidth="1"/>
    <col min="3849" max="3849" width="10" style="208" customWidth="1"/>
    <col min="3850" max="3850" width="11.28515625" style="208" bestFit="1" customWidth="1"/>
    <col min="3851" max="3851" width="10.28515625" style="208" bestFit="1" customWidth="1"/>
    <col min="3852" max="3852" width="8.7109375" style="208" bestFit="1" customWidth="1"/>
    <col min="3853" max="3854" width="11.28515625" style="208" bestFit="1" customWidth="1"/>
    <col min="3855" max="3855" width="7.28515625" style="208" bestFit="1" customWidth="1"/>
    <col min="3856" max="3856" width="4.7109375" style="208" customWidth="1"/>
    <col min="3857" max="3858" width="11.42578125" style="208" customWidth="1"/>
    <col min="3859" max="3859" width="9.28515625" style="208" bestFit="1" customWidth="1"/>
    <col min="3860" max="3861" width="11.42578125" style="208" customWidth="1"/>
    <col min="3862" max="3862" width="9.28515625" style="208" bestFit="1" customWidth="1"/>
    <col min="3863" max="3866" width="11.42578125" style="208" customWidth="1"/>
    <col min="3867" max="3867" width="9.28515625" style="208" bestFit="1" customWidth="1"/>
    <col min="3868" max="4097" width="9.140625" style="208"/>
    <col min="4098" max="4098" width="11.28515625" style="208" customWidth="1"/>
    <col min="4099" max="4099" width="12.140625" style="208" bestFit="1" customWidth="1"/>
    <col min="4100" max="4100" width="11.28515625" style="208" customWidth="1"/>
    <col min="4101" max="4101" width="12.28515625" style="208" bestFit="1" customWidth="1"/>
    <col min="4102" max="4102" width="11.140625" style="208" customWidth="1"/>
    <col min="4103" max="4103" width="7.28515625" style="208" bestFit="1" customWidth="1"/>
    <col min="4104" max="4104" width="6.140625" style="208" customWidth="1"/>
    <col min="4105" max="4105" width="10" style="208" customWidth="1"/>
    <col min="4106" max="4106" width="11.28515625" style="208" bestFit="1" customWidth="1"/>
    <col min="4107" max="4107" width="10.28515625" style="208" bestFit="1" customWidth="1"/>
    <col min="4108" max="4108" width="8.7109375" style="208" bestFit="1" customWidth="1"/>
    <col min="4109" max="4110" width="11.28515625" style="208" bestFit="1" customWidth="1"/>
    <col min="4111" max="4111" width="7.28515625" style="208" bestFit="1" customWidth="1"/>
    <col min="4112" max="4112" width="4.7109375" style="208" customWidth="1"/>
    <col min="4113" max="4114" width="11.42578125" style="208" customWidth="1"/>
    <col min="4115" max="4115" width="9.28515625" style="208" bestFit="1" customWidth="1"/>
    <col min="4116" max="4117" width="11.42578125" style="208" customWidth="1"/>
    <col min="4118" max="4118" width="9.28515625" style="208" bestFit="1" customWidth="1"/>
    <col min="4119" max="4122" width="11.42578125" style="208" customWidth="1"/>
    <col min="4123" max="4123" width="9.28515625" style="208" bestFit="1" customWidth="1"/>
    <col min="4124" max="4353" width="9.140625" style="208"/>
    <col min="4354" max="4354" width="11.28515625" style="208" customWidth="1"/>
    <col min="4355" max="4355" width="12.140625" style="208" bestFit="1" customWidth="1"/>
    <col min="4356" max="4356" width="11.28515625" style="208" customWidth="1"/>
    <col min="4357" max="4357" width="12.28515625" style="208" bestFit="1" customWidth="1"/>
    <col min="4358" max="4358" width="11.140625" style="208" customWidth="1"/>
    <col min="4359" max="4359" width="7.28515625" style="208" bestFit="1" customWidth="1"/>
    <col min="4360" max="4360" width="6.140625" style="208" customWidth="1"/>
    <col min="4361" max="4361" width="10" style="208" customWidth="1"/>
    <col min="4362" max="4362" width="11.28515625" style="208" bestFit="1" customWidth="1"/>
    <col min="4363" max="4363" width="10.28515625" style="208" bestFit="1" customWidth="1"/>
    <col min="4364" max="4364" width="8.7109375" style="208" bestFit="1" customWidth="1"/>
    <col min="4365" max="4366" width="11.28515625" style="208" bestFit="1" customWidth="1"/>
    <col min="4367" max="4367" width="7.28515625" style="208" bestFit="1" customWidth="1"/>
    <col min="4368" max="4368" width="4.7109375" style="208" customWidth="1"/>
    <col min="4369" max="4370" width="11.42578125" style="208" customWidth="1"/>
    <col min="4371" max="4371" width="9.28515625" style="208" bestFit="1" customWidth="1"/>
    <col min="4372" max="4373" width="11.42578125" style="208" customWidth="1"/>
    <col min="4374" max="4374" width="9.28515625" style="208" bestFit="1" customWidth="1"/>
    <col min="4375" max="4378" width="11.42578125" style="208" customWidth="1"/>
    <col min="4379" max="4379" width="9.28515625" style="208" bestFit="1" customWidth="1"/>
    <col min="4380" max="4609" width="9.140625" style="208"/>
    <col min="4610" max="4610" width="11.28515625" style="208" customWidth="1"/>
    <col min="4611" max="4611" width="12.140625" style="208" bestFit="1" customWidth="1"/>
    <col min="4612" max="4612" width="11.28515625" style="208" customWidth="1"/>
    <col min="4613" max="4613" width="12.28515625" style="208" bestFit="1" customWidth="1"/>
    <col min="4614" max="4614" width="11.140625" style="208" customWidth="1"/>
    <col min="4615" max="4615" width="7.28515625" style="208" bestFit="1" customWidth="1"/>
    <col min="4616" max="4616" width="6.140625" style="208" customWidth="1"/>
    <col min="4617" max="4617" width="10" style="208" customWidth="1"/>
    <col min="4618" max="4618" width="11.28515625" style="208" bestFit="1" customWidth="1"/>
    <col min="4619" max="4619" width="10.28515625" style="208" bestFit="1" customWidth="1"/>
    <col min="4620" max="4620" width="8.7109375" style="208" bestFit="1" customWidth="1"/>
    <col min="4621" max="4622" width="11.28515625" style="208" bestFit="1" customWidth="1"/>
    <col min="4623" max="4623" width="7.28515625" style="208" bestFit="1" customWidth="1"/>
    <col min="4624" max="4624" width="4.7109375" style="208" customWidth="1"/>
    <col min="4625" max="4626" width="11.42578125" style="208" customWidth="1"/>
    <col min="4627" max="4627" width="9.28515625" style="208" bestFit="1" customWidth="1"/>
    <col min="4628" max="4629" width="11.42578125" style="208" customWidth="1"/>
    <col min="4630" max="4630" width="9.28515625" style="208" bestFit="1" customWidth="1"/>
    <col min="4631" max="4634" width="11.42578125" style="208" customWidth="1"/>
    <col min="4635" max="4635" width="9.28515625" style="208" bestFit="1" customWidth="1"/>
    <col min="4636" max="4865" width="9.140625" style="208"/>
    <col min="4866" max="4866" width="11.28515625" style="208" customWidth="1"/>
    <col min="4867" max="4867" width="12.140625" style="208" bestFit="1" customWidth="1"/>
    <col min="4868" max="4868" width="11.28515625" style="208" customWidth="1"/>
    <col min="4869" max="4869" width="12.28515625" style="208" bestFit="1" customWidth="1"/>
    <col min="4870" max="4870" width="11.140625" style="208" customWidth="1"/>
    <col min="4871" max="4871" width="7.28515625" style="208" bestFit="1" customWidth="1"/>
    <col min="4872" max="4872" width="6.140625" style="208" customWidth="1"/>
    <col min="4873" max="4873" width="10" style="208" customWidth="1"/>
    <col min="4874" max="4874" width="11.28515625" style="208" bestFit="1" customWidth="1"/>
    <col min="4875" max="4875" width="10.28515625" style="208" bestFit="1" customWidth="1"/>
    <col min="4876" max="4876" width="8.7109375" style="208" bestFit="1" customWidth="1"/>
    <col min="4877" max="4878" width="11.28515625" style="208" bestFit="1" customWidth="1"/>
    <col min="4879" max="4879" width="7.28515625" style="208" bestFit="1" customWidth="1"/>
    <col min="4880" max="4880" width="4.7109375" style="208" customWidth="1"/>
    <col min="4881" max="4882" width="11.42578125" style="208" customWidth="1"/>
    <col min="4883" max="4883" width="9.28515625" style="208" bestFit="1" customWidth="1"/>
    <col min="4884" max="4885" width="11.42578125" style="208" customWidth="1"/>
    <col min="4886" max="4886" width="9.28515625" style="208" bestFit="1" customWidth="1"/>
    <col min="4887" max="4890" width="11.42578125" style="208" customWidth="1"/>
    <col min="4891" max="4891" width="9.28515625" style="208" bestFit="1" customWidth="1"/>
    <col min="4892" max="5121" width="9.140625" style="208"/>
    <col min="5122" max="5122" width="11.28515625" style="208" customWidth="1"/>
    <col min="5123" max="5123" width="12.140625" style="208" bestFit="1" customWidth="1"/>
    <col min="5124" max="5124" width="11.28515625" style="208" customWidth="1"/>
    <col min="5125" max="5125" width="12.28515625" style="208" bestFit="1" customWidth="1"/>
    <col min="5126" max="5126" width="11.140625" style="208" customWidth="1"/>
    <col min="5127" max="5127" width="7.28515625" style="208" bestFit="1" customWidth="1"/>
    <col min="5128" max="5128" width="6.140625" style="208" customWidth="1"/>
    <col min="5129" max="5129" width="10" style="208" customWidth="1"/>
    <col min="5130" max="5130" width="11.28515625" style="208" bestFit="1" customWidth="1"/>
    <col min="5131" max="5131" width="10.28515625" style="208" bestFit="1" customWidth="1"/>
    <col min="5132" max="5132" width="8.7109375" style="208" bestFit="1" customWidth="1"/>
    <col min="5133" max="5134" width="11.28515625" style="208" bestFit="1" customWidth="1"/>
    <col min="5135" max="5135" width="7.28515625" style="208" bestFit="1" customWidth="1"/>
    <col min="5136" max="5136" width="4.7109375" style="208" customWidth="1"/>
    <col min="5137" max="5138" width="11.42578125" style="208" customWidth="1"/>
    <col min="5139" max="5139" width="9.28515625" style="208" bestFit="1" customWidth="1"/>
    <col min="5140" max="5141" width="11.42578125" style="208" customWidth="1"/>
    <col min="5142" max="5142" width="9.28515625" style="208" bestFit="1" customWidth="1"/>
    <col min="5143" max="5146" width="11.42578125" style="208" customWidth="1"/>
    <col min="5147" max="5147" width="9.28515625" style="208" bestFit="1" customWidth="1"/>
    <col min="5148" max="5377" width="9.140625" style="208"/>
    <col min="5378" max="5378" width="11.28515625" style="208" customWidth="1"/>
    <col min="5379" max="5379" width="12.140625" style="208" bestFit="1" customWidth="1"/>
    <col min="5380" max="5380" width="11.28515625" style="208" customWidth="1"/>
    <col min="5381" max="5381" width="12.28515625" style="208" bestFit="1" customWidth="1"/>
    <col min="5382" max="5382" width="11.140625" style="208" customWidth="1"/>
    <col min="5383" max="5383" width="7.28515625" style="208" bestFit="1" customWidth="1"/>
    <col min="5384" max="5384" width="6.140625" style="208" customWidth="1"/>
    <col min="5385" max="5385" width="10" style="208" customWidth="1"/>
    <col min="5386" max="5386" width="11.28515625" style="208" bestFit="1" customWidth="1"/>
    <col min="5387" max="5387" width="10.28515625" style="208" bestFit="1" customWidth="1"/>
    <col min="5388" max="5388" width="8.7109375" style="208" bestFit="1" customWidth="1"/>
    <col min="5389" max="5390" width="11.28515625" style="208" bestFit="1" customWidth="1"/>
    <col min="5391" max="5391" width="7.28515625" style="208" bestFit="1" customWidth="1"/>
    <col min="5392" max="5392" width="4.7109375" style="208" customWidth="1"/>
    <col min="5393" max="5394" width="11.42578125" style="208" customWidth="1"/>
    <col min="5395" max="5395" width="9.28515625" style="208" bestFit="1" customWidth="1"/>
    <col min="5396" max="5397" width="11.42578125" style="208" customWidth="1"/>
    <col min="5398" max="5398" width="9.28515625" style="208" bestFit="1" customWidth="1"/>
    <col min="5399" max="5402" width="11.42578125" style="208" customWidth="1"/>
    <col min="5403" max="5403" width="9.28515625" style="208" bestFit="1" customWidth="1"/>
    <col min="5404" max="5633" width="9.140625" style="208"/>
    <col min="5634" max="5634" width="11.28515625" style="208" customWidth="1"/>
    <col min="5635" max="5635" width="12.140625" style="208" bestFit="1" customWidth="1"/>
    <col min="5636" max="5636" width="11.28515625" style="208" customWidth="1"/>
    <col min="5637" max="5637" width="12.28515625" style="208" bestFit="1" customWidth="1"/>
    <col min="5638" max="5638" width="11.140625" style="208" customWidth="1"/>
    <col min="5639" max="5639" width="7.28515625" style="208" bestFit="1" customWidth="1"/>
    <col min="5640" max="5640" width="6.140625" style="208" customWidth="1"/>
    <col min="5641" max="5641" width="10" style="208" customWidth="1"/>
    <col min="5642" max="5642" width="11.28515625" style="208" bestFit="1" customWidth="1"/>
    <col min="5643" max="5643" width="10.28515625" style="208" bestFit="1" customWidth="1"/>
    <col min="5644" max="5644" width="8.7109375" style="208" bestFit="1" customWidth="1"/>
    <col min="5645" max="5646" width="11.28515625" style="208" bestFit="1" customWidth="1"/>
    <col min="5647" max="5647" width="7.28515625" style="208" bestFit="1" customWidth="1"/>
    <col min="5648" max="5648" width="4.7109375" style="208" customWidth="1"/>
    <col min="5649" max="5650" width="11.42578125" style="208" customWidth="1"/>
    <col min="5651" max="5651" width="9.28515625" style="208" bestFit="1" customWidth="1"/>
    <col min="5652" max="5653" width="11.42578125" style="208" customWidth="1"/>
    <col min="5654" max="5654" width="9.28515625" style="208" bestFit="1" customWidth="1"/>
    <col min="5655" max="5658" width="11.42578125" style="208" customWidth="1"/>
    <col min="5659" max="5659" width="9.28515625" style="208" bestFit="1" customWidth="1"/>
    <col min="5660" max="5889" width="9.140625" style="208"/>
    <col min="5890" max="5890" width="11.28515625" style="208" customWidth="1"/>
    <col min="5891" max="5891" width="12.140625" style="208" bestFit="1" customWidth="1"/>
    <col min="5892" max="5892" width="11.28515625" style="208" customWidth="1"/>
    <col min="5893" max="5893" width="12.28515625" style="208" bestFit="1" customWidth="1"/>
    <col min="5894" max="5894" width="11.140625" style="208" customWidth="1"/>
    <col min="5895" max="5895" width="7.28515625" style="208" bestFit="1" customWidth="1"/>
    <col min="5896" max="5896" width="6.140625" style="208" customWidth="1"/>
    <col min="5897" max="5897" width="10" style="208" customWidth="1"/>
    <col min="5898" max="5898" width="11.28515625" style="208" bestFit="1" customWidth="1"/>
    <col min="5899" max="5899" width="10.28515625" style="208" bestFit="1" customWidth="1"/>
    <col min="5900" max="5900" width="8.7109375" style="208" bestFit="1" customWidth="1"/>
    <col min="5901" max="5902" width="11.28515625" style="208" bestFit="1" customWidth="1"/>
    <col min="5903" max="5903" width="7.28515625" style="208" bestFit="1" customWidth="1"/>
    <col min="5904" max="5904" width="4.7109375" style="208" customWidth="1"/>
    <col min="5905" max="5906" width="11.42578125" style="208" customWidth="1"/>
    <col min="5907" max="5907" width="9.28515625" style="208" bestFit="1" customWidth="1"/>
    <col min="5908" max="5909" width="11.42578125" style="208" customWidth="1"/>
    <col min="5910" max="5910" width="9.28515625" style="208" bestFit="1" customWidth="1"/>
    <col min="5911" max="5914" width="11.42578125" style="208" customWidth="1"/>
    <col min="5915" max="5915" width="9.28515625" style="208" bestFit="1" customWidth="1"/>
    <col min="5916" max="6145" width="9.140625" style="208"/>
    <col min="6146" max="6146" width="11.28515625" style="208" customWidth="1"/>
    <col min="6147" max="6147" width="12.140625" style="208" bestFit="1" customWidth="1"/>
    <col min="6148" max="6148" width="11.28515625" style="208" customWidth="1"/>
    <col min="6149" max="6149" width="12.28515625" style="208" bestFit="1" customWidth="1"/>
    <col min="6150" max="6150" width="11.140625" style="208" customWidth="1"/>
    <col min="6151" max="6151" width="7.28515625" style="208" bestFit="1" customWidth="1"/>
    <col min="6152" max="6152" width="6.140625" style="208" customWidth="1"/>
    <col min="6153" max="6153" width="10" style="208" customWidth="1"/>
    <col min="6154" max="6154" width="11.28515625" style="208" bestFit="1" customWidth="1"/>
    <col min="6155" max="6155" width="10.28515625" style="208" bestFit="1" customWidth="1"/>
    <col min="6156" max="6156" width="8.7109375" style="208" bestFit="1" customWidth="1"/>
    <col min="6157" max="6158" width="11.28515625" style="208" bestFit="1" customWidth="1"/>
    <col min="6159" max="6159" width="7.28515625" style="208" bestFit="1" customWidth="1"/>
    <col min="6160" max="6160" width="4.7109375" style="208" customWidth="1"/>
    <col min="6161" max="6162" width="11.42578125" style="208" customWidth="1"/>
    <col min="6163" max="6163" width="9.28515625" style="208" bestFit="1" customWidth="1"/>
    <col min="6164" max="6165" width="11.42578125" style="208" customWidth="1"/>
    <col min="6166" max="6166" width="9.28515625" style="208" bestFit="1" customWidth="1"/>
    <col min="6167" max="6170" width="11.42578125" style="208" customWidth="1"/>
    <col min="6171" max="6171" width="9.28515625" style="208" bestFit="1" customWidth="1"/>
    <col min="6172" max="6401" width="9.140625" style="208"/>
    <col min="6402" max="6402" width="11.28515625" style="208" customWidth="1"/>
    <col min="6403" max="6403" width="12.140625" style="208" bestFit="1" customWidth="1"/>
    <col min="6404" max="6404" width="11.28515625" style="208" customWidth="1"/>
    <col min="6405" max="6405" width="12.28515625" style="208" bestFit="1" customWidth="1"/>
    <col min="6406" max="6406" width="11.140625" style="208" customWidth="1"/>
    <col min="6407" max="6407" width="7.28515625" style="208" bestFit="1" customWidth="1"/>
    <col min="6408" max="6408" width="6.140625" style="208" customWidth="1"/>
    <col min="6409" max="6409" width="10" style="208" customWidth="1"/>
    <col min="6410" max="6410" width="11.28515625" style="208" bestFit="1" customWidth="1"/>
    <col min="6411" max="6411" width="10.28515625" style="208" bestFit="1" customWidth="1"/>
    <col min="6412" max="6412" width="8.7109375" style="208" bestFit="1" customWidth="1"/>
    <col min="6413" max="6414" width="11.28515625" style="208" bestFit="1" customWidth="1"/>
    <col min="6415" max="6415" width="7.28515625" style="208" bestFit="1" customWidth="1"/>
    <col min="6416" max="6416" width="4.7109375" style="208" customWidth="1"/>
    <col min="6417" max="6418" width="11.42578125" style="208" customWidth="1"/>
    <col min="6419" max="6419" width="9.28515625" style="208" bestFit="1" customWidth="1"/>
    <col min="6420" max="6421" width="11.42578125" style="208" customWidth="1"/>
    <col min="6422" max="6422" width="9.28515625" style="208" bestFit="1" customWidth="1"/>
    <col min="6423" max="6426" width="11.42578125" style="208" customWidth="1"/>
    <col min="6427" max="6427" width="9.28515625" style="208" bestFit="1" customWidth="1"/>
    <col min="6428" max="6657" width="9.140625" style="208"/>
    <col min="6658" max="6658" width="11.28515625" style="208" customWidth="1"/>
    <col min="6659" max="6659" width="12.140625" style="208" bestFit="1" customWidth="1"/>
    <col min="6660" max="6660" width="11.28515625" style="208" customWidth="1"/>
    <col min="6661" max="6661" width="12.28515625" style="208" bestFit="1" customWidth="1"/>
    <col min="6662" max="6662" width="11.140625" style="208" customWidth="1"/>
    <col min="6663" max="6663" width="7.28515625" style="208" bestFit="1" customWidth="1"/>
    <col min="6664" max="6664" width="6.140625" style="208" customWidth="1"/>
    <col min="6665" max="6665" width="10" style="208" customWidth="1"/>
    <col min="6666" max="6666" width="11.28515625" style="208" bestFit="1" customWidth="1"/>
    <col min="6667" max="6667" width="10.28515625" style="208" bestFit="1" customWidth="1"/>
    <col min="6668" max="6668" width="8.7109375" style="208" bestFit="1" customWidth="1"/>
    <col min="6669" max="6670" width="11.28515625" style="208" bestFit="1" customWidth="1"/>
    <col min="6671" max="6671" width="7.28515625" style="208" bestFit="1" customWidth="1"/>
    <col min="6672" max="6672" width="4.7109375" style="208" customWidth="1"/>
    <col min="6673" max="6674" width="11.42578125" style="208" customWidth="1"/>
    <col min="6675" max="6675" width="9.28515625" style="208" bestFit="1" customWidth="1"/>
    <col min="6676" max="6677" width="11.42578125" style="208" customWidth="1"/>
    <col min="6678" max="6678" width="9.28515625" style="208" bestFit="1" customWidth="1"/>
    <col min="6679" max="6682" width="11.42578125" style="208" customWidth="1"/>
    <col min="6683" max="6683" width="9.28515625" style="208" bestFit="1" customWidth="1"/>
    <col min="6684" max="6913" width="9.140625" style="208"/>
    <col min="6914" max="6914" width="11.28515625" style="208" customWidth="1"/>
    <col min="6915" max="6915" width="12.140625" style="208" bestFit="1" customWidth="1"/>
    <col min="6916" max="6916" width="11.28515625" style="208" customWidth="1"/>
    <col min="6917" max="6917" width="12.28515625" style="208" bestFit="1" customWidth="1"/>
    <col min="6918" max="6918" width="11.140625" style="208" customWidth="1"/>
    <col min="6919" max="6919" width="7.28515625" style="208" bestFit="1" customWidth="1"/>
    <col min="6920" max="6920" width="6.140625" style="208" customWidth="1"/>
    <col min="6921" max="6921" width="10" style="208" customWidth="1"/>
    <col min="6922" max="6922" width="11.28515625" style="208" bestFit="1" customWidth="1"/>
    <col min="6923" max="6923" width="10.28515625" style="208" bestFit="1" customWidth="1"/>
    <col min="6924" max="6924" width="8.7109375" style="208" bestFit="1" customWidth="1"/>
    <col min="6925" max="6926" width="11.28515625" style="208" bestFit="1" customWidth="1"/>
    <col min="6927" max="6927" width="7.28515625" style="208" bestFit="1" customWidth="1"/>
    <col min="6928" max="6928" width="4.7109375" style="208" customWidth="1"/>
    <col min="6929" max="6930" width="11.42578125" style="208" customWidth="1"/>
    <col min="6931" max="6931" width="9.28515625" style="208" bestFit="1" customWidth="1"/>
    <col min="6932" max="6933" width="11.42578125" style="208" customWidth="1"/>
    <col min="6934" max="6934" width="9.28515625" style="208" bestFit="1" customWidth="1"/>
    <col min="6935" max="6938" width="11.42578125" style="208" customWidth="1"/>
    <col min="6939" max="6939" width="9.28515625" style="208" bestFit="1" customWidth="1"/>
    <col min="6940" max="7169" width="9.140625" style="208"/>
    <col min="7170" max="7170" width="11.28515625" style="208" customWidth="1"/>
    <col min="7171" max="7171" width="12.140625" style="208" bestFit="1" customWidth="1"/>
    <col min="7172" max="7172" width="11.28515625" style="208" customWidth="1"/>
    <col min="7173" max="7173" width="12.28515625" style="208" bestFit="1" customWidth="1"/>
    <col min="7174" max="7174" width="11.140625" style="208" customWidth="1"/>
    <col min="7175" max="7175" width="7.28515625" style="208" bestFit="1" customWidth="1"/>
    <col min="7176" max="7176" width="6.140625" style="208" customWidth="1"/>
    <col min="7177" max="7177" width="10" style="208" customWidth="1"/>
    <col min="7178" max="7178" width="11.28515625" style="208" bestFit="1" customWidth="1"/>
    <col min="7179" max="7179" width="10.28515625" style="208" bestFit="1" customWidth="1"/>
    <col min="7180" max="7180" width="8.7109375" style="208" bestFit="1" customWidth="1"/>
    <col min="7181" max="7182" width="11.28515625" style="208" bestFit="1" customWidth="1"/>
    <col min="7183" max="7183" width="7.28515625" style="208" bestFit="1" customWidth="1"/>
    <col min="7184" max="7184" width="4.7109375" style="208" customWidth="1"/>
    <col min="7185" max="7186" width="11.42578125" style="208" customWidth="1"/>
    <col min="7187" max="7187" width="9.28515625" style="208" bestFit="1" customWidth="1"/>
    <col min="7188" max="7189" width="11.42578125" style="208" customWidth="1"/>
    <col min="7190" max="7190" width="9.28515625" style="208" bestFit="1" customWidth="1"/>
    <col min="7191" max="7194" width="11.42578125" style="208" customWidth="1"/>
    <col min="7195" max="7195" width="9.28515625" style="208" bestFit="1" customWidth="1"/>
    <col min="7196" max="7425" width="9.140625" style="208"/>
    <col min="7426" max="7426" width="11.28515625" style="208" customWidth="1"/>
    <col min="7427" max="7427" width="12.140625" style="208" bestFit="1" customWidth="1"/>
    <col min="7428" max="7428" width="11.28515625" style="208" customWidth="1"/>
    <col min="7429" max="7429" width="12.28515625" style="208" bestFit="1" customWidth="1"/>
    <col min="7430" max="7430" width="11.140625" style="208" customWidth="1"/>
    <col min="7431" max="7431" width="7.28515625" style="208" bestFit="1" customWidth="1"/>
    <col min="7432" max="7432" width="6.140625" style="208" customWidth="1"/>
    <col min="7433" max="7433" width="10" style="208" customWidth="1"/>
    <col min="7434" max="7434" width="11.28515625" style="208" bestFit="1" customWidth="1"/>
    <col min="7435" max="7435" width="10.28515625" style="208" bestFit="1" customWidth="1"/>
    <col min="7436" max="7436" width="8.7109375" style="208" bestFit="1" customWidth="1"/>
    <col min="7437" max="7438" width="11.28515625" style="208" bestFit="1" customWidth="1"/>
    <col min="7439" max="7439" width="7.28515625" style="208" bestFit="1" customWidth="1"/>
    <col min="7440" max="7440" width="4.7109375" style="208" customWidth="1"/>
    <col min="7441" max="7442" width="11.42578125" style="208" customWidth="1"/>
    <col min="7443" max="7443" width="9.28515625" style="208" bestFit="1" customWidth="1"/>
    <col min="7444" max="7445" width="11.42578125" style="208" customWidth="1"/>
    <col min="7446" max="7446" width="9.28515625" style="208" bestFit="1" customWidth="1"/>
    <col min="7447" max="7450" width="11.42578125" style="208" customWidth="1"/>
    <col min="7451" max="7451" width="9.28515625" style="208" bestFit="1" customWidth="1"/>
    <col min="7452" max="7681" width="9.140625" style="208"/>
    <col min="7682" max="7682" width="11.28515625" style="208" customWidth="1"/>
    <col min="7683" max="7683" width="12.140625" style="208" bestFit="1" customWidth="1"/>
    <col min="7684" max="7684" width="11.28515625" style="208" customWidth="1"/>
    <col min="7685" max="7685" width="12.28515625" style="208" bestFit="1" customWidth="1"/>
    <col min="7686" max="7686" width="11.140625" style="208" customWidth="1"/>
    <col min="7687" max="7687" width="7.28515625" style="208" bestFit="1" customWidth="1"/>
    <col min="7688" max="7688" width="6.140625" style="208" customWidth="1"/>
    <col min="7689" max="7689" width="10" style="208" customWidth="1"/>
    <col min="7690" max="7690" width="11.28515625" style="208" bestFit="1" customWidth="1"/>
    <col min="7691" max="7691" width="10.28515625" style="208" bestFit="1" customWidth="1"/>
    <col min="7692" max="7692" width="8.7109375" style="208" bestFit="1" customWidth="1"/>
    <col min="7693" max="7694" width="11.28515625" style="208" bestFit="1" customWidth="1"/>
    <col min="7695" max="7695" width="7.28515625" style="208" bestFit="1" customWidth="1"/>
    <col min="7696" max="7696" width="4.7109375" style="208" customWidth="1"/>
    <col min="7697" max="7698" width="11.42578125" style="208" customWidth="1"/>
    <col min="7699" max="7699" width="9.28515625" style="208" bestFit="1" customWidth="1"/>
    <col min="7700" max="7701" width="11.42578125" style="208" customWidth="1"/>
    <col min="7702" max="7702" width="9.28515625" style="208" bestFit="1" customWidth="1"/>
    <col min="7703" max="7706" width="11.42578125" style="208" customWidth="1"/>
    <col min="7707" max="7707" width="9.28515625" style="208" bestFit="1" customWidth="1"/>
    <col min="7708" max="7937" width="9.140625" style="208"/>
    <col min="7938" max="7938" width="11.28515625" style="208" customWidth="1"/>
    <col min="7939" max="7939" width="12.140625" style="208" bestFit="1" customWidth="1"/>
    <col min="7940" max="7940" width="11.28515625" style="208" customWidth="1"/>
    <col min="7941" max="7941" width="12.28515625" style="208" bestFit="1" customWidth="1"/>
    <col min="7942" max="7942" width="11.140625" style="208" customWidth="1"/>
    <col min="7943" max="7943" width="7.28515625" style="208" bestFit="1" customWidth="1"/>
    <col min="7944" max="7944" width="6.140625" style="208" customWidth="1"/>
    <col min="7945" max="7945" width="10" style="208" customWidth="1"/>
    <col min="7946" max="7946" width="11.28515625" style="208" bestFit="1" customWidth="1"/>
    <col min="7947" max="7947" width="10.28515625" style="208" bestFit="1" customWidth="1"/>
    <col min="7948" max="7948" width="8.7109375" style="208" bestFit="1" customWidth="1"/>
    <col min="7949" max="7950" width="11.28515625" style="208" bestFit="1" customWidth="1"/>
    <col min="7951" max="7951" width="7.28515625" style="208" bestFit="1" customWidth="1"/>
    <col min="7952" max="7952" width="4.7109375" style="208" customWidth="1"/>
    <col min="7953" max="7954" width="11.42578125" style="208" customWidth="1"/>
    <col min="7955" max="7955" width="9.28515625" style="208" bestFit="1" customWidth="1"/>
    <col min="7956" max="7957" width="11.42578125" style="208" customWidth="1"/>
    <col min="7958" max="7958" width="9.28515625" style="208" bestFit="1" customWidth="1"/>
    <col min="7959" max="7962" width="11.42578125" style="208" customWidth="1"/>
    <col min="7963" max="7963" width="9.28515625" style="208" bestFit="1" customWidth="1"/>
    <col min="7964" max="8193" width="9.140625" style="208"/>
    <col min="8194" max="8194" width="11.28515625" style="208" customWidth="1"/>
    <col min="8195" max="8195" width="12.140625" style="208" bestFit="1" customWidth="1"/>
    <col min="8196" max="8196" width="11.28515625" style="208" customWidth="1"/>
    <col min="8197" max="8197" width="12.28515625" style="208" bestFit="1" customWidth="1"/>
    <col min="8198" max="8198" width="11.140625" style="208" customWidth="1"/>
    <col min="8199" max="8199" width="7.28515625" style="208" bestFit="1" customWidth="1"/>
    <col min="8200" max="8200" width="6.140625" style="208" customWidth="1"/>
    <col min="8201" max="8201" width="10" style="208" customWidth="1"/>
    <col min="8202" max="8202" width="11.28515625" style="208" bestFit="1" customWidth="1"/>
    <col min="8203" max="8203" width="10.28515625" style="208" bestFit="1" customWidth="1"/>
    <col min="8204" max="8204" width="8.7109375" style="208" bestFit="1" customWidth="1"/>
    <col min="8205" max="8206" width="11.28515625" style="208" bestFit="1" customWidth="1"/>
    <col min="8207" max="8207" width="7.28515625" style="208" bestFit="1" customWidth="1"/>
    <col min="8208" max="8208" width="4.7109375" style="208" customWidth="1"/>
    <col min="8209" max="8210" width="11.42578125" style="208" customWidth="1"/>
    <col min="8211" max="8211" width="9.28515625" style="208" bestFit="1" customWidth="1"/>
    <col min="8212" max="8213" width="11.42578125" style="208" customWidth="1"/>
    <col min="8214" max="8214" width="9.28515625" style="208" bestFit="1" customWidth="1"/>
    <col min="8215" max="8218" width="11.42578125" style="208" customWidth="1"/>
    <col min="8219" max="8219" width="9.28515625" style="208" bestFit="1" customWidth="1"/>
    <col min="8220" max="8449" width="9.140625" style="208"/>
    <col min="8450" max="8450" width="11.28515625" style="208" customWidth="1"/>
    <col min="8451" max="8451" width="12.140625" style="208" bestFit="1" customWidth="1"/>
    <col min="8452" max="8452" width="11.28515625" style="208" customWidth="1"/>
    <col min="8453" max="8453" width="12.28515625" style="208" bestFit="1" customWidth="1"/>
    <col min="8454" max="8454" width="11.140625" style="208" customWidth="1"/>
    <col min="8455" max="8455" width="7.28515625" style="208" bestFit="1" customWidth="1"/>
    <col min="8456" max="8456" width="6.140625" style="208" customWidth="1"/>
    <col min="8457" max="8457" width="10" style="208" customWidth="1"/>
    <col min="8458" max="8458" width="11.28515625" style="208" bestFit="1" customWidth="1"/>
    <col min="8459" max="8459" width="10.28515625" style="208" bestFit="1" customWidth="1"/>
    <col min="8460" max="8460" width="8.7109375" style="208" bestFit="1" customWidth="1"/>
    <col min="8461" max="8462" width="11.28515625" style="208" bestFit="1" customWidth="1"/>
    <col min="8463" max="8463" width="7.28515625" style="208" bestFit="1" customWidth="1"/>
    <col min="8464" max="8464" width="4.7109375" style="208" customWidth="1"/>
    <col min="8465" max="8466" width="11.42578125" style="208" customWidth="1"/>
    <col min="8467" max="8467" width="9.28515625" style="208" bestFit="1" customWidth="1"/>
    <col min="8468" max="8469" width="11.42578125" style="208" customWidth="1"/>
    <col min="8470" max="8470" width="9.28515625" style="208" bestFit="1" customWidth="1"/>
    <col min="8471" max="8474" width="11.42578125" style="208" customWidth="1"/>
    <col min="8475" max="8475" width="9.28515625" style="208" bestFit="1" customWidth="1"/>
    <col min="8476" max="8705" width="9.140625" style="208"/>
    <col min="8706" max="8706" width="11.28515625" style="208" customWidth="1"/>
    <col min="8707" max="8707" width="12.140625" style="208" bestFit="1" customWidth="1"/>
    <col min="8708" max="8708" width="11.28515625" style="208" customWidth="1"/>
    <col min="8709" max="8709" width="12.28515625" style="208" bestFit="1" customWidth="1"/>
    <col min="8710" max="8710" width="11.140625" style="208" customWidth="1"/>
    <col min="8711" max="8711" width="7.28515625" style="208" bestFit="1" customWidth="1"/>
    <col min="8712" max="8712" width="6.140625" style="208" customWidth="1"/>
    <col min="8713" max="8713" width="10" style="208" customWidth="1"/>
    <col min="8714" max="8714" width="11.28515625" style="208" bestFit="1" customWidth="1"/>
    <col min="8715" max="8715" width="10.28515625" style="208" bestFit="1" customWidth="1"/>
    <col min="8716" max="8716" width="8.7109375" style="208" bestFit="1" customWidth="1"/>
    <col min="8717" max="8718" width="11.28515625" style="208" bestFit="1" customWidth="1"/>
    <col min="8719" max="8719" width="7.28515625" style="208" bestFit="1" customWidth="1"/>
    <col min="8720" max="8720" width="4.7109375" style="208" customWidth="1"/>
    <col min="8721" max="8722" width="11.42578125" style="208" customWidth="1"/>
    <col min="8723" max="8723" width="9.28515625" style="208" bestFit="1" customWidth="1"/>
    <col min="8724" max="8725" width="11.42578125" style="208" customWidth="1"/>
    <col min="8726" max="8726" width="9.28515625" style="208" bestFit="1" customWidth="1"/>
    <col min="8727" max="8730" width="11.42578125" style="208" customWidth="1"/>
    <col min="8731" max="8731" width="9.28515625" style="208" bestFit="1" customWidth="1"/>
    <col min="8732" max="8961" width="9.140625" style="208"/>
    <col min="8962" max="8962" width="11.28515625" style="208" customWidth="1"/>
    <col min="8963" max="8963" width="12.140625" style="208" bestFit="1" customWidth="1"/>
    <col min="8964" max="8964" width="11.28515625" style="208" customWidth="1"/>
    <col min="8965" max="8965" width="12.28515625" style="208" bestFit="1" customWidth="1"/>
    <col min="8966" max="8966" width="11.140625" style="208" customWidth="1"/>
    <col min="8967" max="8967" width="7.28515625" style="208" bestFit="1" customWidth="1"/>
    <col min="8968" max="8968" width="6.140625" style="208" customWidth="1"/>
    <col min="8969" max="8969" width="10" style="208" customWidth="1"/>
    <col min="8970" max="8970" width="11.28515625" style="208" bestFit="1" customWidth="1"/>
    <col min="8971" max="8971" width="10.28515625" style="208" bestFit="1" customWidth="1"/>
    <col min="8972" max="8972" width="8.7109375" style="208" bestFit="1" customWidth="1"/>
    <col min="8973" max="8974" width="11.28515625" style="208" bestFit="1" customWidth="1"/>
    <col min="8975" max="8975" width="7.28515625" style="208" bestFit="1" customWidth="1"/>
    <col min="8976" max="8976" width="4.7109375" style="208" customWidth="1"/>
    <col min="8977" max="8978" width="11.42578125" style="208" customWidth="1"/>
    <col min="8979" max="8979" width="9.28515625" style="208" bestFit="1" customWidth="1"/>
    <col min="8980" max="8981" width="11.42578125" style="208" customWidth="1"/>
    <col min="8982" max="8982" width="9.28515625" style="208" bestFit="1" customWidth="1"/>
    <col min="8983" max="8986" width="11.42578125" style="208" customWidth="1"/>
    <col min="8987" max="8987" width="9.28515625" style="208" bestFit="1" customWidth="1"/>
    <col min="8988" max="9217" width="9.140625" style="208"/>
    <col min="9218" max="9218" width="11.28515625" style="208" customWidth="1"/>
    <col min="9219" max="9219" width="12.140625" style="208" bestFit="1" customWidth="1"/>
    <col min="9220" max="9220" width="11.28515625" style="208" customWidth="1"/>
    <col min="9221" max="9221" width="12.28515625" style="208" bestFit="1" customWidth="1"/>
    <col min="9222" max="9222" width="11.140625" style="208" customWidth="1"/>
    <col min="9223" max="9223" width="7.28515625" style="208" bestFit="1" customWidth="1"/>
    <col min="9224" max="9224" width="6.140625" style="208" customWidth="1"/>
    <col min="9225" max="9225" width="10" style="208" customWidth="1"/>
    <col min="9226" max="9226" width="11.28515625" style="208" bestFit="1" customWidth="1"/>
    <col min="9227" max="9227" width="10.28515625" style="208" bestFit="1" customWidth="1"/>
    <col min="9228" max="9228" width="8.7109375" style="208" bestFit="1" customWidth="1"/>
    <col min="9229" max="9230" width="11.28515625" style="208" bestFit="1" customWidth="1"/>
    <col min="9231" max="9231" width="7.28515625" style="208" bestFit="1" customWidth="1"/>
    <col min="9232" max="9232" width="4.7109375" style="208" customWidth="1"/>
    <col min="9233" max="9234" width="11.42578125" style="208" customWidth="1"/>
    <col min="9235" max="9235" width="9.28515625" style="208" bestFit="1" customWidth="1"/>
    <col min="9236" max="9237" width="11.42578125" style="208" customWidth="1"/>
    <col min="9238" max="9238" width="9.28515625" style="208" bestFit="1" customWidth="1"/>
    <col min="9239" max="9242" width="11.42578125" style="208" customWidth="1"/>
    <col min="9243" max="9243" width="9.28515625" style="208" bestFit="1" customWidth="1"/>
    <col min="9244" max="9473" width="9.140625" style="208"/>
    <col min="9474" max="9474" width="11.28515625" style="208" customWidth="1"/>
    <col min="9475" max="9475" width="12.140625" style="208" bestFit="1" customWidth="1"/>
    <col min="9476" max="9476" width="11.28515625" style="208" customWidth="1"/>
    <col min="9477" max="9477" width="12.28515625" style="208" bestFit="1" customWidth="1"/>
    <col min="9478" max="9478" width="11.140625" style="208" customWidth="1"/>
    <col min="9479" max="9479" width="7.28515625" style="208" bestFit="1" customWidth="1"/>
    <col min="9480" max="9480" width="6.140625" style="208" customWidth="1"/>
    <col min="9481" max="9481" width="10" style="208" customWidth="1"/>
    <col min="9482" max="9482" width="11.28515625" style="208" bestFit="1" customWidth="1"/>
    <col min="9483" max="9483" width="10.28515625" style="208" bestFit="1" customWidth="1"/>
    <col min="9484" max="9484" width="8.7109375" style="208" bestFit="1" customWidth="1"/>
    <col min="9485" max="9486" width="11.28515625" style="208" bestFit="1" customWidth="1"/>
    <col min="9487" max="9487" width="7.28515625" style="208" bestFit="1" customWidth="1"/>
    <col min="9488" max="9488" width="4.7109375" style="208" customWidth="1"/>
    <col min="9489" max="9490" width="11.42578125" style="208" customWidth="1"/>
    <col min="9491" max="9491" width="9.28515625" style="208" bestFit="1" customWidth="1"/>
    <col min="9492" max="9493" width="11.42578125" style="208" customWidth="1"/>
    <col min="9494" max="9494" width="9.28515625" style="208" bestFit="1" customWidth="1"/>
    <col min="9495" max="9498" width="11.42578125" style="208" customWidth="1"/>
    <col min="9499" max="9499" width="9.28515625" style="208" bestFit="1" customWidth="1"/>
    <col min="9500" max="9729" width="9.140625" style="208"/>
    <col min="9730" max="9730" width="11.28515625" style="208" customWidth="1"/>
    <col min="9731" max="9731" width="12.140625" style="208" bestFit="1" customWidth="1"/>
    <col min="9732" max="9732" width="11.28515625" style="208" customWidth="1"/>
    <col min="9733" max="9733" width="12.28515625" style="208" bestFit="1" customWidth="1"/>
    <col min="9734" max="9734" width="11.140625" style="208" customWidth="1"/>
    <col min="9735" max="9735" width="7.28515625" style="208" bestFit="1" customWidth="1"/>
    <col min="9736" max="9736" width="6.140625" style="208" customWidth="1"/>
    <col min="9737" max="9737" width="10" style="208" customWidth="1"/>
    <col min="9738" max="9738" width="11.28515625" style="208" bestFit="1" customWidth="1"/>
    <col min="9739" max="9739" width="10.28515625" style="208" bestFit="1" customWidth="1"/>
    <col min="9740" max="9740" width="8.7109375" style="208" bestFit="1" customWidth="1"/>
    <col min="9741" max="9742" width="11.28515625" style="208" bestFit="1" customWidth="1"/>
    <col min="9743" max="9743" width="7.28515625" style="208" bestFit="1" customWidth="1"/>
    <col min="9744" max="9744" width="4.7109375" style="208" customWidth="1"/>
    <col min="9745" max="9746" width="11.42578125" style="208" customWidth="1"/>
    <col min="9747" max="9747" width="9.28515625" style="208" bestFit="1" customWidth="1"/>
    <col min="9748" max="9749" width="11.42578125" style="208" customWidth="1"/>
    <col min="9750" max="9750" width="9.28515625" style="208" bestFit="1" customWidth="1"/>
    <col min="9751" max="9754" width="11.42578125" style="208" customWidth="1"/>
    <col min="9755" max="9755" width="9.28515625" style="208" bestFit="1" customWidth="1"/>
    <col min="9756" max="9985" width="9.140625" style="208"/>
    <col min="9986" max="9986" width="11.28515625" style="208" customWidth="1"/>
    <col min="9987" max="9987" width="12.140625" style="208" bestFit="1" customWidth="1"/>
    <col min="9988" max="9988" width="11.28515625" style="208" customWidth="1"/>
    <col min="9989" max="9989" width="12.28515625" style="208" bestFit="1" customWidth="1"/>
    <col min="9990" max="9990" width="11.140625" style="208" customWidth="1"/>
    <col min="9991" max="9991" width="7.28515625" style="208" bestFit="1" customWidth="1"/>
    <col min="9992" max="9992" width="6.140625" style="208" customWidth="1"/>
    <col min="9993" max="9993" width="10" style="208" customWidth="1"/>
    <col min="9994" max="9994" width="11.28515625" style="208" bestFit="1" customWidth="1"/>
    <col min="9995" max="9995" width="10.28515625" style="208" bestFit="1" customWidth="1"/>
    <col min="9996" max="9996" width="8.7109375" style="208" bestFit="1" customWidth="1"/>
    <col min="9997" max="9998" width="11.28515625" style="208" bestFit="1" customWidth="1"/>
    <col min="9999" max="9999" width="7.28515625" style="208" bestFit="1" customWidth="1"/>
    <col min="10000" max="10000" width="4.7109375" style="208" customWidth="1"/>
    <col min="10001" max="10002" width="11.42578125" style="208" customWidth="1"/>
    <col min="10003" max="10003" width="9.28515625" style="208" bestFit="1" customWidth="1"/>
    <col min="10004" max="10005" width="11.42578125" style="208" customWidth="1"/>
    <col min="10006" max="10006" width="9.28515625" style="208" bestFit="1" customWidth="1"/>
    <col min="10007" max="10010" width="11.42578125" style="208" customWidth="1"/>
    <col min="10011" max="10011" width="9.28515625" style="208" bestFit="1" customWidth="1"/>
    <col min="10012" max="10241" width="9.140625" style="208"/>
    <col min="10242" max="10242" width="11.28515625" style="208" customWidth="1"/>
    <col min="10243" max="10243" width="12.140625" style="208" bestFit="1" customWidth="1"/>
    <col min="10244" max="10244" width="11.28515625" style="208" customWidth="1"/>
    <col min="10245" max="10245" width="12.28515625" style="208" bestFit="1" customWidth="1"/>
    <col min="10246" max="10246" width="11.140625" style="208" customWidth="1"/>
    <col min="10247" max="10247" width="7.28515625" style="208" bestFit="1" customWidth="1"/>
    <col min="10248" max="10248" width="6.140625" style="208" customWidth="1"/>
    <col min="10249" max="10249" width="10" style="208" customWidth="1"/>
    <col min="10250" max="10250" width="11.28515625" style="208" bestFit="1" customWidth="1"/>
    <col min="10251" max="10251" width="10.28515625" style="208" bestFit="1" customWidth="1"/>
    <col min="10252" max="10252" width="8.7109375" style="208" bestFit="1" customWidth="1"/>
    <col min="10253" max="10254" width="11.28515625" style="208" bestFit="1" customWidth="1"/>
    <col min="10255" max="10255" width="7.28515625" style="208" bestFit="1" customWidth="1"/>
    <col min="10256" max="10256" width="4.7109375" style="208" customWidth="1"/>
    <col min="10257" max="10258" width="11.42578125" style="208" customWidth="1"/>
    <col min="10259" max="10259" width="9.28515625" style="208" bestFit="1" customWidth="1"/>
    <col min="10260" max="10261" width="11.42578125" style="208" customWidth="1"/>
    <col min="10262" max="10262" width="9.28515625" style="208" bestFit="1" customWidth="1"/>
    <col min="10263" max="10266" width="11.42578125" style="208" customWidth="1"/>
    <col min="10267" max="10267" width="9.28515625" style="208" bestFit="1" customWidth="1"/>
    <col min="10268" max="10497" width="9.140625" style="208"/>
    <col min="10498" max="10498" width="11.28515625" style="208" customWidth="1"/>
    <col min="10499" max="10499" width="12.140625" style="208" bestFit="1" customWidth="1"/>
    <col min="10500" max="10500" width="11.28515625" style="208" customWidth="1"/>
    <col min="10501" max="10501" width="12.28515625" style="208" bestFit="1" customWidth="1"/>
    <col min="10502" max="10502" width="11.140625" style="208" customWidth="1"/>
    <col min="10503" max="10503" width="7.28515625" style="208" bestFit="1" customWidth="1"/>
    <col min="10504" max="10504" width="6.140625" style="208" customWidth="1"/>
    <col min="10505" max="10505" width="10" style="208" customWidth="1"/>
    <col min="10506" max="10506" width="11.28515625" style="208" bestFit="1" customWidth="1"/>
    <col min="10507" max="10507" width="10.28515625" style="208" bestFit="1" customWidth="1"/>
    <col min="10508" max="10508" width="8.7109375" style="208" bestFit="1" customWidth="1"/>
    <col min="10509" max="10510" width="11.28515625" style="208" bestFit="1" customWidth="1"/>
    <col min="10511" max="10511" width="7.28515625" style="208" bestFit="1" customWidth="1"/>
    <col min="10512" max="10512" width="4.7109375" style="208" customWidth="1"/>
    <col min="10513" max="10514" width="11.42578125" style="208" customWidth="1"/>
    <col min="10515" max="10515" width="9.28515625" style="208" bestFit="1" customWidth="1"/>
    <col min="10516" max="10517" width="11.42578125" style="208" customWidth="1"/>
    <col min="10518" max="10518" width="9.28515625" style="208" bestFit="1" customWidth="1"/>
    <col min="10519" max="10522" width="11.42578125" style="208" customWidth="1"/>
    <col min="10523" max="10523" width="9.28515625" style="208" bestFit="1" customWidth="1"/>
    <col min="10524" max="10753" width="9.140625" style="208"/>
    <col min="10754" max="10754" width="11.28515625" style="208" customWidth="1"/>
    <col min="10755" max="10755" width="12.140625" style="208" bestFit="1" customWidth="1"/>
    <col min="10756" max="10756" width="11.28515625" style="208" customWidth="1"/>
    <col min="10757" max="10757" width="12.28515625" style="208" bestFit="1" customWidth="1"/>
    <col min="10758" max="10758" width="11.140625" style="208" customWidth="1"/>
    <col min="10759" max="10759" width="7.28515625" style="208" bestFit="1" customWidth="1"/>
    <col min="10760" max="10760" width="6.140625" style="208" customWidth="1"/>
    <col min="10761" max="10761" width="10" style="208" customWidth="1"/>
    <col min="10762" max="10762" width="11.28515625" style="208" bestFit="1" customWidth="1"/>
    <col min="10763" max="10763" width="10.28515625" style="208" bestFit="1" customWidth="1"/>
    <col min="10764" max="10764" width="8.7109375" style="208" bestFit="1" customWidth="1"/>
    <col min="10765" max="10766" width="11.28515625" style="208" bestFit="1" customWidth="1"/>
    <col min="10767" max="10767" width="7.28515625" style="208" bestFit="1" customWidth="1"/>
    <col min="10768" max="10768" width="4.7109375" style="208" customWidth="1"/>
    <col min="10769" max="10770" width="11.42578125" style="208" customWidth="1"/>
    <col min="10771" max="10771" width="9.28515625" style="208" bestFit="1" customWidth="1"/>
    <col min="10772" max="10773" width="11.42578125" style="208" customWidth="1"/>
    <col min="10774" max="10774" width="9.28515625" style="208" bestFit="1" customWidth="1"/>
    <col min="10775" max="10778" width="11.42578125" style="208" customWidth="1"/>
    <col min="10779" max="10779" width="9.28515625" style="208" bestFit="1" customWidth="1"/>
    <col min="10780" max="11009" width="9.140625" style="208"/>
    <col min="11010" max="11010" width="11.28515625" style="208" customWidth="1"/>
    <col min="11011" max="11011" width="12.140625" style="208" bestFit="1" customWidth="1"/>
    <col min="11012" max="11012" width="11.28515625" style="208" customWidth="1"/>
    <col min="11013" max="11013" width="12.28515625" style="208" bestFit="1" customWidth="1"/>
    <col min="11014" max="11014" width="11.140625" style="208" customWidth="1"/>
    <col min="11015" max="11015" width="7.28515625" style="208" bestFit="1" customWidth="1"/>
    <col min="11016" max="11016" width="6.140625" style="208" customWidth="1"/>
    <col min="11017" max="11017" width="10" style="208" customWidth="1"/>
    <col min="11018" max="11018" width="11.28515625" style="208" bestFit="1" customWidth="1"/>
    <col min="11019" max="11019" width="10.28515625" style="208" bestFit="1" customWidth="1"/>
    <col min="11020" max="11020" width="8.7109375" style="208" bestFit="1" customWidth="1"/>
    <col min="11021" max="11022" width="11.28515625" style="208" bestFit="1" customWidth="1"/>
    <col min="11023" max="11023" width="7.28515625" style="208" bestFit="1" customWidth="1"/>
    <col min="11024" max="11024" width="4.7109375" style="208" customWidth="1"/>
    <col min="11025" max="11026" width="11.42578125" style="208" customWidth="1"/>
    <col min="11027" max="11027" width="9.28515625" style="208" bestFit="1" customWidth="1"/>
    <col min="11028" max="11029" width="11.42578125" style="208" customWidth="1"/>
    <col min="11030" max="11030" width="9.28515625" style="208" bestFit="1" customWidth="1"/>
    <col min="11031" max="11034" width="11.42578125" style="208" customWidth="1"/>
    <col min="11035" max="11035" width="9.28515625" style="208" bestFit="1" customWidth="1"/>
    <col min="11036" max="11265" width="9.140625" style="208"/>
    <col min="11266" max="11266" width="11.28515625" style="208" customWidth="1"/>
    <col min="11267" max="11267" width="12.140625" style="208" bestFit="1" customWidth="1"/>
    <col min="11268" max="11268" width="11.28515625" style="208" customWidth="1"/>
    <col min="11269" max="11269" width="12.28515625" style="208" bestFit="1" customWidth="1"/>
    <col min="11270" max="11270" width="11.140625" style="208" customWidth="1"/>
    <col min="11271" max="11271" width="7.28515625" style="208" bestFit="1" customWidth="1"/>
    <col min="11272" max="11272" width="6.140625" style="208" customWidth="1"/>
    <col min="11273" max="11273" width="10" style="208" customWidth="1"/>
    <col min="11274" max="11274" width="11.28515625" style="208" bestFit="1" customWidth="1"/>
    <col min="11275" max="11275" width="10.28515625" style="208" bestFit="1" customWidth="1"/>
    <col min="11276" max="11276" width="8.7109375" style="208" bestFit="1" customWidth="1"/>
    <col min="11277" max="11278" width="11.28515625" style="208" bestFit="1" customWidth="1"/>
    <col min="11279" max="11279" width="7.28515625" style="208" bestFit="1" customWidth="1"/>
    <col min="11280" max="11280" width="4.7109375" style="208" customWidth="1"/>
    <col min="11281" max="11282" width="11.42578125" style="208" customWidth="1"/>
    <col min="11283" max="11283" width="9.28515625" style="208" bestFit="1" customWidth="1"/>
    <col min="11284" max="11285" width="11.42578125" style="208" customWidth="1"/>
    <col min="11286" max="11286" width="9.28515625" style="208" bestFit="1" customWidth="1"/>
    <col min="11287" max="11290" width="11.42578125" style="208" customWidth="1"/>
    <col min="11291" max="11291" width="9.28515625" style="208" bestFit="1" customWidth="1"/>
    <col min="11292" max="11521" width="9.140625" style="208"/>
    <col min="11522" max="11522" width="11.28515625" style="208" customWidth="1"/>
    <col min="11523" max="11523" width="12.140625" style="208" bestFit="1" customWidth="1"/>
    <col min="11524" max="11524" width="11.28515625" style="208" customWidth="1"/>
    <col min="11525" max="11525" width="12.28515625" style="208" bestFit="1" customWidth="1"/>
    <col min="11526" max="11526" width="11.140625" style="208" customWidth="1"/>
    <col min="11527" max="11527" width="7.28515625" style="208" bestFit="1" customWidth="1"/>
    <col min="11528" max="11528" width="6.140625" style="208" customWidth="1"/>
    <col min="11529" max="11529" width="10" style="208" customWidth="1"/>
    <col min="11530" max="11530" width="11.28515625" style="208" bestFit="1" customWidth="1"/>
    <col min="11531" max="11531" width="10.28515625" style="208" bestFit="1" customWidth="1"/>
    <col min="11532" max="11532" width="8.7109375" style="208" bestFit="1" customWidth="1"/>
    <col min="11533" max="11534" width="11.28515625" style="208" bestFit="1" customWidth="1"/>
    <col min="11535" max="11535" width="7.28515625" style="208" bestFit="1" customWidth="1"/>
    <col min="11536" max="11536" width="4.7109375" style="208" customWidth="1"/>
    <col min="11537" max="11538" width="11.42578125" style="208" customWidth="1"/>
    <col min="11539" max="11539" width="9.28515625" style="208" bestFit="1" customWidth="1"/>
    <col min="11540" max="11541" width="11.42578125" style="208" customWidth="1"/>
    <col min="11542" max="11542" width="9.28515625" style="208" bestFit="1" customWidth="1"/>
    <col min="11543" max="11546" width="11.42578125" style="208" customWidth="1"/>
    <col min="11547" max="11547" width="9.28515625" style="208" bestFit="1" customWidth="1"/>
    <col min="11548" max="11777" width="9.140625" style="208"/>
    <col min="11778" max="11778" width="11.28515625" style="208" customWidth="1"/>
    <col min="11779" max="11779" width="12.140625" style="208" bestFit="1" customWidth="1"/>
    <col min="11780" max="11780" width="11.28515625" style="208" customWidth="1"/>
    <col min="11781" max="11781" width="12.28515625" style="208" bestFit="1" customWidth="1"/>
    <col min="11782" max="11782" width="11.140625" style="208" customWidth="1"/>
    <col min="11783" max="11783" width="7.28515625" style="208" bestFit="1" customWidth="1"/>
    <col min="11784" max="11784" width="6.140625" style="208" customWidth="1"/>
    <col min="11785" max="11785" width="10" style="208" customWidth="1"/>
    <col min="11786" max="11786" width="11.28515625" style="208" bestFit="1" customWidth="1"/>
    <col min="11787" max="11787" width="10.28515625" style="208" bestFit="1" customWidth="1"/>
    <col min="11788" max="11788" width="8.7109375" style="208" bestFit="1" customWidth="1"/>
    <col min="11789" max="11790" width="11.28515625" style="208" bestFit="1" customWidth="1"/>
    <col min="11791" max="11791" width="7.28515625" style="208" bestFit="1" customWidth="1"/>
    <col min="11792" max="11792" width="4.7109375" style="208" customWidth="1"/>
    <col min="11793" max="11794" width="11.42578125" style="208" customWidth="1"/>
    <col min="11795" max="11795" width="9.28515625" style="208" bestFit="1" customWidth="1"/>
    <col min="11796" max="11797" width="11.42578125" style="208" customWidth="1"/>
    <col min="11798" max="11798" width="9.28515625" style="208" bestFit="1" customWidth="1"/>
    <col min="11799" max="11802" width="11.42578125" style="208" customWidth="1"/>
    <col min="11803" max="11803" width="9.28515625" style="208" bestFit="1" customWidth="1"/>
    <col min="11804" max="12033" width="9.140625" style="208"/>
    <col min="12034" max="12034" width="11.28515625" style="208" customWidth="1"/>
    <col min="12035" max="12035" width="12.140625" style="208" bestFit="1" customWidth="1"/>
    <col min="12036" max="12036" width="11.28515625" style="208" customWidth="1"/>
    <col min="12037" max="12037" width="12.28515625" style="208" bestFit="1" customWidth="1"/>
    <col min="12038" max="12038" width="11.140625" style="208" customWidth="1"/>
    <col min="12039" max="12039" width="7.28515625" style="208" bestFit="1" customWidth="1"/>
    <col min="12040" max="12040" width="6.140625" style="208" customWidth="1"/>
    <col min="12041" max="12041" width="10" style="208" customWidth="1"/>
    <col min="12042" max="12042" width="11.28515625" style="208" bestFit="1" customWidth="1"/>
    <col min="12043" max="12043" width="10.28515625" style="208" bestFit="1" customWidth="1"/>
    <col min="12044" max="12044" width="8.7109375" style="208" bestFit="1" customWidth="1"/>
    <col min="12045" max="12046" width="11.28515625" style="208" bestFit="1" customWidth="1"/>
    <col min="12047" max="12047" width="7.28515625" style="208" bestFit="1" customWidth="1"/>
    <col min="12048" max="12048" width="4.7109375" style="208" customWidth="1"/>
    <col min="12049" max="12050" width="11.42578125" style="208" customWidth="1"/>
    <col min="12051" max="12051" width="9.28515625" style="208" bestFit="1" customWidth="1"/>
    <col min="12052" max="12053" width="11.42578125" style="208" customWidth="1"/>
    <col min="12054" max="12054" width="9.28515625" style="208" bestFit="1" customWidth="1"/>
    <col min="12055" max="12058" width="11.42578125" style="208" customWidth="1"/>
    <col min="12059" max="12059" width="9.28515625" style="208" bestFit="1" customWidth="1"/>
    <col min="12060" max="12289" width="9.140625" style="208"/>
    <col min="12290" max="12290" width="11.28515625" style="208" customWidth="1"/>
    <col min="12291" max="12291" width="12.140625" style="208" bestFit="1" customWidth="1"/>
    <col min="12292" max="12292" width="11.28515625" style="208" customWidth="1"/>
    <col min="12293" max="12293" width="12.28515625" style="208" bestFit="1" customWidth="1"/>
    <col min="12294" max="12294" width="11.140625" style="208" customWidth="1"/>
    <col min="12295" max="12295" width="7.28515625" style="208" bestFit="1" customWidth="1"/>
    <col min="12296" max="12296" width="6.140625" style="208" customWidth="1"/>
    <col min="12297" max="12297" width="10" style="208" customWidth="1"/>
    <col min="12298" max="12298" width="11.28515625" style="208" bestFit="1" customWidth="1"/>
    <col min="12299" max="12299" width="10.28515625" style="208" bestFit="1" customWidth="1"/>
    <col min="12300" max="12300" width="8.7109375" style="208" bestFit="1" customWidth="1"/>
    <col min="12301" max="12302" width="11.28515625" style="208" bestFit="1" customWidth="1"/>
    <col min="12303" max="12303" width="7.28515625" style="208" bestFit="1" customWidth="1"/>
    <col min="12304" max="12304" width="4.7109375" style="208" customWidth="1"/>
    <col min="12305" max="12306" width="11.42578125" style="208" customWidth="1"/>
    <col min="12307" max="12307" width="9.28515625" style="208" bestFit="1" customWidth="1"/>
    <col min="12308" max="12309" width="11.42578125" style="208" customWidth="1"/>
    <col min="12310" max="12310" width="9.28515625" style="208" bestFit="1" customWidth="1"/>
    <col min="12311" max="12314" width="11.42578125" style="208" customWidth="1"/>
    <col min="12315" max="12315" width="9.28515625" style="208" bestFit="1" customWidth="1"/>
    <col min="12316" max="12545" width="9.140625" style="208"/>
    <col min="12546" max="12546" width="11.28515625" style="208" customWidth="1"/>
    <col min="12547" max="12547" width="12.140625" style="208" bestFit="1" customWidth="1"/>
    <col min="12548" max="12548" width="11.28515625" style="208" customWidth="1"/>
    <col min="12549" max="12549" width="12.28515625" style="208" bestFit="1" customWidth="1"/>
    <col min="12550" max="12550" width="11.140625" style="208" customWidth="1"/>
    <col min="12551" max="12551" width="7.28515625" style="208" bestFit="1" customWidth="1"/>
    <col min="12552" max="12552" width="6.140625" style="208" customWidth="1"/>
    <col min="12553" max="12553" width="10" style="208" customWidth="1"/>
    <col min="12554" max="12554" width="11.28515625" style="208" bestFit="1" customWidth="1"/>
    <col min="12555" max="12555" width="10.28515625" style="208" bestFit="1" customWidth="1"/>
    <col min="12556" max="12556" width="8.7109375" style="208" bestFit="1" customWidth="1"/>
    <col min="12557" max="12558" width="11.28515625" style="208" bestFit="1" customWidth="1"/>
    <col min="12559" max="12559" width="7.28515625" style="208" bestFit="1" customWidth="1"/>
    <col min="12560" max="12560" width="4.7109375" style="208" customWidth="1"/>
    <col min="12561" max="12562" width="11.42578125" style="208" customWidth="1"/>
    <col min="12563" max="12563" width="9.28515625" style="208" bestFit="1" customWidth="1"/>
    <col min="12564" max="12565" width="11.42578125" style="208" customWidth="1"/>
    <col min="12566" max="12566" width="9.28515625" style="208" bestFit="1" customWidth="1"/>
    <col min="12567" max="12570" width="11.42578125" style="208" customWidth="1"/>
    <col min="12571" max="12571" width="9.28515625" style="208" bestFit="1" customWidth="1"/>
    <col min="12572" max="12801" width="9.140625" style="208"/>
    <col min="12802" max="12802" width="11.28515625" style="208" customWidth="1"/>
    <col min="12803" max="12803" width="12.140625" style="208" bestFit="1" customWidth="1"/>
    <col min="12804" max="12804" width="11.28515625" style="208" customWidth="1"/>
    <col min="12805" max="12805" width="12.28515625" style="208" bestFit="1" customWidth="1"/>
    <col min="12806" max="12806" width="11.140625" style="208" customWidth="1"/>
    <col min="12807" max="12807" width="7.28515625" style="208" bestFit="1" customWidth="1"/>
    <col min="12808" max="12808" width="6.140625" style="208" customWidth="1"/>
    <col min="12809" max="12809" width="10" style="208" customWidth="1"/>
    <col min="12810" max="12810" width="11.28515625" style="208" bestFit="1" customWidth="1"/>
    <col min="12811" max="12811" width="10.28515625" style="208" bestFit="1" customWidth="1"/>
    <col min="12812" max="12812" width="8.7109375" style="208" bestFit="1" customWidth="1"/>
    <col min="12813" max="12814" width="11.28515625" style="208" bestFit="1" customWidth="1"/>
    <col min="12815" max="12815" width="7.28515625" style="208" bestFit="1" customWidth="1"/>
    <col min="12816" max="12816" width="4.7109375" style="208" customWidth="1"/>
    <col min="12817" max="12818" width="11.42578125" style="208" customWidth="1"/>
    <col min="12819" max="12819" width="9.28515625" style="208" bestFit="1" customWidth="1"/>
    <col min="12820" max="12821" width="11.42578125" style="208" customWidth="1"/>
    <col min="12822" max="12822" width="9.28515625" style="208" bestFit="1" customWidth="1"/>
    <col min="12823" max="12826" width="11.42578125" style="208" customWidth="1"/>
    <col min="12827" max="12827" width="9.28515625" style="208" bestFit="1" customWidth="1"/>
    <col min="12828" max="13057" width="9.140625" style="208"/>
    <col min="13058" max="13058" width="11.28515625" style="208" customWidth="1"/>
    <col min="13059" max="13059" width="12.140625" style="208" bestFit="1" customWidth="1"/>
    <col min="13060" max="13060" width="11.28515625" style="208" customWidth="1"/>
    <col min="13061" max="13061" width="12.28515625" style="208" bestFit="1" customWidth="1"/>
    <col min="13062" max="13062" width="11.140625" style="208" customWidth="1"/>
    <col min="13063" max="13063" width="7.28515625" style="208" bestFit="1" customWidth="1"/>
    <col min="13064" max="13064" width="6.140625" style="208" customWidth="1"/>
    <col min="13065" max="13065" width="10" style="208" customWidth="1"/>
    <col min="13066" max="13066" width="11.28515625" style="208" bestFit="1" customWidth="1"/>
    <col min="13067" max="13067" width="10.28515625" style="208" bestFit="1" customWidth="1"/>
    <col min="13068" max="13068" width="8.7109375" style="208" bestFit="1" customWidth="1"/>
    <col min="13069" max="13070" width="11.28515625" style="208" bestFit="1" customWidth="1"/>
    <col min="13071" max="13071" width="7.28515625" style="208" bestFit="1" customWidth="1"/>
    <col min="13072" max="13072" width="4.7109375" style="208" customWidth="1"/>
    <col min="13073" max="13074" width="11.42578125" style="208" customWidth="1"/>
    <col min="13075" max="13075" width="9.28515625" style="208" bestFit="1" customWidth="1"/>
    <col min="13076" max="13077" width="11.42578125" style="208" customWidth="1"/>
    <col min="13078" max="13078" width="9.28515625" style="208" bestFit="1" customWidth="1"/>
    <col min="13079" max="13082" width="11.42578125" style="208" customWidth="1"/>
    <col min="13083" max="13083" width="9.28515625" style="208" bestFit="1" customWidth="1"/>
    <col min="13084" max="13313" width="9.140625" style="208"/>
    <col min="13314" max="13314" width="11.28515625" style="208" customWidth="1"/>
    <col min="13315" max="13315" width="12.140625" style="208" bestFit="1" customWidth="1"/>
    <col min="13316" max="13316" width="11.28515625" style="208" customWidth="1"/>
    <col min="13317" max="13317" width="12.28515625" style="208" bestFit="1" customWidth="1"/>
    <col min="13318" max="13318" width="11.140625" style="208" customWidth="1"/>
    <col min="13319" max="13319" width="7.28515625" style="208" bestFit="1" customWidth="1"/>
    <col min="13320" max="13320" width="6.140625" style="208" customWidth="1"/>
    <col min="13321" max="13321" width="10" style="208" customWidth="1"/>
    <col min="13322" max="13322" width="11.28515625" style="208" bestFit="1" customWidth="1"/>
    <col min="13323" max="13323" width="10.28515625" style="208" bestFit="1" customWidth="1"/>
    <col min="13324" max="13324" width="8.7109375" style="208" bestFit="1" customWidth="1"/>
    <col min="13325" max="13326" width="11.28515625" style="208" bestFit="1" customWidth="1"/>
    <col min="13327" max="13327" width="7.28515625" style="208" bestFit="1" customWidth="1"/>
    <col min="13328" max="13328" width="4.7109375" style="208" customWidth="1"/>
    <col min="13329" max="13330" width="11.42578125" style="208" customWidth="1"/>
    <col min="13331" max="13331" width="9.28515625" style="208" bestFit="1" customWidth="1"/>
    <col min="13332" max="13333" width="11.42578125" style="208" customWidth="1"/>
    <col min="13334" max="13334" width="9.28515625" style="208" bestFit="1" customWidth="1"/>
    <col min="13335" max="13338" width="11.42578125" style="208" customWidth="1"/>
    <col min="13339" max="13339" width="9.28515625" style="208" bestFit="1" customWidth="1"/>
    <col min="13340" max="13569" width="9.140625" style="208"/>
    <col min="13570" max="13570" width="11.28515625" style="208" customWidth="1"/>
    <col min="13571" max="13571" width="12.140625" style="208" bestFit="1" customWidth="1"/>
    <col min="13572" max="13572" width="11.28515625" style="208" customWidth="1"/>
    <col min="13573" max="13573" width="12.28515625" style="208" bestFit="1" customWidth="1"/>
    <col min="13574" max="13574" width="11.140625" style="208" customWidth="1"/>
    <col min="13575" max="13575" width="7.28515625" style="208" bestFit="1" customWidth="1"/>
    <col min="13576" max="13576" width="6.140625" style="208" customWidth="1"/>
    <col min="13577" max="13577" width="10" style="208" customWidth="1"/>
    <col min="13578" max="13578" width="11.28515625" style="208" bestFit="1" customWidth="1"/>
    <col min="13579" max="13579" width="10.28515625" style="208" bestFit="1" customWidth="1"/>
    <col min="13580" max="13580" width="8.7109375" style="208" bestFit="1" customWidth="1"/>
    <col min="13581" max="13582" width="11.28515625" style="208" bestFit="1" customWidth="1"/>
    <col min="13583" max="13583" width="7.28515625" style="208" bestFit="1" customWidth="1"/>
    <col min="13584" max="13584" width="4.7109375" style="208" customWidth="1"/>
    <col min="13585" max="13586" width="11.42578125" style="208" customWidth="1"/>
    <col min="13587" max="13587" width="9.28515625" style="208" bestFit="1" customWidth="1"/>
    <col min="13588" max="13589" width="11.42578125" style="208" customWidth="1"/>
    <col min="13590" max="13590" width="9.28515625" style="208" bestFit="1" customWidth="1"/>
    <col min="13591" max="13594" width="11.42578125" style="208" customWidth="1"/>
    <col min="13595" max="13595" width="9.28515625" style="208" bestFit="1" customWidth="1"/>
    <col min="13596" max="13825" width="9.140625" style="208"/>
    <col min="13826" max="13826" width="11.28515625" style="208" customWidth="1"/>
    <col min="13827" max="13827" width="12.140625" style="208" bestFit="1" customWidth="1"/>
    <col min="13828" max="13828" width="11.28515625" style="208" customWidth="1"/>
    <col min="13829" max="13829" width="12.28515625" style="208" bestFit="1" customWidth="1"/>
    <col min="13830" max="13830" width="11.140625" style="208" customWidth="1"/>
    <col min="13831" max="13831" width="7.28515625" style="208" bestFit="1" customWidth="1"/>
    <col min="13832" max="13832" width="6.140625" style="208" customWidth="1"/>
    <col min="13833" max="13833" width="10" style="208" customWidth="1"/>
    <col min="13834" max="13834" width="11.28515625" style="208" bestFit="1" customWidth="1"/>
    <col min="13835" max="13835" width="10.28515625" style="208" bestFit="1" customWidth="1"/>
    <col min="13836" max="13836" width="8.7109375" style="208" bestFit="1" customWidth="1"/>
    <col min="13837" max="13838" width="11.28515625" style="208" bestFit="1" customWidth="1"/>
    <col min="13839" max="13839" width="7.28515625" style="208" bestFit="1" customWidth="1"/>
    <col min="13840" max="13840" width="4.7109375" style="208" customWidth="1"/>
    <col min="13841" max="13842" width="11.42578125" style="208" customWidth="1"/>
    <col min="13843" max="13843" width="9.28515625" style="208" bestFit="1" customWidth="1"/>
    <col min="13844" max="13845" width="11.42578125" style="208" customWidth="1"/>
    <col min="13846" max="13846" width="9.28515625" style="208" bestFit="1" customWidth="1"/>
    <col min="13847" max="13850" width="11.42578125" style="208" customWidth="1"/>
    <col min="13851" max="13851" width="9.28515625" style="208" bestFit="1" customWidth="1"/>
    <col min="13852" max="14081" width="9.140625" style="208"/>
    <col min="14082" max="14082" width="11.28515625" style="208" customWidth="1"/>
    <col min="14083" max="14083" width="12.140625" style="208" bestFit="1" customWidth="1"/>
    <col min="14084" max="14084" width="11.28515625" style="208" customWidth="1"/>
    <col min="14085" max="14085" width="12.28515625" style="208" bestFit="1" customWidth="1"/>
    <col min="14086" max="14086" width="11.140625" style="208" customWidth="1"/>
    <col min="14087" max="14087" width="7.28515625" style="208" bestFit="1" customWidth="1"/>
    <col min="14088" max="14088" width="6.140625" style="208" customWidth="1"/>
    <col min="14089" max="14089" width="10" style="208" customWidth="1"/>
    <col min="14090" max="14090" width="11.28515625" style="208" bestFit="1" customWidth="1"/>
    <col min="14091" max="14091" width="10.28515625" style="208" bestFit="1" customWidth="1"/>
    <col min="14092" max="14092" width="8.7109375" style="208" bestFit="1" customWidth="1"/>
    <col min="14093" max="14094" width="11.28515625" style="208" bestFit="1" customWidth="1"/>
    <col min="14095" max="14095" width="7.28515625" style="208" bestFit="1" customWidth="1"/>
    <col min="14096" max="14096" width="4.7109375" style="208" customWidth="1"/>
    <col min="14097" max="14098" width="11.42578125" style="208" customWidth="1"/>
    <col min="14099" max="14099" width="9.28515625" style="208" bestFit="1" customWidth="1"/>
    <col min="14100" max="14101" width="11.42578125" style="208" customWidth="1"/>
    <col min="14102" max="14102" width="9.28515625" style="208" bestFit="1" customWidth="1"/>
    <col min="14103" max="14106" width="11.42578125" style="208" customWidth="1"/>
    <col min="14107" max="14107" width="9.28515625" style="208" bestFit="1" customWidth="1"/>
    <col min="14108" max="14337" width="9.140625" style="208"/>
    <col min="14338" max="14338" width="11.28515625" style="208" customWidth="1"/>
    <col min="14339" max="14339" width="12.140625" style="208" bestFit="1" customWidth="1"/>
    <col min="14340" max="14340" width="11.28515625" style="208" customWidth="1"/>
    <col min="14341" max="14341" width="12.28515625" style="208" bestFit="1" customWidth="1"/>
    <col min="14342" max="14342" width="11.140625" style="208" customWidth="1"/>
    <col min="14343" max="14343" width="7.28515625" style="208" bestFit="1" customWidth="1"/>
    <col min="14344" max="14344" width="6.140625" style="208" customWidth="1"/>
    <col min="14345" max="14345" width="10" style="208" customWidth="1"/>
    <col min="14346" max="14346" width="11.28515625" style="208" bestFit="1" customWidth="1"/>
    <col min="14347" max="14347" width="10.28515625" style="208" bestFit="1" customWidth="1"/>
    <col min="14348" max="14348" width="8.7109375" style="208" bestFit="1" customWidth="1"/>
    <col min="14349" max="14350" width="11.28515625" style="208" bestFit="1" customWidth="1"/>
    <col min="14351" max="14351" width="7.28515625" style="208" bestFit="1" customWidth="1"/>
    <col min="14352" max="14352" width="4.7109375" style="208" customWidth="1"/>
    <col min="14353" max="14354" width="11.42578125" style="208" customWidth="1"/>
    <col min="14355" max="14355" width="9.28515625" style="208" bestFit="1" customWidth="1"/>
    <col min="14356" max="14357" width="11.42578125" style="208" customWidth="1"/>
    <col min="14358" max="14358" width="9.28515625" style="208" bestFit="1" customWidth="1"/>
    <col min="14359" max="14362" width="11.42578125" style="208" customWidth="1"/>
    <col min="14363" max="14363" width="9.28515625" style="208" bestFit="1" customWidth="1"/>
    <col min="14364" max="14593" width="9.140625" style="208"/>
    <col min="14594" max="14594" width="11.28515625" style="208" customWidth="1"/>
    <col min="14595" max="14595" width="12.140625" style="208" bestFit="1" customWidth="1"/>
    <col min="14596" max="14596" width="11.28515625" style="208" customWidth="1"/>
    <col min="14597" max="14597" width="12.28515625" style="208" bestFit="1" customWidth="1"/>
    <col min="14598" max="14598" width="11.140625" style="208" customWidth="1"/>
    <col min="14599" max="14599" width="7.28515625" style="208" bestFit="1" customWidth="1"/>
    <col min="14600" max="14600" width="6.140625" style="208" customWidth="1"/>
    <col min="14601" max="14601" width="10" style="208" customWidth="1"/>
    <col min="14602" max="14602" width="11.28515625" style="208" bestFit="1" customWidth="1"/>
    <col min="14603" max="14603" width="10.28515625" style="208" bestFit="1" customWidth="1"/>
    <col min="14604" max="14604" width="8.7109375" style="208" bestFit="1" customWidth="1"/>
    <col min="14605" max="14606" width="11.28515625" style="208" bestFit="1" customWidth="1"/>
    <col min="14607" max="14607" width="7.28515625" style="208" bestFit="1" customWidth="1"/>
    <col min="14608" max="14608" width="4.7109375" style="208" customWidth="1"/>
    <col min="14609" max="14610" width="11.42578125" style="208" customWidth="1"/>
    <col min="14611" max="14611" width="9.28515625" style="208" bestFit="1" customWidth="1"/>
    <col min="14612" max="14613" width="11.42578125" style="208" customWidth="1"/>
    <col min="14614" max="14614" width="9.28515625" style="208" bestFit="1" customWidth="1"/>
    <col min="14615" max="14618" width="11.42578125" style="208" customWidth="1"/>
    <col min="14619" max="14619" width="9.28515625" style="208" bestFit="1" customWidth="1"/>
    <col min="14620" max="14849" width="9.140625" style="208"/>
    <col min="14850" max="14850" width="11.28515625" style="208" customWidth="1"/>
    <col min="14851" max="14851" width="12.140625" style="208" bestFit="1" customWidth="1"/>
    <col min="14852" max="14852" width="11.28515625" style="208" customWidth="1"/>
    <col min="14853" max="14853" width="12.28515625" style="208" bestFit="1" customWidth="1"/>
    <col min="14854" max="14854" width="11.140625" style="208" customWidth="1"/>
    <col min="14855" max="14855" width="7.28515625" style="208" bestFit="1" customWidth="1"/>
    <col min="14856" max="14856" width="6.140625" style="208" customWidth="1"/>
    <col min="14857" max="14857" width="10" style="208" customWidth="1"/>
    <col min="14858" max="14858" width="11.28515625" style="208" bestFit="1" customWidth="1"/>
    <col min="14859" max="14859" width="10.28515625" style="208" bestFit="1" customWidth="1"/>
    <col min="14860" max="14860" width="8.7109375" style="208" bestFit="1" customWidth="1"/>
    <col min="14861" max="14862" width="11.28515625" style="208" bestFit="1" customWidth="1"/>
    <col min="14863" max="14863" width="7.28515625" style="208" bestFit="1" customWidth="1"/>
    <col min="14864" max="14864" width="4.7109375" style="208" customWidth="1"/>
    <col min="14865" max="14866" width="11.42578125" style="208" customWidth="1"/>
    <col min="14867" max="14867" width="9.28515625" style="208" bestFit="1" customWidth="1"/>
    <col min="14868" max="14869" width="11.42578125" style="208" customWidth="1"/>
    <col min="14870" max="14870" width="9.28515625" style="208" bestFit="1" customWidth="1"/>
    <col min="14871" max="14874" width="11.42578125" style="208" customWidth="1"/>
    <col min="14875" max="14875" width="9.28515625" style="208" bestFit="1" customWidth="1"/>
    <col min="14876" max="15105" width="9.140625" style="208"/>
    <col min="15106" max="15106" width="11.28515625" style="208" customWidth="1"/>
    <col min="15107" max="15107" width="12.140625" style="208" bestFit="1" customWidth="1"/>
    <col min="15108" max="15108" width="11.28515625" style="208" customWidth="1"/>
    <col min="15109" max="15109" width="12.28515625" style="208" bestFit="1" customWidth="1"/>
    <col min="15110" max="15110" width="11.140625" style="208" customWidth="1"/>
    <col min="15111" max="15111" width="7.28515625" style="208" bestFit="1" customWidth="1"/>
    <col min="15112" max="15112" width="6.140625" style="208" customWidth="1"/>
    <col min="15113" max="15113" width="10" style="208" customWidth="1"/>
    <col min="15114" max="15114" width="11.28515625" style="208" bestFit="1" customWidth="1"/>
    <col min="15115" max="15115" width="10.28515625" style="208" bestFit="1" customWidth="1"/>
    <col min="15116" max="15116" width="8.7109375" style="208" bestFit="1" customWidth="1"/>
    <col min="15117" max="15118" width="11.28515625" style="208" bestFit="1" customWidth="1"/>
    <col min="15119" max="15119" width="7.28515625" style="208" bestFit="1" customWidth="1"/>
    <col min="15120" max="15120" width="4.7109375" style="208" customWidth="1"/>
    <col min="15121" max="15122" width="11.42578125" style="208" customWidth="1"/>
    <col min="15123" max="15123" width="9.28515625" style="208" bestFit="1" customWidth="1"/>
    <col min="15124" max="15125" width="11.42578125" style="208" customWidth="1"/>
    <col min="15126" max="15126" width="9.28515625" style="208" bestFit="1" customWidth="1"/>
    <col min="15127" max="15130" width="11.42578125" style="208" customWidth="1"/>
    <col min="15131" max="15131" width="9.28515625" style="208" bestFit="1" customWidth="1"/>
    <col min="15132" max="15361" width="9.140625" style="208"/>
    <col min="15362" max="15362" width="11.28515625" style="208" customWidth="1"/>
    <col min="15363" max="15363" width="12.140625" style="208" bestFit="1" customWidth="1"/>
    <col min="15364" max="15364" width="11.28515625" style="208" customWidth="1"/>
    <col min="15365" max="15365" width="12.28515625" style="208" bestFit="1" customWidth="1"/>
    <col min="15366" max="15366" width="11.140625" style="208" customWidth="1"/>
    <col min="15367" max="15367" width="7.28515625" style="208" bestFit="1" customWidth="1"/>
    <col min="15368" max="15368" width="6.140625" style="208" customWidth="1"/>
    <col min="15369" max="15369" width="10" style="208" customWidth="1"/>
    <col min="15370" max="15370" width="11.28515625" style="208" bestFit="1" customWidth="1"/>
    <col min="15371" max="15371" width="10.28515625" style="208" bestFit="1" customWidth="1"/>
    <col min="15372" max="15372" width="8.7109375" style="208" bestFit="1" customWidth="1"/>
    <col min="15373" max="15374" width="11.28515625" style="208" bestFit="1" customWidth="1"/>
    <col min="15375" max="15375" width="7.28515625" style="208" bestFit="1" customWidth="1"/>
    <col min="15376" max="15376" width="4.7109375" style="208" customWidth="1"/>
    <col min="15377" max="15378" width="11.42578125" style="208" customWidth="1"/>
    <col min="15379" max="15379" width="9.28515625" style="208" bestFit="1" customWidth="1"/>
    <col min="15380" max="15381" width="11.42578125" style="208" customWidth="1"/>
    <col min="15382" max="15382" width="9.28515625" style="208" bestFit="1" customWidth="1"/>
    <col min="15383" max="15386" width="11.42578125" style="208" customWidth="1"/>
    <col min="15387" max="15387" width="9.28515625" style="208" bestFit="1" customWidth="1"/>
    <col min="15388" max="15617" width="9.140625" style="208"/>
    <col min="15618" max="15618" width="11.28515625" style="208" customWidth="1"/>
    <col min="15619" max="15619" width="12.140625" style="208" bestFit="1" customWidth="1"/>
    <col min="15620" max="15620" width="11.28515625" style="208" customWidth="1"/>
    <col min="15621" max="15621" width="12.28515625" style="208" bestFit="1" customWidth="1"/>
    <col min="15622" max="15622" width="11.140625" style="208" customWidth="1"/>
    <col min="15623" max="15623" width="7.28515625" style="208" bestFit="1" customWidth="1"/>
    <col min="15624" max="15624" width="6.140625" style="208" customWidth="1"/>
    <col min="15625" max="15625" width="10" style="208" customWidth="1"/>
    <col min="15626" max="15626" width="11.28515625" style="208" bestFit="1" customWidth="1"/>
    <col min="15627" max="15627" width="10.28515625" style="208" bestFit="1" customWidth="1"/>
    <col min="15628" max="15628" width="8.7109375" style="208" bestFit="1" customWidth="1"/>
    <col min="15629" max="15630" width="11.28515625" style="208" bestFit="1" customWidth="1"/>
    <col min="15631" max="15631" width="7.28515625" style="208" bestFit="1" customWidth="1"/>
    <col min="15632" max="15632" width="4.7109375" style="208" customWidth="1"/>
    <col min="15633" max="15634" width="11.42578125" style="208" customWidth="1"/>
    <col min="15635" max="15635" width="9.28515625" style="208" bestFit="1" customWidth="1"/>
    <col min="15636" max="15637" width="11.42578125" style="208" customWidth="1"/>
    <col min="15638" max="15638" width="9.28515625" style="208" bestFit="1" customWidth="1"/>
    <col min="15639" max="15642" width="11.42578125" style="208" customWidth="1"/>
    <col min="15643" max="15643" width="9.28515625" style="208" bestFit="1" customWidth="1"/>
    <col min="15644" max="15873" width="9.140625" style="208"/>
    <col min="15874" max="15874" width="11.28515625" style="208" customWidth="1"/>
    <col min="15875" max="15875" width="12.140625" style="208" bestFit="1" customWidth="1"/>
    <col min="15876" max="15876" width="11.28515625" style="208" customWidth="1"/>
    <col min="15877" max="15877" width="12.28515625" style="208" bestFit="1" customWidth="1"/>
    <col min="15878" max="15878" width="11.140625" style="208" customWidth="1"/>
    <col min="15879" max="15879" width="7.28515625" style="208" bestFit="1" customWidth="1"/>
    <col min="15880" max="15880" width="6.140625" style="208" customWidth="1"/>
    <col min="15881" max="15881" width="10" style="208" customWidth="1"/>
    <col min="15882" max="15882" width="11.28515625" style="208" bestFit="1" customWidth="1"/>
    <col min="15883" max="15883" width="10.28515625" style="208" bestFit="1" customWidth="1"/>
    <col min="15884" max="15884" width="8.7109375" style="208" bestFit="1" customWidth="1"/>
    <col min="15885" max="15886" width="11.28515625" style="208" bestFit="1" customWidth="1"/>
    <col min="15887" max="15887" width="7.28515625" style="208" bestFit="1" customWidth="1"/>
    <col min="15888" max="15888" width="4.7109375" style="208" customWidth="1"/>
    <col min="15889" max="15890" width="11.42578125" style="208" customWidth="1"/>
    <col min="15891" max="15891" width="9.28515625" style="208" bestFit="1" customWidth="1"/>
    <col min="15892" max="15893" width="11.42578125" style="208" customWidth="1"/>
    <col min="15894" max="15894" width="9.28515625" style="208" bestFit="1" customWidth="1"/>
    <col min="15895" max="15898" width="11.42578125" style="208" customWidth="1"/>
    <col min="15899" max="15899" width="9.28515625" style="208" bestFit="1" customWidth="1"/>
    <col min="15900" max="16129" width="9.140625" style="208"/>
    <col min="16130" max="16130" width="11.28515625" style="208" customWidth="1"/>
    <col min="16131" max="16131" width="12.140625" style="208" bestFit="1" customWidth="1"/>
    <col min="16132" max="16132" width="11.28515625" style="208" customWidth="1"/>
    <col min="16133" max="16133" width="12.28515625" style="208" bestFit="1" customWidth="1"/>
    <col min="16134" max="16134" width="11.140625" style="208" customWidth="1"/>
    <col min="16135" max="16135" width="7.28515625" style="208" bestFit="1" customWidth="1"/>
    <col min="16136" max="16136" width="6.140625" style="208" customWidth="1"/>
    <col min="16137" max="16137" width="10" style="208" customWidth="1"/>
    <col min="16138" max="16138" width="11.28515625" style="208" bestFit="1" customWidth="1"/>
    <col min="16139" max="16139" width="10.28515625" style="208" bestFit="1" customWidth="1"/>
    <col min="16140" max="16140" width="8.7109375" style="208" bestFit="1" customWidth="1"/>
    <col min="16141" max="16142" width="11.28515625" style="208" bestFit="1" customWidth="1"/>
    <col min="16143" max="16143" width="7.28515625" style="208" bestFit="1" customWidth="1"/>
    <col min="16144" max="16144" width="4.7109375" style="208" customWidth="1"/>
    <col min="16145" max="16146" width="11.42578125" style="208" customWidth="1"/>
    <col min="16147" max="16147" width="9.28515625" style="208" bestFit="1" customWidth="1"/>
    <col min="16148" max="16149" width="11.42578125" style="208" customWidth="1"/>
    <col min="16150" max="16150" width="9.28515625" style="208" bestFit="1" customWidth="1"/>
    <col min="16151" max="16154" width="11.42578125" style="208" customWidth="1"/>
    <col min="16155" max="16155" width="9.28515625" style="208" bestFit="1" customWidth="1"/>
    <col min="16156" max="16384" width="9.140625" style="208"/>
  </cols>
  <sheetData>
    <row r="1" spans="1:15" ht="24.75" customHeight="1" x14ac:dyDescent="0.25">
      <c r="A1" s="773" t="s">
        <v>0</v>
      </c>
      <c r="B1" s="773"/>
      <c r="C1" s="773"/>
      <c r="D1" s="773"/>
      <c r="E1" s="773"/>
      <c r="F1" s="773"/>
      <c r="G1" s="773"/>
      <c r="H1" s="773"/>
      <c r="I1" s="773"/>
      <c r="J1" s="773"/>
      <c r="K1" s="773"/>
      <c r="L1" s="773"/>
      <c r="M1" s="773"/>
      <c r="N1" s="773"/>
      <c r="O1" s="773"/>
    </row>
    <row r="2" spans="1:15" ht="18" x14ac:dyDescent="0.25">
      <c r="A2" s="773" t="s">
        <v>719</v>
      </c>
      <c r="B2" s="773"/>
      <c r="C2" s="773"/>
      <c r="D2" s="773"/>
      <c r="E2" s="773"/>
      <c r="F2" s="773"/>
      <c r="G2" s="773"/>
      <c r="H2" s="773"/>
      <c r="I2" s="773"/>
      <c r="J2" s="773"/>
      <c r="K2" s="773"/>
      <c r="L2" s="773"/>
      <c r="M2" s="773"/>
      <c r="N2" s="773"/>
      <c r="O2" s="773"/>
    </row>
    <row r="3" spans="1:15" ht="18" x14ac:dyDescent="0.25">
      <c r="A3" s="773" t="s">
        <v>2</v>
      </c>
      <c r="B3" s="773"/>
      <c r="C3" s="773"/>
      <c r="D3" s="773"/>
      <c r="E3" s="773"/>
      <c r="F3" s="773"/>
      <c r="G3" s="773"/>
      <c r="H3" s="773"/>
      <c r="I3" s="773"/>
      <c r="J3" s="773"/>
      <c r="K3" s="773"/>
      <c r="L3" s="773"/>
      <c r="M3" s="773"/>
      <c r="N3" s="773"/>
      <c r="O3" s="773"/>
    </row>
    <row r="4" spans="1:15" ht="37.5" customHeight="1" x14ac:dyDescent="0.2">
      <c r="A4" s="774" t="s">
        <v>3</v>
      </c>
      <c r="B4" s="774"/>
      <c r="C4" s="774"/>
      <c r="D4" s="774"/>
      <c r="E4" s="774"/>
      <c r="F4" s="774"/>
      <c r="G4" s="774"/>
      <c r="H4" s="774"/>
      <c r="I4" s="774"/>
      <c r="J4" s="774"/>
      <c r="K4" s="774"/>
      <c r="L4" s="774"/>
      <c r="M4" s="774"/>
      <c r="N4" s="774"/>
      <c r="O4" s="774"/>
    </row>
    <row r="5" spans="1:15" ht="10.5" customHeight="1" thickBot="1" x14ac:dyDescent="0.25">
      <c r="A5" s="209"/>
      <c r="B5" s="209"/>
      <c r="C5" s="209"/>
      <c r="D5" s="209"/>
      <c r="E5" s="209"/>
      <c r="F5" s="209"/>
      <c r="G5" s="209"/>
      <c r="H5" s="209"/>
      <c r="I5" s="209"/>
      <c r="J5" s="209"/>
      <c r="K5" s="209"/>
      <c r="L5" s="209"/>
      <c r="M5" s="209"/>
      <c r="N5" s="209"/>
      <c r="O5" s="209"/>
    </row>
    <row r="6" spans="1:15" ht="14.25" thickTop="1" thickBot="1" x14ac:dyDescent="0.25">
      <c r="A6" s="210"/>
      <c r="B6" s="775" t="s">
        <v>720</v>
      </c>
      <c r="C6" s="775"/>
      <c r="D6" s="775"/>
      <c r="E6" s="775"/>
      <c r="F6" s="775"/>
      <c r="G6" s="775"/>
      <c r="H6" s="211"/>
      <c r="I6" s="212"/>
      <c r="J6" s="775" t="s">
        <v>721</v>
      </c>
      <c r="K6" s="775"/>
      <c r="L6" s="775"/>
      <c r="M6" s="775"/>
      <c r="N6" s="775"/>
      <c r="O6" s="775"/>
    </row>
    <row r="7" spans="1:15" ht="14.25" thickTop="1" thickBot="1" x14ac:dyDescent="0.25">
      <c r="A7" s="213" t="s">
        <v>722</v>
      </c>
      <c r="B7" s="214" t="s">
        <v>723</v>
      </c>
      <c r="C7" s="214" t="s">
        <v>724</v>
      </c>
      <c r="D7" s="214" t="s">
        <v>725</v>
      </c>
      <c r="E7" s="214" t="s">
        <v>726</v>
      </c>
      <c r="F7" s="214" t="s">
        <v>701</v>
      </c>
      <c r="G7" s="215"/>
      <c r="H7" s="211"/>
      <c r="I7" s="213" t="s">
        <v>722</v>
      </c>
      <c r="J7" s="216" t="s">
        <v>4</v>
      </c>
      <c r="K7" s="216" t="s">
        <v>5</v>
      </c>
      <c r="L7" s="216" t="s">
        <v>6</v>
      </c>
      <c r="M7" s="216" t="s">
        <v>727</v>
      </c>
      <c r="N7" s="216" t="s">
        <v>726</v>
      </c>
      <c r="O7" s="216" t="s">
        <v>701</v>
      </c>
    </row>
    <row r="8" spans="1:15" ht="13.5" thickTop="1" x14ac:dyDescent="0.2">
      <c r="A8" s="217" t="s">
        <v>317</v>
      </c>
      <c r="B8" s="218">
        <v>6427785.9386900011</v>
      </c>
      <c r="C8" s="218">
        <v>7184698.6090400014</v>
      </c>
      <c r="D8" s="218">
        <v>11511035.991419999</v>
      </c>
      <c r="E8" s="218">
        <f>SUM(B8:D8)</f>
        <v>25123520.53915</v>
      </c>
      <c r="F8" s="219">
        <f>E8/$E$21</f>
        <v>0.12664296970448721</v>
      </c>
      <c r="H8" s="211"/>
      <c r="I8" s="220" t="s">
        <v>317</v>
      </c>
      <c r="J8" s="218">
        <v>5406579.1098500006</v>
      </c>
      <c r="K8" s="218">
        <v>1021206.8288400002</v>
      </c>
      <c r="L8" s="218">
        <v>0</v>
      </c>
      <c r="M8" s="218">
        <v>0</v>
      </c>
      <c r="N8" s="218">
        <v>6427785.9386900011</v>
      </c>
      <c r="O8" s="219">
        <v>0.17760049703572847</v>
      </c>
    </row>
    <row r="9" spans="1:15" x14ac:dyDescent="0.2">
      <c r="A9" s="217" t="s">
        <v>318</v>
      </c>
      <c r="B9" s="218">
        <v>7786351.405849997</v>
      </c>
      <c r="C9" s="218">
        <v>15492596.892680001</v>
      </c>
      <c r="D9" s="218">
        <v>12476884.025690002</v>
      </c>
      <c r="E9" s="218">
        <f t="shared" ref="E9:E21" si="0">SUM(B9:D9)</f>
        <v>35755832.324220002</v>
      </c>
      <c r="F9" s="219">
        <f t="shared" ref="F9:F19" si="1">E9/$E$21</f>
        <v>0.18023846549445896</v>
      </c>
      <c r="H9" s="211"/>
      <c r="I9" s="220" t="s">
        <v>318</v>
      </c>
      <c r="J9" s="218">
        <v>7014555.868429997</v>
      </c>
      <c r="K9" s="218">
        <v>771795.53741999995</v>
      </c>
      <c r="L9" s="218">
        <v>0</v>
      </c>
      <c r="M9" s="218">
        <v>0</v>
      </c>
      <c r="N9" s="218">
        <v>7786351.405849997</v>
      </c>
      <c r="O9" s="219">
        <v>0.21513782396674413</v>
      </c>
    </row>
    <row r="10" spans="1:15" x14ac:dyDescent="0.2">
      <c r="A10" s="217" t="s">
        <v>319</v>
      </c>
      <c r="B10" s="218">
        <v>6184236.6727799997</v>
      </c>
      <c r="C10" s="218">
        <v>9851476.9761400018</v>
      </c>
      <c r="D10" s="218">
        <v>14978734.529149996</v>
      </c>
      <c r="E10" s="218">
        <f t="shared" si="0"/>
        <v>31014448.178069998</v>
      </c>
      <c r="F10" s="219">
        <f t="shared" si="1"/>
        <v>0.1563380345081842</v>
      </c>
      <c r="H10" s="211"/>
      <c r="I10" s="220" t="s">
        <v>319</v>
      </c>
      <c r="J10" s="218">
        <v>5249161.4729599999</v>
      </c>
      <c r="K10" s="218">
        <v>935075.15749000001</v>
      </c>
      <c r="L10" s="218">
        <v>0</v>
      </c>
      <c r="M10" s="218">
        <v>4.233E-2</v>
      </c>
      <c r="N10" s="218">
        <v>6184236.6727799997</v>
      </c>
      <c r="O10" s="219">
        <v>0.17087120158456129</v>
      </c>
    </row>
    <row r="11" spans="1:15" x14ac:dyDescent="0.2">
      <c r="A11" s="217" t="s">
        <v>320</v>
      </c>
      <c r="B11" s="218">
        <v>5363331.8542300016</v>
      </c>
      <c r="C11" s="218">
        <v>4757242.4262899999</v>
      </c>
      <c r="D11" s="218">
        <v>8952482.1127699986</v>
      </c>
      <c r="E11" s="218">
        <f t="shared" si="0"/>
        <v>19073056.393289998</v>
      </c>
      <c r="F11" s="219">
        <f t="shared" si="1"/>
        <v>9.6143711197774817E-2</v>
      </c>
      <c r="H11" s="211"/>
      <c r="I11" s="220" t="s">
        <v>320</v>
      </c>
      <c r="J11" s="218">
        <v>4104743.4263100009</v>
      </c>
      <c r="K11" s="218">
        <v>1258588.4277300003</v>
      </c>
      <c r="L11" s="218">
        <v>0</v>
      </c>
      <c r="M11" s="218">
        <v>1.9000000000000001E-4</v>
      </c>
      <c r="N11" s="218">
        <v>5363331.8542300016</v>
      </c>
      <c r="O11" s="219">
        <v>0.14818950291193606</v>
      </c>
    </row>
    <row r="12" spans="1:15" x14ac:dyDescent="0.2">
      <c r="A12" s="217" t="s">
        <v>321</v>
      </c>
      <c r="B12" s="218">
        <v>4794984.5398599999</v>
      </c>
      <c r="C12" s="218">
        <v>4744737.6371399984</v>
      </c>
      <c r="D12" s="218">
        <v>8837099.2412900012</v>
      </c>
      <c r="E12" s="218">
        <f t="shared" si="0"/>
        <v>18376821.418289997</v>
      </c>
      <c r="F12" s="219">
        <f t="shared" si="1"/>
        <v>9.2634120863540836E-2</v>
      </c>
      <c r="H12" s="211"/>
      <c r="I12" s="220" t="s">
        <v>321</v>
      </c>
      <c r="J12" s="218">
        <v>4338758.3485500002</v>
      </c>
      <c r="K12" s="218">
        <v>456226.08663000009</v>
      </c>
      <c r="L12" s="218">
        <v>0</v>
      </c>
      <c r="M12" s="218">
        <v>0.10468000000000001</v>
      </c>
      <c r="N12" s="218">
        <v>4794984.5398599999</v>
      </c>
      <c r="O12" s="219">
        <v>0.13248599839516845</v>
      </c>
    </row>
    <row r="13" spans="1:15" x14ac:dyDescent="0.2">
      <c r="A13" s="217" t="s">
        <v>322</v>
      </c>
      <c r="B13" s="218">
        <v>2991368.1650500009</v>
      </c>
      <c r="C13" s="218">
        <v>4909498.7256100001</v>
      </c>
      <c r="D13" s="218">
        <v>6734442.8186100004</v>
      </c>
      <c r="E13" s="218">
        <f t="shared" si="0"/>
        <v>14635309.70927</v>
      </c>
      <c r="F13" s="219">
        <f t="shared" si="1"/>
        <v>7.3773859887137305E-2</v>
      </c>
      <c r="H13" s="211"/>
      <c r="I13" s="220" t="s">
        <v>322</v>
      </c>
      <c r="J13" s="218">
        <v>2773410.6463600011</v>
      </c>
      <c r="K13" s="218">
        <v>217951.36079000004</v>
      </c>
      <c r="L13" s="218">
        <v>0</v>
      </c>
      <c r="M13" s="218">
        <v>6.1578999999999997</v>
      </c>
      <c r="N13" s="218">
        <v>2991368.1650500009</v>
      </c>
      <c r="O13" s="219">
        <v>8.265186146475953E-2</v>
      </c>
    </row>
    <row r="14" spans="1:15" x14ac:dyDescent="0.2">
      <c r="A14" s="217" t="s">
        <v>323</v>
      </c>
      <c r="B14" s="218">
        <v>1067613.29822</v>
      </c>
      <c r="C14" s="218">
        <v>2505313.0189300003</v>
      </c>
      <c r="D14" s="218">
        <v>6647493.8272500001</v>
      </c>
      <c r="E14" s="218">
        <f t="shared" si="0"/>
        <v>10220420.144400001</v>
      </c>
      <c r="F14" s="219">
        <f t="shared" si="1"/>
        <v>5.1519227040549606E-2</v>
      </c>
      <c r="H14" s="211"/>
      <c r="I14" s="220" t="s">
        <v>323</v>
      </c>
      <c r="J14" s="218">
        <v>984574.92297000007</v>
      </c>
      <c r="K14" s="218">
        <v>83038.375249999997</v>
      </c>
      <c r="L14" s="218">
        <v>0</v>
      </c>
      <c r="M14" s="218">
        <v>0</v>
      </c>
      <c r="N14" s="218">
        <v>1067613.29822</v>
      </c>
      <c r="O14" s="219">
        <v>2.9498283579192767E-2</v>
      </c>
    </row>
    <row r="15" spans="1:15" x14ac:dyDescent="0.2">
      <c r="A15" s="217" t="s">
        <v>324</v>
      </c>
      <c r="B15" s="218">
        <v>0</v>
      </c>
      <c r="C15" s="218">
        <v>7729242.1634399993</v>
      </c>
      <c r="D15" s="218">
        <v>8401578.1173100006</v>
      </c>
      <c r="E15" s="218">
        <f t="shared" si="0"/>
        <v>16130820.280749999</v>
      </c>
      <c r="F15" s="219">
        <f t="shared" si="1"/>
        <v>8.131244906302712E-2</v>
      </c>
      <c r="H15" s="211"/>
      <c r="I15" s="220" t="s">
        <v>324</v>
      </c>
      <c r="J15" s="218">
        <v>0</v>
      </c>
      <c r="K15" s="218">
        <v>0</v>
      </c>
      <c r="L15" s="218">
        <v>0</v>
      </c>
      <c r="M15" s="218">
        <v>0</v>
      </c>
      <c r="N15" s="218">
        <v>0</v>
      </c>
      <c r="O15" s="219">
        <v>0</v>
      </c>
    </row>
    <row r="16" spans="1:15" x14ac:dyDescent="0.2">
      <c r="A16" s="217" t="s">
        <v>325</v>
      </c>
      <c r="B16" s="218">
        <v>45348.974969999996</v>
      </c>
      <c r="C16" s="218">
        <v>15943.42215</v>
      </c>
      <c r="D16" s="218">
        <v>6710.5925900000002</v>
      </c>
      <c r="E16" s="218">
        <f t="shared" si="0"/>
        <v>68002.989709999994</v>
      </c>
      <c r="F16" s="219">
        <f t="shared" si="1"/>
        <v>3.4279035663962152E-4</v>
      </c>
      <c r="H16" s="211"/>
      <c r="I16" s="220" t="s">
        <v>325</v>
      </c>
      <c r="J16" s="218">
        <v>29545.054459999999</v>
      </c>
      <c r="K16" s="218">
        <v>15803.92051</v>
      </c>
      <c r="L16" s="218">
        <v>0</v>
      </c>
      <c r="M16" s="218">
        <v>0</v>
      </c>
      <c r="N16" s="218">
        <v>45348.974969999996</v>
      </c>
      <c r="O16" s="219">
        <v>1.2529976218178533E-3</v>
      </c>
    </row>
    <row r="17" spans="1:15" x14ac:dyDescent="0.2">
      <c r="A17" s="217" t="s">
        <v>326</v>
      </c>
      <c r="B17" s="218">
        <v>1162500.0452300003</v>
      </c>
      <c r="C17" s="218">
        <v>5339669.1500300001</v>
      </c>
      <c r="D17" s="218">
        <v>9725829.0460000001</v>
      </c>
      <c r="E17" s="218">
        <f t="shared" si="0"/>
        <v>16227998.24126</v>
      </c>
      <c r="F17" s="219">
        <f t="shared" si="1"/>
        <v>8.1802304992638339E-2</v>
      </c>
      <c r="H17" s="211"/>
      <c r="I17" s="220" t="s">
        <v>326</v>
      </c>
      <c r="J17" s="218">
        <v>1117048.9548800003</v>
      </c>
      <c r="K17" s="218">
        <v>45451.090349999991</v>
      </c>
      <c r="L17" s="218">
        <v>0</v>
      </c>
      <c r="M17" s="218">
        <v>0</v>
      </c>
      <c r="N17" s="218">
        <v>1162500.0452300003</v>
      </c>
      <c r="O17" s="219">
        <v>3.2120015788668604E-2</v>
      </c>
    </row>
    <row r="18" spans="1:15" x14ac:dyDescent="0.2">
      <c r="A18" s="217" t="s">
        <v>327</v>
      </c>
      <c r="B18" s="218">
        <v>368866.20973999996</v>
      </c>
      <c r="C18" s="218">
        <v>976999.8038900001</v>
      </c>
      <c r="D18" s="218">
        <v>2428917.7065900001</v>
      </c>
      <c r="E18" s="218">
        <f t="shared" si="0"/>
        <v>3774783.72022</v>
      </c>
      <c r="F18" s="219">
        <f t="shared" si="1"/>
        <v>1.9027978964009748E-2</v>
      </c>
      <c r="H18" s="211"/>
      <c r="I18" s="220" t="s">
        <v>327</v>
      </c>
      <c r="J18" s="218">
        <v>347734.52839999995</v>
      </c>
      <c r="K18" s="218">
        <v>21131.681339999999</v>
      </c>
      <c r="L18" s="218">
        <v>0</v>
      </c>
      <c r="M18" s="218">
        <v>0</v>
      </c>
      <c r="N18" s="218">
        <v>368866.20973999996</v>
      </c>
      <c r="O18" s="219">
        <v>1.0191817651422993E-2</v>
      </c>
    </row>
    <row r="19" spans="1:15" x14ac:dyDescent="0.2">
      <c r="A19" s="217" t="s">
        <v>328</v>
      </c>
      <c r="B19" s="218">
        <v>0</v>
      </c>
      <c r="C19" s="218">
        <v>2585073.4361999999</v>
      </c>
      <c r="D19" s="218">
        <v>5394609.1436899984</v>
      </c>
      <c r="E19" s="218">
        <f t="shared" si="0"/>
        <v>7979682.5798899978</v>
      </c>
      <c r="F19" s="219">
        <f t="shared" si="1"/>
        <v>4.0224087927552207E-2</v>
      </c>
      <c r="H19" s="211"/>
      <c r="I19" s="220" t="s">
        <v>328</v>
      </c>
      <c r="J19" s="218">
        <v>0</v>
      </c>
      <c r="K19" s="218">
        <v>0</v>
      </c>
      <c r="L19" s="218">
        <v>0</v>
      </c>
      <c r="M19" s="218">
        <v>0</v>
      </c>
      <c r="N19" s="218">
        <v>0</v>
      </c>
      <c r="O19" s="219">
        <v>0</v>
      </c>
    </row>
    <row r="20" spans="1:15" ht="13.5" thickBot="1" x14ac:dyDescent="0.25">
      <c r="A20" s="211"/>
      <c r="B20" s="221"/>
      <c r="C20" s="221"/>
      <c r="D20" s="221"/>
      <c r="E20" s="218">
        <f>SUM(B20:D20)</f>
        <v>0</v>
      </c>
      <c r="F20" s="222"/>
      <c r="H20" s="211"/>
      <c r="I20" s="220"/>
      <c r="J20" s="220"/>
      <c r="K20" s="223"/>
      <c r="L20" s="220"/>
      <c r="M20" s="220"/>
      <c r="N20" s="223"/>
      <c r="O20" s="222"/>
    </row>
    <row r="21" spans="1:15" ht="14.25" thickTop="1" thickBot="1" x14ac:dyDescent="0.25">
      <c r="A21" s="213" t="s">
        <v>728</v>
      </c>
      <c r="B21" s="224">
        <v>36192387.104619995</v>
      </c>
      <c r="C21" s="224">
        <v>66092492.261540003</v>
      </c>
      <c r="D21" s="224">
        <v>96095817.152360007</v>
      </c>
      <c r="E21" s="224">
        <f t="shared" si="0"/>
        <v>198380696.51852</v>
      </c>
      <c r="F21" s="225"/>
      <c r="G21" s="215"/>
      <c r="H21" s="211"/>
      <c r="I21" s="216" t="s">
        <v>728</v>
      </c>
      <c r="J21" s="224">
        <v>31366112.33317</v>
      </c>
      <c r="K21" s="224">
        <v>4826268.4663499994</v>
      </c>
      <c r="L21" s="224">
        <v>0</v>
      </c>
      <c r="M21" s="224">
        <v>6.3050999999999995</v>
      </c>
      <c r="N21" s="224">
        <v>36192387.104619995</v>
      </c>
      <c r="O21" s="216"/>
    </row>
    <row r="22" spans="1:15" ht="14.25" thickTop="1" thickBot="1" x14ac:dyDescent="0.25">
      <c r="A22" s="211"/>
      <c r="B22" s="221"/>
      <c r="C22" s="221"/>
      <c r="D22" s="221"/>
      <c r="E22" s="223"/>
      <c r="F22" s="223"/>
      <c r="H22" s="211"/>
      <c r="I22" s="226"/>
      <c r="J22" s="220"/>
      <c r="K22" s="223"/>
      <c r="L22" s="220"/>
      <c r="M22" s="220"/>
      <c r="N22" s="223"/>
      <c r="O22" s="220"/>
    </row>
    <row r="23" spans="1:15" ht="14.25" thickTop="1" thickBot="1" x14ac:dyDescent="0.25">
      <c r="A23" s="227"/>
      <c r="B23" s="772" t="s">
        <v>729</v>
      </c>
      <c r="C23" s="772"/>
      <c r="D23" s="772"/>
      <c r="E23" s="772"/>
      <c r="F23" s="772"/>
      <c r="G23" s="772"/>
      <c r="H23" s="211"/>
      <c r="I23" s="229"/>
      <c r="J23" s="772" t="s">
        <v>730</v>
      </c>
      <c r="K23" s="772"/>
      <c r="L23" s="772"/>
      <c r="M23" s="772"/>
      <c r="N23" s="772"/>
      <c r="O23" s="772"/>
    </row>
    <row r="24" spans="1:15" ht="14.25" thickTop="1" thickBot="1" x14ac:dyDescent="0.25">
      <c r="A24" s="213" t="s">
        <v>722</v>
      </c>
      <c r="B24" s="216" t="s">
        <v>4</v>
      </c>
      <c r="C24" s="216" t="s">
        <v>5</v>
      </c>
      <c r="D24" s="216" t="s">
        <v>6</v>
      </c>
      <c r="E24" s="216" t="s">
        <v>727</v>
      </c>
      <c r="F24" s="216" t="s">
        <v>726</v>
      </c>
      <c r="G24" s="216" t="s">
        <v>701</v>
      </c>
      <c r="H24" s="211"/>
      <c r="I24" s="216" t="s">
        <v>722</v>
      </c>
      <c r="J24" s="216" t="s">
        <v>4</v>
      </c>
      <c r="K24" s="216" t="s">
        <v>5</v>
      </c>
      <c r="L24" s="216" t="s">
        <v>6</v>
      </c>
      <c r="M24" s="216" t="s">
        <v>727</v>
      </c>
      <c r="N24" s="216" t="s">
        <v>726</v>
      </c>
      <c r="O24" s="216" t="s">
        <v>701</v>
      </c>
    </row>
    <row r="25" spans="1:15" ht="13.5" thickTop="1" x14ac:dyDescent="0.2">
      <c r="A25" s="217" t="s">
        <v>317</v>
      </c>
      <c r="B25" s="218">
        <v>6278157.954450001</v>
      </c>
      <c r="C25" s="218">
        <v>906540.65459000017</v>
      </c>
      <c r="D25" s="218">
        <v>0</v>
      </c>
      <c r="E25" s="218">
        <v>0</v>
      </c>
      <c r="F25" s="218">
        <v>7184698.6090400014</v>
      </c>
      <c r="G25" s="230">
        <v>0.10870672845273928</v>
      </c>
      <c r="H25" s="211"/>
      <c r="I25" s="220" t="s">
        <v>317</v>
      </c>
      <c r="J25" s="218">
        <v>10591073.797219999</v>
      </c>
      <c r="K25" s="218">
        <v>919962.19420000003</v>
      </c>
      <c r="L25" s="218">
        <v>0</v>
      </c>
      <c r="M25" s="218">
        <v>0</v>
      </c>
      <c r="N25" s="218">
        <v>11511035.991419999</v>
      </c>
      <c r="O25" s="219">
        <v>0.11978706599860887</v>
      </c>
    </row>
    <row r="26" spans="1:15" x14ac:dyDescent="0.2">
      <c r="A26" s="217" t="s">
        <v>318</v>
      </c>
      <c r="B26" s="218">
        <v>14383688.243730001</v>
      </c>
      <c r="C26" s="218">
        <v>1108908.6489500001</v>
      </c>
      <c r="D26" s="218">
        <v>0</v>
      </c>
      <c r="E26" s="218">
        <v>0</v>
      </c>
      <c r="F26" s="218">
        <v>15492596.892680001</v>
      </c>
      <c r="G26" s="230">
        <v>0.42806231177557102</v>
      </c>
      <c r="H26" s="211"/>
      <c r="I26" s="220" t="s">
        <v>318</v>
      </c>
      <c r="J26" s="218">
        <v>10687452.316970002</v>
      </c>
      <c r="K26" s="218">
        <v>1789431.70872</v>
      </c>
      <c r="L26" s="218">
        <v>0</v>
      </c>
      <c r="M26" s="218">
        <v>0</v>
      </c>
      <c r="N26" s="218">
        <v>12476884.025690002</v>
      </c>
      <c r="O26" s="219">
        <v>0.12983795128052131</v>
      </c>
    </row>
    <row r="27" spans="1:15" x14ac:dyDescent="0.2">
      <c r="A27" s="217" t="s">
        <v>319</v>
      </c>
      <c r="B27" s="218">
        <v>8283844.1127100009</v>
      </c>
      <c r="C27" s="218">
        <v>1567632.8634300001</v>
      </c>
      <c r="D27" s="218">
        <v>0</v>
      </c>
      <c r="E27" s="218">
        <v>0</v>
      </c>
      <c r="F27" s="218">
        <v>9851476.9761400018</v>
      </c>
      <c r="G27" s="230">
        <v>0.27219749135813293</v>
      </c>
      <c r="H27" s="211"/>
      <c r="I27" s="220" t="s">
        <v>319</v>
      </c>
      <c r="J27" s="218">
        <v>13574634.605779996</v>
      </c>
      <c r="K27" s="218">
        <v>1068868.0972300002</v>
      </c>
      <c r="L27" s="218">
        <v>37.770679999999999</v>
      </c>
      <c r="M27" s="218">
        <v>335194.05546000006</v>
      </c>
      <c r="N27" s="218">
        <v>14978734.529149996</v>
      </c>
      <c r="O27" s="219">
        <v>0.15587290865533926</v>
      </c>
    </row>
    <row r="28" spans="1:15" x14ac:dyDescent="0.2">
      <c r="A28" s="217" t="s">
        <v>320</v>
      </c>
      <c r="B28" s="218">
        <v>3843226.7135499995</v>
      </c>
      <c r="C28" s="218">
        <v>914015.71273999999</v>
      </c>
      <c r="D28" s="218">
        <v>0</v>
      </c>
      <c r="E28" s="218">
        <v>0</v>
      </c>
      <c r="F28" s="218">
        <v>4757242.4262899999</v>
      </c>
      <c r="G28" s="230">
        <v>0.13144317926691088</v>
      </c>
      <c r="H28" s="211"/>
      <c r="I28" s="220" t="s">
        <v>320</v>
      </c>
      <c r="J28" s="218">
        <v>8394818.144989999</v>
      </c>
      <c r="K28" s="218">
        <v>307692.18356999999</v>
      </c>
      <c r="L28" s="218">
        <v>249971.78421000001</v>
      </c>
      <c r="M28" s="218">
        <v>0</v>
      </c>
      <c r="N28" s="218">
        <v>8952482.1127699986</v>
      </c>
      <c r="O28" s="219">
        <v>9.3162037412885826E-2</v>
      </c>
    </row>
    <row r="29" spans="1:15" x14ac:dyDescent="0.2">
      <c r="A29" s="217" t="s">
        <v>321</v>
      </c>
      <c r="B29" s="218">
        <v>4460391.4385099988</v>
      </c>
      <c r="C29" s="218">
        <v>284346.19863</v>
      </c>
      <c r="D29" s="218">
        <v>0</v>
      </c>
      <c r="E29" s="218">
        <v>0</v>
      </c>
      <c r="F29" s="218">
        <v>4744737.6371399984</v>
      </c>
      <c r="G29" s="230">
        <v>0.13109767044170259</v>
      </c>
      <c r="H29" s="211"/>
      <c r="I29" s="220" t="s">
        <v>321</v>
      </c>
      <c r="J29" s="218">
        <v>8777767.5037200004</v>
      </c>
      <c r="K29" s="218">
        <v>47975.718519999995</v>
      </c>
      <c r="L29" s="218">
        <v>0</v>
      </c>
      <c r="M29" s="218">
        <v>11356.019049999999</v>
      </c>
      <c r="N29" s="218">
        <v>8837099.2412900012</v>
      </c>
      <c r="O29" s="219">
        <v>9.1961330921186427E-2</v>
      </c>
    </row>
    <row r="30" spans="1:15" x14ac:dyDescent="0.2">
      <c r="A30" s="217" t="s">
        <v>322</v>
      </c>
      <c r="B30" s="218">
        <v>4490146.9348400002</v>
      </c>
      <c r="C30" s="218">
        <v>419351.79076999996</v>
      </c>
      <c r="D30" s="218">
        <v>0</v>
      </c>
      <c r="E30" s="218">
        <v>0</v>
      </c>
      <c r="F30" s="218">
        <v>4909498.7256100001</v>
      </c>
      <c r="G30" s="230">
        <v>0.1356500390929809</v>
      </c>
      <c r="H30" s="211"/>
      <c r="I30" s="220" t="s">
        <v>322</v>
      </c>
      <c r="J30" s="218">
        <v>6255390.39812</v>
      </c>
      <c r="K30" s="218">
        <v>479052.42049000005</v>
      </c>
      <c r="L30" s="218">
        <v>0</v>
      </c>
      <c r="M30" s="218">
        <v>0</v>
      </c>
      <c r="N30" s="218">
        <v>6734442.8186100004</v>
      </c>
      <c r="O30" s="219">
        <v>7.0080499007907235E-2</v>
      </c>
    </row>
    <row r="31" spans="1:15" x14ac:dyDescent="0.2">
      <c r="A31" s="217" t="s">
        <v>323</v>
      </c>
      <c r="B31" s="218">
        <v>2297005.1882700003</v>
      </c>
      <c r="C31" s="218">
        <v>208307.83066000001</v>
      </c>
      <c r="D31" s="218">
        <v>0</v>
      </c>
      <c r="E31" s="218">
        <v>0</v>
      </c>
      <c r="F31" s="218">
        <v>2505313.0189300003</v>
      </c>
      <c r="G31" s="230">
        <v>6.9222099434557455E-2</v>
      </c>
      <c r="H31" s="211"/>
      <c r="I31" s="220" t="s">
        <v>323</v>
      </c>
      <c r="J31" s="218">
        <v>6602201.0961300004</v>
      </c>
      <c r="K31" s="218">
        <v>45292.731120000004</v>
      </c>
      <c r="L31" s="218">
        <v>0</v>
      </c>
      <c r="M31" s="218">
        <v>0</v>
      </c>
      <c r="N31" s="218">
        <v>6647493.8272500001</v>
      </c>
      <c r="O31" s="219">
        <v>6.917568344010637E-2</v>
      </c>
    </row>
    <row r="32" spans="1:15" x14ac:dyDescent="0.2">
      <c r="A32" s="217" t="s">
        <v>324</v>
      </c>
      <c r="B32" s="218">
        <v>7572379.3156899996</v>
      </c>
      <c r="C32" s="218">
        <v>156862.84774999999</v>
      </c>
      <c r="D32" s="218">
        <v>0</v>
      </c>
      <c r="E32" s="218">
        <v>0</v>
      </c>
      <c r="F32" s="218">
        <v>7729242.1634399993</v>
      </c>
      <c r="G32" s="230">
        <v>0.21355988874393295</v>
      </c>
      <c r="H32" s="211"/>
      <c r="I32" s="220" t="s">
        <v>324</v>
      </c>
      <c r="J32" s="218">
        <v>8387784.5324300006</v>
      </c>
      <c r="K32" s="218">
        <v>13793.584879999999</v>
      </c>
      <c r="L32" s="218">
        <v>0</v>
      </c>
      <c r="M32" s="218">
        <v>0</v>
      </c>
      <c r="N32" s="218">
        <v>8401578.1173100006</v>
      </c>
      <c r="O32" s="219">
        <v>8.7429176069019635E-2</v>
      </c>
    </row>
    <row r="33" spans="1:15" x14ac:dyDescent="0.2">
      <c r="A33" s="217" t="s">
        <v>325</v>
      </c>
      <c r="B33" s="218">
        <v>3202.1850600000002</v>
      </c>
      <c r="C33" s="218">
        <v>12741.237090000001</v>
      </c>
      <c r="D33" s="218">
        <v>0</v>
      </c>
      <c r="E33" s="218">
        <v>0</v>
      </c>
      <c r="F33" s="218">
        <v>15943.42215</v>
      </c>
      <c r="G33" s="230">
        <v>4.4051866774946178E-4</v>
      </c>
      <c r="H33" s="211"/>
      <c r="I33" s="220" t="s">
        <v>325</v>
      </c>
      <c r="J33" s="218">
        <v>3000</v>
      </c>
      <c r="K33" s="218">
        <v>3710.5925900000002</v>
      </c>
      <c r="L33" s="218">
        <v>0</v>
      </c>
      <c r="M33" s="218">
        <v>0</v>
      </c>
      <c r="N33" s="218">
        <v>6710.5925900000002</v>
      </c>
      <c r="O33" s="219">
        <v>6.9832306845992576E-5</v>
      </c>
    </row>
    <row r="34" spans="1:15" x14ac:dyDescent="0.2">
      <c r="A34" s="217" t="s">
        <v>326</v>
      </c>
      <c r="B34" s="218">
        <v>5186634.5753100002</v>
      </c>
      <c r="C34" s="218">
        <v>153034.57472</v>
      </c>
      <c r="D34" s="218">
        <v>0</v>
      </c>
      <c r="E34" s="218">
        <v>0</v>
      </c>
      <c r="F34" s="218">
        <v>5339669.1500300001</v>
      </c>
      <c r="G34" s="230">
        <v>0.14753569955457252</v>
      </c>
      <c r="H34" s="211"/>
      <c r="I34" s="220" t="s">
        <v>326</v>
      </c>
      <c r="J34" s="218">
        <v>9178784.7933099996</v>
      </c>
      <c r="K34" s="218">
        <v>541634.58491999994</v>
      </c>
      <c r="L34" s="218">
        <v>0</v>
      </c>
      <c r="M34" s="218">
        <v>5409.6677699999991</v>
      </c>
      <c r="N34" s="218">
        <v>9725829.0460000001</v>
      </c>
      <c r="O34" s="219">
        <v>0.10120970229723619</v>
      </c>
    </row>
    <row r="35" spans="1:15" x14ac:dyDescent="0.2">
      <c r="A35" s="217" t="s">
        <v>327</v>
      </c>
      <c r="B35" s="218">
        <v>935784.72436000011</v>
      </c>
      <c r="C35" s="218">
        <v>41215.079530000003</v>
      </c>
      <c r="D35" s="218">
        <v>0</v>
      </c>
      <c r="E35" s="218">
        <v>0</v>
      </c>
      <c r="F35" s="218">
        <v>976999.8038900001</v>
      </c>
      <c r="G35" s="230">
        <v>2.6994621854198864E-2</v>
      </c>
      <c r="H35" s="211"/>
      <c r="I35" s="220" t="s">
        <v>327</v>
      </c>
      <c r="J35" s="218">
        <v>2398244.2587800003</v>
      </c>
      <c r="K35" s="218">
        <v>30673.447809999994</v>
      </c>
      <c r="L35" s="218">
        <v>0</v>
      </c>
      <c r="M35" s="218">
        <v>0</v>
      </c>
      <c r="N35" s="218">
        <v>2428917.7065900001</v>
      </c>
      <c r="O35" s="219">
        <v>2.527599825431474E-2</v>
      </c>
    </row>
    <row r="36" spans="1:15" x14ac:dyDescent="0.2">
      <c r="A36" s="217" t="s">
        <v>328</v>
      </c>
      <c r="B36" s="218">
        <v>2534216.35421</v>
      </c>
      <c r="C36" s="218">
        <v>50857.081989999999</v>
      </c>
      <c r="D36" s="218">
        <v>0</v>
      </c>
      <c r="E36" s="218">
        <v>0</v>
      </c>
      <c r="F36" s="218">
        <v>2585073.4361999999</v>
      </c>
      <c r="G36" s="230">
        <v>7.142588933765058E-2</v>
      </c>
      <c r="H36" s="211"/>
      <c r="I36" s="220" t="s">
        <v>328</v>
      </c>
      <c r="J36" s="218">
        <v>5364751.7047199989</v>
      </c>
      <c r="K36" s="218">
        <v>29857.438969999999</v>
      </c>
      <c r="L36" s="218">
        <v>0</v>
      </c>
      <c r="M36" s="218">
        <v>0</v>
      </c>
      <c r="N36" s="218">
        <v>5394609.1436899984</v>
      </c>
      <c r="O36" s="219">
        <v>5.6137814356028014E-2</v>
      </c>
    </row>
    <row r="37" spans="1:15" ht="13.5" thickBot="1" x14ac:dyDescent="0.25">
      <c r="A37" s="211"/>
      <c r="B37" s="220"/>
      <c r="C37" s="223"/>
      <c r="D37" s="220"/>
      <c r="E37" s="220"/>
      <c r="F37" s="223"/>
      <c r="G37" s="230"/>
      <c r="H37" s="226"/>
      <c r="I37" s="220"/>
      <c r="J37" s="223"/>
      <c r="K37" s="223"/>
      <c r="L37" s="220"/>
      <c r="M37" s="223"/>
      <c r="N37" s="223"/>
      <c r="O37" s="222"/>
    </row>
    <row r="38" spans="1:15" ht="14.25" thickTop="1" thickBot="1" x14ac:dyDescent="0.25">
      <c r="A38" s="213" t="s">
        <v>731</v>
      </c>
      <c r="B38" s="224">
        <v>60268677.740690008</v>
      </c>
      <c r="C38" s="224">
        <v>5823814.5208500009</v>
      </c>
      <c r="D38" s="224">
        <v>0</v>
      </c>
      <c r="E38" s="224">
        <v>0</v>
      </c>
      <c r="F38" s="224">
        <v>66092492.261540003</v>
      </c>
      <c r="G38" s="225"/>
      <c r="H38" s="226"/>
      <c r="I38" s="216" t="s">
        <v>731</v>
      </c>
      <c r="J38" s="224">
        <v>90215903.152170002</v>
      </c>
      <c r="K38" s="224">
        <v>5277944.7030199999</v>
      </c>
      <c r="L38" s="224">
        <v>250009.55489</v>
      </c>
      <c r="M38" s="224">
        <v>351959.74228000006</v>
      </c>
      <c r="N38" s="224">
        <v>96095817.152360007</v>
      </c>
      <c r="O38" s="225"/>
    </row>
    <row r="39" spans="1:15" ht="10.5" customHeight="1" thickTop="1" thickBot="1" x14ac:dyDescent="0.25">
      <c r="A39" s="231"/>
      <c r="B39" s="232"/>
      <c r="C39" s="232"/>
      <c r="D39" s="232"/>
      <c r="E39" s="232"/>
      <c r="F39" s="233"/>
      <c r="G39" s="233"/>
      <c r="H39" s="233"/>
      <c r="I39" s="233"/>
      <c r="J39" s="234"/>
      <c r="K39" s="233"/>
      <c r="L39" s="235"/>
      <c r="M39" s="236"/>
      <c r="N39" s="233"/>
      <c r="O39" s="233"/>
    </row>
    <row r="40" spans="1:15" ht="13.5" thickTop="1" x14ac:dyDescent="0.2">
      <c r="A40" s="237" t="s">
        <v>732</v>
      </c>
      <c r="B40" s="238"/>
      <c r="C40" s="238"/>
      <c r="D40" s="238"/>
      <c r="E40" s="221"/>
      <c r="F40" s="221"/>
      <c r="G40" s="221"/>
      <c r="H40" s="221"/>
      <c r="I40" s="221"/>
      <c r="J40" s="230"/>
      <c r="K40" s="221"/>
      <c r="L40" s="239"/>
      <c r="M40" s="223"/>
      <c r="N40" s="221"/>
      <c r="O40" s="221"/>
    </row>
    <row r="41" spans="1:15" x14ac:dyDescent="0.2">
      <c r="A41" s="237" t="s">
        <v>733</v>
      </c>
      <c r="B41" s="240"/>
      <c r="C41" s="240"/>
      <c r="D41" s="240"/>
      <c r="E41" s="239"/>
      <c r="F41" s="239"/>
      <c r="G41" s="239"/>
      <c r="H41" s="239"/>
      <c r="I41" s="239"/>
      <c r="J41" s="230"/>
      <c r="K41" s="239"/>
      <c r="L41" s="239"/>
      <c r="M41" s="223"/>
      <c r="N41" s="239"/>
      <c r="O41" s="239"/>
    </row>
    <row r="42" spans="1:15" x14ac:dyDescent="0.2">
      <c r="A42" s="237" t="s">
        <v>734</v>
      </c>
      <c r="B42" s="240"/>
      <c r="C42" s="240"/>
      <c r="D42" s="240"/>
      <c r="E42" s="239"/>
      <c r="F42" s="239"/>
      <c r="G42" s="239"/>
      <c r="H42" s="239"/>
      <c r="I42" s="239"/>
      <c r="J42" s="230"/>
      <c r="K42" s="239"/>
      <c r="L42" s="239"/>
      <c r="M42" s="223"/>
      <c r="N42" s="239"/>
      <c r="O42" s="239"/>
    </row>
    <row r="43" spans="1:15" x14ac:dyDescent="0.2">
      <c r="A43" s="237" t="s">
        <v>735</v>
      </c>
      <c r="B43" s="240"/>
      <c r="C43" s="240"/>
      <c r="D43" s="240"/>
      <c r="E43" s="239"/>
      <c r="F43" s="239"/>
      <c r="G43" s="230"/>
      <c r="H43" s="239"/>
      <c r="I43" s="239"/>
      <c r="J43" s="239"/>
      <c r="K43" s="223"/>
      <c r="L43" s="239"/>
      <c r="M43" s="239"/>
      <c r="N43" s="223"/>
      <c r="O43" s="239"/>
    </row>
    <row r="44" spans="1:15" x14ac:dyDescent="0.2">
      <c r="A44" s="211"/>
      <c r="B44" s="221"/>
      <c r="C44" s="221"/>
      <c r="D44" s="221"/>
      <c r="E44" s="221"/>
      <c r="F44" s="221"/>
      <c r="G44" s="221"/>
      <c r="H44" s="221"/>
      <c r="I44" s="221"/>
      <c r="J44" s="220"/>
      <c r="K44" s="223"/>
      <c r="L44" s="221"/>
      <c r="M44" s="221"/>
      <c r="N44" s="226"/>
      <c r="O44" s="221"/>
    </row>
    <row r="45" spans="1:15" x14ac:dyDescent="0.2">
      <c r="A45" s="211"/>
      <c r="B45" s="221"/>
      <c r="C45" s="221"/>
      <c r="D45" s="221"/>
      <c r="E45" s="221"/>
      <c r="F45" s="221"/>
      <c r="G45" s="221"/>
      <c r="H45" s="221"/>
      <c r="I45" s="221"/>
      <c r="J45" s="221"/>
      <c r="K45" s="230"/>
      <c r="L45" s="221"/>
      <c r="M45" s="221"/>
      <c r="N45" s="226"/>
      <c r="O45" s="221"/>
    </row>
    <row r="46" spans="1:15" x14ac:dyDescent="0.2">
      <c r="A46" s="211"/>
      <c r="B46" s="221"/>
      <c r="C46" s="221"/>
      <c r="D46" s="221"/>
      <c r="E46" s="221"/>
      <c r="F46" s="221"/>
      <c r="G46" s="221"/>
      <c r="H46" s="221"/>
      <c r="I46" s="221"/>
      <c r="J46" s="221"/>
      <c r="K46" s="230"/>
      <c r="L46" s="221"/>
      <c r="M46" s="221"/>
      <c r="N46" s="226"/>
      <c r="O46" s="221"/>
    </row>
    <row r="47" spans="1:15" x14ac:dyDescent="0.2">
      <c r="A47" s="211"/>
      <c r="B47" s="221"/>
      <c r="C47" s="221"/>
      <c r="D47" s="221"/>
      <c r="E47" s="221"/>
      <c r="F47" s="221"/>
      <c r="G47" s="221"/>
      <c r="H47" s="221"/>
      <c r="I47" s="221"/>
      <c r="J47" s="221"/>
      <c r="K47" s="230"/>
      <c r="L47" s="221"/>
      <c r="M47" s="221"/>
      <c r="N47" s="226"/>
      <c r="O47" s="221"/>
    </row>
    <row r="48" spans="1:15" x14ac:dyDescent="0.2">
      <c r="A48" s="211"/>
      <c r="B48" s="221"/>
      <c r="C48" s="221"/>
      <c r="D48" s="221"/>
      <c r="E48" s="221"/>
      <c r="F48" s="221"/>
      <c r="G48" s="221"/>
      <c r="H48" s="221"/>
      <c r="I48" s="221"/>
      <c r="J48" s="221"/>
      <c r="K48" s="230"/>
      <c r="L48" s="221"/>
      <c r="M48" s="221"/>
      <c r="N48" s="226"/>
      <c r="O48" s="221"/>
    </row>
    <row r="49" spans="1:15" x14ac:dyDescent="0.2">
      <c r="A49" s="211"/>
      <c r="B49" s="221"/>
      <c r="C49" s="221"/>
      <c r="D49" s="221"/>
      <c r="E49" s="221"/>
      <c r="F49" s="221"/>
      <c r="G49" s="230"/>
      <c r="H49" s="221"/>
      <c r="I49" s="221"/>
      <c r="J49" s="221"/>
      <c r="K49" s="221"/>
      <c r="L49" s="226"/>
      <c r="M49" s="221"/>
      <c r="N49" s="221"/>
      <c r="O49" s="221"/>
    </row>
    <row r="50" spans="1:15" x14ac:dyDescent="0.2">
      <c r="A50" s="211"/>
      <c r="B50" s="221"/>
      <c r="C50" s="221"/>
      <c r="D50" s="221"/>
      <c r="E50" s="221"/>
      <c r="F50" s="221"/>
      <c r="G50" s="221"/>
      <c r="H50" s="221"/>
      <c r="I50" s="221"/>
      <c r="J50" s="221"/>
      <c r="K50" s="221"/>
      <c r="L50" s="226"/>
      <c r="M50" s="221"/>
      <c r="N50" s="221"/>
      <c r="O50" s="221"/>
    </row>
    <row r="51" spans="1:15" x14ac:dyDescent="0.2">
      <c r="A51" s="211"/>
      <c r="B51" s="221"/>
      <c r="C51" s="221"/>
      <c r="D51" s="221"/>
      <c r="E51" s="221"/>
      <c r="F51" s="221"/>
      <c r="G51" s="221"/>
      <c r="H51" s="221"/>
      <c r="I51" s="221"/>
      <c r="J51" s="221"/>
      <c r="K51" s="221"/>
      <c r="L51" s="241"/>
      <c r="M51" s="221"/>
      <c r="N51" s="221"/>
      <c r="O51" s="221"/>
    </row>
    <row r="52" spans="1:15" x14ac:dyDescent="0.2">
      <c r="A52" s="211"/>
      <c r="B52" s="221"/>
      <c r="C52" s="221"/>
      <c r="D52" s="221"/>
      <c r="E52" s="221"/>
      <c r="F52" s="221"/>
      <c r="G52" s="221"/>
      <c r="H52" s="221"/>
      <c r="I52" s="221"/>
      <c r="J52" s="221"/>
      <c r="K52" s="241"/>
      <c r="L52" s="221"/>
      <c r="M52" s="221"/>
      <c r="N52" s="221"/>
      <c r="O52" s="226"/>
    </row>
    <row r="53" spans="1:15" x14ac:dyDescent="0.2">
      <c r="A53" s="211"/>
      <c r="B53" s="221"/>
      <c r="C53" s="221"/>
      <c r="D53" s="221"/>
      <c r="E53" s="221"/>
      <c r="F53" s="221"/>
      <c r="G53" s="221"/>
      <c r="H53" s="221"/>
      <c r="I53" s="221"/>
      <c r="J53" s="221"/>
      <c r="K53" s="221"/>
      <c r="L53" s="221"/>
      <c r="M53" s="221"/>
      <c r="N53" s="221"/>
      <c r="O53" s="226"/>
    </row>
    <row r="54" spans="1:15" x14ac:dyDescent="0.2">
      <c r="A54" s="211"/>
      <c r="B54" s="242"/>
      <c r="C54" s="242"/>
      <c r="D54" s="242"/>
      <c r="E54" s="242"/>
      <c r="F54" s="242"/>
      <c r="G54" s="242"/>
      <c r="H54" s="242"/>
      <c r="I54" s="242"/>
      <c r="J54" s="242"/>
      <c r="K54" s="242"/>
      <c r="L54" s="242"/>
      <c r="M54" s="243"/>
      <c r="O54" s="226"/>
    </row>
    <row r="55" spans="1:15" x14ac:dyDescent="0.2">
      <c r="A55" s="211"/>
      <c r="B55" s="242"/>
      <c r="C55" s="242"/>
      <c r="D55" s="242"/>
      <c r="E55" s="242"/>
      <c r="F55" s="242"/>
      <c r="G55" s="242"/>
      <c r="H55" s="242"/>
      <c r="I55" s="242"/>
      <c r="J55" s="242"/>
      <c r="K55" s="243"/>
      <c r="M55" s="226"/>
      <c r="N55" s="242"/>
      <c r="O55" s="242"/>
    </row>
    <row r="56" spans="1:15" x14ac:dyDescent="0.2">
      <c r="A56" s="211"/>
      <c r="B56" s="242"/>
      <c r="C56" s="242"/>
      <c r="D56" s="242"/>
      <c r="E56" s="242"/>
      <c r="F56" s="242"/>
      <c r="G56" s="242"/>
      <c r="H56" s="242"/>
      <c r="I56" s="242"/>
      <c r="J56" s="242"/>
      <c r="K56" s="243"/>
      <c r="M56" s="226"/>
      <c r="N56" s="242"/>
      <c r="O56" s="242"/>
    </row>
    <row r="57" spans="1:15" x14ac:dyDescent="0.2">
      <c r="A57" s="211"/>
      <c r="B57" s="242"/>
      <c r="C57" s="242"/>
      <c r="D57" s="242"/>
      <c r="E57" s="242"/>
      <c r="F57" s="242"/>
      <c r="G57" s="242"/>
      <c r="H57" s="242"/>
      <c r="I57" s="242"/>
      <c r="J57" s="242"/>
      <c r="K57" s="243"/>
      <c r="M57" s="226"/>
      <c r="N57" s="242"/>
      <c r="O57" s="242"/>
    </row>
    <row r="58" spans="1:15" x14ac:dyDescent="0.2">
      <c r="A58" s="211"/>
      <c r="B58" s="242"/>
      <c r="C58" s="242"/>
      <c r="D58" s="242"/>
      <c r="E58" s="242"/>
      <c r="F58" s="242"/>
      <c r="G58" s="243"/>
      <c r="J58" s="226"/>
      <c r="K58" s="242"/>
      <c r="L58" s="242"/>
      <c r="M58" s="244"/>
      <c r="N58" s="242"/>
      <c r="O58" s="242"/>
    </row>
    <row r="59" spans="1:15" x14ac:dyDescent="0.2">
      <c r="A59" s="211"/>
      <c r="B59" s="244"/>
      <c r="C59" s="244"/>
      <c r="D59" s="244"/>
      <c r="E59" s="244"/>
      <c r="F59" s="244"/>
      <c r="G59" s="245"/>
      <c r="J59" s="226"/>
      <c r="K59" s="244"/>
      <c r="L59" s="244"/>
      <c r="M59" s="244"/>
      <c r="N59" s="244"/>
      <c r="O59" s="244"/>
    </row>
    <row r="60" spans="1:15" x14ac:dyDescent="0.2">
      <c r="A60" s="211"/>
      <c r="B60" s="246"/>
      <c r="C60" s="246"/>
      <c r="D60" s="246"/>
      <c r="E60" s="246"/>
      <c r="F60" s="246"/>
      <c r="G60" s="246"/>
      <c r="H60" s="246"/>
      <c r="I60" s="246"/>
      <c r="J60" s="246"/>
      <c r="K60" s="246"/>
      <c r="L60" s="247"/>
      <c r="M60" s="248"/>
      <c r="N60" s="246"/>
      <c r="O60" s="246"/>
    </row>
    <row r="61" spans="1:15" x14ac:dyDescent="0.2">
      <c r="A61" s="211"/>
      <c r="B61" s="249"/>
      <c r="C61" s="249"/>
      <c r="D61" s="249"/>
      <c r="E61" s="249"/>
      <c r="F61" s="249"/>
      <c r="G61" s="249"/>
      <c r="H61" s="249"/>
      <c r="I61" s="249"/>
      <c r="J61" s="249"/>
      <c r="K61" s="249"/>
      <c r="L61" s="250"/>
      <c r="M61" s="251"/>
      <c r="N61" s="249"/>
      <c r="O61" s="249"/>
    </row>
    <row r="62" spans="1:15" x14ac:dyDescent="0.2">
      <c r="A62" s="252"/>
      <c r="B62" s="253"/>
      <c r="C62" s="253"/>
      <c r="D62" s="253"/>
      <c r="E62" s="254"/>
      <c r="F62" s="254"/>
      <c r="G62" s="254"/>
      <c r="H62" s="254"/>
      <c r="I62" s="254"/>
      <c r="J62" s="254"/>
      <c r="K62" s="254"/>
      <c r="L62" s="255"/>
      <c r="M62" s="256"/>
      <c r="N62" s="254"/>
      <c r="O62" s="254"/>
    </row>
    <row r="63" spans="1:15" x14ac:dyDescent="0.2">
      <c r="B63" s="254"/>
      <c r="C63" s="254"/>
      <c r="D63" s="254"/>
      <c r="E63" s="254"/>
      <c r="F63" s="254"/>
      <c r="G63" s="254"/>
      <c r="H63" s="254"/>
      <c r="I63" s="254"/>
      <c r="J63" s="254"/>
      <c r="K63" s="254"/>
      <c r="L63" s="255"/>
      <c r="M63" s="256"/>
      <c r="N63" s="254"/>
      <c r="O63" s="254"/>
    </row>
  </sheetData>
  <mergeCells count="8">
    <mergeCell ref="B23:G23"/>
    <mergeCell ref="J23:O23"/>
    <mergeCell ref="A1:O1"/>
    <mergeCell ref="A2:O2"/>
    <mergeCell ref="A3:O3"/>
    <mergeCell ref="A4:O4"/>
    <mergeCell ref="B6:G6"/>
    <mergeCell ref="J6:O6"/>
  </mergeCells>
  <printOptions horizontalCentered="1" verticalCentered="1"/>
  <pageMargins left="0.72" right="0.5" top="0.54" bottom="0.52" header="0.5" footer="0.5"/>
  <pageSetup scale="61"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D9C5B5-C1DD-498C-9981-D63304EC9BC6}">
  <sheetPr codeName="Sheet2">
    <pageSetUpPr fitToPage="1"/>
  </sheetPr>
  <dimension ref="A1:N23"/>
  <sheetViews>
    <sheetView topLeftCell="C1" zoomScale="110" zoomScaleNormal="110" workbookViewId="0">
      <pane xSplit="1" topLeftCell="D1" activePane="topRight" state="frozen"/>
      <selection activeCell="C1" sqref="C1"/>
      <selection pane="topRight" activeCell="E19" sqref="E19"/>
    </sheetView>
  </sheetViews>
  <sheetFormatPr baseColWidth="10" defaultColWidth="9.140625" defaultRowHeight="12.75" x14ac:dyDescent="0.2"/>
  <cols>
    <col min="1" max="2" width="31.140625" style="79" hidden="1" customWidth="1"/>
    <col min="3" max="3" width="64.5703125" style="168" bestFit="1" customWidth="1"/>
    <col min="4" max="10" width="11.7109375" style="79" bestFit="1" customWidth="1"/>
    <col min="11" max="13" width="11.7109375" style="79" customWidth="1"/>
    <col min="14" max="14" width="11.7109375" style="79" bestFit="1" customWidth="1"/>
    <col min="15" max="256" width="9.140625" style="79"/>
    <col min="257" max="258" width="0" style="79" hidden="1" customWidth="1"/>
    <col min="259" max="259" width="64.5703125" style="79" bestFit="1" customWidth="1"/>
    <col min="260" max="266" width="11.7109375" style="79" bestFit="1" customWidth="1"/>
    <col min="267" max="269" width="11.7109375" style="79" customWidth="1"/>
    <col min="270" max="270" width="11.7109375" style="79" bestFit="1" customWidth="1"/>
    <col min="271" max="512" width="9.140625" style="79"/>
    <col min="513" max="514" width="0" style="79" hidden="1" customWidth="1"/>
    <col min="515" max="515" width="64.5703125" style="79" bestFit="1" customWidth="1"/>
    <col min="516" max="522" width="11.7109375" style="79" bestFit="1" customWidth="1"/>
    <col min="523" max="525" width="11.7109375" style="79" customWidth="1"/>
    <col min="526" max="526" width="11.7109375" style="79" bestFit="1" customWidth="1"/>
    <col min="527" max="768" width="9.140625" style="79"/>
    <col min="769" max="770" width="0" style="79" hidden="1" customWidth="1"/>
    <col min="771" max="771" width="64.5703125" style="79" bestFit="1" customWidth="1"/>
    <col min="772" max="778" width="11.7109375" style="79" bestFit="1" customWidth="1"/>
    <col min="779" max="781" width="11.7109375" style="79" customWidth="1"/>
    <col min="782" max="782" width="11.7109375" style="79" bestFit="1" customWidth="1"/>
    <col min="783" max="1024" width="9.140625" style="79"/>
    <col min="1025" max="1026" width="0" style="79" hidden="1" customWidth="1"/>
    <col min="1027" max="1027" width="64.5703125" style="79" bestFit="1" customWidth="1"/>
    <col min="1028" max="1034" width="11.7109375" style="79" bestFit="1" customWidth="1"/>
    <col min="1035" max="1037" width="11.7109375" style="79" customWidth="1"/>
    <col min="1038" max="1038" width="11.7109375" style="79" bestFit="1" customWidth="1"/>
    <col min="1039" max="1280" width="9.140625" style="79"/>
    <col min="1281" max="1282" width="0" style="79" hidden="1" customWidth="1"/>
    <col min="1283" max="1283" width="64.5703125" style="79" bestFit="1" customWidth="1"/>
    <col min="1284" max="1290" width="11.7109375" style="79" bestFit="1" customWidth="1"/>
    <col min="1291" max="1293" width="11.7109375" style="79" customWidth="1"/>
    <col min="1294" max="1294" width="11.7109375" style="79" bestFit="1" customWidth="1"/>
    <col min="1295" max="1536" width="9.140625" style="79"/>
    <col min="1537" max="1538" width="0" style="79" hidden="1" customWidth="1"/>
    <col min="1539" max="1539" width="64.5703125" style="79" bestFit="1" customWidth="1"/>
    <col min="1540" max="1546" width="11.7109375" style="79" bestFit="1" customWidth="1"/>
    <col min="1547" max="1549" width="11.7109375" style="79" customWidth="1"/>
    <col min="1550" max="1550" width="11.7109375" style="79" bestFit="1" customWidth="1"/>
    <col min="1551" max="1792" width="9.140625" style="79"/>
    <col min="1793" max="1794" width="0" style="79" hidden="1" customWidth="1"/>
    <col min="1795" max="1795" width="64.5703125" style="79" bestFit="1" customWidth="1"/>
    <col min="1796" max="1802" width="11.7109375" style="79" bestFit="1" customWidth="1"/>
    <col min="1803" max="1805" width="11.7109375" style="79" customWidth="1"/>
    <col min="1806" max="1806" width="11.7109375" style="79" bestFit="1" customWidth="1"/>
    <col min="1807" max="2048" width="9.140625" style="79"/>
    <col min="2049" max="2050" width="0" style="79" hidden="1" customWidth="1"/>
    <col min="2051" max="2051" width="64.5703125" style="79" bestFit="1" customWidth="1"/>
    <col min="2052" max="2058" width="11.7109375" style="79" bestFit="1" customWidth="1"/>
    <col min="2059" max="2061" width="11.7109375" style="79" customWidth="1"/>
    <col min="2062" max="2062" width="11.7109375" style="79" bestFit="1" customWidth="1"/>
    <col min="2063" max="2304" width="9.140625" style="79"/>
    <col min="2305" max="2306" width="0" style="79" hidden="1" customWidth="1"/>
    <col min="2307" max="2307" width="64.5703125" style="79" bestFit="1" customWidth="1"/>
    <col min="2308" max="2314" width="11.7109375" style="79" bestFit="1" customWidth="1"/>
    <col min="2315" max="2317" width="11.7109375" style="79" customWidth="1"/>
    <col min="2318" max="2318" width="11.7109375" style="79" bestFit="1" customWidth="1"/>
    <col min="2319" max="2560" width="9.140625" style="79"/>
    <col min="2561" max="2562" width="0" style="79" hidden="1" customWidth="1"/>
    <col min="2563" max="2563" width="64.5703125" style="79" bestFit="1" customWidth="1"/>
    <col min="2564" max="2570" width="11.7109375" style="79" bestFit="1" customWidth="1"/>
    <col min="2571" max="2573" width="11.7109375" style="79" customWidth="1"/>
    <col min="2574" max="2574" width="11.7109375" style="79" bestFit="1" customWidth="1"/>
    <col min="2575" max="2816" width="9.140625" style="79"/>
    <col min="2817" max="2818" width="0" style="79" hidden="1" customWidth="1"/>
    <col min="2819" max="2819" width="64.5703125" style="79" bestFit="1" customWidth="1"/>
    <col min="2820" max="2826" width="11.7109375" style="79" bestFit="1" customWidth="1"/>
    <col min="2827" max="2829" width="11.7109375" style="79" customWidth="1"/>
    <col min="2830" max="2830" width="11.7109375" style="79" bestFit="1" customWidth="1"/>
    <col min="2831" max="3072" width="9.140625" style="79"/>
    <col min="3073" max="3074" width="0" style="79" hidden="1" customWidth="1"/>
    <col min="3075" max="3075" width="64.5703125" style="79" bestFit="1" customWidth="1"/>
    <col min="3076" max="3082" width="11.7109375" style="79" bestFit="1" customWidth="1"/>
    <col min="3083" max="3085" width="11.7109375" style="79" customWidth="1"/>
    <col min="3086" max="3086" width="11.7109375" style="79" bestFit="1" customWidth="1"/>
    <col min="3087" max="3328" width="9.140625" style="79"/>
    <col min="3329" max="3330" width="0" style="79" hidden="1" customWidth="1"/>
    <col min="3331" max="3331" width="64.5703125" style="79" bestFit="1" customWidth="1"/>
    <col min="3332" max="3338" width="11.7109375" style="79" bestFit="1" customWidth="1"/>
    <col min="3339" max="3341" width="11.7109375" style="79" customWidth="1"/>
    <col min="3342" max="3342" width="11.7109375" style="79" bestFit="1" customWidth="1"/>
    <col min="3343" max="3584" width="9.140625" style="79"/>
    <col min="3585" max="3586" width="0" style="79" hidden="1" customWidth="1"/>
    <col min="3587" max="3587" width="64.5703125" style="79" bestFit="1" customWidth="1"/>
    <col min="3588" max="3594" width="11.7109375" style="79" bestFit="1" customWidth="1"/>
    <col min="3595" max="3597" width="11.7109375" style="79" customWidth="1"/>
    <col min="3598" max="3598" width="11.7109375" style="79" bestFit="1" customWidth="1"/>
    <col min="3599" max="3840" width="9.140625" style="79"/>
    <col min="3841" max="3842" width="0" style="79" hidden="1" customWidth="1"/>
    <col min="3843" max="3843" width="64.5703125" style="79" bestFit="1" customWidth="1"/>
    <col min="3844" max="3850" width="11.7109375" style="79" bestFit="1" customWidth="1"/>
    <col min="3851" max="3853" width="11.7109375" style="79" customWidth="1"/>
    <col min="3854" max="3854" width="11.7109375" style="79" bestFit="1" customWidth="1"/>
    <col min="3855" max="4096" width="9.140625" style="79"/>
    <col min="4097" max="4098" width="0" style="79" hidden="1" customWidth="1"/>
    <col min="4099" max="4099" width="64.5703125" style="79" bestFit="1" customWidth="1"/>
    <col min="4100" max="4106" width="11.7109375" style="79" bestFit="1" customWidth="1"/>
    <col min="4107" max="4109" width="11.7109375" style="79" customWidth="1"/>
    <col min="4110" max="4110" width="11.7109375" style="79" bestFit="1" customWidth="1"/>
    <col min="4111" max="4352" width="9.140625" style="79"/>
    <col min="4353" max="4354" width="0" style="79" hidden="1" customWidth="1"/>
    <col min="4355" max="4355" width="64.5703125" style="79" bestFit="1" customWidth="1"/>
    <col min="4356" max="4362" width="11.7109375" style="79" bestFit="1" customWidth="1"/>
    <col min="4363" max="4365" width="11.7109375" style="79" customWidth="1"/>
    <col min="4366" max="4366" width="11.7109375" style="79" bestFit="1" customWidth="1"/>
    <col min="4367" max="4608" width="9.140625" style="79"/>
    <col min="4609" max="4610" width="0" style="79" hidden="1" customWidth="1"/>
    <col min="4611" max="4611" width="64.5703125" style="79" bestFit="1" customWidth="1"/>
    <col min="4612" max="4618" width="11.7109375" style="79" bestFit="1" customWidth="1"/>
    <col min="4619" max="4621" width="11.7109375" style="79" customWidth="1"/>
    <col min="4622" max="4622" width="11.7109375" style="79" bestFit="1" customWidth="1"/>
    <col min="4623" max="4864" width="9.140625" style="79"/>
    <col min="4865" max="4866" width="0" style="79" hidden="1" customWidth="1"/>
    <col min="4867" max="4867" width="64.5703125" style="79" bestFit="1" customWidth="1"/>
    <col min="4868" max="4874" width="11.7109375" style="79" bestFit="1" customWidth="1"/>
    <col min="4875" max="4877" width="11.7109375" style="79" customWidth="1"/>
    <col min="4878" max="4878" width="11.7109375" style="79" bestFit="1" customWidth="1"/>
    <col min="4879" max="5120" width="9.140625" style="79"/>
    <col min="5121" max="5122" width="0" style="79" hidden="1" customWidth="1"/>
    <col min="5123" max="5123" width="64.5703125" style="79" bestFit="1" customWidth="1"/>
    <col min="5124" max="5130" width="11.7109375" style="79" bestFit="1" customWidth="1"/>
    <col min="5131" max="5133" width="11.7109375" style="79" customWidth="1"/>
    <col min="5134" max="5134" width="11.7109375" style="79" bestFit="1" customWidth="1"/>
    <col min="5135" max="5376" width="9.140625" style="79"/>
    <col min="5377" max="5378" width="0" style="79" hidden="1" customWidth="1"/>
    <col min="5379" max="5379" width="64.5703125" style="79" bestFit="1" customWidth="1"/>
    <col min="5380" max="5386" width="11.7109375" style="79" bestFit="1" customWidth="1"/>
    <col min="5387" max="5389" width="11.7109375" style="79" customWidth="1"/>
    <col min="5390" max="5390" width="11.7109375" style="79" bestFit="1" customWidth="1"/>
    <col min="5391" max="5632" width="9.140625" style="79"/>
    <col min="5633" max="5634" width="0" style="79" hidden="1" customWidth="1"/>
    <col min="5635" max="5635" width="64.5703125" style="79" bestFit="1" customWidth="1"/>
    <col min="5636" max="5642" width="11.7109375" style="79" bestFit="1" customWidth="1"/>
    <col min="5643" max="5645" width="11.7109375" style="79" customWidth="1"/>
    <col min="5646" max="5646" width="11.7109375" style="79" bestFit="1" customWidth="1"/>
    <col min="5647" max="5888" width="9.140625" style="79"/>
    <col min="5889" max="5890" width="0" style="79" hidden="1" customWidth="1"/>
    <col min="5891" max="5891" width="64.5703125" style="79" bestFit="1" customWidth="1"/>
    <col min="5892" max="5898" width="11.7109375" style="79" bestFit="1" customWidth="1"/>
    <col min="5899" max="5901" width="11.7109375" style="79" customWidth="1"/>
    <col min="5902" max="5902" width="11.7109375" style="79" bestFit="1" customWidth="1"/>
    <col min="5903" max="6144" width="9.140625" style="79"/>
    <col min="6145" max="6146" width="0" style="79" hidden="1" customWidth="1"/>
    <col min="6147" max="6147" width="64.5703125" style="79" bestFit="1" customWidth="1"/>
    <col min="6148" max="6154" width="11.7109375" style="79" bestFit="1" customWidth="1"/>
    <col min="6155" max="6157" width="11.7109375" style="79" customWidth="1"/>
    <col min="6158" max="6158" width="11.7109375" style="79" bestFit="1" customWidth="1"/>
    <col min="6159" max="6400" width="9.140625" style="79"/>
    <col min="6401" max="6402" width="0" style="79" hidden="1" customWidth="1"/>
    <col min="6403" max="6403" width="64.5703125" style="79" bestFit="1" customWidth="1"/>
    <col min="6404" max="6410" width="11.7109375" style="79" bestFit="1" customWidth="1"/>
    <col min="6411" max="6413" width="11.7109375" style="79" customWidth="1"/>
    <col min="6414" max="6414" width="11.7109375" style="79" bestFit="1" customWidth="1"/>
    <col min="6415" max="6656" width="9.140625" style="79"/>
    <col min="6657" max="6658" width="0" style="79" hidden="1" customWidth="1"/>
    <col min="6659" max="6659" width="64.5703125" style="79" bestFit="1" customWidth="1"/>
    <col min="6660" max="6666" width="11.7109375" style="79" bestFit="1" customWidth="1"/>
    <col min="6667" max="6669" width="11.7109375" style="79" customWidth="1"/>
    <col min="6670" max="6670" width="11.7109375" style="79" bestFit="1" customWidth="1"/>
    <col min="6671" max="6912" width="9.140625" style="79"/>
    <col min="6913" max="6914" width="0" style="79" hidden="1" customWidth="1"/>
    <col min="6915" max="6915" width="64.5703125" style="79" bestFit="1" customWidth="1"/>
    <col min="6916" max="6922" width="11.7109375" style="79" bestFit="1" customWidth="1"/>
    <col min="6923" max="6925" width="11.7109375" style="79" customWidth="1"/>
    <col min="6926" max="6926" width="11.7109375" style="79" bestFit="1" customWidth="1"/>
    <col min="6927" max="7168" width="9.140625" style="79"/>
    <col min="7169" max="7170" width="0" style="79" hidden="1" customWidth="1"/>
    <col min="7171" max="7171" width="64.5703125" style="79" bestFit="1" customWidth="1"/>
    <col min="7172" max="7178" width="11.7109375" style="79" bestFit="1" customWidth="1"/>
    <col min="7179" max="7181" width="11.7109375" style="79" customWidth="1"/>
    <col min="7182" max="7182" width="11.7109375" style="79" bestFit="1" customWidth="1"/>
    <col min="7183" max="7424" width="9.140625" style="79"/>
    <col min="7425" max="7426" width="0" style="79" hidden="1" customWidth="1"/>
    <col min="7427" max="7427" width="64.5703125" style="79" bestFit="1" customWidth="1"/>
    <col min="7428" max="7434" width="11.7109375" style="79" bestFit="1" customWidth="1"/>
    <col min="7435" max="7437" width="11.7109375" style="79" customWidth="1"/>
    <col min="7438" max="7438" width="11.7109375" style="79" bestFit="1" customWidth="1"/>
    <col min="7439" max="7680" width="9.140625" style="79"/>
    <col min="7681" max="7682" width="0" style="79" hidden="1" customWidth="1"/>
    <col min="7683" max="7683" width="64.5703125" style="79" bestFit="1" customWidth="1"/>
    <col min="7684" max="7690" width="11.7109375" style="79" bestFit="1" customWidth="1"/>
    <col min="7691" max="7693" width="11.7109375" style="79" customWidth="1"/>
    <col min="7694" max="7694" width="11.7109375" style="79" bestFit="1" customWidth="1"/>
    <col min="7695" max="7936" width="9.140625" style="79"/>
    <col min="7937" max="7938" width="0" style="79" hidden="1" customWidth="1"/>
    <col min="7939" max="7939" width="64.5703125" style="79" bestFit="1" customWidth="1"/>
    <col min="7940" max="7946" width="11.7109375" style="79" bestFit="1" customWidth="1"/>
    <col min="7947" max="7949" width="11.7109375" style="79" customWidth="1"/>
    <col min="7950" max="7950" width="11.7109375" style="79" bestFit="1" customWidth="1"/>
    <col min="7951" max="8192" width="9.140625" style="79"/>
    <col min="8193" max="8194" width="0" style="79" hidden="1" customWidth="1"/>
    <col min="8195" max="8195" width="64.5703125" style="79" bestFit="1" customWidth="1"/>
    <col min="8196" max="8202" width="11.7109375" style="79" bestFit="1" customWidth="1"/>
    <col min="8203" max="8205" width="11.7109375" style="79" customWidth="1"/>
    <col min="8206" max="8206" width="11.7109375" style="79" bestFit="1" customWidth="1"/>
    <col min="8207" max="8448" width="9.140625" style="79"/>
    <col min="8449" max="8450" width="0" style="79" hidden="1" customWidth="1"/>
    <col min="8451" max="8451" width="64.5703125" style="79" bestFit="1" customWidth="1"/>
    <col min="8452" max="8458" width="11.7109375" style="79" bestFit="1" customWidth="1"/>
    <col min="8459" max="8461" width="11.7109375" style="79" customWidth="1"/>
    <col min="8462" max="8462" width="11.7109375" style="79" bestFit="1" customWidth="1"/>
    <col min="8463" max="8704" width="9.140625" style="79"/>
    <col min="8705" max="8706" width="0" style="79" hidden="1" customWidth="1"/>
    <col min="8707" max="8707" width="64.5703125" style="79" bestFit="1" customWidth="1"/>
    <col min="8708" max="8714" width="11.7109375" style="79" bestFit="1" customWidth="1"/>
    <col min="8715" max="8717" width="11.7109375" style="79" customWidth="1"/>
    <col min="8718" max="8718" width="11.7109375" style="79" bestFit="1" customWidth="1"/>
    <col min="8719" max="8960" width="9.140625" style="79"/>
    <col min="8961" max="8962" width="0" style="79" hidden="1" customWidth="1"/>
    <col min="8963" max="8963" width="64.5703125" style="79" bestFit="1" customWidth="1"/>
    <col min="8964" max="8970" width="11.7109375" style="79" bestFit="1" customWidth="1"/>
    <col min="8971" max="8973" width="11.7109375" style="79" customWidth="1"/>
    <col min="8974" max="8974" width="11.7109375" style="79" bestFit="1" customWidth="1"/>
    <col min="8975" max="9216" width="9.140625" style="79"/>
    <col min="9217" max="9218" width="0" style="79" hidden="1" customWidth="1"/>
    <col min="9219" max="9219" width="64.5703125" style="79" bestFit="1" customWidth="1"/>
    <col min="9220" max="9226" width="11.7109375" style="79" bestFit="1" customWidth="1"/>
    <col min="9227" max="9229" width="11.7109375" style="79" customWidth="1"/>
    <col min="9230" max="9230" width="11.7109375" style="79" bestFit="1" customWidth="1"/>
    <col min="9231" max="9472" width="9.140625" style="79"/>
    <col min="9473" max="9474" width="0" style="79" hidden="1" customWidth="1"/>
    <col min="9475" max="9475" width="64.5703125" style="79" bestFit="1" customWidth="1"/>
    <col min="9476" max="9482" width="11.7109375" style="79" bestFit="1" customWidth="1"/>
    <col min="9483" max="9485" width="11.7109375" style="79" customWidth="1"/>
    <col min="9486" max="9486" width="11.7109375" style="79" bestFit="1" customWidth="1"/>
    <col min="9487" max="9728" width="9.140625" style="79"/>
    <col min="9729" max="9730" width="0" style="79" hidden="1" customWidth="1"/>
    <col min="9731" max="9731" width="64.5703125" style="79" bestFit="1" customWidth="1"/>
    <col min="9732" max="9738" width="11.7109375" style="79" bestFit="1" customWidth="1"/>
    <col min="9739" max="9741" width="11.7109375" style="79" customWidth="1"/>
    <col min="9742" max="9742" width="11.7109375" style="79" bestFit="1" customWidth="1"/>
    <col min="9743" max="9984" width="9.140625" style="79"/>
    <col min="9985" max="9986" width="0" style="79" hidden="1" customWidth="1"/>
    <col min="9987" max="9987" width="64.5703125" style="79" bestFit="1" customWidth="1"/>
    <col min="9988" max="9994" width="11.7109375" style="79" bestFit="1" customWidth="1"/>
    <col min="9995" max="9997" width="11.7109375" style="79" customWidth="1"/>
    <col min="9998" max="9998" width="11.7109375" style="79" bestFit="1" customWidth="1"/>
    <col min="9999" max="10240" width="9.140625" style="79"/>
    <col min="10241" max="10242" width="0" style="79" hidden="1" customWidth="1"/>
    <col min="10243" max="10243" width="64.5703125" style="79" bestFit="1" customWidth="1"/>
    <col min="10244" max="10250" width="11.7109375" style="79" bestFit="1" customWidth="1"/>
    <col min="10251" max="10253" width="11.7109375" style="79" customWidth="1"/>
    <col min="10254" max="10254" width="11.7109375" style="79" bestFit="1" customWidth="1"/>
    <col min="10255" max="10496" width="9.140625" style="79"/>
    <col min="10497" max="10498" width="0" style="79" hidden="1" customWidth="1"/>
    <col min="10499" max="10499" width="64.5703125" style="79" bestFit="1" customWidth="1"/>
    <col min="10500" max="10506" width="11.7109375" style="79" bestFit="1" customWidth="1"/>
    <col min="10507" max="10509" width="11.7109375" style="79" customWidth="1"/>
    <col min="10510" max="10510" width="11.7109375" style="79" bestFit="1" customWidth="1"/>
    <col min="10511" max="10752" width="9.140625" style="79"/>
    <col min="10753" max="10754" width="0" style="79" hidden="1" customWidth="1"/>
    <col min="10755" max="10755" width="64.5703125" style="79" bestFit="1" customWidth="1"/>
    <col min="10756" max="10762" width="11.7109375" style="79" bestFit="1" customWidth="1"/>
    <col min="10763" max="10765" width="11.7109375" style="79" customWidth="1"/>
    <col min="10766" max="10766" width="11.7109375" style="79" bestFit="1" customWidth="1"/>
    <col min="10767" max="11008" width="9.140625" style="79"/>
    <col min="11009" max="11010" width="0" style="79" hidden="1" customWidth="1"/>
    <col min="11011" max="11011" width="64.5703125" style="79" bestFit="1" customWidth="1"/>
    <col min="11012" max="11018" width="11.7109375" style="79" bestFit="1" customWidth="1"/>
    <col min="11019" max="11021" width="11.7109375" style="79" customWidth="1"/>
    <col min="11022" max="11022" width="11.7109375" style="79" bestFit="1" customWidth="1"/>
    <col min="11023" max="11264" width="9.140625" style="79"/>
    <col min="11265" max="11266" width="0" style="79" hidden="1" customWidth="1"/>
    <col min="11267" max="11267" width="64.5703125" style="79" bestFit="1" customWidth="1"/>
    <col min="11268" max="11274" width="11.7109375" style="79" bestFit="1" customWidth="1"/>
    <col min="11275" max="11277" width="11.7109375" style="79" customWidth="1"/>
    <col min="11278" max="11278" width="11.7109375" style="79" bestFit="1" customWidth="1"/>
    <col min="11279" max="11520" width="9.140625" style="79"/>
    <col min="11521" max="11522" width="0" style="79" hidden="1" customWidth="1"/>
    <col min="11523" max="11523" width="64.5703125" style="79" bestFit="1" customWidth="1"/>
    <col min="11524" max="11530" width="11.7109375" style="79" bestFit="1" customWidth="1"/>
    <col min="11531" max="11533" width="11.7109375" style="79" customWidth="1"/>
    <col min="11534" max="11534" width="11.7109375" style="79" bestFit="1" customWidth="1"/>
    <col min="11535" max="11776" width="9.140625" style="79"/>
    <col min="11777" max="11778" width="0" style="79" hidden="1" customWidth="1"/>
    <col min="11779" max="11779" width="64.5703125" style="79" bestFit="1" customWidth="1"/>
    <col min="11780" max="11786" width="11.7109375" style="79" bestFit="1" customWidth="1"/>
    <col min="11787" max="11789" width="11.7109375" style="79" customWidth="1"/>
    <col min="11790" max="11790" width="11.7109375" style="79" bestFit="1" customWidth="1"/>
    <col min="11791" max="12032" width="9.140625" style="79"/>
    <col min="12033" max="12034" width="0" style="79" hidden="1" customWidth="1"/>
    <col min="12035" max="12035" width="64.5703125" style="79" bestFit="1" customWidth="1"/>
    <col min="12036" max="12042" width="11.7109375" style="79" bestFit="1" customWidth="1"/>
    <col min="12043" max="12045" width="11.7109375" style="79" customWidth="1"/>
    <col min="12046" max="12046" width="11.7109375" style="79" bestFit="1" customWidth="1"/>
    <col min="12047" max="12288" width="9.140625" style="79"/>
    <col min="12289" max="12290" width="0" style="79" hidden="1" customWidth="1"/>
    <col min="12291" max="12291" width="64.5703125" style="79" bestFit="1" customWidth="1"/>
    <col min="12292" max="12298" width="11.7109375" style="79" bestFit="1" customWidth="1"/>
    <col min="12299" max="12301" width="11.7109375" style="79" customWidth="1"/>
    <col min="12302" max="12302" width="11.7109375" style="79" bestFit="1" customWidth="1"/>
    <col min="12303" max="12544" width="9.140625" style="79"/>
    <col min="12545" max="12546" width="0" style="79" hidden="1" customWidth="1"/>
    <col min="12547" max="12547" width="64.5703125" style="79" bestFit="1" customWidth="1"/>
    <col min="12548" max="12554" width="11.7109375" style="79" bestFit="1" customWidth="1"/>
    <col min="12555" max="12557" width="11.7109375" style="79" customWidth="1"/>
    <col min="12558" max="12558" width="11.7109375" style="79" bestFit="1" customWidth="1"/>
    <col min="12559" max="12800" width="9.140625" style="79"/>
    <col min="12801" max="12802" width="0" style="79" hidden="1" customWidth="1"/>
    <col min="12803" max="12803" width="64.5703125" style="79" bestFit="1" customWidth="1"/>
    <col min="12804" max="12810" width="11.7109375" style="79" bestFit="1" customWidth="1"/>
    <col min="12811" max="12813" width="11.7109375" style="79" customWidth="1"/>
    <col min="12814" max="12814" width="11.7109375" style="79" bestFit="1" customWidth="1"/>
    <col min="12815" max="13056" width="9.140625" style="79"/>
    <col min="13057" max="13058" width="0" style="79" hidden="1" customWidth="1"/>
    <col min="13059" max="13059" width="64.5703125" style="79" bestFit="1" customWidth="1"/>
    <col min="13060" max="13066" width="11.7109375" style="79" bestFit="1" customWidth="1"/>
    <col min="13067" max="13069" width="11.7109375" style="79" customWidth="1"/>
    <col min="13070" max="13070" width="11.7109375" style="79" bestFit="1" customWidth="1"/>
    <col min="13071" max="13312" width="9.140625" style="79"/>
    <col min="13313" max="13314" width="0" style="79" hidden="1" customWidth="1"/>
    <col min="13315" max="13315" width="64.5703125" style="79" bestFit="1" customWidth="1"/>
    <col min="13316" max="13322" width="11.7109375" style="79" bestFit="1" customWidth="1"/>
    <col min="13323" max="13325" width="11.7109375" style="79" customWidth="1"/>
    <col min="13326" max="13326" width="11.7109375" style="79" bestFit="1" customWidth="1"/>
    <col min="13327" max="13568" width="9.140625" style="79"/>
    <col min="13569" max="13570" width="0" style="79" hidden="1" customWidth="1"/>
    <col min="13571" max="13571" width="64.5703125" style="79" bestFit="1" customWidth="1"/>
    <col min="13572" max="13578" width="11.7109375" style="79" bestFit="1" customWidth="1"/>
    <col min="13579" max="13581" width="11.7109375" style="79" customWidth="1"/>
    <col min="13582" max="13582" width="11.7109375" style="79" bestFit="1" customWidth="1"/>
    <col min="13583" max="13824" width="9.140625" style="79"/>
    <col min="13825" max="13826" width="0" style="79" hidden="1" customWidth="1"/>
    <col min="13827" max="13827" width="64.5703125" style="79" bestFit="1" customWidth="1"/>
    <col min="13828" max="13834" width="11.7109375" style="79" bestFit="1" customWidth="1"/>
    <col min="13835" max="13837" width="11.7109375" style="79" customWidth="1"/>
    <col min="13838" max="13838" width="11.7109375" style="79" bestFit="1" customWidth="1"/>
    <col min="13839" max="14080" width="9.140625" style="79"/>
    <col min="14081" max="14082" width="0" style="79" hidden="1" customWidth="1"/>
    <col min="14083" max="14083" width="64.5703125" style="79" bestFit="1" customWidth="1"/>
    <col min="14084" max="14090" width="11.7109375" style="79" bestFit="1" customWidth="1"/>
    <col min="14091" max="14093" width="11.7109375" style="79" customWidth="1"/>
    <col min="14094" max="14094" width="11.7109375" style="79" bestFit="1" customWidth="1"/>
    <col min="14095" max="14336" width="9.140625" style="79"/>
    <col min="14337" max="14338" width="0" style="79" hidden="1" customWidth="1"/>
    <col min="14339" max="14339" width="64.5703125" style="79" bestFit="1" customWidth="1"/>
    <col min="14340" max="14346" width="11.7109375" style="79" bestFit="1" customWidth="1"/>
    <col min="14347" max="14349" width="11.7109375" style="79" customWidth="1"/>
    <col min="14350" max="14350" width="11.7109375" style="79" bestFit="1" customWidth="1"/>
    <col min="14351" max="14592" width="9.140625" style="79"/>
    <col min="14593" max="14594" width="0" style="79" hidden="1" customWidth="1"/>
    <col min="14595" max="14595" width="64.5703125" style="79" bestFit="1" customWidth="1"/>
    <col min="14596" max="14602" width="11.7109375" style="79" bestFit="1" customWidth="1"/>
    <col min="14603" max="14605" width="11.7109375" style="79" customWidth="1"/>
    <col min="14606" max="14606" width="11.7109375" style="79" bestFit="1" customWidth="1"/>
    <col min="14607" max="14848" width="9.140625" style="79"/>
    <col min="14849" max="14850" width="0" style="79" hidden="1" customWidth="1"/>
    <col min="14851" max="14851" width="64.5703125" style="79" bestFit="1" customWidth="1"/>
    <col min="14852" max="14858" width="11.7109375" style="79" bestFit="1" customWidth="1"/>
    <col min="14859" max="14861" width="11.7109375" style="79" customWidth="1"/>
    <col min="14862" max="14862" width="11.7109375" style="79" bestFit="1" customWidth="1"/>
    <col min="14863" max="15104" width="9.140625" style="79"/>
    <col min="15105" max="15106" width="0" style="79" hidden="1" customWidth="1"/>
    <col min="15107" max="15107" width="64.5703125" style="79" bestFit="1" customWidth="1"/>
    <col min="15108" max="15114" width="11.7109375" style="79" bestFit="1" customWidth="1"/>
    <col min="15115" max="15117" width="11.7109375" style="79" customWidth="1"/>
    <col min="15118" max="15118" width="11.7109375" style="79" bestFit="1" customWidth="1"/>
    <col min="15119" max="15360" width="9.140625" style="79"/>
    <col min="15361" max="15362" width="0" style="79" hidden="1" customWidth="1"/>
    <col min="15363" max="15363" width="64.5703125" style="79" bestFit="1" customWidth="1"/>
    <col min="15364" max="15370" width="11.7109375" style="79" bestFit="1" customWidth="1"/>
    <col min="15371" max="15373" width="11.7109375" style="79" customWidth="1"/>
    <col min="15374" max="15374" width="11.7109375" style="79" bestFit="1" customWidth="1"/>
    <col min="15375" max="15616" width="9.140625" style="79"/>
    <col min="15617" max="15618" width="0" style="79" hidden="1" customWidth="1"/>
    <col min="15619" max="15619" width="64.5703125" style="79" bestFit="1" customWidth="1"/>
    <col min="15620" max="15626" width="11.7109375" style="79" bestFit="1" customWidth="1"/>
    <col min="15627" max="15629" width="11.7109375" style="79" customWidth="1"/>
    <col min="15630" max="15630" width="11.7109375" style="79" bestFit="1" customWidth="1"/>
    <col min="15631" max="15872" width="9.140625" style="79"/>
    <col min="15873" max="15874" width="0" style="79" hidden="1" customWidth="1"/>
    <col min="15875" max="15875" width="64.5703125" style="79" bestFit="1" customWidth="1"/>
    <col min="15876" max="15882" width="11.7109375" style="79" bestFit="1" customWidth="1"/>
    <col min="15883" max="15885" width="11.7109375" style="79" customWidth="1"/>
    <col min="15886" max="15886" width="11.7109375" style="79" bestFit="1" customWidth="1"/>
    <col min="15887" max="16128" width="9.140625" style="79"/>
    <col min="16129" max="16130" width="0" style="79" hidden="1" customWidth="1"/>
    <col min="16131" max="16131" width="64.5703125" style="79" bestFit="1" customWidth="1"/>
    <col min="16132" max="16138" width="11.7109375" style="79" bestFit="1" customWidth="1"/>
    <col min="16139" max="16141" width="11.7109375" style="79" customWidth="1"/>
    <col min="16142" max="16142" width="11.7109375" style="79" bestFit="1" customWidth="1"/>
    <col min="16143" max="16384" width="9.140625" style="79"/>
  </cols>
  <sheetData>
    <row r="1" spans="1:14" s="169" customFormat="1" ht="30" customHeight="1" x14ac:dyDescent="0.25">
      <c r="A1" s="53"/>
      <c r="B1" s="53"/>
      <c r="C1" s="753" t="s">
        <v>0</v>
      </c>
      <c r="D1" s="753"/>
      <c r="E1" s="753"/>
      <c r="F1" s="753"/>
      <c r="G1" s="753"/>
      <c r="H1" s="753"/>
      <c r="I1" s="753"/>
      <c r="J1" s="753"/>
      <c r="K1" s="753"/>
      <c r="L1" s="753"/>
      <c r="M1" s="753"/>
      <c r="N1" s="753"/>
    </row>
    <row r="2" spans="1:14" s="169" customFormat="1" ht="15" customHeight="1" x14ac:dyDescent="0.25">
      <c r="A2" s="53"/>
      <c r="B2" s="53"/>
      <c r="C2" s="754" t="s">
        <v>765</v>
      </c>
      <c r="D2" s="754"/>
      <c r="E2" s="754"/>
      <c r="F2" s="754"/>
      <c r="G2" s="754"/>
      <c r="H2" s="754"/>
      <c r="I2" s="754"/>
      <c r="J2" s="754"/>
      <c r="K2" s="754"/>
      <c r="L2" s="754"/>
      <c r="M2" s="754"/>
      <c r="N2" s="754"/>
    </row>
    <row r="3" spans="1:14" s="170" customFormat="1" ht="30" customHeight="1" x14ac:dyDescent="0.25">
      <c r="A3" s="53"/>
      <c r="B3" s="53"/>
      <c r="C3" s="755" t="s">
        <v>3</v>
      </c>
      <c r="D3" s="755"/>
      <c r="E3" s="755"/>
      <c r="F3" s="755"/>
      <c r="G3" s="755"/>
      <c r="H3" s="755"/>
      <c r="I3" s="755"/>
      <c r="J3" s="755"/>
      <c r="K3" s="755"/>
      <c r="L3" s="755"/>
      <c r="M3" s="755"/>
      <c r="N3" s="755"/>
    </row>
    <row r="4" spans="1:14" s="169" customFormat="1" ht="3.75" customHeight="1" x14ac:dyDescent="0.25">
      <c r="A4" s="53"/>
      <c r="B4" s="53"/>
      <c r="C4" s="291"/>
      <c r="D4" s="291"/>
      <c r="E4" s="291"/>
      <c r="F4" s="291"/>
      <c r="G4" s="291"/>
      <c r="H4" s="291"/>
      <c r="I4" s="291"/>
      <c r="J4" s="291"/>
      <c r="K4" s="291"/>
      <c r="L4" s="291"/>
      <c r="M4" s="291"/>
      <c r="N4" s="291"/>
    </row>
    <row r="5" spans="1:14" s="198" customFormat="1" ht="15" customHeight="1" x14ac:dyDescent="0.15">
      <c r="A5" s="53"/>
      <c r="B5" s="53"/>
      <c r="C5" s="316"/>
      <c r="D5" s="317">
        <v>2015</v>
      </c>
      <c r="E5" s="317">
        <v>2016</v>
      </c>
      <c r="F5" s="317">
        <v>2017</v>
      </c>
      <c r="G5" s="317">
        <v>2018</v>
      </c>
      <c r="H5" s="317">
        <v>2019</v>
      </c>
      <c r="I5" s="317">
        <v>2020</v>
      </c>
      <c r="J5" s="317">
        <v>2021</v>
      </c>
      <c r="K5" s="317">
        <v>2022</v>
      </c>
      <c r="L5" s="317">
        <v>2023</v>
      </c>
      <c r="M5" s="317">
        <v>2024</v>
      </c>
      <c r="N5" s="317">
        <v>2025</v>
      </c>
    </row>
    <row r="6" spans="1:14" s="198" customFormat="1" ht="15" customHeight="1" x14ac:dyDescent="0.15">
      <c r="A6" s="53"/>
      <c r="B6" s="53"/>
      <c r="C6" s="318"/>
      <c r="D6" s="319" t="s">
        <v>766</v>
      </c>
      <c r="E6" s="320" t="s">
        <v>766</v>
      </c>
      <c r="F6" s="320" t="s">
        <v>766</v>
      </c>
      <c r="G6" s="321" t="s">
        <v>766</v>
      </c>
      <c r="H6" s="321" t="s">
        <v>766</v>
      </c>
      <c r="I6" s="321" t="s">
        <v>766</v>
      </c>
      <c r="J6" s="321" t="s">
        <v>766</v>
      </c>
      <c r="K6" s="321" t="s">
        <v>766</v>
      </c>
      <c r="L6" s="321" t="s">
        <v>766</v>
      </c>
      <c r="M6" s="321" t="s">
        <v>766</v>
      </c>
      <c r="N6" s="321" t="s">
        <v>767</v>
      </c>
    </row>
    <row r="7" spans="1:14" s="89" customFormat="1" ht="15" customHeight="1" x14ac:dyDescent="0.2">
      <c r="A7" s="53" t="s">
        <v>524</v>
      </c>
      <c r="B7" s="53" t="s">
        <v>768</v>
      </c>
      <c r="C7" s="158" t="s">
        <v>769</v>
      </c>
      <c r="D7" s="292">
        <v>96931716</v>
      </c>
      <c r="E7" s="292">
        <v>113162072</v>
      </c>
      <c r="F7" s="292">
        <v>132510769</v>
      </c>
      <c r="G7" s="292">
        <v>148422098</v>
      </c>
      <c r="H7" s="292">
        <v>159266306</v>
      </c>
      <c r="I7" s="292">
        <v>166673398</v>
      </c>
      <c r="J7" s="292">
        <v>173424784.21318001</v>
      </c>
      <c r="K7" s="292">
        <v>184905224.77207002</v>
      </c>
      <c r="L7" s="292">
        <v>181950514.06678</v>
      </c>
      <c r="M7" s="11">
        <v>189847778.70813</v>
      </c>
      <c r="N7" s="11">
        <v>193246198.76956999</v>
      </c>
    </row>
    <row r="8" spans="1:14" s="89" customFormat="1" ht="15" customHeight="1" x14ac:dyDescent="0.2">
      <c r="A8" s="53" t="s">
        <v>524</v>
      </c>
      <c r="B8" s="99" t="s">
        <v>770</v>
      </c>
      <c r="C8" s="53" t="s">
        <v>771</v>
      </c>
      <c r="D8" s="292">
        <v>95850682</v>
      </c>
      <c r="E8" s="292">
        <v>111464064</v>
      </c>
      <c r="F8" s="292">
        <v>130122017</v>
      </c>
      <c r="G8" s="292">
        <v>144653413</v>
      </c>
      <c r="H8" s="292">
        <v>153555215</v>
      </c>
      <c r="I8" s="292">
        <v>159540843</v>
      </c>
      <c r="J8" s="292">
        <v>135624441.58680001</v>
      </c>
      <c r="K8" s="292">
        <v>151026736.64817998</v>
      </c>
      <c r="L8" s="292">
        <v>152314153.96443</v>
      </c>
      <c r="M8" s="11">
        <v>163354673.46527001</v>
      </c>
      <c r="N8" s="11">
        <v>167152086.36596</v>
      </c>
    </row>
    <row r="9" spans="1:14" s="89" customFormat="1" ht="15" customHeight="1" x14ac:dyDescent="0.2">
      <c r="A9" s="53" t="s">
        <v>524</v>
      </c>
      <c r="B9" s="99" t="s">
        <v>772</v>
      </c>
      <c r="C9" s="53" t="s">
        <v>773</v>
      </c>
      <c r="D9" s="292">
        <v>1081033</v>
      </c>
      <c r="E9" s="292">
        <v>1698008</v>
      </c>
      <c r="F9" s="292">
        <v>2388752</v>
      </c>
      <c r="G9" s="292">
        <v>3768685</v>
      </c>
      <c r="H9" s="292">
        <v>5711091</v>
      </c>
      <c r="I9" s="292">
        <v>7132555</v>
      </c>
      <c r="J9" s="292">
        <v>37800342.626379997</v>
      </c>
      <c r="K9" s="292">
        <v>33878488.123889998</v>
      </c>
      <c r="L9" s="292">
        <v>29636360.10235</v>
      </c>
      <c r="M9" s="11">
        <v>26493105.242859997</v>
      </c>
      <c r="N9" s="11">
        <v>26094112.403609995</v>
      </c>
    </row>
    <row r="10" spans="1:14" s="89" customFormat="1" ht="15" customHeight="1" x14ac:dyDescent="0.2">
      <c r="A10" s="53" t="s">
        <v>524</v>
      </c>
      <c r="B10" s="53" t="s">
        <v>774</v>
      </c>
      <c r="C10" s="158" t="s">
        <v>775</v>
      </c>
      <c r="D10" s="292">
        <v>448753</v>
      </c>
      <c r="E10" s="292">
        <v>547044</v>
      </c>
      <c r="F10" s="292">
        <v>643208</v>
      </c>
      <c r="G10" s="292">
        <v>674226</v>
      </c>
      <c r="H10" s="292">
        <v>677106</v>
      </c>
      <c r="I10" s="292">
        <v>179948</v>
      </c>
      <c r="J10" s="292">
        <v>619731.63228999998</v>
      </c>
      <c r="K10" s="292">
        <v>1217103.30113</v>
      </c>
      <c r="L10" s="292">
        <v>1546082.21795</v>
      </c>
      <c r="M10" s="11">
        <v>1525588.5761299999</v>
      </c>
      <c r="N10" s="11">
        <v>1643394.2122899999</v>
      </c>
    </row>
    <row r="11" spans="1:14" s="89" customFormat="1" ht="15" customHeight="1" x14ac:dyDescent="0.2">
      <c r="A11" s="53" t="s">
        <v>524</v>
      </c>
      <c r="B11" s="53" t="s">
        <v>776</v>
      </c>
      <c r="C11" s="53" t="s">
        <v>777</v>
      </c>
      <c r="D11" s="292">
        <v>424352</v>
      </c>
      <c r="E11" s="292">
        <v>486631</v>
      </c>
      <c r="F11" s="292">
        <v>576556</v>
      </c>
      <c r="G11" s="292">
        <v>591804</v>
      </c>
      <c r="H11" s="292">
        <v>573843</v>
      </c>
      <c r="I11" s="292">
        <v>146340</v>
      </c>
      <c r="J11" s="292">
        <v>334268.42801999999</v>
      </c>
      <c r="K11" s="292">
        <v>407771.21714999998</v>
      </c>
      <c r="L11" s="292">
        <v>638224.50777000003</v>
      </c>
      <c r="M11" s="11">
        <v>707567.19143999997</v>
      </c>
      <c r="N11" s="11">
        <v>741470.78258999996</v>
      </c>
    </row>
    <row r="12" spans="1:14" s="89" customFormat="1" ht="15" customHeight="1" x14ac:dyDescent="0.2">
      <c r="A12" s="53" t="s">
        <v>524</v>
      </c>
      <c r="B12" s="99" t="s">
        <v>778</v>
      </c>
      <c r="C12" s="53" t="s">
        <v>779</v>
      </c>
      <c r="D12" s="292">
        <v>24402</v>
      </c>
      <c r="E12" s="292">
        <v>60414</v>
      </c>
      <c r="F12" s="292">
        <v>66652</v>
      </c>
      <c r="G12" s="292">
        <v>82422</v>
      </c>
      <c r="H12" s="292">
        <v>103264</v>
      </c>
      <c r="I12" s="292">
        <v>33607</v>
      </c>
      <c r="J12" s="292">
        <v>285463.20426999999</v>
      </c>
      <c r="K12" s="292">
        <v>809332.08398</v>
      </c>
      <c r="L12" s="292">
        <v>907857.71017999994</v>
      </c>
      <c r="M12" s="11">
        <v>818021.38468999998</v>
      </c>
      <c r="N12" s="11">
        <v>901923.42969999998</v>
      </c>
    </row>
    <row r="13" spans="1:14" s="89" customFormat="1" ht="15" customHeight="1" x14ac:dyDescent="0.2">
      <c r="A13" s="53" t="s">
        <v>524</v>
      </c>
      <c r="B13" s="53" t="s">
        <v>780</v>
      </c>
      <c r="C13" s="158" t="s">
        <v>781</v>
      </c>
      <c r="D13" s="292">
        <v>993613</v>
      </c>
      <c r="E13" s="292">
        <v>1197544</v>
      </c>
      <c r="F13" s="292">
        <v>1568925</v>
      </c>
      <c r="G13" s="292">
        <v>1848802</v>
      </c>
      <c r="H13" s="292">
        <v>2219458</v>
      </c>
      <c r="I13" s="292">
        <v>2282528</v>
      </c>
      <c r="J13" s="292">
        <v>2004710.1585299999</v>
      </c>
      <c r="K13" s="292">
        <v>2783430.35616</v>
      </c>
      <c r="L13" s="292">
        <v>3731093.1497499999</v>
      </c>
      <c r="M13" s="11">
        <v>4585189.29782</v>
      </c>
      <c r="N13" s="11">
        <v>4692340.6449799994</v>
      </c>
    </row>
    <row r="14" spans="1:14" s="89" customFormat="1" ht="15" customHeight="1" x14ac:dyDescent="0.2">
      <c r="A14" s="53" t="s">
        <v>524</v>
      </c>
      <c r="B14" s="53" t="s">
        <v>782</v>
      </c>
      <c r="C14" s="53" t="s">
        <v>783</v>
      </c>
      <c r="D14" s="292">
        <v>811531</v>
      </c>
      <c r="E14" s="292">
        <v>1003173</v>
      </c>
      <c r="F14" s="292">
        <v>1303904</v>
      </c>
      <c r="G14" s="292">
        <v>1520492</v>
      </c>
      <c r="H14" s="292">
        <v>1676595</v>
      </c>
      <c r="I14" s="292">
        <v>1646658</v>
      </c>
      <c r="J14" s="292">
        <v>1439639.2452799999</v>
      </c>
      <c r="K14" s="292">
        <v>1367425.3200300001</v>
      </c>
      <c r="L14" s="292">
        <v>1437591.7024400001</v>
      </c>
      <c r="M14" s="11">
        <v>1612138.0273000002</v>
      </c>
      <c r="N14" s="11">
        <v>1636775.9516399999</v>
      </c>
    </row>
    <row r="15" spans="1:14" s="89" customFormat="1" ht="15" customHeight="1" x14ac:dyDescent="0.2">
      <c r="A15" s="53" t="s">
        <v>524</v>
      </c>
      <c r="B15" s="99" t="s">
        <v>784</v>
      </c>
      <c r="C15" s="53" t="s">
        <v>785</v>
      </c>
      <c r="D15" s="292">
        <v>182083</v>
      </c>
      <c r="E15" s="292">
        <v>194371</v>
      </c>
      <c r="F15" s="292">
        <v>265021</v>
      </c>
      <c r="G15" s="292">
        <v>328310</v>
      </c>
      <c r="H15" s="292">
        <v>542863</v>
      </c>
      <c r="I15" s="292">
        <v>635870</v>
      </c>
      <c r="J15" s="292">
        <v>565070.91324999998</v>
      </c>
      <c r="K15" s="292">
        <v>1416005.0361300001</v>
      </c>
      <c r="L15" s="292">
        <v>2293501.4473099997</v>
      </c>
      <c r="M15" s="11">
        <v>2973051.2705199998</v>
      </c>
      <c r="N15" s="11">
        <v>3055564.6933399998</v>
      </c>
    </row>
    <row r="16" spans="1:14" s="89" customFormat="1" ht="15" customHeight="1" x14ac:dyDescent="0.2">
      <c r="A16" s="53" t="s">
        <v>524</v>
      </c>
      <c r="B16" s="53" t="s">
        <v>786</v>
      </c>
      <c r="C16" s="158" t="s">
        <v>787</v>
      </c>
      <c r="D16" s="292">
        <v>18672350</v>
      </c>
      <c r="E16" s="292">
        <v>22558358</v>
      </c>
      <c r="F16" s="292">
        <v>21343440</v>
      </c>
      <c r="G16" s="292">
        <v>20933808</v>
      </c>
      <c r="H16" s="292">
        <v>20177208</v>
      </c>
      <c r="I16" s="292">
        <v>16247720</v>
      </c>
      <c r="J16" s="292">
        <v>15670702.75622</v>
      </c>
      <c r="K16" s="292">
        <v>16904787.152879998</v>
      </c>
      <c r="L16" s="292">
        <v>15436648.83932</v>
      </c>
      <c r="M16" s="11">
        <v>17011790.869919997</v>
      </c>
      <c r="N16" s="11">
        <v>17052893.134439997</v>
      </c>
    </row>
    <row r="17" spans="1:14" s="89" customFormat="1" ht="15" customHeight="1" x14ac:dyDescent="0.2">
      <c r="A17" s="53" t="s">
        <v>524</v>
      </c>
      <c r="B17" s="53" t="s">
        <v>788</v>
      </c>
      <c r="C17" s="53" t="s">
        <v>789</v>
      </c>
      <c r="D17" s="292">
        <v>849463</v>
      </c>
      <c r="E17" s="292">
        <v>961396</v>
      </c>
      <c r="F17" s="292">
        <v>1152458</v>
      </c>
      <c r="G17" s="292">
        <v>1272964</v>
      </c>
      <c r="H17" s="292">
        <v>1431732</v>
      </c>
      <c r="I17" s="292">
        <v>8121010</v>
      </c>
      <c r="J17" s="292">
        <v>9952803.7348100003</v>
      </c>
      <c r="K17" s="292">
        <v>8808792.0035400018</v>
      </c>
      <c r="L17" s="292">
        <v>6911909.3313699998</v>
      </c>
      <c r="M17" s="11">
        <v>5702495.3368600011</v>
      </c>
      <c r="N17" s="11">
        <v>5423417.9686199995</v>
      </c>
    </row>
    <row r="18" spans="1:14" s="89" customFormat="1" ht="15" customHeight="1" x14ac:dyDescent="0.2">
      <c r="A18" s="53" t="s">
        <v>524</v>
      </c>
      <c r="B18" s="53" t="s">
        <v>790</v>
      </c>
      <c r="C18" s="293" t="s">
        <v>791</v>
      </c>
      <c r="D18" s="292">
        <v>-2691169</v>
      </c>
      <c r="E18" s="292">
        <v>-2967363</v>
      </c>
      <c r="F18" s="292">
        <v>-3577678</v>
      </c>
      <c r="G18" s="292">
        <v>-3906881</v>
      </c>
      <c r="H18" s="292">
        <v>-4222029</v>
      </c>
      <c r="I18" s="292">
        <v>-5401700</v>
      </c>
      <c r="J18" s="292">
        <v>-5459964.86601</v>
      </c>
      <c r="K18" s="292">
        <v>-5759321.335</v>
      </c>
      <c r="L18" s="292">
        <v>-6969521.7371699996</v>
      </c>
      <c r="M18" s="11">
        <v>-7851356.9034599997</v>
      </c>
      <c r="N18" s="11">
        <v>-8255894.7764300006</v>
      </c>
    </row>
    <row r="19" spans="1:14" s="89" customFormat="1" ht="15" customHeight="1" x14ac:dyDescent="0.2">
      <c r="A19" s="53" t="s">
        <v>524</v>
      </c>
      <c r="B19" s="53" t="s">
        <v>792</v>
      </c>
      <c r="C19" s="322" t="s">
        <v>793</v>
      </c>
      <c r="D19" s="323">
        <v>115204726</v>
      </c>
      <c r="E19" s="323">
        <v>135459051</v>
      </c>
      <c r="F19" s="323">
        <v>153641122</v>
      </c>
      <c r="G19" s="323">
        <v>169245016</v>
      </c>
      <c r="H19" s="323">
        <v>179549781</v>
      </c>
      <c r="I19" s="323">
        <v>188102904</v>
      </c>
      <c r="J19" s="323">
        <v>196212767.62901998</v>
      </c>
      <c r="K19" s="323">
        <v>208860016.25077999</v>
      </c>
      <c r="L19" s="323">
        <v>202606725.868</v>
      </c>
      <c r="M19" s="9">
        <v>210821485.8854</v>
      </c>
      <c r="N19" s="9">
        <v>213802349.95346999</v>
      </c>
    </row>
    <row r="20" spans="1:14" s="198" customFormat="1" ht="3.75" customHeight="1" thickBot="1" x14ac:dyDescent="0.2">
      <c r="A20" s="53"/>
      <c r="B20" s="53"/>
      <c r="C20" s="294"/>
      <c r="D20" s="295"/>
      <c r="E20" s="295"/>
      <c r="F20" s="295"/>
      <c r="G20" s="295"/>
      <c r="H20" s="295"/>
      <c r="I20" s="295"/>
      <c r="J20" s="295"/>
      <c r="K20" s="295"/>
      <c r="L20" s="295"/>
      <c r="M20" s="295"/>
      <c r="N20" s="295"/>
    </row>
    <row r="21" spans="1:14" s="198" customFormat="1" ht="15" customHeight="1" thickTop="1" x14ac:dyDescent="0.15">
      <c r="A21" s="53"/>
      <c r="B21" s="53"/>
      <c r="C21" s="78" t="s">
        <v>794</v>
      </c>
      <c r="D21" s="296"/>
      <c r="E21" s="296"/>
      <c r="F21" s="296"/>
      <c r="G21" s="296"/>
      <c r="H21" s="296"/>
      <c r="I21" s="296"/>
      <c r="J21" s="296"/>
      <c r="K21" s="296"/>
      <c r="L21" s="296"/>
      <c r="M21" s="296"/>
      <c r="N21" s="296"/>
    </row>
    <row r="22" spans="1:14" s="198" customFormat="1" ht="15" customHeight="1" x14ac:dyDescent="0.15">
      <c r="A22" s="53"/>
      <c r="B22" s="53"/>
      <c r="C22" s="78" t="s">
        <v>795</v>
      </c>
      <c r="D22" s="296"/>
      <c r="E22" s="296"/>
      <c r="F22" s="296"/>
      <c r="G22" s="296"/>
      <c r="H22" s="296"/>
      <c r="I22" s="296"/>
      <c r="J22" s="296"/>
      <c r="K22" s="296"/>
      <c r="L22" s="296"/>
      <c r="M22" s="296"/>
      <c r="N22" s="296"/>
    </row>
    <row r="23" spans="1:14" s="198" customFormat="1" ht="15" customHeight="1" x14ac:dyDescent="0.15">
      <c r="A23" s="53"/>
      <c r="B23" s="53"/>
      <c r="C23" s="78"/>
      <c r="D23" s="296"/>
      <c r="E23" s="296"/>
      <c r="F23" s="296"/>
      <c r="G23" s="296"/>
      <c r="H23" s="296"/>
      <c r="I23" s="296"/>
      <c r="J23" s="296"/>
      <c r="K23" s="296"/>
      <c r="L23" s="296"/>
      <c r="M23" s="296"/>
      <c r="N23" s="296"/>
    </row>
  </sheetData>
  <mergeCells count="3">
    <mergeCell ref="C1:N1"/>
    <mergeCell ref="C2:N2"/>
    <mergeCell ref="C3:N3"/>
  </mergeCells>
  <pageMargins left="0.94" right="0.56999999999999995" top="0.64" bottom="0.43" header="0.5" footer="0.39"/>
  <pageSetup scale="32"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4D0856-483A-4838-BA32-6A79C2343561}">
  <sheetPr codeName="Sheet3">
    <pageSetUpPr fitToPage="1"/>
  </sheetPr>
  <dimension ref="A1:O36"/>
  <sheetViews>
    <sheetView topLeftCell="C1" zoomScaleNormal="100" workbookViewId="0">
      <pane xSplit="1" topLeftCell="D1" activePane="topRight" state="frozen"/>
      <selection activeCell="C1" sqref="C1"/>
      <selection pane="topRight" activeCell="C17" sqref="C17"/>
    </sheetView>
  </sheetViews>
  <sheetFormatPr baseColWidth="10" defaultColWidth="9.140625" defaultRowHeight="12.75" x14ac:dyDescent="0.2"/>
  <cols>
    <col min="1" max="1" width="2.28515625" style="79" hidden="1" customWidth="1"/>
    <col min="2" max="2" width="46.5703125" style="79" hidden="1" customWidth="1"/>
    <col min="3" max="3" width="96.5703125" style="168" bestFit="1" customWidth="1"/>
    <col min="4" max="4" width="15" style="315" bestFit="1" customWidth="1"/>
    <col min="5" max="5" width="14.85546875" style="79" bestFit="1" customWidth="1"/>
    <col min="6" max="9" width="15" style="79" bestFit="1" customWidth="1"/>
    <col min="10" max="13" width="15" style="79" customWidth="1"/>
    <col min="14" max="14" width="15" style="79" bestFit="1" customWidth="1"/>
    <col min="15" max="256" width="9.140625" style="79"/>
    <col min="257" max="258" width="0" style="79" hidden="1" customWidth="1"/>
    <col min="259" max="259" width="96.5703125" style="79" bestFit="1" customWidth="1"/>
    <col min="260" max="260" width="15" style="79" bestFit="1" customWidth="1"/>
    <col min="261" max="261" width="14.85546875" style="79" bestFit="1" customWidth="1"/>
    <col min="262" max="265" width="15" style="79" bestFit="1" customWidth="1"/>
    <col min="266" max="269" width="15" style="79" customWidth="1"/>
    <col min="270" max="270" width="15" style="79" bestFit="1" customWidth="1"/>
    <col min="271" max="512" width="9.140625" style="79"/>
    <col min="513" max="514" width="0" style="79" hidden="1" customWidth="1"/>
    <col min="515" max="515" width="96.5703125" style="79" bestFit="1" customWidth="1"/>
    <col min="516" max="516" width="15" style="79" bestFit="1" customWidth="1"/>
    <col min="517" max="517" width="14.85546875" style="79" bestFit="1" customWidth="1"/>
    <col min="518" max="521" width="15" style="79" bestFit="1" customWidth="1"/>
    <col min="522" max="525" width="15" style="79" customWidth="1"/>
    <col min="526" max="526" width="15" style="79" bestFit="1" customWidth="1"/>
    <col min="527" max="768" width="9.140625" style="79"/>
    <col min="769" max="770" width="0" style="79" hidden="1" customWidth="1"/>
    <col min="771" max="771" width="96.5703125" style="79" bestFit="1" customWidth="1"/>
    <col min="772" max="772" width="15" style="79" bestFit="1" customWidth="1"/>
    <col min="773" max="773" width="14.85546875" style="79" bestFit="1" customWidth="1"/>
    <col min="774" max="777" width="15" style="79" bestFit="1" customWidth="1"/>
    <col min="778" max="781" width="15" style="79" customWidth="1"/>
    <col min="782" max="782" width="15" style="79" bestFit="1" customWidth="1"/>
    <col min="783" max="1024" width="9.140625" style="79"/>
    <col min="1025" max="1026" width="0" style="79" hidden="1" customWidth="1"/>
    <col min="1027" max="1027" width="96.5703125" style="79" bestFit="1" customWidth="1"/>
    <col min="1028" max="1028" width="15" style="79" bestFit="1" customWidth="1"/>
    <col min="1029" max="1029" width="14.85546875" style="79" bestFit="1" customWidth="1"/>
    <col min="1030" max="1033" width="15" style="79" bestFit="1" customWidth="1"/>
    <col min="1034" max="1037" width="15" style="79" customWidth="1"/>
    <col min="1038" max="1038" width="15" style="79" bestFit="1" customWidth="1"/>
    <col min="1039" max="1280" width="9.140625" style="79"/>
    <col min="1281" max="1282" width="0" style="79" hidden="1" customWidth="1"/>
    <col min="1283" max="1283" width="96.5703125" style="79" bestFit="1" customWidth="1"/>
    <col min="1284" max="1284" width="15" style="79" bestFit="1" customWidth="1"/>
    <col min="1285" max="1285" width="14.85546875" style="79" bestFit="1" customWidth="1"/>
    <col min="1286" max="1289" width="15" style="79" bestFit="1" customWidth="1"/>
    <col min="1290" max="1293" width="15" style="79" customWidth="1"/>
    <col min="1294" max="1294" width="15" style="79" bestFit="1" customWidth="1"/>
    <col min="1295" max="1536" width="9.140625" style="79"/>
    <col min="1537" max="1538" width="0" style="79" hidden="1" customWidth="1"/>
    <col min="1539" max="1539" width="96.5703125" style="79" bestFit="1" customWidth="1"/>
    <col min="1540" max="1540" width="15" style="79" bestFit="1" customWidth="1"/>
    <col min="1541" max="1541" width="14.85546875" style="79" bestFit="1" customWidth="1"/>
    <col min="1542" max="1545" width="15" style="79" bestFit="1" customWidth="1"/>
    <col min="1546" max="1549" width="15" style="79" customWidth="1"/>
    <col min="1550" max="1550" width="15" style="79" bestFit="1" customWidth="1"/>
    <col min="1551" max="1792" width="9.140625" style="79"/>
    <col min="1793" max="1794" width="0" style="79" hidden="1" customWidth="1"/>
    <col min="1795" max="1795" width="96.5703125" style="79" bestFit="1" customWidth="1"/>
    <col min="1796" max="1796" width="15" style="79" bestFit="1" customWidth="1"/>
    <col min="1797" max="1797" width="14.85546875" style="79" bestFit="1" customWidth="1"/>
    <col min="1798" max="1801" width="15" style="79" bestFit="1" customWidth="1"/>
    <col min="1802" max="1805" width="15" style="79" customWidth="1"/>
    <col min="1806" max="1806" width="15" style="79" bestFit="1" customWidth="1"/>
    <col min="1807" max="2048" width="9.140625" style="79"/>
    <col min="2049" max="2050" width="0" style="79" hidden="1" customWidth="1"/>
    <col min="2051" max="2051" width="96.5703125" style="79" bestFit="1" customWidth="1"/>
    <col min="2052" max="2052" width="15" style="79" bestFit="1" customWidth="1"/>
    <col min="2053" max="2053" width="14.85546875" style="79" bestFit="1" customWidth="1"/>
    <col min="2054" max="2057" width="15" style="79" bestFit="1" customWidth="1"/>
    <col min="2058" max="2061" width="15" style="79" customWidth="1"/>
    <col min="2062" max="2062" width="15" style="79" bestFit="1" customWidth="1"/>
    <col min="2063" max="2304" width="9.140625" style="79"/>
    <col min="2305" max="2306" width="0" style="79" hidden="1" customWidth="1"/>
    <col min="2307" max="2307" width="96.5703125" style="79" bestFit="1" customWidth="1"/>
    <col min="2308" max="2308" width="15" style="79" bestFit="1" customWidth="1"/>
    <col min="2309" max="2309" width="14.85546875" style="79" bestFit="1" customWidth="1"/>
    <col min="2310" max="2313" width="15" style="79" bestFit="1" customWidth="1"/>
    <col min="2314" max="2317" width="15" style="79" customWidth="1"/>
    <col min="2318" max="2318" width="15" style="79" bestFit="1" customWidth="1"/>
    <col min="2319" max="2560" width="9.140625" style="79"/>
    <col min="2561" max="2562" width="0" style="79" hidden="1" customWidth="1"/>
    <col min="2563" max="2563" width="96.5703125" style="79" bestFit="1" customWidth="1"/>
    <col min="2564" max="2564" width="15" style="79" bestFit="1" customWidth="1"/>
    <col min="2565" max="2565" width="14.85546875" style="79" bestFit="1" customWidth="1"/>
    <col min="2566" max="2569" width="15" style="79" bestFit="1" customWidth="1"/>
    <col min="2570" max="2573" width="15" style="79" customWidth="1"/>
    <col min="2574" max="2574" width="15" style="79" bestFit="1" customWidth="1"/>
    <col min="2575" max="2816" width="9.140625" style="79"/>
    <col min="2817" max="2818" width="0" style="79" hidden="1" customWidth="1"/>
    <col min="2819" max="2819" width="96.5703125" style="79" bestFit="1" customWidth="1"/>
    <col min="2820" max="2820" width="15" style="79" bestFit="1" customWidth="1"/>
    <col min="2821" max="2821" width="14.85546875" style="79" bestFit="1" customWidth="1"/>
    <col min="2822" max="2825" width="15" style="79" bestFit="1" customWidth="1"/>
    <col min="2826" max="2829" width="15" style="79" customWidth="1"/>
    <col min="2830" max="2830" width="15" style="79" bestFit="1" customWidth="1"/>
    <col min="2831" max="3072" width="9.140625" style="79"/>
    <col min="3073" max="3074" width="0" style="79" hidden="1" customWidth="1"/>
    <col min="3075" max="3075" width="96.5703125" style="79" bestFit="1" customWidth="1"/>
    <col min="3076" max="3076" width="15" style="79" bestFit="1" customWidth="1"/>
    <col min="3077" max="3077" width="14.85546875" style="79" bestFit="1" customWidth="1"/>
    <col min="3078" max="3081" width="15" style="79" bestFit="1" customWidth="1"/>
    <col min="3082" max="3085" width="15" style="79" customWidth="1"/>
    <col min="3086" max="3086" width="15" style="79" bestFit="1" customWidth="1"/>
    <col min="3087" max="3328" width="9.140625" style="79"/>
    <col min="3329" max="3330" width="0" style="79" hidden="1" customWidth="1"/>
    <col min="3331" max="3331" width="96.5703125" style="79" bestFit="1" customWidth="1"/>
    <col min="3332" max="3332" width="15" style="79" bestFit="1" customWidth="1"/>
    <col min="3333" max="3333" width="14.85546875" style="79" bestFit="1" customWidth="1"/>
    <col min="3334" max="3337" width="15" style="79" bestFit="1" customWidth="1"/>
    <col min="3338" max="3341" width="15" style="79" customWidth="1"/>
    <col min="3342" max="3342" width="15" style="79" bestFit="1" customWidth="1"/>
    <col min="3343" max="3584" width="9.140625" style="79"/>
    <col min="3585" max="3586" width="0" style="79" hidden="1" customWidth="1"/>
    <col min="3587" max="3587" width="96.5703125" style="79" bestFit="1" customWidth="1"/>
    <col min="3588" max="3588" width="15" style="79" bestFit="1" customWidth="1"/>
    <col min="3589" max="3589" width="14.85546875" style="79" bestFit="1" customWidth="1"/>
    <col min="3590" max="3593" width="15" style="79" bestFit="1" customWidth="1"/>
    <col min="3594" max="3597" width="15" style="79" customWidth="1"/>
    <col min="3598" max="3598" width="15" style="79" bestFit="1" customWidth="1"/>
    <col min="3599" max="3840" width="9.140625" style="79"/>
    <col min="3841" max="3842" width="0" style="79" hidden="1" customWidth="1"/>
    <col min="3843" max="3843" width="96.5703125" style="79" bestFit="1" customWidth="1"/>
    <col min="3844" max="3844" width="15" style="79" bestFit="1" customWidth="1"/>
    <col min="3845" max="3845" width="14.85546875" style="79" bestFit="1" customWidth="1"/>
    <col min="3846" max="3849" width="15" style="79" bestFit="1" customWidth="1"/>
    <col min="3850" max="3853" width="15" style="79" customWidth="1"/>
    <col min="3854" max="3854" width="15" style="79" bestFit="1" customWidth="1"/>
    <col min="3855" max="4096" width="9.140625" style="79"/>
    <col min="4097" max="4098" width="0" style="79" hidden="1" customWidth="1"/>
    <col min="4099" max="4099" width="96.5703125" style="79" bestFit="1" customWidth="1"/>
    <col min="4100" max="4100" width="15" style="79" bestFit="1" customWidth="1"/>
    <col min="4101" max="4101" width="14.85546875" style="79" bestFit="1" customWidth="1"/>
    <col min="4102" max="4105" width="15" style="79" bestFit="1" customWidth="1"/>
    <col min="4106" max="4109" width="15" style="79" customWidth="1"/>
    <col min="4110" max="4110" width="15" style="79" bestFit="1" customWidth="1"/>
    <col min="4111" max="4352" width="9.140625" style="79"/>
    <col min="4353" max="4354" width="0" style="79" hidden="1" customWidth="1"/>
    <col min="4355" max="4355" width="96.5703125" style="79" bestFit="1" customWidth="1"/>
    <col min="4356" max="4356" width="15" style="79" bestFit="1" customWidth="1"/>
    <col min="4357" max="4357" width="14.85546875" style="79" bestFit="1" customWidth="1"/>
    <col min="4358" max="4361" width="15" style="79" bestFit="1" customWidth="1"/>
    <col min="4362" max="4365" width="15" style="79" customWidth="1"/>
    <col min="4366" max="4366" width="15" style="79" bestFit="1" customWidth="1"/>
    <col min="4367" max="4608" width="9.140625" style="79"/>
    <col min="4609" max="4610" width="0" style="79" hidden="1" customWidth="1"/>
    <col min="4611" max="4611" width="96.5703125" style="79" bestFit="1" customWidth="1"/>
    <col min="4612" max="4612" width="15" style="79" bestFit="1" customWidth="1"/>
    <col min="4613" max="4613" width="14.85546875" style="79" bestFit="1" customWidth="1"/>
    <col min="4614" max="4617" width="15" style="79" bestFit="1" customWidth="1"/>
    <col min="4618" max="4621" width="15" style="79" customWidth="1"/>
    <col min="4622" max="4622" width="15" style="79" bestFit="1" customWidth="1"/>
    <col min="4623" max="4864" width="9.140625" style="79"/>
    <col min="4865" max="4866" width="0" style="79" hidden="1" customWidth="1"/>
    <col min="4867" max="4867" width="96.5703125" style="79" bestFit="1" customWidth="1"/>
    <col min="4868" max="4868" width="15" style="79" bestFit="1" customWidth="1"/>
    <col min="4869" max="4869" width="14.85546875" style="79" bestFit="1" customWidth="1"/>
    <col min="4870" max="4873" width="15" style="79" bestFit="1" customWidth="1"/>
    <col min="4874" max="4877" width="15" style="79" customWidth="1"/>
    <col min="4878" max="4878" width="15" style="79" bestFit="1" customWidth="1"/>
    <col min="4879" max="5120" width="9.140625" style="79"/>
    <col min="5121" max="5122" width="0" style="79" hidden="1" customWidth="1"/>
    <col min="5123" max="5123" width="96.5703125" style="79" bestFit="1" customWidth="1"/>
    <col min="5124" max="5124" width="15" style="79" bestFit="1" customWidth="1"/>
    <col min="5125" max="5125" width="14.85546875" style="79" bestFit="1" customWidth="1"/>
    <col min="5126" max="5129" width="15" style="79" bestFit="1" customWidth="1"/>
    <col min="5130" max="5133" width="15" style="79" customWidth="1"/>
    <col min="5134" max="5134" width="15" style="79" bestFit="1" customWidth="1"/>
    <col min="5135" max="5376" width="9.140625" style="79"/>
    <col min="5377" max="5378" width="0" style="79" hidden="1" customWidth="1"/>
    <col min="5379" max="5379" width="96.5703125" style="79" bestFit="1" customWidth="1"/>
    <col min="5380" max="5380" width="15" style="79" bestFit="1" customWidth="1"/>
    <col min="5381" max="5381" width="14.85546875" style="79" bestFit="1" customWidth="1"/>
    <col min="5382" max="5385" width="15" style="79" bestFit="1" customWidth="1"/>
    <col min="5386" max="5389" width="15" style="79" customWidth="1"/>
    <col min="5390" max="5390" width="15" style="79" bestFit="1" customWidth="1"/>
    <col min="5391" max="5632" width="9.140625" style="79"/>
    <col min="5633" max="5634" width="0" style="79" hidden="1" customWidth="1"/>
    <col min="5635" max="5635" width="96.5703125" style="79" bestFit="1" customWidth="1"/>
    <col min="5636" max="5636" width="15" style="79" bestFit="1" customWidth="1"/>
    <col min="5637" max="5637" width="14.85546875" style="79" bestFit="1" customWidth="1"/>
    <col min="5638" max="5641" width="15" style="79" bestFit="1" customWidth="1"/>
    <col min="5642" max="5645" width="15" style="79" customWidth="1"/>
    <col min="5646" max="5646" width="15" style="79" bestFit="1" customWidth="1"/>
    <col min="5647" max="5888" width="9.140625" style="79"/>
    <col min="5889" max="5890" width="0" style="79" hidden="1" customWidth="1"/>
    <col min="5891" max="5891" width="96.5703125" style="79" bestFit="1" customWidth="1"/>
    <col min="5892" max="5892" width="15" style="79" bestFit="1" customWidth="1"/>
    <col min="5893" max="5893" width="14.85546875" style="79" bestFit="1" customWidth="1"/>
    <col min="5894" max="5897" width="15" style="79" bestFit="1" customWidth="1"/>
    <col min="5898" max="5901" width="15" style="79" customWidth="1"/>
    <col min="5902" max="5902" width="15" style="79" bestFit="1" customWidth="1"/>
    <col min="5903" max="6144" width="9.140625" style="79"/>
    <col min="6145" max="6146" width="0" style="79" hidden="1" customWidth="1"/>
    <col min="6147" max="6147" width="96.5703125" style="79" bestFit="1" customWidth="1"/>
    <col min="6148" max="6148" width="15" style="79" bestFit="1" customWidth="1"/>
    <col min="6149" max="6149" width="14.85546875" style="79" bestFit="1" customWidth="1"/>
    <col min="6150" max="6153" width="15" style="79" bestFit="1" customWidth="1"/>
    <col min="6154" max="6157" width="15" style="79" customWidth="1"/>
    <col min="6158" max="6158" width="15" style="79" bestFit="1" customWidth="1"/>
    <col min="6159" max="6400" width="9.140625" style="79"/>
    <col min="6401" max="6402" width="0" style="79" hidden="1" customWidth="1"/>
    <col min="6403" max="6403" width="96.5703125" style="79" bestFit="1" customWidth="1"/>
    <col min="6404" max="6404" width="15" style="79" bestFit="1" customWidth="1"/>
    <col min="6405" max="6405" width="14.85546875" style="79" bestFit="1" customWidth="1"/>
    <col min="6406" max="6409" width="15" style="79" bestFit="1" customWidth="1"/>
    <col min="6410" max="6413" width="15" style="79" customWidth="1"/>
    <col min="6414" max="6414" width="15" style="79" bestFit="1" customWidth="1"/>
    <col min="6415" max="6656" width="9.140625" style="79"/>
    <col min="6657" max="6658" width="0" style="79" hidden="1" customWidth="1"/>
    <col min="6659" max="6659" width="96.5703125" style="79" bestFit="1" customWidth="1"/>
    <col min="6660" max="6660" width="15" style="79" bestFit="1" customWidth="1"/>
    <col min="6661" max="6661" width="14.85546875" style="79" bestFit="1" customWidth="1"/>
    <col min="6662" max="6665" width="15" style="79" bestFit="1" customWidth="1"/>
    <col min="6666" max="6669" width="15" style="79" customWidth="1"/>
    <col min="6670" max="6670" width="15" style="79" bestFit="1" customWidth="1"/>
    <col min="6671" max="6912" width="9.140625" style="79"/>
    <col min="6913" max="6914" width="0" style="79" hidden="1" customWidth="1"/>
    <col min="6915" max="6915" width="96.5703125" style="79" bestFit="1" customWidth="1"/>
    <col min="6916" max="6916" width="15" style="79" bestFit="1" customWidth="1"/>
    <col min="6917" max="6917" width="14.85546875" style="79" bestFit="1" customWidth="1"/>
    <col min="6918" max="6921" width="15" style="79" bestFit="1" customWidth="1"/>
    <col min="6922" max="6925" width="15" style="79" customWidth="1"/>
    <col min="6926" max="6926" width="15" style="79" bestFit="1" customWidth="1"/>
    <col min="6927" max="7168" width="9.140625" style="79"/>
    <col min="7169" max="7170" width="0" style="79" hidden="1" customWidth="1"/>
    <col min="7171" max="7171" width="96.5703125" style="79" bestFit="1" customWidth="1"/>
    <col min="7172" max="7172" width="15" style="79" bestFit="1" customWidth="1"/>
    <col min="7173" max="7173" width="14.85546875" style="79" bestFit="1" customWidth="1"/>
    <col min="7174" max="7177" width="15" style="79" bestFit="1" customWidth="1"/>
    <col min="7178" max="7181" width="15" style="79" customWidth="1"/>
    <col min="7182" max="7182" width="15" style="79" bestFit="1" customWidth="1"/>
    <col min="7183" max="7424" width="9.140625" style="79"/>
    <col min="7425" max="7426" width="0" style="79" hidden="1" customWidth="1"/>
    <col min="7427" max="7427" width="96.5703125" style="79" bestFit="1" customWidth="1"/>
    <col min="7428" max="7428" width="15" style="79" bestFit="1" customWidth="1"/>
    <col min="7429" max="7429" width="14.85546875" style="79" bestFit="1" customWidth="1"/>
    <col min="7430" max="7433" width="15" style="79" bestFit="1" customWidth="1"/>
    <col min="7434" max="7437" width="15" style="79" customWidth="1"/>
    <col min="7438" max="7438" width="15" style="79" bestFit="1" customWidth="1"/>
    <col min="7439" max="7680" width="9.140625" style="79"/>
    <col min="7681" max="7682" width="0" style="79" hidden="1" customWidth="1"/>
    <col min="7683" max="7683" width="96.5703125" style="79" bestFit="1" customWidth="1"/>
    <col min="7684" max="7684" width="15" style="79" bestFit="1" customWidth="1"/>
    <col min="7685" max="7685" width="14.85546875" style="79" bestFit="1" customWidth="1"/>
    <col min="7686" max="7689" width="15" style="79" bestFit="1" customWidth="1"/>
    <col min="7690" max="7693" width="15" style="79" customWidth="1"/>
    <col min="7694" max="7694" width="15" style="79" bestFit="1" customWidth="1"/>
    <col min="7695" max="7936" width="9.140625" style="79"/>
    <col min="7937" max="7938" width="0" style="79" hidden="1" customWidth="1"/>
    <col min="7939" max="7939" width="96.5703125" style="79" bestFit="1" customWidth="1"/>
    <col min="7940" max="7940" width="15" style="79" bestFit="1" customWidth="1"/>
    <col min="7941" max="7941" width="14.85546875" style="79" bestFit="1" customWidth="1"/>
    <col min="7942" max="7945" width="15" style="79" bestFit="1" customWidth="1"/>
    <col min="7946" max="7949" width="15" style="79" customWidth="1"/>
    <col min="7950" max="7950" width="15" style="79" bestFit="1" customWidth="1"/>
    <col min="7951" max="8192" width="9.140625" style="79"/>
    <col min="8193" max="8194" width="0" style="79" hidden="1" customWidth="1"/>
    <col min="8195" max="8195" width="96.5703125" style="79" bestFit="1" customWidth="1"/>
    <col min="8196" max="8196" width="15" style="79" bestFit="1" customWidth="1"/>
    <col min="8197" max="8197" width="14.85546875" style="79" bestFit="1" customWidth="1"/>
    <col min="8198" max="8201" width="15" style="79" bestFit="1" customWidth="1"/>
    <col min="8202" max="8205" width="15" style="79" customWidth="1"/>
    <col min="8206" max="8206" width="15" style="79" bestFit="1" customWidth="1"/>
    <col min="8207" max="8448" width="9.140625" style="79"/>
    <col min="8449" max="8450" width="0" style="79" hidden="1" customWidth="1"/>
    <col min="8451" max="8451" width="96.5703125" style="79" bestFit="1" customWidth="1"/>
    <col min="8452" max="8452" width="15" style="79" bestFit="1" customWidth="1"/>
    <col min="8453" max="8453" width="14.85546875" style="79" bestFit="1" customWidth="1"/>
    <col min="8454" max="8457" width="15" style="79" bestFit="1" customWidth="1"/>
    <col min="8458" max="8461" width="15" style="79" customWidth="1"/>
    <col min="8462" max="8462" width="15" style="79" bestFit="1" customWidth="1"/>
    <col min="8463" max="8704" width="9.140625" style="79"/>
    <col min="8705" max="8706" width="0" style="79" hidden="1" customWidth="1"/>
    <col min="8707" max="8707" width="96.5703125" style="79" bestFit="1" customWidth="1"/>
    <col min="8708" max="8708" width="15" style="79" bestFit="1" customWidth="1"/>
    <col min="8709" max="8709" width="14.85546875" style="79" bestFit="1" customWidth="1"/>
    <col min="8710" max="8713" width="15" style="79" bestFit="1" customWidth="1"/>
    <col min="8714" max="8717" width="15" style="79" customWidth="1"/>
    <col min="8718" max="8718" width="15" style="79" bestFit="1" customWidth="1"/>
    <col min="8719" max="8960" width="9.140625" style="79"/>
    <col min="8961" max="8962" width="0" style="79" hidden="1" customWidth="1"/>
    <col min="8963" max="8963" width="96.5703125" style="79" bestFit="1" customWidth="1"/>
    <col min="8964" max="8964" width="15" style="79" bestFit="1" customWidth="1"/>
    <col min="8965" max="8965" width="14.85546875" style="79" bestFit="1" customWidth="1"/>
    <col min="8966" max="8969" width="15" style="79" bestFit="1" customWidth="1"/>
    <col min="8970" max="8973" width="15" style="79" customWidth="1"/>
    <col min="8974" max="8974" width="15" style="79" bestFit="1" customWidth="1"/>
    <col min="8975" max="9216" width="9.140625" style="79"/>
    <col min="9217" max="9218" width="0" style="79" hidden="1" customWidth="1"/>
    <col min="9219" max="9219" width="96.5703125" style="79" bestFit="1" customWidth="1"/>
    <col min="9220" max="9220" width="15" style="79" bestFit="1" customWidth="1"/>
    <col min="9221" max="9221" width="14.85546875" style="79" bestFit="1" customWidth="1"/>
    <col min="9222" max="9225" width="15" style="79" bestFit="1" customWidth="1"/>
    <col min="9226" max="9229" width="15" style="79" customWidth="1"/>
    <col min="9230" max="9230" width="15" style="79" bestFit="1" customWidth="1"/>
    <col min="9231" max="9472" width="9.140625" style="79"/>
    <col min="9473" max="9474" width="0" style="79" hidden="1" customWidth="1"/>
    <col min="9475" max="9475" width="96.5703125" style="79" bestFit="1" customWidth="1"/>
    <col min="9476" max="9476" width="15" style="79" bestFit="1" customWidth="1"/>
    <col min="9477" max="9477" width="14.85546875" style="79" bestFit="1" customWidth="1"/>
    <col min="9478" max="9481" width="15" style="79" bestFit="1" customWidth="1"/>
    <col min="9482" max="9485" width="15" style="79" customWidth="1"/>
    <col min="9486" max="9486" width="15" style="79" bestFit="1" customWidth="1"/>
    <col min="9487" max="9728" width="9.140625" style="79"/>
    <col min="9729" max="9730" width="0" style="79" hidden="1" customWidth="1"/>
    <col min="9731" max="9731" width="96.5703125" style="79" bestFit="1" customWidth="1"/>
    <col min="9732" max="9732" width="15" style="79" bestFit="1" customWidth="1"/>
    <col min="9733" max="9733" width="14.85546875" style="79" bestFit="1" customWidth="1"/>
    <col min="9734" max="9737" width="15" style="79" bestFit="1" customWidth="1"/>
    <col min="9738" max="9741" width="15" style="79" customWidth="1"/>
    <col min="9742" max="9742" width="15" style="79" bestFit="1" customWidth="1"/>
    <col min="9743" max="9984" width="9.140625" style="79"/>
    <col min="9985" max="9986" width="0" style="79" hidden="1" customWidth="1"/>
    <col min="9987" max="9987" width="96.5703125" style="79" bestFit="1" customWidth="1"/>
    <col min="9988" max="9988" width="15" style="79" bestFit="1" customWidth="1"/>
    <col min="9989" max="9989" width="14.85546875" style="79" bestFit="1" customWidth="1"/>
    <col min="9990" max="9993" width="15" style="79" bestFit="1" customWidth="1"/>
    <col min="9994" max="9997" width="15" style="79" customWidth="1"/>
    <col min="9998" max="9998" width="15" style="79" bestFit="1" customWidth="1"/>
    <col min="9999" max="10240" width="9.140625" style="79"/>
    <col min="10241" max="10242" width="0" style="79" hidden="1" customWidth="1"/>
    <col min="10243" max="10243" width="96.5703125" style="79" bestFit="1" customWidth="1"/>
    <col min="10244" max="10244" width="15" style="79" bestFit="1" customWidth="1"/>
    <col min="10245" max="10245" width="14.85546875" style="79" bestFit="1" customWidth="1"/>
    <col min="10246" max="10249" width="15" style="79" bestFit="1" customWidth="1"/>
    <col min="10250" max="10253" width="15" style="79" customWidth="1"/>
    <col min="10254" max="10254" width="15" style="79" bestFit="1" customWidth="1"/>
    <col min="10255" max="10496" width="9.140625" style="79"/>
    <col min="10497" max="10498" width="0" style="79" hidden="1" customWidth="1"/>
    <col min="10499" max="10499" width="96.5703125" style="79" bestFit="1" customWidth="1"/>
    <col min="10500" max="10500" width="15" style="79" bestFit="1" customWidth="1"/>
    <col min="10501" max="10501" width="14.85546875" style="79" bestFit="1" customWidth="1"/>
    <col min="10502" max="10505" width="15" style="79" bestFit="1" customWidth="1"/>
    <col min="10506" max="10509" width="15" style="79" customWidth="1"/>
    <col min="10510" max="10510" width="15" style="79" bestFit="1" customWidth="1"/>
    <col min="10511" max="10752" width="9.140625" style="79"/>
    <col min="10753" max="10754" width="0" style="79" hidden="1" customWidth="1"/>
    <col min="10755" max="10755" width="96.5703125" style="79" bestFit="1" customWidth="1"/>
    <col min="10756" max="10756" width="15" style="79" bestFit="1" customWidth="1"/>
    <col min="10757" max="10757" width="14.85546875" style="79" bestFit="1" customWidth="1"/>
    <col min="10758" max="10761" width="15" style="79" bestFit="1" customWidth="1"/>
    <col min="10762" max="10765" width="15" style="79" customWidth="1"/>
    <col min="10766" max="10766" width="15" style="79" bestFit="1" customWidth="1"/>
    <col min="10767" max="11008" width="9.140625" style="79"/>
    <col min="11009" max="11010" width="0" style="79" hidden="1" customWidth="1"/>
    <col min="11011" max="11011" width="96.5703125" style="79" bestFit="1" customWidth="1"/>
    <col min="11012" max="11012" width="15" style="79" bestFit="1" customWidth="1"/>
    <col min="11013" max="11013" width="14.85546875" style="79" bestFit="1" customWidth="1"/>
    <col min="11014" max="11017" width="15" style="79" bestFit="1" customWidth="1"/>
    <col min="11018" max="11021" width="15" style="79" customWidth="1"/>
    <col min="11022" max="11022" width="15" style="79" bestFit="1" customWidth="1"/>
    <col min="11023" max="11264" width="9.140625" style="79"/>
    <col min="11265" max="11266" width="0" style="79" hidden="1" customWidth="1"/>
    <col min="11267" max="11267" width="96.5703125" style="79" bestFit="1" customWidth="1"/>
    <col min="11268" max="11268" width="15" style="79" bestFit="1" customWidth="1"/>
    <col min="11269" max="11269" width="14.85546875" style="79" bestFit="1" customWidth="1"/>
    <col min="11270" max="11273" width="15" style="79" bestFit="1" customWidth="1"/>
    <col min="11274" max="11277" width="15" style="79" customWidth="1"/>
    <col min="11278" max="11278" width="15" style="79" bestFit="1" customWidth="1"/>
    <col min="11279" max="11520" width="9.140625" style="79"/>
    <col min="11521" max="11522" width="0" style="79" hidden="1" customWidth="1"/>
    <col min="11523" max="11523" width="96.5703125" style="79" bestFit="1" customWidth="1"/>
    <col min="11524" max="11524" width="15" style="79" bestFit="1" customWidth="1"/>
    <col min="11525" max="11525" width="14.85546875" style="79" bestFit="1" customWidth="1"/>
    <col min="11526" max="11529" width="15" style="79" bestFit="1" customWidth="1"/>
    <col min="11530" max="11533" width="15" style="79" customWidth="1"/>
    <col min="11534" max="11534" width="15" style="79" bestFit="1" customWidth="1"/>
    <col min="11535" max="11776" width="9.140625" style="79"/>
    <col min="11777" max="11778" width="0" style="79" hidden="1" customWidth="1"/>
    <col min="11779" max="11779" width="96.5703125" style="79" bestFit="1" customWidth="1"/>
    <col min="11780" max="11780" width="15" style="79" bestFit="1" customWidth="1"/>
    <col min="11781" max="11781" width="14.85546875" style="79" bestFit="1" customWidth="1"/>
    <col min="11782" max="11785" width="15" style="79" bestFit="1" customWidth="1"/>
    <col min="11786" max="11789" width="15" style="79" customWidth="1"/>
    <col min="11790" max="11790" width="15" style="79" bestFit="1" customWidth="1"/>
    <col min="11791" max="12032" width="9.140625" style="79"/>
    <col min="12033" max="12034" width="0" style="79" hidden="1" customWidth="1"/>
    <col min="12035" max="12035" width="96.5703125" style="79" bestFit="1" customWidth="1"/>
    <col min="12036" max="12036" width="15" style="79" bestFit="1" customWidth="1"/>
    <col min="12037" max="12037" width="14.85546875" style="79" bestFit="1" customWidth="1"/>
    <col min="12038" max="12041" width="15" style="79" bestFit="1" customWidth="1"/>
    <col min="12042" max="12045" width="15" style="79" customWidth="1"/>
    <col min="12046" max="12046" width="15" style="79" bestFit="1" customWidth="1"/>
    <col min="12047" max="12288" width="9.140625" style="79"/>
    <col min="12289" max="12290" width="0" style="79" hidden="1" customWidth="1"/>
    <col min="12291" max="12291" width="96.5703125" style="79" bestFit="1" customWidth="1"/>
    <col min="12292" max="12292" width="15" style="79" bestFit="1" customWidth="1"/>
    <col min="12293" max="12293" width="14.85546875" style="79" bestFit="1" customWidth="1"/>
    <col min="12294" max="12297" width="15" style="79" bestFit="1" customWidth="1"/>
    <col min="12298" max="12301" width="15" style="79" customWidth="1"/>
    <col min="12302" max="12302" width="15" style="79" bestFit="1" customWidth="1"/>
    <col min="12303" max="12544" width="9.140625" style="79"/>
    <col min="12545" max="12546" width="0" style="79" hidden="1" customWidth="1"/>
    <col min="12547" max="12547" width="96.5703125" style="79" bestFit="1" customWidth="1"/>
    <col min="12548" max="12548" width="15" style="79" bestFit="1" customWidth="1"/>
    <col min="12549" max="12549" width="14.85546875" style="79" bestFit="1" customWidth="1"/>
    <col min="12550" max="12553" width="15" style="79" bestFit="1" customWidth="1"/>
    <col min="12554" max="12557" width="15" style="79" customWidth="1"/>
    <col min="12558" max="12558" width="15" style="79" bestFit="1" customWidth="1"/>
    <col min="12559" max="12800" width="9.140625" style="79"/>
    <col min="12801" max="12802" width="0" style="79" hidden="1" customWidth="1"/>
    <col min="12803" max="12803" width="96.5703125" style="79" bestFit="1" customWidth="1"/>
    <col min="12804" max="12804" width="15" style="79" bestFit="1" customWidth="1"/>
    <col min="12805" max="12805" width="14.85546875" style="79" bestFit="1" customWidth="1"/>
    <col min="12806" max="12809" width="15" style="79" bestFit="1" customWidth="1"/>
    <col min="12810" max="12813" width="15" style="79" customWidth="1"/>
    <col min="12814" max="12814" width="15" style="79" bestFit="1" customWidth="1"/>
    <col min="12815" max="13056" width="9.140625" style="79"/>
    <col min="13057" max="13058" width="0" style="79" hidden="1" customWidth="1"/>
    <col min="13059" max="13059" width="96.5703125" style="79" bestFit="1" customWidth="1"/>
    <col min="13060" max="13060" width="15" style="79" bestFit="1" customWidth="1"/>
    <col min="13061" max="13061" width="14.85546875" style="79" bestFit="1" customWidth="1"/>
    <col min="13062" max="13065" width="15" style="79" bestFit="1" customWidth="1"/>
    <col min="13066" max="13069" width="15" style="79" customWidth="1"/>
    <col min="13070" max="13070" width="15" style="79" bestFit="1" customWidth="1"/>
    <col min="13071" max="13312" width="9.140625" style="79"/>
    <col min="13313" max="13314" width="0" style="79" hidden="1" customWidth="1"/>
    <col min="13315" max="13315" width="96.5703125" style="79" bestFit="1" customWidth="1"/>
    <col min="13316" max="13316" width="15" style="79" bestFit="1" customWidth="1"/>
    <col min="13317" max="13317" width="14.85546875" style="79" bestFit="1" customWidth="1"/>
    <col min="13318" max="13321" width="15" style="79" bestFit="1" customWidth="1"/>
    <col min="13322" max="13325" width="15" style="79" customWidth="1"/>
    <col min="13326" max="13326" width="15" style="79" bestFit="1" customWidth="1"/>
    <col min="13327" max="13568" width="9.140625" style="79"/>
    <col min="13569" max="13570" width="0" style="79" hidden="1" customWidth="1"/>
    <col min="13571" max="13571" width="96.5703125" style="79" bestFit="1" customWidth="1"/>
    <col min="13572" max="13572" width="15" style="79" bestFit="1" customWidth="1"/>
    <col min="13573" max="13573" width="14.85546875" style="79" bestFit="1" customWidth="1"/>
    <col min="13574" max="13577" width="15" style="79" bestFit="1" customWidth="1"/>
    <col min="13578" max="13581" width="15" style="79" customWidth="1"/>
    <col min="13582" max="13582" width="15" style="79" bestFit="1" customWidth="1"/>
    <col min="13583" max="13824" width="9.140625" style="79"/>
    <col min="13825" max="13826" width="0" style="79" hidden="1" customWidth="1"/>
    <col min="13827" max="13827" width="96.5703125" style="79" bestFit="1" customWidth="1"/>
    <col min="13828" max="13828" width="15" style="79" bestFit="1" customWidth="1"/>
    <col min="13829" max="13829" width="14.85546875" style="79" bestFit="1" customWidth="1"/>
    <col min="13830" max="13833" width="15" style="79" bestFit="1" customWidth="1"/>
    <col min="13834" max="13837" width="15" style="79" customWidth="1"/>
    <col min="13838" max="13838" width="15" style="79" bestFit="1" customWidth="1"/>
    <col min="13839" max="14080" width="9.140625" style="79"/>
    <col min="14081" max="14082" width="0" style="79" hidden="1" customWidth="1"/>
    <col min="14083" max="14083" width="96.5703125" style="79" bestFit="1" customWidth="1"/>
    <col min="14084" max="14084" width="15" style="79" bestFit="1" customWidth="1"/>
    <col min="14085" max="14085" width="14.85546875" style="79" bestFit="1" customWidth="1"/>
    <col min="14086" max="14089" width="15" style="79" bestFit="1" customWidth="1"/>
    <col min="14090" max="14093" width="15" style="79" customWidth="1"/>
    <col min="14094" max="14094" width="15" style="79" bestFit="1" customWidth="1"/>
    <col min="14095" max="14336" width="9.140625" style="79"/>
    <col min="14337" max="14338" width="0" style="79" hidden="1" customWidth="1"/>
    <col min="14339" max="14339" width="96.5703125" style="79" bestFit="1" customWidth="1"/>
    <col min="14340" max="14340" width="15" style="79" bestFit="1" customWidth="1"/>
    <col min="14341" max="14341" width="14.85546875" style="79" bestFit="1" customWidth="1"/>
    <col min="14342" max="14345" width="15" style="79" bestFit="1" customWidth="1"/>
    <col min="14346" max="14349" width="15" style="79" customWidth="1"/>
    <col min="14350" max="14350" width="15" style="79" bestFit="1" customWidth="1"/>
    <col min="14351" max="14592" width="9.140625" style="79"/>
    <col min="14593" max="14594" width="0" style="79" hidden="1" customWidth="1"/>
    <col min="14595" max="14595" width="96.5703125" style="79" bestFit="1" customWidth="1"/>
    <col min="14596" max="14596" width="15" style="79" bestFit="1" customWidth="1"/>
    <col min="14597" max="14597" width="14.85546875" style="79" bestFit="1" customWidth="1"/>
    <col min="14598" max="14601" width="15" style="79" bestFit="1" customWidth="1"/>
    <col min="14602" max="14605" width="15" style="79" customWidth="1"/>
    <col min="14606" max="14606" width="15" style="79" bestFit="1" customWidth="1"/>
    <col min="14607" max="14848" width="9.140625" style="79"/>
    <col min="14849" max="14850" width="0" style="79" hidden="1" customWidth="1"/>
    <col min="14851" max="14851" width="96.5703125" style="79" bestFit="1" customWidth="1"/>
    <col min="14852" max="14852" width="15" style="79" bestFit="1" customWidth="1"/>
    <col min="14853" max="14853" width="14.85546875" style="79" bestFit="1" customWidth="1"/>
    <col min="14854" max="14857" width="15" style="79" bestFit="1" customWidth="1"/>
    <col min="14858" max="14861" width="15" style="79" customWidth="1"/>
    <col min="14862" max="14862" width="15" style="79" bestFit="1" customWidth="1"/>
    <col min="14863" max="15104" width="9.140625" style="79"/>
    <col min="15105" max="15106" width="0" style="79" hidden="1" customWidth="1"/>
    <col min="15107" max="15107" width="96.5703125" style="79" bestFit="1" customWidth="1"/>
    <col min="15108" max="15108" width="15" style="79" bestFit="1" customWidth="1"/>
    <col min="15109" max="15109" width="14.85546875" style="79" bestFit="1" customWidth="1"/>
    <col min="15110" max="15113" width="15" style="79" bestFit="1" customWidth="1"/>
    <col min="15114" max="15117" width="15" style="79" customWidth="1"/>
    <col min="15118" max="15118" width="15" style="79" bestFit="1" customWidth="1"/>
    <col min="15119" max="15360" width="9.140625" style="79"/>
    <col min="15361" max="15362" width="0" style="79" hidden="1" customWidth="1"/>
    <col min="15363" max="15363" width="96.5703125" style="79" bestFit="1" customWidth="1"/>
    <col min="15364" max="15364" width="15" style="79" bestFit="1" customWidth="1"/>
    <col min="15365" max="15365" width="14.85546875" style="79" bestFit="1" customWidth="1"/>
    <col min="15366" max="15369" width="15" style="79" bestFit="1" customWidth="1"/>
    <col min="15370" max="15373" width="15" style="79" customWidth="1"/>
    <col min="15374" max="15374" width="15" style="79" bestFit="1" customWidth="1"/>
    <col min="15375" max="15616" width="9.140625" style="79"/>
    <col min="15617" max="15618" width="0" style="79" hidden="1" customWidth="1"/>
    <col min="15619" max="15619" width="96.5703125" style="79" bestFit="1" customWidth="1"/>
    <col min="15620" max="15620" width="15" style="79" bestFit="1" customWidth="1"/>
    <col min="15621" max="15621" width="14.85546875" style="79" bestFit="1" customWidth="1"/>
    <col min="15622" max="15625" width="15" style="79" bestFit="1" customWidth="1"/>
    <col min="15626" max="15629" width="15" style="79" customWidth="1"/>
    <col min="15630" max="15630" width="15" style="79" bestFit="1" customWidth="1"/>
    <col min="15631" max="15872" width="9.140625" style="79"/>
    <col min="15873" max="15874" width="0" style="79" hidden="1" customWidth="1"/>
    <col min="15875" max="15875" width="96.5703125" style="79" bestFit="1" customWidth="1"/>
    <col min="15876" max="15876" width="15" style="79" bestFit="1" customWidth="1"/>
    <col min="15877" max="15877" width="14.85546875" style="79" bestFit="1" customWidth="1"/>
    <col min="15878" max="15881" width="15" style="79" bestFit="1" customWidth="1"/>
    <col min="15882" max="15885" width="15" style="79" customWidth="1"/>
    <col min="15886" max="15886" width="15" style="79" bestFit="1" customWidth="1"/>
    <col min="15887" max="16128" width="9.140625" style="79"/>
    <col min="16129" max="16130" width="0" style="79" hidden="1" customWidth="1"/>
    <col min="16131" max="16131" width="96.5703125" style="79" bestFit="1" customWidth="1"/>
    <col min="16132" max="16132" width="15" style="79" bestFit="1" customWidth="1"/>
    <col min="16133" max="16133" width="14.85546875" style="79" bestFit="1" customWidth="1"/>
    <col min="16134" max="16137" width="15" style="79" bestFit="1" customWidth="1"/>
    <col min="16138" max="16141" width="15" style="79" customWidth="1"/>
    <col min="16142" max="16142" width="15" style="79" bestFit="1" customWidth="1"/>
    <col min="16143" max="16384" width="9.140625" style="79"/>
  </cols>
  <sheetData>
    <row r="1" spans="1:15" s="297" customFormat="1" ht="30" customHeight="1" x14ac:dyDescent="0.35">
      <c r="A1" s="53"/>
      <c r="B1" s="53"/>
      <c r="C1" s="753" t="s">
        <v>0</v>
      </c>
      <c r="D1" s="753"/>
      <c r="E1" s="753"/>
      <c r="F1" s="753"/>
      <c r="G1" s="753"/>
      <c r="H1" s="753"/>
      <c r="I1" s="753"/>
      <c r="J1" s="753"/>
      <c r="K1" s="753"/>
      <c r="L1" s="753"/>
      <c r="M1" s="753"/>
      <c r="N1" s="753"/>
    </row>
    <row r="2" spans="1:15" s="297" customFormat="1" ht="23.25" x14ac:dyDescent="0.35">
      <c r="A2" s="53"/>
      <c r="B2" s="53"/>
      <c r="C2" s="754" t="s">
        <v>796</v>
      </c>
      <c r="D2" s="754"/>
      <c r="E2" s="754"/>
      <c r="F2" s="754"/>
      <c r="G2" s="754"/>
      <c r="H2" s="754"/>
      <c r="I2" s="754"/>
      <c r="J2" s="754"/>
      <c r="K2" s="754"/>
      <c r="L2" s="754"/>
      <c r="M2" s="754"/>
      <c r="N2" s="754"/>
    </row>
    <row r="3" spans="1:15" s="298" customFormat="1" ht="30" customHeight="1" x14ac:dyDescent="0.2">
      <c r="A3" s="53" t="s">
        <v>797</v>
      </c>
      <c r="B3" s="53"/>
      <c r="C3" s="755" t="s">
        <v>3</v>
      </c>
      <c r="D3" s="755"/>
      <c r="E3" s="755"/>
      <c r="F3" s="755"/>
      <c r="G3" s="755"/>
      <c r="H3" s="755"/>
      <c r="I3" s="755"/>
      <c r="J3" s="755"/>
      <c r="K3" s="755"/>
      <c r="L3" s="755"/>
      <c r="M3" s="755"/>
      <c r="N3" s="755"/>
      <c r="O3" s="89"/>
    </row>
    <row r="4" spans="1:15" s="169" customFormat="1" ht="3.75" customHeight="1" thickBot="1" x14ac:dyDescent="0.3">
      <c r="A4" s="53"/>
      <c r="B4" s="53"/>
      <c r="C4" s="291"/>
      <c r="D4" s="299"/>
      <c r="E4" s="300"/>
      <c r="F4" s="300"/>
      <c r="G4" s="300"/>
      <c r="H4" s="300"/>
      <c r="I4" s="300"/>
      <c r="J4" s="300"/>
      <c r="K4" s="300"/>
      <c r="L4" s="300"/>
      <c r="M4" s="300"/>
      <c r="N4" s="300"/>
      <c r="O4" s="89"/>
    </row>
    <row r="5" spans="1:15" ht="15" customHeight="1" thickTop="1" thickBot="1" x14ac:dyDescent="0.25">
      <c r="A5" s="301"/>
      <c r="B5" s="301"/>
      <c r="C5" s="123"/>
      <c r="D5" s="317">
        <v>2015</v>
      </c>
      <c r="E5" s="317">
        <v>2016</v>
      </c>
      <c r="F5" s="317">
        <v>2017</v>
      </c>
      <c r="G5" s="317">
        <v>2018</v>
      </c>
      <c r="H5" s="317">
        <v>2019</v>
      </c>
      <c r="I5" s="317">
        <v>2020</v>
      </c>
      <c r="J5" s="317">
        <v>2021</v>
      </c>
      <c r="K5" s="317">
        <v>2022</v>
      </c>
      <c r="L5" s="317">
        <v>2023</v>
      </c>
      <c r="M5" s="317" t="s">
        <v>798</v>
      </c>
      <c r="N5" s="317" t="s">
        <v>799</v>
      </c>
      <c r="O5" s="89"/>
    </row>
    <row r="6" spans="1:15" ht="15" customHeight="1" thickTop="1" thickBot="1" x14ac:dyDescent="0.25">
      <c r="A6" s="302"/>
      <c r="B6" s="302"/>
      <c r="C6" s="324"/>
      <c r="D6" s="325" t="str">
        <f>"DIC"</f>
        <v>DIC</v>
      </c>
      <c r="E6" s="325" t="s">
        <v>766</v>
      </c>
      <c r="F6" s="326" t="str">
        <f>"DIC"</f>
        <v>DIC</v>
      </c>
      <c r="G6" s="325" t="s">
        <v>766</v>
      </c>
      <c r="H6" s="325" t="str">
        <f>"DIC"</f>
        <v>DIC</v>
      </c>
      <c r="I6" s="325" t="str">
        <f>"DIC"</f>
        <v>DIC</v>
      </c>
      <c r="J6" s="325" t="str">
        <f>"DIC"</f>
        <v>DIC</v>
      </c>
      <c r="K6" s="325" t="s">
        <v>766</v>
      </c>
      <c r="L6" s="325" t="s">
        <v>766</v>
      </c>
      <c r="M6" s="325" t="s">
        <v>766</v>
      </c>
      <c r="N6" s="325" t="s">
        <v>767</v>
      </c>
      <c r="O6" s="89"/>
    </row>
    <row r="7" spans="1:15" s="89" customFormat="1" ht="15" customHeight="1" thickTop="1" thickBot="1" x14ac:dyDescent="0.25">
      <c r="A7" s="301" t="s">
        <v>524</v>
      </c>
      <c r="B7" s="303" t="s">
        <v>800</v>
      </c>
      <c r="C7" s="327" t="s">
        <v>108</v>
      </c>
      <c r="D7" s="328">
        <v>131019186</v>
      </c>
      <c r="E7" s="328">
        <v>135426274</v>
      </c>
      <c r="F7" s="328">
        <v>154147230</v>
      </c>
      <c r="G7" s="328">
        <v>161638464</v>
      </c>
      <c r="H7" s="328">
        <v>157409599</v>
      </c>
      <c r="I7" s="328">
        <v>173595870</v>
      </c>
      <c r="J7" s="328">
        <v>186048624.22277999</v>
      </c>
      <c r="K7" s="328">
        <v>197828104.77060002</v>
      </c>
      <c r="L7" s="328">
        <v>112443499.19658001</v>
      </c>
      <c r="M7" s="328">
        <v>198827756.98664999</v>
      </c>
      <c r="N7" s="328">
        <v>198360297.63428998</v>
      </c>
    </row>
    <row r="8" spans="1:15" s="89" customFormat="1" ht="15" customHeight="1" thickTop="1" thickBot="1" x14ac:dyDescent="0.25">
      <c r="A8" s="302" t="s">
        <v>524</v>
      </c>
      <c r="B8" s="304" t="s">
        <v>801</v>
      </c>
      <c r="C8" s="329" t="s">
        <v>802</v>
      </c>
      <c r="D8" s="323">
        <v>30048309</v>
      </c>
      <c r="E8" s="323">
        <v>29802707</v>
      </c>
      <c r="F8" s="323">
        <v>29805454</v>
      </c>
      <c r="G8" s="323">
        <v>28527247</v>
      </c>
      <c r="H8" s="323">
        <v>25221909</v>
      </c>
      <c r="I8" s="323">
        <v>28919097</v>
      </c>
      <c r="J8" s="323">
        <v>31258324.62985</v>
      </c>
      <c r="K8" s="323">
        <v>31953907.71142</v>
      </c>
      <c r="L8" s="323">
        <v>28595505.953580003</v>
      </c>
      <c r="M8" s="323">
        <v>32508744.833559997</v>
      </c>
      <c r="N8" s="323">
        <v>31165618.410860002</v>
      </c>
    </row>
    <row r="9" spans="1:15" s="89" customFormat="1" ht="15" customHeight="1" thickTop="1" x14ac:dyDescent="0.2">
      <c r="A9" s="53" t="s">
        <v>524</v>
      </c>
      <c r="B9" s="305" t="s">
        <v>803</v>
      </c>
      <c r="C9" s="306" t="s">
        <v>804</v>
      </c>
      <c r="D9" s="292">
        <v>28839394</v>
      </c>
      <c r="E9" s="292">
        <v>29282082</v>
      </c>
      <c r="F9" s="292">
        <v>29397585</v>
      </c>
      <c r="G9" s="292">
        <v>27980826</v>
      </c>
      <c r="H9" s="292">
        <v>24822118</v>
      </c>
      <c r="I9" s="292">
        <v>28491015</v>
      </c>
      <c r="J9" s="292">
        <v>30893867.720739998</v>
      </c>
      <c r="K9" s="292">
        <v>31469389.060960002</v>
      </c>
      <c r="L9" s="292">
        <v>27776681.073890001</v>
      </c>
      <c r="M9" s="292">
        <v>30961260.143179998</v>
      </c>
      <c r="N9" s="292">
        <v>29616332.633000001</v>
      </c>
    </row>
    <row r="10" spans="1:15" s="89" customFormat="1" ht="15" customHeight="1" thickBot="1" x14ac:dyDescent="0.25">
      <c r="A10" s="53" t="s">
        <v>524</v>
      </c>
      <c r="B10" s="305" t="s">
        <v>805</v>
      </c>
      <c r="C10" s="306" t="s">
        <v>806</v>
      </c>
      <c r="D10" s="292">
        <v>1208915</v>
      </c>
      <c r="E10" s="292">
        <v>520625</v>
      </c>
      <c r="F10" s="292">
        <v>407869</v>
      </c>
      <c r="G10" s="292">
        <v>546421</v>
      </c>
      <c r="H10" s="292">
        <v>399791</v>
      </c>
      <c r="I10" s="292">
        <v>428082</v>
      </c>
      <c r="J10" s="292">
        <v>364456.90911000001</v>
      </c>
      <c r="K10" s="292">
        <v>484518.65046000003</v>
      </c>
      <c r="L10" s="292">
        <v>818824.87969000009</v>
      </c>
      <c r="M10" s="292">
        <v>1547484.6903800003</v>
      </c>
      <c r="N10" s="292">
        <v>1549285.7778599998</v>
      </c>
    </row>
    <row r="11" spans="1:15" s="89" customFormat="1" ht="15" customHeight="1" thickTop="1" thickBot="1" x14ac:dyDescent="0.25">
      <c r="A11" s="302" t="s">
        <v>524</v>
      </c>
      <c r="B11" s="304" t="s">
        <v>807</v>
      </c>
      <c r="C11" s="329" t="s">
        <v>808</v>
      </c>
      <c r="D11" s="323">
        <v>47601698</v>
      </c>
      <c r="E11" s="323">
        <v>43891533</v>
      </c>
      <c r="F11" s="323">
        <v>47920359</v>
      </c>
      <c r="G11" s="323">
        <v>51336022</v>
      </c>
      <c r="H11" s="323">
        <v>47708282</v>
      </c>
      <c r="I11" s="323">
        <v>52480729</v>
      </c>
      <c r="J11" s="323">
        <v>57233904.781120002</v>
      </c>
      <c r="K11" s="323">
        <v>61184296.515110001</v>
      </c>
      <c r="L11" s="323">
        <v>58438241.733279996</v>
      </c>
      <c r="M11" s="323">
        <v>62728095.306000002</v>
      </c>
      <c r="N11" s="323">
        <v>63391098.970079996</v>
      </c>
    </row>
    <row r="12" spans="1:15" s="89" customFormat="1" ht="15" customHeight="1" thickTop="1" x14ac:dyDescent="0.2">
      <c r="A12" s="53" t="s">
        <v>524</v>
      </c>
      <c r="B12" s="305" t="s">
        <v>809</v>
      </c>
      <c r="C12" s="306" t="s">
        <v>810</v>
      </c>
      <c r="D12" s="292">
        <v>47326530</v>
      </c>
      <c r="E12" s="292">
        <v>43593915</v>
      </c>
      <c r="F12" s="292">
        <v>47584074</v>
      </c>
      <c r="G12" s="292">
        <v>51014657</v>
      </c>
      <c r="H12" s="292">
        <v>46981718</v>
      </c>
      <c r="I12" s="292">
        <v>51852445</v>
      </c>
      <c r="J12" s="292">
        <v>56498079.315930001</v>
      </c>
      <c r="K12" s="292">
        <v>60666053.833620004</v>
      </c>
      <c r="L12" s="292">
        <v>57901291.383980006</v>
      </c>
      <c r="M12" s="292">
        <v>61813996.944949999</v>
      </c>
      <c r="N12" s="292">
        <v>62683597.478479996</v>
      </c>
    </row>
    <row r="13" spans="1:15" s="89" customFormat="1" ht="15" customHeight="1" x14ac:dyDescent="0.2">
      <c r="A13" s="53" t="s">
        <v>524</v>
      </c>
      <c r="B13" s="305" t="s">
        <v>811</v>
      </c>
      <c r="C13" s="306" t="s">
        <v>812</v>
      </c>
      <c r="D13" s="292">
        <v>192728</v>
      </c>
      <c r="E13" s="292">
        <v>230158</v>
      </c>
      <c r="F13" s="292">
        <v>252601</v>
      </c>
      <c r="G13" s="292">
        <v>190543</v>
      </c>
      <c r="H13" s="292">
        <v>207835</v>
      </c>
      <c r="I13" s="292">
        <v>233160</v>
      </c>
      <c r="J13" s="292">
        <v>274631.38511999999</v>
      </c>
      <c r="K13" s="292">
        <v>309240.81276</v>
      </c>
      <c r="L13" s="292">
        <v>337401.00592999998</v>
      </c>
      <c r="M13" s="292">
        <v>379635.72714999993</v>
      </c>
      <c r="N13" s="292">
        <v>424526.63711999997</v>
      </c>
    </row>
    <row r="14" spans="1:15" s="89" customFormat="1" ht="15" customHeight="1" x14ac:dyDescent="0.2">
      <c r="A14" s="53" t="s">
        <v>524</v>
      </c>
      <c r="B14" s="305" t="s">
        <v>813</v>
      </c>
      <c r="C14" s="306" t="s">
        <v>814</v>
      </c>
      <c r="D14" s="292">
        <v>0</v>
      </c>
      <c r="E14" s="292">
        <v>0</v>
      </c>
      <c r="F14" s="292">
        <v>0</v>
      </c>
      <c r="G14" s="292">
        <v>0</v>
      </c>
      <c r="H14" s="292">
        <v>0</v>
      </c>
      <c r="I14" s="292">
        <v>0</v>
      </c>
      <c r="J14" s="292">
        <v>0</v>
      </c>
      <c r="K14" s="292">
        <v>0</v>
      </c>
      <c r="L14" s="292">
        <v>0</v>
      </c>
      <c r="M14" s="292">
        <v>0</v>
      </c>
      <c r="N14" s="292">
        <v>0</v>
      </c>
    </row>
    <row r="15" spans="1:15" s="89" customFormat="1" ht="15" customHeight="1" thickBot="1" x14ac:dyDescent="0.25">
      <c r="A15" s="53" t="s">
        <v>524</v>
      </c>
      <c r="B15" s="159">
        <v>212.04</v>
      </c>
      <c r="C15" s="306" t="s">
        <v>815</v>
      </c>
      <c r="D15" s="292">
        <v>82441</v>
      </c>
      <c r="E15" s="292">
        <v>67460</v>
      </c>
      <c r="F15" s="292">
        <v>83684</v>
      </c>
      <c r="G15" s="292">
        <v>130822</v>
      </c>
      <c r="H15" s="292">
        <v>518728</v>
      </c>
      <c r="I15" s="292">
        <v>395124</v>
      </c>
      <c r="J15" s="292">
        <v>461194.08006999997</v>
      </c>
      <c r="K15" s="292">
        <v>209001.86872999999</v>
      </c>
      <c r="L15" s="292">
        <v>199549.34337000002</v>
      </c>
      <c r="M15" s="292">
        <v>534462.6338999999</v>
      </c>
      <c r="N15" s="292">
        <v>282974.85448000004</v>
      </c>
    </row>
    <row r="16" spans="1:15" s="89" customFormat="1" ht="15" customHeight="1" thickTop="1" thickBot="1" x14ac:dyDescent="0.25">
      <c r="A16" s="302" t="s">
        <v>524</v>
      </c>
      <c r="B16" s="304" t="s">
        <v>816</v>
      </c>
      <c r="C16" s="329" t="s">
        <v>817</v>
      </c>
      <c r="D16" s="323">
        <v>2383645</v>
      </c>
      <c r="E16" s="323">
        <v>802007</v>
      </c>
      <c r="F16" s="323">
        <v>608029</v>
      </c>
      <c r="G16" s="323">
        <v>486584</v>
      </c>
      <c r="H16" s="323">
        <v>285971</v>
      </c>
      <c r="I16" s="323">
        <v>290575</v>
      </c>
      <c r="J16" s="323">
        <v>422703.82511999999</v>
      </c>
      <c r="K16" s="323">
        <v>116644.63640999999</v>
      </c>
      <c r="L16" s="323">
        <v>49461.86363</v>
      </c>
      <c r="M16" s="323">
        <v>57028.019460000003</v>
      </c>
      <c r="N16" s="323">
        <v>49278.21759</v>
      </c>
    </row>
    <row r="17" spans="1:14" s="89" customFormat="1" ht="15" customHeight="1" thickTop="1" x14ac:dyDescent="0.2">
      <c r="A17" s="53" t="s">
        <v>524</v>
      </c>
      <c r="B17" s="305" t="s">
        <v>818</v>
      </c>
      <c r="C17" s="306" t="s">
        <v>819</v>
      </c>
      <c r="D17" s="292">
        <v>249119</v>
      </c>
      <c r="E17" s="292">
        <v>245466</v>
      </c>
      <c r="F17" s="292">
        <v>138236</v>
      </c>
      <c r="G17" s="292">
        <v>107437</v>
      </c>
      <c r="H17" s="292">
        <v>57424</v>
      </c>
      <c r="I17" s="292">
        <v>19718</v>
      </c>
      <c r="J17" s="292">
        <v>12261.23308</v>
      </c>
      <c r="K17" s="292">
        <v>14380.571320000001</v>
      </c>
      <c r="L17" s="292">
        <v>13528.24863</v>
      </c>
      <c r="M17" s="292">
        <v>4731.3985800000009</v>
      </c>
      <c r="N17" s="292">
        <v>4750.5600299999996</v>
      </c>
    </row>
    <row r="18" spans="1:14" s="89" customFormat="1" ht="15" customHeight="1" x14ac:dyDescent="0.2">
      <c r="A18" s="53" t="s">
        <v>524</v>
      </c>
      <c r="B18" s="305" t="s">
        <v>820</v>
      </c>
      <c r="C18" s="306" t="s">
        <v>821</v>
      </c>
      <c r="D18" s="292">
        <v>114217</v>
      </c>
      <c r="E18" s="292">
        <v>47027</v>
      </c>
      <c r="F18" s="292">
        <v>46518</v>
      </c>
      <c r="G18" s="292">
        <v>19497</v>
      </c>
      <c r="H18" s="292">
        <v>22534</v>
      </c>
      <c r="I18" s="292">
        <v>39593</v>
      </c>
      <c r="J18" s="292">
        <v>18492.374520000001</v>
      </c>
      <c r="K18" s="292">
        <v>5819.8965699999999</v>
      </c>
      <c r="L18" s="292">
        <v>29822.532350000001</v>
      </c>
      <c r="M18" s="292">
        <v>5212.3034299999999</v>
      </c>
      <c r="N18" s="292">
        <v>3204.2943999999998</v>
      </c>
    </row>
    <row r="19" spans="1:14" s="89" customFormat="1" ht="15" customHeight="1" x14ac:dyDescent="0.2">
      <c r="A19" s="53" t="s">
        <v>524</v>
      </c>
      <c r="B19" s="305" t="s">
        <v>822</v>
      </c>
      <c r="C19" s="306" t="s">
        <v>823</v>
      </c>
      <c r="D19" s="292">
        <v>1168</v>
      </c>
      <c r="E19" s="292">
        <v>549</v>
      </c>
      <c r="F19" s="292">
        <v>148</v>
      </c>
      <c r="G19" s="292">
        <v>94</v>
      </c>
      <c r="H19" s="292">
        <v>0</v>
      </c>
      <c r="I19" s="292">
        <v>344</v>
      </c>
      <c r="J19" s="292">
        <v>285.06188000000003</v>
      </c>
      <c r="K19" s="292">
        <v>-1.0000000000000001E-5</v>
      </c>
      <c r="L19" s="292">
        <v>0</v>
      </c>
      <c r="M19" s="292">
        <v>0</v>
      </c>
      <c r="N19" s="292">
        <v>0</v>
      </c>
    </row>
    <row r="20" spans="1:14" s="89" customFormat="1" ht="15" customHeight="1" x14ac:dyDescent="0.2">
      <c r="A20" s="53" t="s">
        <v>524</v>
      </c>
      <c r="B20" s="305" t="s">
        <v>824</v>
      </c>
      <c r="C20" s="306" t="s">
        <v>825</v>
      </c>
      <c r="D20" s="292">
        <v>10609</v>
      </c>
      <c r="E20" s="292">
        <v>5304</v>
      </c>
      <c r="F20" s="292">
        <v>9254</v>
      </c>
      <c r="G20" s="292">
        <v>1988</v>
      </c>
      <c r="H20" s="292">
        <v>1200</v>
      </c>
      <c r="I20" s="292">
        <v>14</v>
      </c>
      <c r="J20" s="292">
        <v>1390.9767300000001</v>
      </c>
      <c r="K20" s="292">
        <v>1048.32707</v>
      </c>
      <c r="L20" s="292">
        <v>17.234650000000002</v>
      </c>
      <c r="M20" s="292">
        <v>1892.1442299999999</v>
      </c>
      <c r="N20" s="292">
        <v>1760.2273600000001</v>
      </c>
    </row>
    <row r="21" spans="1:14" s="89" customFormat="1" ht="15" customHeight="1" x14ac:dyDescent="0.2">
      <c r="A21" s="53" t="s">
        <v>524</v>
      </c>
      <c r="B21" s="305" t="s">
        <v>826</v>
      </c>
      <c r="C21" s="306" t="s">
        <v>827</v>
      </c>
      <c r="D21" s="292">
        <v>106122</v>
      </c>
      <c r="E21" s="292">
        <v>25017</v>
      </c>
      <c r="F21" s="292">
        <v>18410</v>
      </c>
      <c r="G21" s="292">
        <v>12962</v>
      </c>
      <c r="H21" s="292">
        <v>4611</v>
      </c>
      <c r="I21" s="292">
        <v>8593</v>
      </c>
      <c r="J21" s="292">
        <v>11065.975550000001</v>
      </c>
      <c r="K21" s="292">
        <v>4607.8414400000001</v>
      </c>
      <c r="L21" s="292">
        <v>6093.848</v>
      </c>
      <c r="M21" s="292">
        <v>3196.2028999999998</v>
      </c>
      <c r="N21" s="292">
        <v>4849.3921</v>
      </c>
    </row>
    <row r="22" spans="1:14" s="89" customFormat="1" ht="15" customHeight="1" x14ac:dyDescent="0.2">
      <c r="A22" s="53" t="s">
        <v>524</v>
      </c>
      <c r="B22" s="305" t="s">
        <v>828</v>
      </c>
      <c r="C22" s="306" t="s">
        <v>829</v>
      </c>
      <c r="D22" s="292">
        <v>33650</v>
      </c>
      <c r="E22" s="292">
        <v>80505</v>
      </c>
      <c r="F22" s="292">
        <v>16470</v>
      </c>
      <c r="G22" s="292">
        <v>2507</v>
      </c>
      <c r="H22" s="292">
        <v>3706</v>
      </c>
      <c r="I22" s="292">
        <v>24786</v>
      </c>
      <c r="J22" s="292">
        <v>232826.20335</v>
      </c>
      <c r="K22" s="292">
        <v>1.0000000000000001E-5</v>
      </c>
      <c r="L22" s="292">
        <v>0</v>
      </c>
      <c r="M22" s="292">
        <v>39987.536759999995</v>
      </c>
      <c r="N22" s="292">
        <v>32769.110139999997</v>
      </c>
    </row>
    <row r="23" spans="1:14" s="89" customFormat="1" ht="15" customHeight="1" x14ac:dyDescent="0.2">
      <c r="A23" s="53" t="s">
        <v>524</v>
      </c>
      <c r="B23" s="305" t="s">
        <v>830</v>
      </c>
      <c r="C23" s="306" t="s">
        <v>831</v>
      </c>
      <c r="D23" s="292">
        <v>98917</v>
      </c>
      <c r="E23" s="292">
        <v>11041</v>
      </c>
      <c r="F23" s="292">
        <v>6473</v>
      </c>
      <c r="G23" s="292">
        <v>12853</v>
      </c>
      <c r="H23" s="292">
        <v>20000</v>
      </c>
      <c r="I23" s="292">
        <v>20000</v>
      </c>
      <c r="J23" s="292">
        <v>30870.000010000003</v>
      </c>
      <c r="K23" s="292">
        <v>1.0000000000000001E-5</v>
      </c>
      <c r="L23" s="292">
        <v>0</v>
      </c>
      <c r="M23" s="292">
        <v>1510.84943</v>
      </c>
      <c r="N23" s="292">
        <v>1447.04943</v>
      </c>
    </row>
    <row r="24" spans="1:14" s="89" customFormat="1" ht="15" customHeight="1" thickBot="1" x14ac:dyDescent="0.25">
      <c r="A24" s="53" t="s">
        <v>524</v>
      </c>
      <c r="B24" s="305" t="s">
        <v>832</v>
      </c>
      <c r="C24" s="306" t="s">
        <v>833</v>
      </c>
      <c r="D24" s="292">
        <v>1769842</v>
      </c>
      <c r="E24" s="292">
        <v>387099</v>
      </c>
      <c r="F24" s="292">
        <v>372521</v>
      </c>
      <c r="G24" s="292">
        <v>329245</v>
      </c>
      <c r="H24" s="292">
        <v>176495</v>
      </c>
      <c r="I24" s="292">
        <v>177526</v>
      </c>
      <c r="J24" s="292">
        <v>115512</v>
      </c>
      <c r="K24" s="292">
        <v>90788</v>
      </c>
      <c r="L24" s="292">
        <v>0</v>
      </c>
      <c r="M24" s="292">
        <v>497.58413000000002</v>
      </c>
      <c r="N24" s="292">
        <v>497.58413000000002</v>
      </c>
    </row>
    <row r="25" spans="1:14" s="89" customFormat="1" ht="15" customHeight="1" thickTop="1" thickBot="1" x14ac:dyDescent="0.25">
      <c r="A25" s="301" t="s">
        <v>524</v>
      </c>
      <c r="B25" s="307" t="s">
        <v>834</v>
      </c>
      <c r="C25" s="329" t="s">
        <v>835</v>
      </c>
      <c r="D25" s="330">
        <v>4348899</v>
      </c>
      <c r="E25" s="330">
        <v>4373255</v>
      </c>
      <c r="F25" s="330">
        <v>5070420</v>
      </c>
      <c r="G25" s="330">
        <v>3715943</v>
      </c>
      <c r="H25" s="330">
        <v>3952117</v>
      </c>
      <c r="I25" s="330">
        <v>3144797</v>
      </c>
      <c r="J25" s="330">
        <v>4109528.2781799999</v>
      </c>
      <c r="K25" s="330">
        <v>3792560.4055400002</v>
      </c>
      <c r="L25" s="330">
        <v>3197244.59871</v>
      </c>
      <c r="M25" s="330">
        <v>3441706.8739699991</v>
      </c>
      <c r="N25" s="330">
        <v>3619675.9282399998</v>
      </c>
    </row>
    <row r="26" spans="1:14" s="89" customFormat="1" ht="15" customHeight="1" thickTop="1" thickBot="1" x14ac:dyDescent="0.25">
      <c r="A26" s="301" t="s">
        <v>524</v>
      </c>
      <c r="B26" s="307" t="s">
        <v>836</v>
      </c>
      <c r="C26" s="329" t="s">
        <v>837</v>
      </c>
      <c r="D26" s="330">
        <v>43373414</v>
      </c>
      <c r="E26" s="330">
        <v>52421843</v>
      </c>
      <c r="F26" s="330">
        <v>65219490</v>
      </c>
      <c r="G26" s="330">
        <v>70755431</v>
      </c>
      <c r="H26" s="330">
        <v>72297337</v>
      </c>
      <c r="I26" s="330">
        <v>79380373</v>
      </c>
      <c r="J26" s="330">
        <v>82631530.217570007</v>
      </c>
      <c r="K26" s="330">
        <v>89188544.847429991</v>
      </c>
      <c r="L26" s="330">
        <v>21100433.08735</v>
      </c>
      <c r="M26" s="330">
        <v>87888421.966680005</v>
      </c>
      <c r="N26" s="330">
        <v>87619192.80314</v>
      </c>
    </row>
    <row r="27" spans="1:14" s="89" customFormat="1" ht="15" customHeight="1" thickTop="1" thickBot="1" x14ac:dyDescent="0.25">
      <c r="A27" s="302" t="s">
        <v>524</v>
      </c>
      <c r="B27" s="308" t="s">
        <v>838</v>
      </c>
      <c r="C27" s="329" t="s">
        <v>839</v>
      </c>
      <c r="D27" s="323">
        <v>3263221</v>
      </c>
      <c r="E27" s="323">
        <v>4134928</v>
      </c>
      <c r="F27" s="323">
        <v>5523478</v>
      </c>
      <c r="G27" s="323">
        <v>6817238</v>
      </c>
      <c r="H27" s="323">
        <v>7943982</v>
      </c>
      <c r="I27" s="323">
        <v>9380300</v>
      </c>
      <c r="J27" s="323">
        <v>10392632.490940001</v>
      </c>
      <c r="K27" s="323">
        <v>11592150.654690001</v>
      </c>
      <c r="L27" s="323">
        <v>1062611.96003</v>
      </c>
      <c r="M27" s="323">
        <v>12203759.986980001</v>
      </c>
      <c r="N27" s="323">
        <v>12515433.304380002</v>
      </c>
    </row>
    <row r="28" spans="1:14" s="89" customFormat="1" ht="15" customHeight="1" thickTop="1" x14ac:dyDescent="0.2">
      <c r="A28" s="53" t="s">
        <v>524</v>
      </c>
      <c r="B28" s="305" t="s">
        <v>840</v>
      </c>
      <c r="C28" s="306" t="s">
        <v>841</v>
      </c>
      <c r="D28" s="292">
        <v>80</v>
      </c>
      <c r="E28" s="292">
        <v>645</v>
      </c>
      <c r="F28" s="292">
        <v>81</v>
      </c>
      <c r="G28" s="292">
        <v>79</v>
      </c>
      <c r="H28" s="292">
        <v>189</v>
      </c>
      <c r="I28" s="292">
        <v>330</v>
      </c>
      <c r="J28" s="292">
        <v>364.20181000000002</v>
      </c>
      <c r="K28" s="292">
        <v>279.68169</v>
      </c>
      <c r="L28" s="292">
        <v>3.5985999999999998</v>
      </c>
      <c r="M28" s="292">
        <v>3.2246199999999998</v>
      </c>
      <c r="N28" s="292">
        <v>2.6205699999999998</v>
      </c>
    </row>
    <row r="29" spans="1:14" s="89" customFormat="1" ht="15" customHeight="1" x14ac:dyDescent="0.2">
      <c r="A29" s="53" t="s">
        <v>524</v>
      </c>
      <c r="B29" s="305" t="s">
        <v>842</v>
      </c>
      <c r="C29" s="306" t="s">
        <v>843</v>
      </c>
      <c r="D29" s="292">
        <v>2163</v>
      </c>
      <c r="E29" s="292">
        <v>2767</v>
      </c>
      <c r="F29" s="292">
        <v>4496</v>
      </c>
      <c r="G29" s="292">
        <v>6977</v>
      </c>
      <c r="H29" s="292">
        <v>6844</v>
      </c>
      <c r="I29" s="292">
        <v>7909</v>
      </c>
      <c r="J29" s="292">
        <v>9890.8633000000009</v>
      </c>
      <c r="K29" s="292">
        <v>10023.902259999999</v>
      </c>
      <c r="L29" s="292">
        <v>7763.8875800000005</v>
      </c>
      <c r="M29" s="292">
        <v>7547.9403400000001</v>
      </c>
      <c r="N29" s="292">
        <v>7255.6395500000008</v>
      </c>
    </row>
    <row r="30" spans="1:14" s="89" customFormat="1" ht="15" customHeight="1" x14ac:dyDescent="0.2">
      <c r="A30" s="53" t="s">
        <v>524</v>
      </c>
      <c r="B30" s="305" t="s">
        <v>844</v>
      </c>
      <c r="C30" s="306" t="s">
        <v>845</v>
      </c>
      <c r="D30" s="292">
        <v>445562</v>
      </c>
      <c r="E30" s="292">
        <v>342105</v>
      </c>
      <c r="F30" s="292">
        <v>399408</v>
      </c>
      <c r="G30" s="292">
        <v>452697</v>
      </c>
      <c r="H30" s="292">
        <v>85759</v>
      </c>
      <c r="I30" s="292">
        <v>99443</v>
      </c>
      <c r="J30" s="292">
        <v>75265.193180000002</v>
      </c>
      <c r="K30" s="292">
        <v>62938.470799999996</v>
      </c>
      <c r="L30" s="292">
        <v>1064.21153</v>
      </c>
      <c r="M30" s="292">
        <v>1657.38967</v>
      </c>
      <c r="N30" s="292">
        <v>1513.7351399999998</v>
      </c>
    </row>
    <row r="31" spans="1:14" s="89" customFormat="1" ht="15" customHeight="1" x14ac:dyDescent="0.2">
      <c r="A31" s="53" t="s">
        <v>524</v>
      </c>
      <c r="B31" s="309" t="s">
        <v>846</v>
      </c>
      <c r="C31" s="306" t="s">
        <v>847</v>
      </c>
      <c r="D31" s="292">
        <v>7554</v>
      </c>
      <c r="E31" s="292">
        <v>4635</v>
      </c>
      <c r="F31" s="292">
        <v>6237</v>
      </c>
      <c r="G31" s="292">
        <v>3235</v>
      </c>
      <c r="H31" s="292">
        <v>7799</v>
      </c>
      <c r="I31" s="292">
        <v>3706</v>
      </c>
      <c r="J31" s="292">
        <v>4510.1443200000003</v>
      </c>
      <c r="K31" s="292">
        <v>5726.5694599999997</v>
      </c>
      <c r="L31" s="292">
        <v>63763.652849999999</v>
      </c>
      <c r="M31" s="292">
        <v>8070.736530000001</v>
      </c>
      <c r="N31" s="292">
        <v>6348.2415499999988</v>
      </c>
    </row>
    <row r="32" spans="1:14" s="89" customFormat="1" ht="15" customHeight="1" x14ac:dyDescent="0.2">
      <c r="A32" s="53" t="s">
        <v>524</v>
      </c>
      <c r="B32" s="309" t="s">
        <v>848</v>
      </c>
      <c r="C32" s="306" t="s">
        <v>849</v>
      </c>
      <c r="D32" s="292">
        <v>2807862</v>
      </c>
      <c r="E32" s="292">
        <v>3784777</v>
      </c>
      <c r="F32" s="292">
        <v>5113256</v>
      </c>
      <c r="G32" s="292">
        <v>6354251</v>
      </c>
      <c r="H32" s="292">
        <v>7843390</v>
      </c>
      <c r="I32" s="292">
        <v>9268912</v>
      </c>
      <c r="J32" s="292">
        <v>10302602.088330001</v>
      </c>
      <c r="K32" s="292">
        <v>11513182.030479999</v>
      </c>
      <c r="L32" s="292">
        <v>990016.60947000002</v>
      </c>
      <c r="M32" s="292">
        <v>12186480.69582</v>
      </c>
      <c r="N32" s="292">
        <v>12500313.067570001</v>
      </c>
    </row>
    <row r="33" spans="1:14" s="89" customFormat="1" ht="15" customHeight="1" x14ac:dyDescent="0.2">
      <c r="A33" s="53" t="s">
        <v>524</v>
      </c>
      <c r="B33" s="309" t="s">
        <v>850</v>
      </c>
      <c r="C33" s="331" t="s">
        <v>851</v>
      </c>
      <c r="D33" s="323">
        <v>6230085</v>
      </c>
      <c r="E33" s="323">
        <v>5883537</v>
      </c>
      <c r="F33" s="323">
        <v>7481096</v>
      </c>
      <c r="G33" s="323">
        <v>9663397</v>
      </c>
      <c r="H33" s="323">
        <v>14892021</v>
      </c>
      <c r="I33" s="323">
        <v>17431730</v>
      </c>
      <c r="J33" s="323">
        <v>18238410.890250001</v>
      </c>
      <c r="K33" s="323">
        <v>18633571.39528</v>
      </c>
      <c r="L33" s="323">
        <v>99259183.106229991</v>
      </c>
      <c r="M33" s="323">
        <v>24638486.076759998</v>
      </c>
      <c r="N33" s="323">
        <v>22267061.145299997</v>
      </c>
    </row>
    <row r="34" spans="1:14" ht="3.75" customHeight="1" thickBot="1" x14ac:dyDescent="0.25">
      <c r="A34" s="53"/>
      <c r="B34" s="53"/>
      <c r="C34" s="310"/>
      <c r="D34" s="311"/>
      <c r="E34" s="312"/>
      <c r="F34" s="312"/>
      <c r="G34" s="312"/>
      <c r="H34" s="312"/>
      <c r="I34" s="312"/>
      <c r="J34" s="312"/>
      <c r="K34" s="312"/>
      <c r="L34" s="312"/>
      <c r="M34" s="312"/>
      <c r="N34" s="312"/>
    </row>
    <row r="35" spans="1:14" ht="15" customHeight="1" thickTop="1" x14ac:dyDescent="0.2">
      <c r="A35" s="53"/>
      <c r="B35" s="53"/>
      <c r="C35" s="53"/>
      <c r="D35" s="313"/>
      <c r="E35" s="314"/>
      <c r="F35" s="314"/>
      <c r="G35" s="314"/>
      <c r="H35" s="314"/>
      <c r="I35" s="314"/>
      <c r="J35" s="314"/>
      <c r="K35" s="314"/>
      <c r="L35" s="314"/>
      <c r="M35" s="314"/>
      <c r="N35" s="314"/>
    </row>
    <row r="36" spans="1:14" x14ac:dyDescent="0.2">
      <c r="C36" s="78"/>
    </row>
  </sheetData>
  <mergeCells count="3">
    <mergeCell ref="C1:N1"/>
    <mergeCell ref="C2:N2"/>
    <mergeCell ref="C3:N3"/>
  </mergeCells>
  <pageMargins left="0.87" right="0.53" top="0.57999999999999996" bottom="0.33" header="0.5" footer="0.31"/>
  <pageSetup scale="39"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720FD3-8830-471D-AA13-C0E10D210866}">
  <dimension ref="A1:P216"/>
  <sheetViews>
    <sheetView zoomScale="85" zoomScaleNormal="85" workbookViewId="0">
      <selection activeCell="G17" sqref="G17"/>
    </sheetView>
  </sheetViews>
  <sheetFormatPr baseColWidth="10" defaultRowHeight="15" x14ac:dyDescent="0.25"/>
  <cols>
    <col min="1" max="1" width="43.5703125" customWidth="1"/>
    <col min="2" max="8" width="16.28515625" bestFit="1" customWidth="1"/>
    <col min="9" max="9" width="13.7109375" bestFit="1" customWidth="1"/>
    <col min="10" max="13" width="16.28515625" bestFit="1" customWidth="1"/>
    <col min="14" max="14" width="14.7109375" bestFit="1" customWidth="1"/>
    <col min="15" max="15" width="9.28515625" bestFit="1" customWidth="1"/>
    <col min="257" max="257" width="43.5703125" customWidth="1"/>
    <col min="258" max="264" width="16.28515625" bestFit="1" customWidth="1"/>
    <col min="265" max="265" width="13.7109375" bestFit="1" customWidth="1"/>
    <col min="266" max="269" width="16.28515625" bestFit="1" customWidth="1"/>
    <col min="270" max="270" width="14.7109375" bestFit="1" customWidth="1"/>
    <col min="271" max="271" width="9.28515625" bestFit="1" customWidth="1"/>
    <col min="513" max="513" width="43.5703125" customWidth="1"/>
    <col min="514" max="520" width="16.28515625" bestFit="1" customWidth="1"/>
    <col min="521" max="521" width="13.7109375" bestFit="1" customWidth="1"/>
    <col min="522" max="525" width="16.28515625" bestFit="1" customWidth="1"/>
    <col min="526" max="526" width="14.7109375" bestFit="1" customWidth="1"/>
    <col min="527" max="527" width="9.28515625" bestFit="1" customWidth="1"/>
    <col min="769" max="769" width="43.5703125" customWidth="1"/>
    <col min="770" max="776" width="16.28515625" bestFit="1" customWidth="1"/>
    <col min="777" max="777" width="13.7109375" bestFit="1" customWidth="1"/>
    <col min="778" max="781" width="16.28515625" bestFit="1" customWidth="1"/>
    <col min="782" max="782" width="14.7109375" bestFit="1" customWidth="1"/>
    <col min="783" max="783" width="9.28515625" bestFit="1" customWidth="1"/>
    <col min="1025" max="1025" width="43.5703125" customWidth="1"/>
    <col min="1026" max="1032" width="16.28515625" bestFit="1" customWidth="1"/>
    <col min="1033" max="1033" width="13.7109375" bestFit="1" customWidth="1"/>
    <col min="1034" max="1037" width="16.28515625" bestFit="1" customWidth="1"/>
    <col min="1038" max="1038" width="14.7109375" bestFit="1" customWidth="1"/>
    <col min="1039" max="1039" width="9.28515625" bestFit="1" customWidth="1"/>
    <col min="1281" max="1281" width="43.5703125" customWidth="1"/>
    <col min="1282" max="1288" width="16.28515625" bestFit="1" customWidth="1"/>
    <col min="1289" max="1289" width="13.7109375" bestFit="1" customWidth="1"/>
    <col min="1290" max="1293" width="16.28515625" bestFit="1" customWidth="1"/>
    <col min="1294" max="1294" width="14.7109375" bestFit="1" customWidth="1"/>
    <col min="1295" max="1295" width="9.28515625" bestFit="1" customWidth="1"/>
    <col min="1537" max="1537" width="43.5703125" customWidth="1"/>
    <col min="1538" max="1544" width="16.28515625" bestFit="1" customWidth="1"/>
    <col min="1545" max="1545" width="13.7109375" bestFit="1" customWidth="1"/>
    <col min="1546" max="1549" width="16.28515625" bestFit="1" customWidth="1"/>
    <col min="1550" max="1550" width="14.7109375" bestFit="1" customWidth="1"/>
    <col min="1551" max="1551" width="9.28515625" bestFit="1" customWidth="1"/>
    <col min="1793" max="1793" width="43.5703125" customWidth="1"/>
    <col min="1794" max="1800" width="16.28515625" bestFit="1" customWidth="1"/>
    <col min="1801" max="1801" width="13.7109375" bestFit="1" customWidth="1"/>
    <col min="1802" max="1805" width="16.28515625" bestFit="1" customWidth="1"/>
    <col min="1806" max="1806" width="14.7109375" bestFit="1" customWidth="1"/>
    <col min="1807" max="1807" width="9.28515625" bestFit="1" customWidth="1"/>
    <col min="2049" max="2049" width="43.5703125" customWidth="1"/>
    <col min="2050" max="2056" width="16.28515625" bestFit="1" customWidth="1"/>
    <col min="2057" max="2057" width="13.7109375" bestFit="1" customWidth="1"/>
    <col min="2058" max="2061" width="16.28515625" bestFit="1" customWidth="1"/>
    <col min="2062" max="2062" width="14.7109375" bestFit="1" customWidth="1"/>
    <col min="2063" max="2063" width="9.28515625" bestFit="1" customWidth="1"/>
    <col min="2305" max="2305" width="43.5703125" customWidth="1"/>
    <col min="2306" max="2312" width="16.28515625" bestFit="1" customWidth="1"/>
    <col min="2313" max="2313" width="13.7109375" bestFit="1" customWidth="1"/>
    <col min="2314" max="2317" width="16.28515625" bestFit="1" customWidth="1"/>
    <col min="2318" max="2318" width="14.7109375" bestFit="1" customWidth="1"/>
    <col min="2319" max="2319" width="9.28515625" bestFit="1" customWidth="1"/>
    <col min="2561" max="2561" width="43.5703125" customWidth="1"/>
    <col min="2562" max="2568" width="16.28515625" bestFit="1" customWidth="1"/>
    <col min="2569" max="2569" width="13.7109375" bestFit="1" customWidth="1"/>
    <col min="2570" max="2573" width="16.28515625" bestFit="1" customWidth="1"/>
    <col min="2574" max="2574" width="14.7109375" bestFit="1" customWidth="1"/>
    <col min="2575" max="2575" width="9.28515625" bestFit="1" customWidth="1"/>
    <col min="2817" max="2817" width="43.5703125" customWidth="1"/>
    <col min="2818" max="2824" width="16.28515625" bestFit="1" customWidth="1"/>
    <col min="2825" max="2825" width="13.7109375" bestFit="1" customWidth="1"/>
    <col min="2826" max="2829" width="16.28515625" bestFit="1" customWidth="1"/>
    <col min="2830" max="2830" width="14.7109375" bestFit="1" customWidth="1"/>
    <col min="2831" max="2831" width="9.28515625" bestFit="1" customWidth="1"/>
    <col min="3073" max="3073" width="43.5703125" customWidth="1"/>
    <col min="3074" max="3080" width="16.28515625" bestFit="1" customWidth="1"/>
    <col min="3081" max="3081" width="13.7109375" bestFit="1" customWidth="1"/>
    <col min="3082" max="3085" width="16.28515625" bestFit="1" customWidth="1"/>
    <col min="3086" max="3086" width="14.7109375" bestFit="1" customWidth="1"/>
    <col min="3087" max="3087" width="9.28515625" bestFit="1" customWidth="1"/>
    <col min="3329" max="3329" width="43.5703125" customWidth="1"/>
    <col min="3330" max="3336" width="16.28515625" bestFit="1" customWidth="1"/>
    <col min="3337" max="3337" width="13.7109375" bestFit="1" customWidth="1"/>
    <col min="3338" max="3341" width="16.28515625" bestFit="1" customWidth="1"/>
    <col min="3342" max="3342" width="14.7109375" bestFit="1" customWidth="1"/>
    <col min="3343" max="3343" width="9.28515625" bestFit="1" customWidth="1"/>
    <col min="3585" max="3585" width="43.5703125" customWidth="1"/>
    <col min="3586" max="3592" width="16.28515625" bestFit="1" customWidth="1"/>
    <col min="3593" max="3593" width="13.7109375" bestFit="1" customWidth="1"/>
    <col min="3594" max="3597" width="16.28515625" bestFit="1" customWidth="1"/>
    <col min="3598" max="3598" width="14.7109375" bestFit="1" customWidth="1"/>
    <col min="3599" max="3599" width="9.28515625" bestFit="1" customWidth="1"/>
    <col min="3841" max="3841" width="43.5703125" customWidth="1"/>
    <col min="3842" max="3848" width="16.28515625" bestFit="1" customWidth="1"/>
    <col min="3849" max="3849" width="13.7109375" bestFit="1" customWidth="1"/>
    <col min="3850" max="3853" width="16.28515625" bestFit="1" customWidth="1"/>
    <col min="3854" max="3854" width="14.7109375" bestFit="1" customWidth="1"/>
    <col min="3855" max="3855" width="9.28515625" bestFit="1" customWidth="1"/>
    <col min="4097" max="4097" width="43.5703125" customWidth="1"/>
    <col min="4098" max="4104" width="16.28515625" bestFit="1" customWidth="1"/>
    <col min="4105" max="4105" width="13.7109375" bestFit="1" customWidth="1"/>
    <col min="4106" max="4109" width="16.28515625" bestFit="1" customWidth="1"/>
    <col min="4110" max="4110" width="14.7109375" bestFit="1" customWidth="1"/>
    <col min="4111" max="4111" width="9.28515625" bestFit="1" customWidth="1"/>
    <col min="4353" max="4353" width="43.5703125" customWidth="1"/>
    <col min="4354" max="4360" width="16.28515625" bestFit="1" customWidth="1"/>
    <col min="4361" max="4361" width="13.7109375" bestFit="1" customWidth="1"/>
    <col min="4362" max="4365" width="16.28515625" bestFit="1" customWidth="1"/>
    <col min="4366" max="4366" width="14.7109375" bestFit="1" customWidth="1"/>
    <col min="4367" max="4367" width="9.28515625" bestFit="1" customWidth="1"/>
    <col min="4609" max="4609" width="43.5703125" customWidth="1"/>
    <col min="4610" max="4616" width="16.28515625" bestFit="1" customWidth="1"/>
    <col min="4617" max="4617" width="13.7109375" bestFit="1" customWidth="1"/>
    <col min="4618" max="4621" width="16.28515625" bestFit="1" customWidth="1"/>
    <col min="4622" max="4622" width="14.7109375" bestFit="1" customWidth="1"/>
    <col min="4623" max="4623" width="9.28515625" bestFit="1" customWidth="1"/>
    <col min="4865" max="4865" width="43.5703125" customWidth="1"/>
    <col min="4866" max="4872" width="16.28515625" bestFit="1" customWidth="1"/>
    <col min="4873" max="4873" width="13.7109375" bestFit="1" customWidth="1"/>
    <col min="4874" max="4877" width="16.28515625" bestFit="1" customWidth="1"/>
    <col min="4878" max="4878" width="14.7109375" bestFit="1" customWidth="1"/>
    <col min="4879" max="4879" width="9.28515625" bestFit="1" customWidth="1"/>
    <col min="5121" max="5121" width="43.5703125" customWidth="1"/>
    <col min="5122" max="5128" width="16.28515625" bestFit="1" customWidth="1"/>
    <col min="5129" max="5129" width="13.7109375" bestFit="1" customWidth="1"/>
    <col min="5130" max="5133" width="16.28515625" bestFit="1" customWidth="1"/>
    <col min="5134" max="5134" width="14.7109375" bestFit="1" customWidth="1"/>
    <col min="5135" max="5135" width="9.28515625" bestFit="1" customWidth="1"/>
    <col min="5377" max="5377" width="43.5703125" customWidth="1"/>
    <col min="5378" max="5384" width="16.28515625" bestFit="1" customWidth="1"/>
    <col min="5385" max="5385" width="13.7109375" bestFit="1" customWidth="1"/>
    <col min="5386" max="5389" width="16.28515625" bestFit="1" customWidth="1"/>
    <col min="5390" max="5390" width="14.7109375" bestFit="1" customWidth="1"/>
    <col min="5391" max="5391" width="9.28515625" bestFit="1" customWidth="1"/>
    <col min="5633" max="5633" width="43.5703125" customWidth="1"/>
    <col min="5634" max="5640" width="16.28515625" bestFit="1" customWidth="1"/>
    <col min="5641" max="5641" width="13.7109375" bestFit="1" customWidth="1"/>
    <col min="5642" max="5645" width="16.28515625" bestFit="1" customWidth="1"/>
    <col min="5646" max="5646" width="14.7109375" bestFit="1" customWidth="1"/>
    <col min="5647" max="5647" width="9.28515625" bestFit="1" customWidth="1"/>
    <col min="5889" max="5889" width="43.5703125" customWidth="1"/>
    <col min="5890" max="5896" width="16.28515625" bestFit="1" customWidth="1"/>
    <col min="5897" max="5897" width="13.7109375" bestFit="1" customWidth="1"/>
    <col min="5898" max="5901" width="16.28515625" bestFit="1" customWidth="1"/>
    <col min="5902" max="5902" width="14.7109375" bestFit="1" customWidth="1"/>
    <col min="5903" max="5903" width="9.28515625" bestFit="1" customWidth="1"/>
    <col min="6145" max="6145" width="43.5703125" customWidth="1"/>
    <col min="6146" max="6152" width="16.28515625" bestFit="1" customWidth="1"/>
    <col min="6153" max="6153" width="13.7109375" bestFit="1" customWidth="1"/>
    <col min="6154" max="6157" width="16.28515625" bestFit="1" customWidth="1"/>
    <col min="6158" max="6158" width="14.7109375" bestFit="1" customWidth="1"/>
    <col min="6159" max="6159" width="9.28515625" bestFit="1" customWidth="1"/>
    <col min="6401" max="6401" width="43.5703125" customWidth="1"/>
    <col min="6402" max="6408" width="16.28515625" bestFit="1" customWidth="1"/>
    <col min="6409" max="6409" width="13.7109375" bestFit="1" customWidth="1"/>
    <col min="6410" max="6413" width="16.28515625" bestFit="1" customWidth="1"/>
    <col min="6414" max="6414" width="14.7109375" bestFit="1" customWidth="1"/>
    <col min="6415" max="6415" width="9.28515625" bestFit="1" customWidth="1"/>
    <col min="6657" max="6657" width="43.5703125" customWidth="1"/>
    <col min="6658" max="6664" width="16.28515625" bestFit="1" customWidth="1"/>
    <col min="6665" max="6665" width="13.7109375" bestFit="1" customWidth="1"/>
    <col min="6666" max="6669" width="16.28515625" bestFit="1" customWidth="1"/>
    <col min="6670" max="6670" width="14.7109375" bestFit="1" customWidth="1"/>
    <col min="6671" max="6671" width="9.28515625" bestFit="1" customWidth="1"/>
    <col min="6913" max="6913" width="43.5703125" customWidth="1"/>
    <col min="6914" max="6920" width="16.28515625" bestFit="1" customWidth="1"/>
    <col min="6921" max="6921" width="13.7109375" bestFit="1" customWidth="1"/>
    <col min="6922" max="6925" width="16.28515625" bestFit="1" customWidth="1"/>
    <col min="6926" max="6926" width="14.7109375" bestFit="1" customWidth="1"/>
    <col min="6927" max="6927" width="9.28515625" bestFit="1" customWidth="1"/>
    <col min="7169" max="7169" width="43.5703125" customWidth="1"/>
    <col min="7170" max="7176" width="16.28515625" bestFit="1" customWidth="1"/>
    <col min="7177" max="7177" width="13.7109375" bestFit="1" customWidth="1"/>
    <col min="7178" max="7181" width="16.28515625" bestFit="1" customWidth="1"/>
    <col min="7182" max="7182" width="14.7109375" bestFit="1" customWidth="1"/>
    <col min="7183" max="7183" width="9.28515625" bestFit="1" customWidth="1"/>
    <col min="7425" max="7425" width="43.5703125" customWidth="1"/>
    <col min="7426" max="7432" width="16.28515625" bestFit="1" customWidth="1"/>
    <col min="7433" max="7433" width="13.7109375" bestFit="1" customWidth="1"/>
    <col min="7434" max="7437" width="16.28515625" bestFit="1" customWidth="1"/>
    <col min="7438" max="7438" width="14.7109375" bestFit="1" customWidth="1"/>
    <col min="7439" max="7439" width="9.28515625" bestFit="1" customWidth="1"/>
    <col min="7681" max="7681" width="43.5703125" customWidth="1"/>
    <col min="7682" max="7688" width="16.28515625" bestFit="1" customWidth="1"/>
    <col min="7689" max="7689" width="13.7109375" bestFit="1" customWidth="1"/>
    <col min="7690" max="7693" width="16.28515625" bestFit="1" customWidth="1"/>
    <col min="7694" max="7694" width="14.7109375" bestFit="1" customWidth="1"/>
    <col min="7695" max="7695" width="9.28515625" bestFit="1" customWidth="1"/>
    <col min="7937" max="7937" width="43.5703125" customWidth="1"/>
    <col min="7938" max="7944" width="16.28515625" bestFit="1" customWidth="1"/>
    <col min="7945" max="7945" width="13.7109375" bestFit="1" customWidth="1"/>
    <col min="7946" max="7949" width="16.28515625" bestFit="1" customWidth="1"/>
    <col min="7950" max="7950" width="14.7109375" bestFit="1" customWidth="1"/>
    <col min="7951" max="7951" width="9.28515625" bestFit="1" customWidth="1"/>
    <col min="8193" max="8193" width="43.5703125" customWidth="1"/>
    <col min="8194" max="8200" width="16.28515625" bestFit="1" customWidth="1"/>
    <col min="8201" max="8201" width="13.7109375" bestFit="1" customWidth="1"/>
    <col min="8202" max="8205" width="16.28515625" bestFit="1" customWidth="1"/>
    <col min="8206" max="8206" width="14.7109375" bestFit="1" customWidth="1"/>
    <col min="8207" max="8207" width="9.28515625" bestFit="1" customWidth="1"/>
    <col min="8449" max="8449" width="43.5703125" customWidth="1"/>
    <col min="8450" max="8456" width="16.28515625" bestFit="1" customWidth="1"/>
    <col min="8457" max="8457" width="13.7109375" bestFit="1" customWidth="1"/>
    <col min="8458" max="8461" width="16.28515625" bestFit="1" customWidth="1"/>
    <col min="8462" max="8462" width="14.7109375" bestFit="1" customWidth="1"/>
    <col min="8463" max="8463" width="9.28515625" bestFit="1" customWidth="1"/>
    <col min="8705" max="8705" width="43.5703125" customWidth="1"/>
    <col min="8706" max="8712" width="16.28515625" bestFit="1" customWidth="1"/>
    <col min="8713" max="8713" width="13.7109375" bestFit="1" customWidth="1"/>
    <col min="8714" max="8717" width="16.28515625" bestFit="1" customWidth="1"/>
    <col min="8718" max="8718" width="14.7109375" bestFit="1" customWidth="1"/>
    <col min="8719" max="8719" width="9.28515625" bestFit="1" customWidth="1"/>
    <col min="8961" max="8961" width="43.5703125" customWidth="1"/>
    <col min="8962" max="8968" width="16.28515625" bestFit="1" customWidth="1"/>
    <col min="8969" max="8969" width="13.7109375" bestFit="1" customWidth="1"/>
    <col min="8970" max="8973" width="16.28515625" bestFit="1" customWidth="1"/>
    <col min="8974" max="8974" width="14.7109375" bestFit="1" customWidth="1"/>
    <col min="8975" max="8975" width="9.28515625" bestFit="1" customWidth="1"/>
    <col min="9217" max="9217" width="43.5703125" customWidth="1"/>
    <col min="9218" max="9224" width="16.28515625" bestFit="1" customWidth="1"/>
    <col min="9225" max="9225" width="13.7109375" bestFit="1" customWidth="1"/>
    <col min="9226" max="9229" width="16.28515625" bestFit="1" customWidth="1"/>
    <col min="9230" max="9230" width="14.7109375" bestFit="1" customWidth="1"/>
    <col min="9231" max="9231" width="9.28515625" bestFit="1" customWidth="1"/>
    <col min="9473" max="9473" width="43.5703125" customWidth="1"/>
    <col min="9474" max="9480" width="16.28515625" bestFit="1" customWidth="1"/>
    <col min="9481" max="9481" width="13.7109375" bestFit="1" customWidth="1"/>
    <col min="9482" max="9485" width="16.28515625" bestFit="1" customWidth="1"/>
    <col min="9486" max="9486" width="14.7109375" bestFit="1" customWidth="1"/>
    <col min="9487" max="9487" width="9.28515625" bestFit="1" customWidth="1"/>
    <col min="9729" max="9729" width="43.5703125" customWidth="1"/>
    <col min="9730" max="9736" width="16.28515625" bestFit="1" customWidth="1"/>
    <col min="9737" max="9737" width="13.7109375" bestFit="1" customWidth="1"/>
    <col min="9738" max="9741" width="16.28515625" bestFit="1" customWidth="1"/>
    <col min="9742" max="9742" width="14.7109375" bestFit="1" customWidth="1"/>
    <col min="9743" max="9743" width="9.28515625" bestFit="1" customWidth="1"/>
    <col min="9985" max="9985" width="43.5703125" customWidth="1"/>
    <col min="9986" max="9992" width="16.28515625" bestFit="1" customWidth="1"/>
    <col min="9993" max="9993" width="13.7109375" bestFit="1" customWidth="1"/>
    <col min="9994" max="9997" width="16.28515625" bestFit="1" customWidth="1"/>
    <col min="9998" max="9998" width="14.7109375" bestFit="1" customWidth="1"/>
    <col min="9999" max="9999" width="9.28515625" bestFit="1" customWidth="1"/>
    <col min="10241" max="10241" width="43.5703125" customWidth="1"/>
    <col min="10242" max="10248" width="16.28515625" bestFit="1" customWidth="1"/>
    <col min="10249" max="10249" width="13.7109375" bestFit="1" customWidth="1"/>
    <col min="10250" max="10253" width="16.28515625" bestFit="1" customWidth="1"/>
    <col min="10254" max="10254" width="14.7109375" bestFit="1" customWidth="1"/>
    <col min="10255" max="10255" width="9.28515625" bestFit="1" customWidth="1"/>
    <col min="10497" max="10497" width="43.5703125" customWidth="1"/>
    <col min="10498" max="10504" width="16.28515625" bestFit="1" customWidth="1"/>
    <col min="10505" max="10505" width="13.7109375" bestFit="1" customWidth="1"/>
    <col min="10506" max="10509" width="16.28515625" bestFit="1" customWidth="1"/>
    <col min="10510" max="10510" width="14.7109375" bestFit="1" customWidth="1"/>
    <col min="10511" max="10511" width="9.28515625" bestFit="1" customWidth="1"/>
    <col min="10753" max="10753" width="43.5703125" customWidth="1"/>
    <col min="10754" max="10760" width="16.28515625" bestFit="1" customWidth="1"/>
    <col min="10761" max="10761" width="13.7109375" bestFit="1" customWidth="1"/>
    <col min="10762" max="10765" width="16.28515625" bestFit="1" customWidth="1"/>
    <col min="10766" max="10766" width="14.7109375" bestFit="1" customWidth="1"/>
    <col min="10767" max="10767" width="9.28515625" bestFit="1" customWidth="1"/>
    <col min="11009" max="11009" width="43.5703125" customWidth="1"/>
    <col min="11010" max="11016" width="16.28515625" bestFit="1" customWidth="1"/>
    <col min="11017" max="11017" width="13.7109375" bestFit="1" customWidth="1"/>
    <col min="11018" max="11021" width="16.28515625" bestFit="1" customWidth="1"/>
    <col min="11022" max="11022" width="14.7109375" bestFit="1" customWidth="1"/>
    <col min="11023" max="11023" width="9.28515625" bestFit="1" customWidth="1"/>
    <col min="11265" max="11265" width="43.5703125" customWidth="1"/>
    <col min="11266" max="11272" width="16.28515625" bestFit="1" customWidth="1"/>
    <col min="11273" max="11273" width="13.7109375" bestFit="1" customWidth="1"/>
    <col min="11274" max="11277" width="16.28515625" bestFit="1" customWidth="1"/>
    <col min="11278" max="11278" width="14.7109375" bestFit="1" customWidth="1"/>
    <col min="11279" max="11279" width="9.28515625" bestFit="1" customWidth="1"/>
    <col min="11521" max="11521" width="43.5703125" customWidth="1"/>
    <col min="11522" max="11528" width="16.28515625" bestFit="1" customWidth="1"/>
    <col min="11529" max="11529" width="13.7109375" bestFit="1" customWidth="1"/>
    <col min="11530" max="11533" width="16.28515625" bestFit="1" customWidth="1"/>
    <col min="11534" max="11534" width="14.7109375" bestFit="1" customWidth="1"/>
    <col min="11535" max="11535" width="9.28515625" bestFit="1" customWidth="1"/>
    <col min="11777" max="11777" width="43.5703125" customWidth="1"/>
    <col min="11778" max="11784" width="16.28515625" bestFit="1" customWidth="1"/>
    <col min="11785" max="11785" width="13.7109375" bestFit="1" customWidth="1"/>
    <col min="11786" max="11789" width="16.28515625" bestFit="1" customWidth="1"/>
    <col min="11790" max="11790" width="14.7109375" bestFit="1" customWidth="1"/>
    <col min="11791" max="11791" width="9.28515625" bestFit="1" customWidth="1"/>
    <col min="12033" max="12033" width="43.5703125" customWidth="1"/>
    <col min="12034" max="12040" width="16.28515625" bestFit="1" customWidth="1"/>
    <col min="12041" max="12041" width="13.7109375" bestFit="1" customWidth="1"/>
    <col min="12042" max="12045" width="16.28515625" bestFit="1" customWidth="1"/>
    <col min="12046" max="12046" width="14.7109375" bestFit="1" customWidth="1"/>
    <col min="12047" max="12047" width="9.28515625" bestFit="1" customWidth="1"/>
    <col min="12289" max="12289" width="43.5703125" customWidth="1"/>
    <col min="12290" max="12296" width="16.28515625" bestFit="1" customWidth="1"/>
    <col min="12297" max="12297" width="13.7109375" bestFit="1" customWidth="1"/>
    <col min="12298" max="12301" width="16.28515625" bestFit="1" customWidth="1"/>
    <col min="12302" max="12302" width="14.7109375" bestFit="1" customWidth="1"/>
    <col min="12303" max="12303" width="9.28515625" bestFit="1" customWidth="1"/>
    <col min="12545" max="12545" width="43.5703125" customWidth="1"/>
    <col min="12546" max="12552" width="16.28515625" bestFit="1" customWidth="1"/>
    <col min="12553" max="12553" width="13.7109375" bestFit="1" customWidth="1"/>
    <col min="12554" max="12557" width="16.28515625" bestFit="1" customWidth="1"/>
    <col min="12558" max="12558" width="14.7109375" bestFit="1" customWidth="1"/>
    <col min="12559" max="12559" width="9.28515625" bestFit="1" customWidth="1"/>
    <col min="12801" max="12801" width="43.5703125" customWidth="1"/>
    <col min="12802" max="12808" width="16.28515625" bestFit="1" customWidth="1"/>
    <col min="12809" max="12809" width="13.7109375" bestFit="1" customWidth="1"/>
    <col min="12810" max="12813" width="16.28515625" bestFit="1" customWidth="1"/>
    <col min="12814" max="12814" width="14.7109375" bestFit="1" customWidth="1"/>
    <col min="12815" max="12815" width="9.28515625" bestFit="1" customWidth="1"/>
    <col min="13057" max="13057" width="43.5703125" customWidth="1"/>
    <col min="13058" max="13064" width="16.28515625" bestFit="1" customWidth="1"/>
    <col min="13065" max="13065" width="13.7109375" bestFit="1" customWidth="1"/>
    <col min="13066" max="13069" width="16.28515625" bestFit="1" customWidth="1"/>
    <col min="13070" max="13070" width="14.7109375" bestFit="1" customWidth="1"/>
    <col min="13071" max="13071" width="9.28515625" bestFit="1" customWidth="1"/>
    <col min="13313" max="13313" width="43.5703125" customWidth="1"/>
    <col min="13314" max="13320" width="16.28515625" bestFit="1" customWidth="1"/>
    <col min="13321" max="13321" width="13.7109375" bestFit="1" customWidth="1"/>
    <col min="13322" max="13325" width="16.28515625" bestFit="1" customWidth="1"/>
    <col min="13326" max="13326" width="14.7109375" bestFit="1" customWidth="1"/>
    <col min="13327" max="13327" width="9.28515625" bestFit="1" customWidth="1"/>
    <col min="13569" max="13569" width="43.5703125" customWidth="1"/>
    <col min="13570" max="13576" width="16.28515625" bestFit="1" customWidth="1"/>
    <col min="13577" max="13577" width="13.7109375" bestFit="1" customWidth="1"/>
    <col min="13578" max="13581" width="16.28515625" bestFit="1" customWidth="1"/>
    <col min="13582" max="13582" width="14.7109375" bestFit="1" customWidth="1"/>
    <col min="13583" max="13583" width="9.28515625" bestFit="1" customWidth="1"/>
    <col min="13825" max="13825" width="43.5703125" customWidth="1"/>
    <col min="13826" max="13832" width="16.28515625" bestFit="1" customWidth="1"/>
    <col min="13833" max="13833" width="13.7109375" bestFit="1" customWidth="1"/>
    <col min="13834" max="13837" width="16.28515625" bestFit="1" customWidth="1"/>
    <col min="13838" max="13838" width="14.7109375" bestFit="1" customWidth="1"/>
    <col min="13839" max="13839" width="9.28515625" bestFit="1" customWidth="1"/>
    <col min="14081" max="14081" width="43.5703125" customWidth="1"/>
    <col min="14082" max="14088" width="16.28515625" bestFit="1" customWidth="1"/>
    <col min="14089" max="14089" width="13.7109375" bestFit="1" customWidth="1"/>
    <col min="14090" max="14093" width="16.28515625" bestFit="1" customWidth="1"/>
    <col min="14094" max="14094" width="14.7109375" bestFit="1" customWidth="1"/>
    <col min="14095" max="14095" width="9.28515625" bestFit="1" customWidth="1"/>
    <col min="14337" max="14337" width="43.5703125" customWidth="1"/>
    <col min="14338" max="14344" width="16.28515625" bestFit="1" customWidth="1"/>
    <col min="14345" max="14345" width="13.7109375" bestFit="1" customWidth="1"/>
    <col min="14346" max="14349" width="16.28515625" bestFit="1" customWidth="1"/>
    <col min="14350" max="14350" width="14.7109375" bestFit="1" customWidth="1"/>
    <col min="14351" max="14351" width="9.28515625" bestFit="1" customWidth="1"/>
    <col min="14593" max="14593" width="43.5703125" customWidth="1"/>
    <col min="14594" max="14600" width="16.28515625" bestFit="1" customWidth="1"/>
    <col min="14601" max="14601" width="13.7109375" bestFit="1" customWidth="1"/>
    <col min="14602" max="14605" width="16.28515625" bestFit="1" customWidth="1"/>
    <col min="14606" max="14606" width="14.7109375" bestFit="1" customWidth="1"/>
    <col min="14607" max="14607" width="9.28515625" bestFit="1" customWidth="1"/>
    <col min="14849" max="14849" width="43.5703125" customWidth="1"/>
    <col min="14850" max="14856" width="16.28515625" bestFit="1" customWidth="1"/>
    <col min="14857" max="14857" width="13.7109375" bestFit="1" customWidth="1"/>
    <col min="14858" max="14861" width="16.28515625" bestFit="1" customWidth="1"/>
    <col min="14862" max="14862" width="14.7109375" bestFit="1" customWidth="1"/>
    <col min="14863" max="14863" width="9.28515625" bestFit="1" customWidth="1"/>
    <col min="15105" max="15105" width="43.5703125" customWidth="1"/>
    <col min="15106" max="15112" width="16.28515625" bestFit="1" customWidth="1"/>
    <col min="15113" max="15113" width="13.7109375" bestFit="1" customWidth="1"/>
    <col min="15114" max="15117" width="16.28515625" bestFit="1" customWidth="1"/>
    <col min="15118" max="15118" width="14.7109375" bestFit="1" customWidth="1"/>
    <col min="15119" max="15119" width="9.28515625" bestFit="1" customWidth="1"/>
    <col min="15361" max="15361" width="43.5703125" customWidth="1"/>
    <col min="15362" max="15368" width="16.28515625" bestFit="1" customWidth="1"/>
    <col min="15369" max="15369" width="13.7109375" bestFit="1" customWidth="1"/>
    <col min="15370" max="15373" width="16.28515625" bestFit="1" customWidth="1"/>
    <col min="15374" max="15374" width="14.7109375" bestFit="1" customWidth="1"/>
    <col min="15375" max="15375" width="9.28515625" bestFit="1" customWidth="1"/>
    <col min="15617" max="15617" width="43.5703125" customWidth="1"/>
    <col min="15618" max="15624" width="16.28515625" bestFit="1" customWidth="1"/>
    <col min="15625" max="15625" width="13.7109375" bestFit="1" customWidth="1"/>
    <col min="15626" max="15629" width="16.28515625" bestFit="1" customWidth="1"/>
    <col min="15630" max="15630" width="14.7109375" bestFit="1" customWidth="1"/>
    <col min="15631" max="15631" width="9.28515625" bestFit="1" customWidth="1"/>
    <col min="15873" max="15873" width="43.5703125" customWidth="1"/>
    <col min="15874" max="15880" width="16.28515625" bestFit="1" customWidth="1"/>
    <col min="15881" max="15881" width="13.7109375" bestFit="1" customWidth="1"/>
    <col min="15882" max="15885" width="16.28515625" bestFit="1" customWidth="1"/>
    <col min="15886" max="15886" width="14.7109375" bestFit="1" customWidth="1"/>
    <col min="15887" max="15887" width="9.28515625" bestFit="1" customWidth="1"/>
    <col min="16129" max="16129" width="43.5703125" customWidth="1"/>
    <col min="16130" max="16136" width="16.28515625" bestFit="1" customWidth="1"/>
    <col min="16137" max="16137" width="13.7109375" bestFit="1" customWidth="1"/>
    <col min="16138" max="16141" width="16.28515625" bestFit="1" customWidth="1"/>
    <col min="16142" max="16142" width="14.7109375" bestFit="1" customWidth="1"/>
    <col min="16143" max="16143" width="9.28515625" bestFit="1" customWidth="1"/>
  </cols>
  <sheetData>
    <row r="1" spans="1:15" ht="18" x14ac:dyDescent="0.25">
      <c r="A1" s="776" t="s">
        <v>0</v>
      </c>
      <c r="B1" s="776"/>
      <c r="C1" s="776"/>
      <c r="D1" s="776"/>
      <c r="E1" s="776"/>
      <c r="F1" s="776"/>
      <c r="G1" s="776"/>
      <c r="H1" s="776"/>
      <c r="I1" s="776"/>
      <c r="J1" s="776"/>
      <c r="K1" s="776"/>
      <c r="L1" s="776"/>
      <c r="M1" s="776"/>
      <c r="N1" s="776"/>
      <c r="O1" s="776"/>
    </row>
    <row r="2" spans="1:15" ht="18" x14ac:dyDescent="0.25">
      <c r="A2" s="776" t="s">
        <v>736</v>
      </c>
      <c r="B2" s="776"/>
      <c r="C2" s="776"/>
      <c r="D2" s="776"/>
      <c r="E2" s="776"/>
      <c r="F2" s="776"/>
      <c r="G2" s="776"/>
      <c r="H2" s="776"/>
      <c r="I2" s="776"/>
      <c r="J2" s="776"/>
      <c r="K2" s="776"/>
      <c r="L2" s="776"/>
      <c r="M2" s="776"/>
      <c r="N2" s="776"/>
      <c r="O2" s="776"/>
    </row>
    <row r="3" spans="1:15" ht="18" x14ac:dyDescent="0.25">
      <c r="A3" s="776" t="s">
        <v>2</v>
      </c>
      <c r="B3" s="776"/>
      <c r="C3" s="776"/>
      <c r="D3" s="776"/>
      <c r="E3" s="776"/>
      <c r="F3" s="776"/>
      <c r="G3" s="776"/>
      <c r="H3" s="776"/>
      <c r="I3" s="776"/>
      <c r="J3" s="776"/>
      <c r="K3" s="776"/>
      <c r="L3" s="776"/>
      <c r="M3" s="776"/>
      <c r="N3" s="776"/>
      <c r="O3" s="776"/>
    </row>
    <row r="4" spans="1:15" ht="18" x14ac:dyDescent="0.25">
      <c r="A4" s="777" t="s">
        <v>3</v>
      </c>
      <c r="B4" s="777"/>
      <c r="C4" s="777"/>
      <c r="D4" s="777"/>
      <c r="E4" s="777"/>
      <c r="F4" s="777"/>
      <c r="G4" s="777"/>
      <c r="H4" s="777"/>
      <c r="I4" s="777"/>
      <c r="J4" s="777"/>
      <c r="K4" s="777"/>
      <c r="L4" s="777"/>
      <c r="M4" s="777"/>
      <c r="N4" s="777"/>
      <c r="O4" s="777"/>
    </row>
    <row r="5" spans="1:15" ht="17.25" thickBot="1" x14ac:dyDescent="0.35">
      <c r="A5" s="257"/>
      <c r="B5" s="258"/>
      <c r="C5" s="258"/>
      <c r="D5" s="258"/>
      <c r="E5" s="258"/>
      <c r="F5" s="258"/>
      <c r="G5" s="258"/>
      <c r="H5" s="258"/>
      <c r="I5" s="258"/>
      <c r="J5" s="258"/>
      <c r="K5" s="258"/>
      <c r="L5" s="258"/>
      <c r="M5" s="258"/>
      <c r="N5" s="258"/>
      <c r="O5" s="259"/>
    </row>
    <row r="6" spans="1:15" ht="27.75" thickTop="1" thickBot="1" x14ac:dyDescent="0.3">
      <c r="A6" s="260" t="s">
        <v>737</v>
      </c>
      <c r="B6" s="261" t="s">
        <v>317</v>
      </c>
      <c r="C6" s="261" t="s">
        <v>318</v>
      </c>
      <c r="D6" s="261" t="s">
        <v>319</v>
      </c>
      <c r="E6" s="261" t="s">
        <v>320</v>
      </c>
      <c r="F6" s="261" t="s">
        <v>321</v>
      </c>
      <c r="G6" s="261" t="s">
        <v>322</v>
      </c>
      <c r="H6" s="261" t="s">
        <v>323</v>
      </c>
      <c r="I6" s="261" t="s">
        <v>324</v>
      </c>
      <c r="J6" s="261" t="s">
        <v>325</v>
      </c>
      <c r="K6" s="261" t="s">
        <v>326</v>
      </c>
      <c r="L6" s="261" t="s">
        <v>327</v>
      </c>
      <c r="M6" s="261" t="s">
        <v>328</v>
      </c>
      <c r="N6" s="262" t="s">
        <v>8</v>
      </c>
      <c r="O6" s="261" t="s">
        <v>738</v>
      </c>
    </row>
    <row r="7" spans="1:15" ht="15.75" thickTop="1" x14ac:dyDescent="0.25">
      <c r="A7" s="263" t="s">
        <v>739</v>
      </c>
      <c r="B7" s="264">
        <v>6545134.2658199994</v>
      </c>
      <c r="C7" s="264">
        <v>12532603.40803</v>
      </c>
      <c r="D7" s="264">
        <v>5883207.6181799993</v>
      </c>
      <c r="E7" s="264">
        <v>3931861.5173599999</v>
      </c>
      <c r="F7" s="264">
        <v>3640354.5012399997</v>
      </c>
      <c r="G7" s="264">
        <v>1861124.5763900001</v>
      </c>
      <c r="H7" s="264">
        <v>834271.98341999995</v>
      </c>
      <c r="I7" s="264">
        <v>2910914.9319700003</v>
      </c>
      <c r="J7" s="264">
        <v>15336.893539999999</v>
      </c>
      <c r="K7" s="264">
        <v>1964744.86527</v>
      </c>
      <c r="L7" s="264">
        <v>746692.60050000006</v>
      </c>
      <c r="M7" s="264">
        <v>454444.29396000004</v>
      </c>
      <c r="N7" s="264">
        <v>41320691.455680005</v>
      </c>
      <c r="O7" s="32">
        <v>0.19450565056559088</v>
      </c>
    </row>
    <row r="8" spans="1:15" x14ac:dyDescent="0.25">
      <c r="A8" s="263" t="s">
        <v>740</v>
      </c>
      <c r="B8" s="264">
        <v>5280031.6105600009</v>
      </c>
      <c r="C8" s="264">
        <v>3239828.69062</v>
      </c>
      <c r="D8" s="264">
        <v>7947143.3250200003</v>
      </c>
      <c r="E8" s="264">
        <v>4432687.1935900003</v>
      </c>
      <c r="F8" s="264">
        <v>5276677.3686199998</v>
      </c>
      <c r="G8" s="264">
        <v>3952189.39279</v>
      </c>
      <c r="H8" s="264">
        <v>2052994.9179400001</v>
      </c>
      <c r="I8" s="264">
        <v>2541181.7645199997</v>
      </c>
      <c r="J8" s="264">
        <v>18847.659220000001</v>
      </c>
      <c r="K8" s="264">
        <v>2575540.7366799996</v>
      </c>
      <c r="L8" s="264">
        <v>629019.92995000002</v>
      </c>
      <c r="M8" s="264">
        <v>1175529.2033800001</v>
      </c>
      <c r="N8" s="264">
        <v>39121671.792890005</v>
      </c>
      <c r="O8" s="32">
        <v>0.18415437775167237</v>
      </c>
    </row>
    <row r="9" spans="1:15" x14ac:dyDescent="0.25">
      <c r="A9" s="263" t="s">
        <v>741</v>
      </c>
      <c r="B9" s="264">
        <v>4570828.5815599998</v>
      </c>
      <c r="C9" s="264">
        <v>4214500.3437299998</v>
      </c>
      <c r="D9" s="264">
        <v>6236166.3720700005</v>
      </c>
      <c r="E9" s="264">
        <v>4239391.3568000002</v>
      </c>
      <c r="F9" s="264">
        <v>3522413.97071</v>
      </c>
      <c r="G9" s="264">
        <v>3324259.0460600001</v>
      </c>
      <c r="H9" s="264">
        <v>4478815.5246000001</v>
      </c>
      <c r="I9" s="264">
        <v>4135063.7856999999</v>
      </c>
      <c r="J9" s="264">
        <v>14281.04428</v>
      </c>
      <c r="K9" s="264">
        <v>5712015.86797</v>
      </c>
      <c r="L9" s="264">
        <v>1589520.4072</v>
      </c>
      <c r="M9" s="264">
        <v>1255320.8694400003</v>
      </c>
      <c r="N9" s="264">
        <v>43292577.170119993</v>
      </c>
      <c r="O9" s="32">
        <v>0.20378775355603884</v>
      </c>
    </row>
    <row r="10" spans="1:15" x14ac:dyDescent="0.25">
      <c r="A10" s="263" t="s">
        <v>742</v>
      </c>
      <c r="B10" s="264">
        <v>2523588.6910899999</v>
      </c>
      <c r="C10" s="264">
        <v>1957710.2445799999</v>
      </c>
      <c r="D10" s="264">
        <v>3152575.82938</v>
      </c>
      <c r="E10" s="264">
        <v>1427278.9703999998</v>
      </c>
      <c r="F10" s="264">
        <v>1582197.89555</v>
      </c>
      <c r="G10" s="264">
        <v>1138346.37215</v>
      </c>
      <c r="H10" s="264">
        <v>1137002.4945799999</v>
      </c>
      <c r="I10" s="264">
        <v>1730072.73801</v>
      </c>
      <c r="J10" s="264">
        <v>26578.484690000001</v>
      </c>
      <c r="K10" s="264">
        <v>1166045.7209300001</v>
      </c>
      <c r="L10" s="264">
        <v>313277.60463000002</v>
      </c>
      <c r="M10" s="264">
        <v>512801.80551000003</v>
      </c>
      <c r="N10" s="264">
        <v>16667476.851500001</v>
      </c>
      <c r="O10" s="32">
        <v>7.8457506737639432E-2</v>
      </c>
    </row>
    <row r="11" spans="1:15" x14ac:dyDescent="0.25">
      <c r="A11" s="263" t="s">
        <v>743</v>
      </c>
      <c r="B11" s="264">
        <v>1426246.1023599999</v>
      </c>
      <c r="C11" s="264">
        <v>1340160.8353299999</v>
      </c>
      <c r="D11" s="264">
        <v>2108172.9632499996</v>
      </c>
      <c r="E11" s="264">
        <v>1153573.8273199999</v>
      </c>
      <c r="F11" s="264">
        <v>980078.10892000003</v>
      </c>
      <c r="G11" s="264">
        <v>848708.54867999989</v>
      </c>
      <c r="H11" s="264">
        <v>618277.31731000007</v>
      </c>
      <c r="I11" s="264">
        <v>776241.8799099999</v>
      </c>
      <c r="J11" s="264">
        <v>10792.631160000001</v>
      </c>
      <c r="K11" s="264">
        <v>1030269.16601</v>
      </c>
      <c r="L11" s="264">
        <v>202206.95978999999</v>
      </c>
      <c r="M11" s="264">
        <v>408835.28013999999</v>
      </c>
      <c r="N11" s="264">
        <v>10903563.62018</v>
      </c>
      <c r="O11" s="32">
        <v>5.1325489983660252E-2</v>
      </c>
    </row>
    <row r="12" spans="1:15" x14ac:dyDescent="0.25">
      <c r="A12" s="263" t="s">
        <v>744</v>
      </c>
      <c r="B12" s="264">
        <v>1254485.0546000001</v>
      </c>
      <c r="C12" s="264">
        <v>1768308.6619600002</v>
      </c>
      <c r="D12" s="264">
        <v>1801537.2023999998</v>
      </c>
      <c r="E12" s="264">
        <v>949889.09222000011</v>
      </c>
      <c r="F12" s="264">
        <v>754486.90037000005</v>
      </c>
      <c r="G12" s="264">
        <v>786681.51354999992</v>
      </c>
      <c r="H12" s="264">
        <v>412804.31664999999</v>
      </c>
      <c r="I12" s="264">
        <v>782499.58237000008</v>
      </c>
      <c r="J12" s="264">
        <v>6775.9889799999992</v>
      </c>
      <c r="K12" s="264">
        <v>870128.71223000006</v>
      </c>
      <c r="L12" s="264">
        <v>140655.22411999997</v>
      </c>
      <c r="M12" s="264">
        <v>480125.00484000001</v>
      </c>
      <c r="N12" s="264">
        <v>10008377.254290003</v>
      </c>
      <c r="O12" s="32">
        <v>4.7111649403048524E-2</v>
      </c>
    </row>
    <row r="13" spans="1:15" x14ac:dyDescent="0.25">
      <c r="A13" s="263" t="s">
        <v>745</v>
      </c>
      <c r="B13" s="264">
        <v>823250.58650000009</v>
      </c>
      <c r="C13" s="264">
        <v>1573608.2653500002</v>
      </c>
      <c r="D13" s="264">
        <v>1184852.32363</v>
      </c>
      <c r="E13" s="264">
        <v>652701.11762000003</v>
      </c>
      <c r="F13" s="264">
        <v>523484.84223000001</v>
      </c>
      <c r="G13" s="264">
        <v>486749.22601000004</v>
      </c>
      <c r="H13" s="264">
        <v>261684.51762</v>
      </c>
      <c r="I13" s="264">
        <v>582854.60998999991</v>
      </c>
      <c r="J13" s="264">
        <v>5369.6448300000002</v>
      </c>
      <c r="K13" s="264">
        <v>616870.57571</v>
      </c>
      <c r="L13" s="264">
        <v>72600.186189999993</v>
      </c>
      <c r="M13" s="264">
        <v>455044.92161999998</v>
      </c>
      <c r="N13" s="264">
        <v>7239070.8172999993</v>
      </c>
      <c r="O13" s="32">
        <v>3.4075910378207591E-2</v>
      </c>
    </row>
    <row r="14" spans="1:15" x14ac:dyDescent="0.25">
      <c r="A14" s="263" t="s">
        <v>746</v>
      </c>
      <c r="B14" s="264">
        <v>683828.8603399999</v>
      </c>
      <c r="C14" s="264">
        <v>1474722.05874</v>
      </c>
      <c r="D14" s="264">
        <v>909265.90902999998</v>
      </c>
      <c r="E14" s="264">
        <v>474153.65873000002</v>
      </c>
      <c r="F14" s="264">
        <v>403197.51820999995</v>
      </c>
      <c r="G14" s="264">
        <v>370858.06978000002</v>
      </c>
      <c r="H14" s="264">
        <v>226325.91305</v>
      </c>
      <c r="I14" s="264">
        <v>617863.30773</v>
      </c>
      <c r="J14" s="264">
        <v>4098.2945899999995</v>
      </c>
      <c r="K14" s="264">
        <v>627660.80027000001</v>
      </c>
      <c r="L14" s="264">
        <v>55220.662950000005</v>
      </c>
      <c r="M14" s="264">
        <v>564096.24963999994</v>
      </c>
      <c r="N14" s="264">
        <v>6411291.3030599998</v>
      </c>
      <c r="O14" s="32">
        <v>3.0179368784395817E-2</v>
      </c>
    </row>
    <row r="15" spans="1:15" x14ac:dyDescent="0.25">
      <c r="A15" s="263" t="s">
        <v>747</v>
      </c>
      <c r="B15" s="264">
        <v>453145.60223000008</v>
      </c>
      <c r="C15" s="264">
        <v>1011819.6210200001</v>
      </c>
      <c r="D15" s="264">
        <v>585004.80861000007</v>
      </c>
      <c r="E15" s="264">
        <v>331300.44153999997</v>
      </c>
      <c r="F15" s="264">
        <v>271883.47220999998</v>
      </c>
      <c r="G15" s="264">
        <v>260718.12341999999</v>
      </c>
      <c r="H15" s="264">
        <v>142702.88897</v>
      </c>
      <c r="I15" s="264">
        <v>460512.41020000004</v>
      </c>
      <c r="J15" s="264">
        <v>1113.5455899999999</v>
      </c>
      <c r="K15" s="264">
        <v>418136.39343</v>
      </c>
      <c r="L15" s="264">
        <v>35518.273359999999</v>
      </c>
      <c r="M15" s="264">
        <v>306673.25857999997</v>
      </c>
      <c r="N15" s="264">
        <v>4278528.8391600009</v>
      </c>
      <c r="O15" s="32">
        <v>2.0139983286994657E-2</v>
      </c>
    </row>
    <row r="16" spans="1:15" x14ac:dyDescent="0.25">
      <c r="A16" s="263" t="s">
        <v>748</v>
      </c>
      <c r="B16" s="264">
        <v>674153.42845999997</v>
      </c>
      <c r="C16" s="264">
        <v>1634330.0631700002</v>
      </c>
      <c r="D16" s="264">
        <v>784729.17264</v>
      </c>
      <c r="E16" s="264">
        <v>430423.91594999994</v>
      </c>
      <c r="F16" s="264">
        <v>384646.36610999994</v>
      </c>
      <c r="G16" s="264">
        <v>387571.64932000008</v>
      </c>
      <c r="H16" s="264">
        <v>203921.68164</v>
      </c>
      <c r="I16" s="264">
        <v>763719.61160999991</v>
      </c>
      <c r="J16" s="264">
        <v>1744.8838900000003</v>
      </c>
      <c r="K16" s="264">
        <v>707712.38756000006</v>
      </c>
      <c r="L16" s="264">
        <v>50576.424609999995</v>
      </c>
      <c r="M16" s="264">
        <v>708120.00980000012</v>
      </c>
      <c r="N16" s="264">
        <v>6731649.5947599998</v>
      </c>
      <c r="O16" s="32">
        <v>3.1687366248766037E-2</v>
      </c>
    </row>
    <row r="17" spans="1:16" x14ac:dyDescent="0.25">
      <c r="A17" s="263" t="s">
        <v>749</v>
      </c>
      <c r="B17" s="264">
        <v>1010471.9980699999</v>
      </c>
      <c r="C17" s="264">
        <v>2305030.4246799997</v>
      </c>
      <c r="D17" s="264">
        <v>1115884.52244</v>
      </c>
      <c r="E17" s="264">
        <v>624094.62943999993</v>
      </c>
      <c r="F17" s="264">
        <v>588092.47471999994</v>
      </c>
      <c r="G17" s="264">
        <v>636266.94646999997</v>
      </c>
      <c r="H17" s="264">
        <v>309095.51548</v>
      </c>
      <c r="I17" s="264">
        <v>1035371.4186199999</v>
      </c>
      <c r="J17" s="264">
        <v>3245.3314</v>
      </c>
      <c r="K17" s="264">
        <v>916075.10047000018</v>
      </c>
      <c r="L17" s="264">
        <v>69882.80260000001</v>
      </c>
      <c r="M17" s="264">
        <v>760997.72876999993</v>
      </c>
      <c r="N17" s="264">
        <v>9374508.8931600004</v>
      </c>
      <c r="O17" s="32">
        <v>4.4127890573969486E-2</v>
      </c>
    </row>
    <row r="18" spans="1:16" x14ac:dyDescent="0.25">
      <c r="A18" s="263" t="s">
        <v>750</v>
      </c>
      <c r="B18" s="264">
        <v>1321336.6846100001</v>
      </c>
      <c r="C18" s="264">
        <v>3070861.31079</v>
      </c>
      <c r="D18" s="264">
        <v>1303663.6793499999</v>
      </c>
      <c r="E18" s="264">
        <v>789510.7117199999</v>
      </c>
      <c r="F18" s="264">
        <v>867167.03495999996</v>
      </c>
      <c r="G18" s="264">
        <v>920130.15082000033</v>
      </c>
      <c r="H18" s="264">
        <v>410428.18935999996</v>
      </c>
      <c r="I18" s="264">
        <v>1273562.5523399999</v>
      </c>
      <c r="J18" s="264">
        <v>3385.1436100000001</v>
      </c>
      <c r="K18" s="264">
        <v>1097042.60292</v>
      </c>
      <c r="L18" s="264">
        <v>78241.607600000003</v>
      </c>
      <c r="M18" s="264">
        <v>775250.05059999996</v>
      </c>
      <c r="N18" s="264">
        <v>11910579.718679998</v>
      </c>
      <c r="O18" s="32">
        <v>5.6065737895020916E-2</v>
      </c>
    </row>
    <row r="19" spans="1:16" x14ac:dyDescent="0.25">
      <c r="A19" s="263" t="s">
        <v>751</v>
      </c>
      <c r="B19" s="264">
        <v>270149.99332000007</v>
      </c>
      <c r="C19" s="264">
        <v>632177.90983999998</v>
      </c>
      <c r="D19" s="264">
        <v>239883.38285000002</v>
      </c>
      <c r="E19" s="264">
        <v>159516.16647000003</v>
      </c>
      <c r="F19" s="264">
        <v>194903.10498999996</v>
      </c>
      <c r="G19" s="264">
        <v>205938.94890000002</v>
      </c>
      <c r="H19" s="264">
        <v>86217.465479999999</v>
      </c>
      <c r="I19" s="264">
        <v>230540.59846000001</v>
      </c>
      <c r="J19" s="264">
        <v>597.29331000000002</v>
      </c>
      <c r="K19" s="264">
        <v>187895.38207999998</v>
      </c>
      <c r="L19" s="264">
        <v>14424.95361</v>
      </c>
      <c r="M19" s="264">
        <v>100059.34371</v>
      </c>
      <c r="N19" s="264">
        <v>2322304.5430200002</v>
      </c>
      <c r="O19" s="32">
        <v>1.0931602062758821E-2</v>
      </c>
    </row>
    <row r="20" spans="1:16" ht="15.75" thickBot="1" x14ac:dyDescent="0.3">
      <c r="A20" s="263" t="s">
        <v>752</v>
      </c>
      <c r="B20" s="264">
        <v>341841.34618999995</v>
      </c>
      <c r="C20" s="264">
        <v>716459.51815999998</v>
      </c>
      <c r="D20" s="264">
        <v>265674.73934000003</v>
      </c>
      <c r="E20" s="264">
        <v>173001.05819000001</v>
      </c>
      <c r="F20" s="264">
        <v>217086.87448000006</v>
      </c>
      <c r="G20" s="264">
        <v>264395.13858999999</v>
      </c>
      <c r="H20" s="264">
        <v>109964.8156</v>
      </c>
      <c r="I20" s="264">
        <v>368664.41832999996</v>
      </c>
      <c r="J20" s="264">
        <v>673.78954999999996</v>
      </c>
      <c r="K20" s="264">
        <v>230054.03375000003</v>
      </c>
      <c r="L20" s="264">
        <v>20810.666450000001</v>
      </c>
      <c r="M20" s="264">
        <v>148624.43193999998</v>
      </c>
      <c r="N20" s="264">
        <v>2857250.8305699998</v>
      </c>
      <c r="O20" s="32">
        <v>1.344971277223625E-2</v>
      </c>
    </row>
    <row r="21" spans="1:16" ht="16.5" thickTop="1" thickBot="1" x14ac:dyDescent="0.3">
      <c r="A21" s="260" t="s">
        <v>726</v>
      </c>
      <c r="B21" s="265">
        <v>27178492.805710003</v>
      </c>
      <c r="C21" s="265">
        <v>37472121.355999999</v>
      </c>
      <c r="D21" s="265">
        <v>33517761.848189998</v>
      </c>
      <c r="E21" s="265">
        <v>19769383.657349996</v>
      </c>
      <c r="F21" s="265">
        <v>19206670.433320004</v>
      </c>
      <c r="G21" s="265">
        <v>15443937.702930002</v>
      </c>
      <c r="H21" s="265">
        <v>11284507.5417</v>
      </c>
      <c r="I21" s="265">
        <v>18209063.609759998</v>
      </c>
      <c r="J21" s="265">
        <v>112840.62864</v>
      </c>
      <c r="K21" s="265">
        <v>18120192.345280003</v>
      </c>
      <c r="L21" s="265">
        <v>4018648.3035599994</v>
      </c>
      <c r="M21" s="265">
        <v>8105922.4519299995</v>
      </c>
      <c r="N21" s="265">
        <v>212439542.68437004</v>
      </c>
      <c r="O21" s="266">
        <v>0.99999999999999978</v>
      </c>
    </row>
    <row r="22" spans="1:16" ht="16.5" thickTop="1" thickBot="1" x14ac:dyDescent="0.3">
      <c r="A22" s="267" t="s">
        <v>753</v>
      </c>
      <c r="B22" s="32">
        <v>0.12793518787644059</v>
      </c>
      <c r="C22" s="32">
        <v>0.17638957833605315</v>
      </c>
      <c r="D22" s="32">
        <v>0.15777553192151558</v>
      </c>
      <c r="E22" s="32">
        <v>9.3058869396655419E-2</v>
      </c>
      <c r="F22" s="32">
        <v>9.0410053564538712E-2</v>
      </c>
      <c r="G22" s="32">
        <v>7.2698036852186607E-2</v>
      </c>
      <c r="H22" s="32">
        <v>5.3118677432222899E-2</v>
      </c>
      <c r="I22" s="32">
        <v>8.5714097195237968E-2</v>
      </c>
      <c r="J22" s="32">
        <v>5.3116584235756825E-4</v>
      </c>
      <c r="K22" s="32">
        <v>8.5295760461139292E-2</v>
      </c>
      <c r="L22" s="32">
        <v>1.8916668021314028E-2</v>
      </c>
      <c r="M22" s="32">
        <v>3.8156373100337981E-2</v>
      </c>
      <c r="N22" s="32">
        <v>0.99999999999999956</v>
      </c>
      <c r="O22" s="268"/>
    </row>
    <row r="23" spans="1:16" ht="27.75" thickTop="1" thickBot="1" x14ac:dyDescent="0.3">
      <c r="A23" s="269" t="s">
        <v>754</v>
      </c>
      <c r="B23" s="261" t="s">
        <v>317</v>
      </c>
      <c r="C23" s="261" t="s">
        <v>318</v>
      </c>
      <c r="D23" s="261" t="s">
        <v>319</v>
      </c>
      <c r="E23" s="261" t="s">
        <v>320</v>
      </c>
      <c r="F23" s="261" t="s">
        <v>321</v>
      </c>
      <c r="G23" s="261" t="s">
        <v>322</v>
      </c>
      <c r="H23" s="261" t="s">
        <v>323</v>
      </c>
      <c r="I23" s="261" t="s">
        <v>324</v>
      </c>
      <c r="J23" s="261" t="s">
        <v>325</v>
      </c>
      <c r="K23" s="261" t="s">
        <v>326</v>
      </c>
      <c r="L23" s="261" t="s">
        <v>327</v>
      </c>
      <c r="M23" s="261" t="s">
        <v>328</v>
      </c>
      <c r="N23" s="262" t="s">
        <v>8</v>
      </c>
      <c r="O23" s="261" t="s">
        <v>701</v>
      </c>
    </row>
    <row r="24" spans="1:16" ht="15.75" thickTop="1" x14ac:dyDescent="0.25">
      <c r="A24" s="263" t="s">
        <v>739</v>
      </c>
      <c r="B24" s="264">
        <v>174</v>
      </c>
      <c r="C24" s="264">
        <v>176</v>
      </c>
      <c r="D24" s="264">
        <v>165</v>
      </c>
      <c r="E24" s="264">
        <v>129</v>
      </c>
      <c r="F24" s="264">
        <v>121</v>
      </c>
      <c r="G24" s="264">
        <v>54</v>
      </c>
      <c r="H24" s="264">
        <v>55</v>
      </c>
      <c r="I24" s="264">
        <v>76</v>
      </c>
      <c r="J24" s="264">
        <v>1</v>
      </c>
      <c r="K24" s="264">
        <v>50</v>
      </c>
      <c r="L24" s="264">
        <v>23</v>
      </c>
      <c r="M24" s="264">
        <v>9</v>
      </c>
      <c r="N24" s="264">
        <v>1033</v>
      </c>
      <c r="O24" s="32">
        <v>7.0692783806548413E-5</v>
      </c>
      <c r="P24" s="270"/>
    </row>
    <row r="25" spans="1:16" x14ac:dyDescent="0.25">
      <c r="A25" s="263" t="s">
        <v>740</v>
      </c>
      <c r="B25" s="264">
        <v>550</v>
      </c>
      <c r="C25" s="264">
        <v>341</v>
      </c>
      <c r="D25" s="264">
        <v>848</v>
      </c>
      <c r="E25" s="264">
        <v>467</v>
      </c>
      <c r="F25" s="264">
        <v>549</v>
      </c>
      <c r="G25" s="264">
        <v>411</v>
      </c>
      <c r="H25" s="264">
        <v>209</v>
      </c>
      <c r="I25" s="264">
        <v>266</v>
      </c>
      <c r="J25" s="264">
        <v>2</v>
      </c>
      <c r="K25" s="264">
        <v>269</v>
      </c>
      <c r="L25" s="264">
        <v>67</v>
      </c>
      <c r="M25" s="264">
        <v>121</v>
      </c>
      <c r="N25" s="264">
        <v>4100</v>
      </c>
      <c r="O25" s="32">
        <v>2.8058123292047286E-4</v>
      </c>
      <c r="P25" s="270"/>
    </row>
    <row r="26" spans="1:16" x14ac:dyDescent="0.25">
      <c r="A26" s="263" t="s">
        <v>741</v>
      </c>
      <c r="B26" s="264">
        <v>895</v>
      </c>
      <c r="C26" s="264">
        <v>824</v>
      </c>
      <c r="D26" s="264">
        <v>1243</v>
      </c>
      <c r="E26" s="264">
        <v>842</v>
      </c>
      <c r="F26" s="264">
        <v>709</v>
      </c>
      <c r="G26" s="264">
        <v>661</v>
      </c>
      <c r="H26" s="264">
        <v>884</v>
      </c>
      <c r="I26" s="264">
        <v>818</v>
      </c>
      <c r="J26" s="264">
        <v>4</v>
      </c>
      <c r="K26" s="264">
        <v>1137</v>
      </c>
      <c r="L26" s="264">
        <v>320</v>
      </c>
      <c r="M26" s="264">
        <v>261</v>
      </c>
      <c r="N26" s="264">
        <v>8598</v>
      </c>
      <c r="O26" s="32">
        <v>5.8839937576834773E-4</v>
      </c>
      <c r="P26" s="270"/>
    </row>
    <row r="27" spans="1:16" x14ac:dyDescent="0.25">
      <c r="A27" s="263" t="s">
        <v>742</v>
      </c>
      <c r="B27" s="264">
        <v>1134</v>
      </c>
      <c r="C27" s="264">
        <v>985</v>
      </c>
      <c r="D27" s="264">
        <v>1419</v>
      </c>
      <c r="E27" s="264">
        <v>688</v>
      </c>
      <c r="F27" s="264">
        <v>753</v>
      </c>
      <c r="G27" s="264">
        <v>531</v>
      </c>
      <c r="H27" s="264">
        <v>499</v>
      </c>
      <c r="I27" s="264">
        <v>802</v>
      </c>
      <c r="J27" s="264">
        <v>13</v>
      </c>
      <c r="K27" s="264">
        <v>500</v>
      </c>
      <c r="L27" s="264">
        <v>133</v>
      </c>
      <c r="M27" s="264">
        <v>239</v>
      </c>
      <c r="N27" s="264">
        <v>7696</v>
      </c>
      <c r="O27" s="32">
        <v>5.2667150452584367E-4</v>
      </c>
      <c r="P27" s="270"/>
    </row>
    <row r="28" spans="1:16" x14ac:dyDescent="0.25">
      <c r="A28" s="263" t="s">
        <v>743</v>
      </c>
      <c r="B28" s="264">
        <v>1458</v>
      </c>
      <c r="C28" s="264">
        <v>1390</v>
      </c>
      <c r="D28" s="264">
        <v>2238</v>
      </c>
      <c r="E28" s="264">
        <v>1116</v>
      </c>
      <c r="F28" s="264">
        <v>1055</v>
      </c>
      <c r="G28" s="264">
        <v>853</v>
      </c>
      <c r="H28" s="264">
        <v>626</v>
      </c>
      <c r="I28" s="264">
        <v>806</v>
      </c>
      <c r="J28" s="264">
        <v>10</v>
      </c>
      <c r="K28" s="264">
        <v>1075</v>
      </c>
      <c r="L28" s="264">
        <v>182</v>
      </c>
      <c r="M28" s="264">
        <v>439</v>
      </c>
      <c r="N28" s="264">
        <v>11248</v>
      </c>
      <c r="O28" s="32">
        <v>7.6975066046084848E-4</v>
      </c>
      <c r="P28" s="270"/>
    </row>
    <row r="29" spans="1:16" x14ac:dyDescent="0.25">
      <c r="A29" s="263" t="s">
        <v>744</v>
      </c>
      <c r="B29" s="264">
        <v>2538</v>
      </c>
      <c r="C29" s="264">
        <v>3570</v>
      </c>
      <c r="D29" s="264">
        <v>3702</v>
      </c>
      <c r="E29" s="264">
        <v>1956</v>
      </c>
      <c r="F29" s="264">
        <v>1595</v>
      </c>
      <c r="G29" s="264">
        <v>1514</v>
      </c>
      <c r="H29" s="264">
        <v>811</v>
      </c>
      <c r="I29" s="264">
        <v>1612</v>
      </c>
      <c r="J29" s="264">
        <v>13</v>
      </c>
      <c r="K29" s="264">
        <v>1807</v>
      </c>
      <c r="L29" s="264">
        <v>291</v>
      </c>
      <c r="M29" s="264">
        <v>1016</v>
      </c>
      <c r="N29" s="264">
        <v>20425</v>
      </c>
      <c r="O29" s="32">
        <v>1.3977735810733313E-3</v>
      </c>
      <c r="P29" s="270"/>
    </row>
    <row r="30" spans="1:16" x14ac:dyDescent="0.25">
      <c r="A30" s="263" t="s">
        <v>745</v>
      </c>
      <c r="B30" s="264">
        <v>3094</v>
      </c>
      <c r="C30" s="264">
        <v>5918</v>
      </c>
      <c r="D30" s="264">
        <v>4404</v>
      </c>
      <c r="E30" s="264">
        <v>2443</v>
      </c>
      <c r="F30" s="264">
        <v>2010</v>
      </c>
      <c r="G30" s="264">
        <v>1749</v>
      </c>
      <c r="H30" s="264">
        <v>945</v>
      </c>
      <c r="I30" s="264">
        <v>2137</v>
      </c>
      <c r="J30" s="264">
        <v>21</v>
      </c>
      <c r="K30" s="264">
        <v>2305</v>
      </c>
      <c r="L30" s="264">
        <v>289</v>
      </c>
      <c r="M30" s="264">
        <v>1761</v>
      </c>
      <c r="N30" s="264">
        <v>27076</v>
      </c>
      <c r="O30" s="32">
        <v>1.8529310884279815E-3</v>
      </c>
      <c r="P30" s="270"/>
    </row>
    <row r="31" spans="1:16" x14ac:dyDescent="0.25">
      <c r="A31" s="263" t="s">
        <v>746</v>
      </c>
      <c r="B31" s="264">
        <v>4052</v>
      </c>
      <c r="C31" s="264">
        <v>8450</v>
      </c>
      <c r="D31" s="264">
        <v>5409</v>
      </c>
      <c r="E31" s="264">
        <v>2854</v>
      </c>
      <c r="F31" s="264">
        <v>2329</v>
      </c>
      <c r="G31" s="264">
        <v>2159</v>
      </c>
      <c r="H31" s="264">
        <v>1294</v>
      </c>
      <c r="I31" s="264">
        <v>3436</v>
      </c>
      <c r="J31" s="264">
        <v>22</v>
      </c>
      <c r="K31" s="264">
        <v>3729</v>
      </c>
      <c r="L31" s="264">
        <v>322</v>
      </c>
      <c r="M31" s="264">
        <v>3286</v>
      </c>
      <c r="N31" s="264">
        <v>37342</v>
      </c>
      <c r="O31" s="32">
        <v>2.5554791218820238E-3</v>
      </c>
      <c r="P31" s="270"/>
    </row>
    <row r="32" spans="1:16" x14ac:dyDescent="0.25">
      <c r="A32" s="263" t="s">
        <v>747</v>
      </c>
      <c r="B32" s="264">
        <v>3807</v>
      </c>
      <c r="C32" s="264">
        <v>8295</v>
      </c>
      <c r="D32" s="264">
        <v>4840</v>
      </c>
      <c r="E32" s="264">
        <v>2705</v>
      </c>
      <c r="F32" s="264">
        <v>2297</v>
      </c>
      <c r="G32" s="264">
        <v>2126</v>
      </c>
      <c r="H32" s="264">
        <v>1144</v>
      </c>
      <c r="I32" s="264">
        <v>3785</v>
      </c>
      <c r="J32" s="264">
        <v>10</v>
      </c>
      <c r="K32" s="264">
        <v>3584</v>
      </c>
      <c r="L32" s="264">
        <v>317</v>
      </c>
      <c r="M32" s="264">
        <v>2632</v>
      </c>
      <c r="N32" s="264">
        <v>35542</v>
      </c>
      <c r="O32" s="32">
        <v>2.4322971171852311E-3</v>
      </c>
      <c r="P32" s="270"/>
    </row>
    <row r="33" spans="1:16" x14ac:dyDescent="0.25">
      <c r="A33" s="263" t="s">
        <v>748</v>
      </c>
      <c r="B33" s="264">
        <v>8116</v>
      </c>
      <c r="C33" s="264">
        <v>18650</v>
      </c>
      <c r="D33" s="264">
        <v>9286</v>
      </c>
      <c r="E33" s="264">
        <v>5222</v>
      </c>
      <c r="F33" s="264">
        <v>4552</v>
      </c>
      <c r="G33" s="264">
        <v>4488</v>
      </c>
      <c r="H33" s="264">
        <v>2356</v>
      </c>
      <c r="I33" s="264">
        <v>8857</v>
      </c>
      <c r="J33" s="264">
        <v>20</v>
      </c>
      <c r="K33" s="264">
        <v>8398</v>
      </c>
      <c r="L33" s="264">
        <v>604</v>
      </c>
      <c r="M33" s="264">
        <v>8219</v>
      </c>
      <c r="N33" s="264">
        <v>78768</v>
      </c>
      <c r="O33" s="32">
        <v>5.3904445255316602E-3</v>
      </c>
      <c r="P33" s="270"/>
    </row>
    <row r="34" spans="1:16" x14ac:dyDescent="0.25">
      <c r="A34" s="263" t="s">
        <v>749</v>
      </c>
      <c r="B34" s="264">
        <v>20796</v>
      </c>
      <c r="C34" s="264">
        <v>45888</v>
      </c>
      <c r="D34" s="264">
        <v>22514</v>
      </c>
      <c r="E34" s="264">
        <v>12716</v>
      </c>
      <c r="F34" s="264">
        <v>11605</v>
      </c>
      <c r="G34" s="264">
        <v>12671</v>
      </c>
      <c r="H34" s="264">
        <v>6226</v>
      </c>
      <c r="I34" s="264">
        <v>20590</v>
      </c>
      <c r="J34" s="264">
        <v>64</v>
      </c>
      <c r="K34" s="264">
        <v>18873</v>
      </c>
      <c r="L34" s="264">
        <v>1421</v>
      </c>
      <c r="M34" s="264">
        <v>15629</v>
      </c>
      <c r="N34" s="264">
        <v>188993</v>
      </c>
      <c r="O34" s="32">
        <v>1.2933631452033885E-2</v>
      </c>
      <c r="P34" s="270"/>
    </row>
    <row r="35" spans="1:16" x14ac:dyDescent="0.25">
      <c r="A35" s="263" t="s">
        <v>750</v>
      </c>
      <c r="B35" s="264">
        <v>83188</v>
      </c>
      <c r="C35" s="264">
        <v>186208</v>
      </c>
      <c r="D35" s="264">
        <v>80769</v>
      </c>
      <c r="E35" s="264">
        <v>49118</v>
      </c>
      <c r="F35" s="264">
        <v>50494</v>
      </c>
      <c r="G35" s="264">
        <v>56279</v>
      </c>
      <c r="H35" s="264">
        <v>25042</v>
      </c>
      <c r="I35" s="264">
        <v>78242</v>
      </c>
      <c r="J35" s="264">
        <v>206</v>
      </c>
      <c r="K35" s="264">
        <v>68618</v>
      </c>
      <c r="L35" s="264">
        <v>4916</v>
      </c>
      <c r="M35" s="264">
        <v>46619</v>
      </c>
      <c r="N35" s="264">
        <v>729699</v>
      </c>
      <c r="O35" s="32">
        <v>4.9936547580691742E-2</v>
      </c>
      <c r="P35" s="270"/>
    </row>
    <row r="36" spans="1:16" x14ac:dyDescent="0.25">
      <c r="A36" s="263" t="s">
        <v>751</v>
      </c>
      <c r="B36" s="264">
        <v>53401</v>
      </c>
      <c r="C36" s="264">
        <v>119579</v>
      </c>
      <c r="D36" s="264">
        <v>47326</v>
      </c>
      <c r="E36" s="264">
        <v>31580</v>
      </c>
      <c r="F36" s="264">
        <v>34701</v>
      </c>
      <c r="G36" s="264">
        <v>39176</v>
      </c>
      <c r="H36" s="264">
        <v>16085</v>
      </c>
      <c r="I36" s="264">
        <v>45543</v>
      </c>
      <c r="J36" s="264">
        <v>126</v>
      </c>
      <c r="K36" s="264">
        <v>37444</v>
      </c>
      <c r="L36" s="264">
        <v>2755</v>
      </c>
      <c r="M36" s="264">
        <v>20171</v>
      </c>
      <c r="N36" s="264">
        <v>447887</v>
      </c>
      <c r="O36" s="32">
        <v>3.0650899187573619E-2</v>
      </c>
      <c r="P36" s="270"/>
    </row>
    <row r="37" spans="1:16" ht="15.75" thickBot="1" x14ac:dyDescent="0.3">
      <c r="A37" s="263" t="s">
        <v>752</v>
      </c>
      <c r="B37" s="264">
        <v>1496629</v>
      </c>
      <c r="C37" s="264">
        <v>3018325</v>
      </c>
      <c r="D37" s="264">
        <v>1198627</v>
      </c>
      <c r="E37" s="264">
        <v>702721</v>
      </c>
      <c r="F37" s="264">
        <v>1047094</v>
      </c>
      <c r="G37" s="264">
        <v>1041200</v>
      </c>
      <c r="H37" s="264">
        <v>456821</v>
      </c>
      <c r="I37" s="264">
        <v>1753987</v>
      </c>
      <c r="J37" s="264">
        <v>1492</v>
      </c>
      <c r="K37" s="264">
        <v>1346435</v>
      </c>
      <c r="L37" s="264">
        <v>109182</v>
      </c>
      <c r="M37" s="264">
        <v>841604</v>
      </c>
      <c r="N37" s="264">
        <v>13014117</v>
      </c>
      <c r="O37" s="32">
        <v>0.89061390078811842</v>
      </c>
      <c r="P37" s="270"/>
    </row>
    <row r="38" spans="1:16" ht="16.5" thickTop="1" thickBot="1" x14ac:dyDescent="0.3">
      <c r="A38" s="260" t="s">
        <v>726</v>
      </c>
      <c r="B38" s="265">
        <v>1679832</v>
      </c>
      <c r="C38" s="265">
        <v>3418599</v>
      </c>
      <c r="D38" s="265">
        <v>1382790</v>
      </c>
      <c r="E38" s="265">
        <v>814557</v>
      </c>
      <c r="F38" s="265">
        <v>1159864</v>
      </c>
      <c r="G38" s="265">
        <v>1163872</v>
      </c>
      <c r="H38" s="265">
        <v>512997</v>
      </c>
      <c r="I38" s="265">
        <v>1920957</v>
      </c>
      <c r="J38" s="265">
        <v>2004</v>
      </c>
      <c r="K38" s="265">
        <v>1494224</v>
      </c>
      <c r="L38" s="265">
        <v>120822</v>
      </c>
      <c r="M38" s="265">
        <v>942006</v>
      </c>
      <c r="N38" s="265">
        <v>14612524</v>
      </c>
      <c r="O38" s="266">
        <v>1</v>
      </c>
      <c r="P38" s="270"/>
    </row>
    <row r="39" spans="1:16" ht="15.75" thickTop="1" x14ac:dyDescent="0.25">
      <c r="A39" s="267" t="s">
        <v>753</v>
      </c>
      <c r="B39" s="32">
        <v>0.11495837406323507</v>
      </c>
      <c r="C39" s="32">
        <v>0.23394993226358429</v>
      </c>
      <c r="D39" s="32">
        <v>9.4630469041487975E-2</v>
      </c>
      <c r="E39" s="32">
        <v>5.5743757888780887E-2</v>
      </c>
      <c r="F39" s="32">
        <v>7.9374651497578372E-2</v>
      </c>
      <c r="G39" s="32">
        <v>7.9648936761369901E-2</v>
      </c>
      <c r="H39" s="32">
        <v>3.5106666035244836E-2</v>
      </c>
      <c r="I39" s="32">
        <v>0.1314596301090763</v>
      </c>
      <c r="J39" s="32">
        <v>1.3714263189576283E-4</v>
      </c>
      <c r="K39" s="32">
        <v>0.10225639321447821</v>
      </c>
      <c r="L39" s="32">
        <v>8.2683867619310659E-3</v>
      </c>
      <c r="M39" s="32">
        <v>6.4465659731337305E-2</v>
      </c>
      <c r="N39" s="32">
        <v>0.99999999999999989</v>
      </c>
      <c r="O39" s="271"/>
    </row>
    <row r="40" spans="1:16" ht="16.5" thickBot="1" x14ac:dyDescent="0.3">
      <c r="A40" s="272"/>
      <c r="B40" s="273"/>
      <c r="C40" s="274"/>
      <c r="D40" s="274"/>
      <c r="E40" s="274"/>
      <c r="F40" s="274"/>
      <c r="G40" s="274"/>
      <c r="H40" s="273"/>
      <c r="I40" s="273"/>
      <c r="J40" s="273"/>
      <c r="K40" s="273"/>
      <c r="L40" s="273"/>
      <c r="M40" s="273"/>
      <c r="N40" s="275"/>
      <c r="O40" s="275"/>
    </row>
    <row r="41" spans="1:16" ht="19.5" customHeight="1" thickTop="1" x14ac:dyDescent="0.25">
      <c r="A41" s="778" t="s">
        <v>755</v>
      </c>
      <c r="B41" s="779"/>
      <c r="C41" s="779"/>
      <c r="D41" s="779"/>
      <c r="E41" s="779"/>
      <c r="F41" s="779"/>
      <c r="G41" s="779"/>
      <c r="H41" s="779"/>
      <c r="I41" s="779"/>
      <c r="J41" s="779"/>
      <c r="K41" s="779"/>
      <c r="L41" s="779"/>
      <c r="M41" s="779"/>
      <c r="N41" s="779"/>
      <c r="O41" s="779"/>
    </row>
    <row r="42" spans="1:16" x14ac:dyDescent="0.25">
      <c r="A42" s="276"/>
      <c r="B42" s="277"/>
      <c r="C42" s="278"/>
      <c r="D42" s="278"/>
      <c r="E42" s="278"/>
      <c r="F42" s="278"/>
      <c r="G42" s="278"/>
      <c r="H42" s="277"/>
      <c r="I42" s="277"/>
      <c r="J42" s="277"/>
      <c r="K42" s="277"/>
      <c r="L42" s="277"/>
      <c r="M42" s="277"/>
      <c r="N42" s="279"/>
      <c r="O42" s="280"/>
    </row>
    <row r="43" spans="1:16" x14ac:dyDescent="0.25">
      <c r="A43" s="276"/>
      <c r="B43" s="277"/>
      <c r="C43" s="278"/>
      <c r="D43" s="278"/>
      <c r="E43" s="278"/>
      <c r="F43" s="278"/>
      <c r="G43" s="278"/>
      <c r="H43" s="277"/>
      <c r="I43" s="277"/>
      <c r="J43" s="277"/>
      <c r="K43" s="277"/>
      <c r="L43" s="277"/>
      <c r="M43" s="277"/>
      <c r="N43" s="279"/>
      <c r="O43" s="280"/>
    </row>
    <row r="44" spans="1:16" ht="18" x14ac:dyDescent="0.25">
      <c r="A44" s="776" t="s">
        <v>0</v>
      </c>
      <c r="B44" s="776"/>
      <c r="C44" s="776"/>
      <c r="D44" s="776"/>
      <c r="E44" s="776"/>
      <c r="F44" s="776"/>
      <c r="G44" s="776"/>
      <c r="H44" s="776"/>
      <c r="I44" s="776"/>
      <c r="J44" s="776"/>
      <c r="K44" s="776"/>
      <c r="L44" s="776"/>
      <c r="M44" s="776"/>
      <c r="N44" s="776"/>
      <c r="O44" s="776"/>
    </row>
    <row r="45" spans="1:16" ht="18" x14ac:dyDescent="0.25">
      <c r="A45" s="776" t="s">
        <v>756</v>
      </c>
      <c r="B45" s="776"/>
      <c r="C45" s="776"/>
      <c r="D45" s="776"/>
      <c r="E45" s="776"/>
      <c r="F45" s="776"/>
      <c r="G45" s="776"/>
      <c r="H45" s="776"/>
      <c r="I45" s="776"/>
      <c r="J45" s="776"/>
      <c r="K45" s="776"/>
      <c r="L45" s="776"/>
      <c r="M45" s="776"/>
      <c r="N45" s="776"/>
      <c r="O45" s="776"/>
    </row>
    <row r="46" spans="1:16" ht="18" x14ac:dyDescent="0.25">
      <c r="A46" s="776" t="s">
        <v>2</v>
      </c>
      <c r="B46" s="776"/>
      <c r="C46" s="776"/>
      <c r="D46" s="776"/>
      <c r="E46" s="776"/>
      <c r="F46" s="776"/>
      <c r="G46" s="776"/>
      <c r="H46" s="776"/>
      <c r="I46" s="776"/>
      <c r="J46" s="776"/>
      <c r="K46" s="776"/>
      <c r="L46" s="776"/>
      <c r="M46" s="776"/>
      <c r="N46" s="776"/>
      <c r="O46" s="776"/>
    </row>
    <row r="47" spans="1:16" ht="27" customHeight="1" x14ac:dyDescent="0.25">
      <c r="A47" s="777" t="s">
        <v>3</v>
      </c>
      <c r="B47" s="777"/>
      <c r="C47" s="777"/>
      <c r="D47" s="777"/>
      <c r="E47" s="777"/>
      <c r="F47" s="777"/>
      <c r="G47" s="777"/>
      <c r="H47" s="777"/>
      <c r="I47" s="777"/>
      <c r="J47" s="777"/>
      <c r="K47" s="777"/>
      <c r="L47" s="777"/>
      <c r="M47" s="777"/>
      <c r="N47" s="777"/>
      <c r="O47" s="777"/>
    </row>
    <row r="48" spans="1:16" ht="15.75" thickBot="1" x14ac:dyDescent="0.3">
      <c r="A48" s="281"/>
      <c r="B48" s="282"/>
      <c r="C48" s="283"/>
      <c r="D48" s="282"/>
      <c r="E48" s="282"/>
      <c r="F48" s="282"/>
      <c r="G48" s="282"/>
      <c r="H48" s="282"/>
      <c r="I48" s="284"/>
      <c r="J48" s="282"/>
      <c r="K48" s="282"/>
      <c r="L48" s="282"/>
      <c r="M48" s="282"/>
      <c r="N48" s="282"/>
      <c r="O48" s="259"/>
    </row>
    <row r="49" spans="1:16" ht="27.75" thickTop="1" thickBot="1" x14ac:dyDescent="0.3">
      <c r="A49" s="261" t="s">
        <v>737</v>
      </c>
      <c r="B49" s="261" t="s">
        <v>317</v>
      </c>
      <c r="C49" s="261" t="s">
        <v>318</v>
      </c>
      <c r="D49" s="261" t="s">
        <v>319</v>
      </c>
      <c r="E49" s="261" t="s">
        <v>320</v>
      </c>
      <c r="F49" s="261" t="s">
        <v>321</v>
      </c>
      <c r="G49" s="261" t="s">
        <v>322</v>
      </c>
      <c r="H49" s="261" t="s">
        <v>323</v>
      </c>
      <c r="I49" s="261" t="s">
        <v>324</v>
      </c>
      <c r="J49" s="261" t="s">
        <v>325</v>
      </c>
      <c r="K49" s="261" t="s">
        <v>326</v>
      </c>
      <c r="L49" s="261" t="s">
        <v>327</v>
      </c>
      <c r="M49" s="261" t="s">
        <v>328</v>
      </c>
      <c r="N49" s="262" t="s">
        <v>8</v>
      </c>
      <c r="O49" s="261" t="s">
        <v>738</v>
      </c>
    </row>
    <row r="50" spans="1:16" ht="15.75" thickTop="1" x14ac:dyDescent="0.25">
      <c r="A50" s="263" t="s">
        <v>739</v>
      </c>
      <c r="B50" s="264">
        <v>3448079.1352299997</v>
      </c>
      <c r="C50" s="264">
        <v>5597837.982809999</v>
      </c>
      <c r="D50" s="264">
        <v>3125700.0503499997</v>
      </c>
      <c r="E50" s="264">
        <v>2366645.4116800004</v>
      </c>
      <c r="F50" s="264">
        <v>2318464.5856399997</v>
      </c>
      <c r="G50" s="264">
        <v>970069.96617000003</v>
      </c>
      <c r="H50" s="264">
        <v>149214.25602</v>
      </c>
      <c r="I50" s="264">
        <v>0</v>
      </c>
      <c r="J50" s="264">
        <v>15336.893539999999</v>
      </c>
      <c r="K50" s="264">
        <v>784541.19393000007</v>
      </c>
      <c r="L50" s="264">
        <v>154117.53267000002</v>
      </c>
      <c r="M50" s="264">
        <v>0</v>
      </c>
      <c r="N50" s="264">
        <v>18930007.008039996</v>
      </c>
      <c r="O50" s="32">
        <v>0.50251957708670236</v>
      </c>
      <c r="P50" s="270"/>
    </row>
    <row r="51" spans="1:16" x14ac:dyDescent="0.25">
      <c r="A51" s="263" t="s">
        <v>740</v>
      </c>
      <c r="B51" s="264">
        <v>600239.59926000005</v>
      </c>
      <c r="C51" s="264">
        <v>414740.33105000004</v>
      </c>
      <c r="D51" s="264">
        <v>675195.78827999998</v>
      </c>
      <c r="E51" s="264">
        <v>510556.69113999995</v>
      </c>
      <c r="F51" s="264">
        <v>627817.66957000003</v>
      </c>
      <c r="G51" s="264">
        <v>384475.57075999997</v>
      </c>
      <c r="H51" s="264">
        <v>229551.72070000001</v>
      </c>
      <c r="I51" s="264">
        <v>0</v>
      </c>
      <c r="J51" s="264">
        <v>10847.659220000001</v>
      </c>
      <c r="K51" s="264">
        <v>142962.45578999998</v>
      </c>
      <c r="L51" s="264">
        <v>105153.59412000001</v>
      </c>
      <c r="M51" s="264">
        <v>0</v>
      </c>
      <c r="N51" s="264">
        <v>3701541.0798899997</v>
      </c>
      <c r="O51" s="32">
        <v>9.826181560552795E-2</v>
      </c>
      <c r="P51" s="270"/>
    </row>
    <row r="52" spans="1:16" x14ac:dyDescent="0.25">
      <c r="A52" s="263" t="s">
        <v>741</v>
      </c>
      <c r="B52" s="264">
        <v>575478.10755000007</v>
      </c>
      <c r="C52" s="264">
        <v>430396.00419000001</v>
      </c>
      <c r="D52" s="264">
        <v>631120.3148500002</v>
      </c>
      <c r="E52" s="264">
        <v>596739.65223999997</v>
      </c>
      <c r="F52" s="264">
        <v>571515.76913999999</v>
      </c>
      <c r="G52" s="264">
        <v>439753.24310000002</v>
      </c>
      <c r="H52" s="264">
        <v>144948.95001</v>
      </c>
      <c r="I52" s="264">
        <v>0</v>
      </c>
      <c r="J52" s="264">
        <v>10733.71084</v>
      </c>
      <c r="K52" s="264">
        <v>144245.66630000001</v>
      </c>
      <c r="L52" s="264">
        <v>30345.428060000002</v>
      </c>
      <c r="M52" s="264">
        <v>0</v>
      </c>
      <c r="N52" s="264">
        <v>3575276.8462799997</v>
      </c>
      <c r="O52" s="32">
        <v>9.4909981174197577E-2</v>
      </c>
      <c r="P52" s="270"/>
    </row>
    <row r="53" spans="1:16" x14ac:dyDescent="0.25">
      <c r="A53" s="263" t="s">
        <v>742</v>
      </c>
      <c r="B53" s="264">
        <v>602892.68693000008</v>
      </c>
      <c r="C53" s="264">
        <v>605742.46580000001</v>
      </c>
      <c r="D53" s="264">
        <v>737657.46069000021</v>
      </c>
      <c r="E53" s="264">
        <v>719220.01332999987</v>
      </c>
      <c r="F53" s="264">
        <v>601437.59449000005</v>
      </c>
      <c r="G53" s="264">
        <v>469936.58502</v>
      </c>
      <c r="H53" s="264">
        <v>222171.93283999996</v>
      </c>
      <c r="I53" s="264">
        <v>0</v>
      </c>
      <c r="J53" s="264">
        <v>5677.2874099999999</v>
      </c>
      <c r="K53" s="264">
        <v>101579.51340999999</v>
      </c>
      <c r="L53" s="264">
        <v>55645.730229999994</v>
      </c>
      <c r="M53" s="264">
        <v>0</v>
      </c>
      <c r="N53" s="264">
        <v>4121961.2701500002</v>
      </c>
      <c r="O53" s="32">
        <v>0.1094223701747067</v>
      </c>
      <c r="P53" s="270"/>
    </row>
    <row r="54" spans="1:16" x14ac:dyDescent="0.25">
      <c r="A54" s="263" t="s">
        <v>743</v>
      </c>
      <c r="B54" s="264">
        <v>408753.83497000003</v>
      </c>
      <c r="C54" s="264">
        <v>427084.28093999991</v>
      </c>
      <c r="D54" s="264">
        <v>384460.72699</v>
      </c>
      <c r="E54" s="264">
        <v>464213.86719999986</v>
      </c>
      <c r="F54" s="264">
        <v>283432.52675000002</v>
      </c>
      <c r="G54" s="264">
        <v>296770.64139</v>
      </c>
      <c r="H54" s="264">
        <v>117249.68412000001</v>
      </c>
      <c r="I54" s="264">
        <v>0</v>
      </c>
      <c r="J54" s="264">
        <v>5399.4208900000003</v>
      </c>
      <c r="K54" s="264">
        <v>62415.456749999998</v>
      </c>
      <c r="L54" s="264">
        <v>25014.245429999999</v>
      </c>
      <c r="M54" s="264">
        <v>0</v>
      </c>
      <c r="N54" s="264">
        <v>2474794.6854299996</v>
      </c>
      <c r="O54" s="32">
        <v>6.5696371806439544E-2</v>
      </c>
      <c r="P54" s="270"/>
    </row>
    <row r="55" spans="1:16" x14ac:dyDescent="0.25">
      <c r="A55" s="263" t="s">
        <v>744</v>
      </c>
      <c r="B55" s="264">
        <v>317796.54272000003</v>
      </c>
      <c r="C55" s="264">
        <v>379622.76070999994</v>
      </c>
      <c r="D55" s="264">
        <v>289480.90805000003</v>
      </c>
      <c r="E55" s="264">
        <v>312899.69261999999</v>
      </c>
      <c r="F55" s="264">
        <v>196698.26937999998</v>
      </c>
      <c r="G55" s="264">
        <v>224733.59599999996</v>
      </c>
      <c r="H55" s="264">
        <v>94138.647280000005</v>
      </c>
      <c r="I55" s="264">
        <v>0</v>
      </c>
      <c r="J55" s="264">
        <v>5176.8408799999997</v>
      </c>
      <c r="K55" s="264">
        <v>44320.931109999998</v>
      </c>
      <c r="L55" s="264">
        <v>17718.802199999998</v>
      </c>
      <c r="M55" s="264">
        <v>0</v>
      </c>
      <c r="N55" s="264">
        <v>1882586.9909499998</v>
      </c>
      <c r="O55" s="32">
        <v>4.9975513380386943E-2</v>
      </c>
      <c r="P55" s="270"/>
    </row>
    <row r="56" spans="1:16" x14ac:dyDescent="0.25">
      <c r="A56" s="263" t="s">
        <v>745</v>
      </c>
      <c r="B56" s="264">
        <v>172735.45491</v>
      </c>
      <c r="C56" s="264">
        <v>225666.93110000002</v>
      </c>
      <c r="D56" s="264">
        <v>158156.86357999998</v>
      </c>
      <c r="E56" s="264">
        <v>168065.75470000002</v>
      </c>
      <c r="F56" s="264">
        <v>102744.26357</v>
      </c>
      <c r="G56" s="264">
        <v>116336.94098</v>
      </c>
      <c r="H56" s="264">
        <v>47359.771989999994</v>
      </c>
      <c r="I56" s="264">
        <v>0</v>
      </c>
      <c r="J56" s="264">
        <v>2610.23864</v>
      </c>
      <c r="K56" s="264">
        <v>15092.342490000001</v>
      </c>
      <c r="L56" s="264">
        <v>9113.0425500000001</v>
      </c>
      <c r="M56" s="264">
        <v>0</v>
      </c>
      <c r="N56" s="264">
        <v>1017881.60451</v>
      </c>
      <c r="O56" s="32">
        <v>2.7020879242435115E-2</v>
      </c>
      <c r="P56" s="270"/>
    </row>
    <row r="57" spans="1:16" x14ac:dyDescent="0.25">
      <c r="A57" s="263" t="s">
        <v>746</v>
      </c>
      <c r="B57" s="264">
        <v>104641.87330000001</v>
      </c>
      <c r="C57" s="264">
        <v>134564.65958000001</v>
      </c>
      <c r="D57" s="264">
        <v>98529.363540000006</v>
      </c>
      <c r="E57" s="264">
        <v>94203.679669999998</v>
      </c>
      <c r="F57" s="264">
        <v>54377.660920000002</v>
      </c>
      <c r="G57" s="264">
        <v>68928.214659999998</v>
      </c>
      <c r="H57" s="264">
        <v>32335.758750000001</v>
      </c>
      <c r="I57" s="264">
        <v>0</v>
      </c>
      <c r="J57" s="264">
        <v>1397.22612</v>
      </c>
      <c r="K57" s="264">
        <v>7182.5571400000008</v>
      </c>
      <c r="L57" s="264">
        <v>5487.0828000000001</v>
      </c>
      <c r="M57" s="264">
        <v>0</v>
      </c>
      <c r="N57" s="264">
        <v>601648.07648000005</v>
      </c>
      <c r="O57" s="32">
        <v>1.5971464607453502E-2</v>
      </c>
      <c r="P57" s="270"/>
    </row>
    <row r="58" spans="1:16" x14ac:dyDescent="0.25">
      <c r="A58" s="263" t="s">
        <v>747</v>
      </c>
      <c r="B58" s="264">
        <v>56514.638080000004</v>
      </c>
      <c r="C58" s="264">
        <v>66945.970480000004</v>
      </c>
      <c r="D58" s="264">
        <v>50445.607239999998</v>
      </c>
      <c r="E58" s="264">
        <v>48772.24884</v>
      </c>
      <c r="F58" s="264">
        <v>29282.93259</v>
      </c>
      <c r="G58" s="264">
        <v>34770.134209999997</v>
      </c>
      <c r="H58" s="264">
        <v>16180.991199999999</v>
      </c>
      <c r="I58" s="264">
        <v>0</v>
      </c>
      <c r="J58" s="264">
        <v>504.16098999999997</v>
      </c>
      <c r="K58" s="264">
        <v>6152.5862700000007</v>
      </c>
      <c r="L58" s="264">
        <v>2563.1101699999999</v>
      </c>
      <c r="M58" s="264">
        <v>0</v>
      </c>
      <c r="N58" s="264">
        <v>312132.38007000007</v>
      </c>
      <c r="O58" s="32">
        <v>8.2859257031031985E-3</v>
      </c>
      <c r="P58" s="270"/>
    </row>
    <row r="59" spans="1:16" x14ac:dyDescent="0.25">
      <c r="A59" s="263" t="s">
        <v>748</v>
      </c>
      <c r="B59" s="264">
        <v>55070.817080000001</v>
      </c>
      <c r="C59" s="264">
        <v>65650.246029999995</v>
      </c>
      <c r="D59" s="264">
        <v>56879.456230000003</v>
      </c>
      <c r="E59" s="264">
        <v>58618.189930000008</v>
      </c>
      <c r="F59" s="264">
        <v>29682.994740000002</v>
      </c>
      <c r="G59" s="264">
        <v>35377.603369999997</v>
      </c>
      <c r="H59" s="264">
        <v>18707.165659999999</v>
      </c>
      <c r="I59" s="264">
        <v>0</v>
      </c>
      <c r="J59" s="264">
        <v>818.66451000000006</v>
      </c>
      <c r="K59" s="264">
        <v>6081.8166500000016</v>
      </c>
      <c r="L59" s="264">
        <v>3370.1775899999998</v>
      </c>
      <c r="M59" s="264">
        <v>0</v>
      </c>
      <c r="N59" s="264">
        <v>330257.13178999996</v>
      </c>
      <c r="O59" s="32">
        <v>8.767068819704656E-3</v>
      </c>
      <c r="P59" s="270"/>
    </row>
    <row r="60" spans="1:16" x14ac:dyDescent="0.25">
      <c r="A60" s="263" t="s">
        <v>749</v>
      </c>
      <c r="B60" s="264">
        <v>66064.116560000009</v>
      </c>
      <c r="C60" s="264">
        <v>73078.840559999997</v>
      </c>
      <c r="D60" s="264">
        <v>63112.110769999999</v>
      </c>
      <c r="E60" s="264">
        <v>57010.541819999991</v>
      </c>
      <c r="F60" s="264">
        <v>32344.264629999994</v>
      </c>
      <c r="G60" s="264">
        <v>36866.132720000001</v>
      </c>
      <c r="H60" s="264">
        <v>18693.363550000002</v>
      </c>
      <c r="I60" s="264">
        <v>0</v>
      </c>
      <c r="J60" s="264">
        <v>1036.91643</v>
      </c>
      <c r="K60" s="264">
        <v>5980.7233700000006</v>
      </c>
      <c r="L60" s="264">
        <v>3786.3029699999997</v>
      </c>
      <c r="M60" s="264">
        <v>0</v>
      </c>
      <c r="N60" s="264">
        <v>357973.31338000001</v>
      </c>
      <c r="O60" s="32">
        <v>9.5028278632776231E-3</v>
      </c>
      <c r="P60" s="270"/>
    </row>
    <row r="61" spans="1:16" x14ac:dyDescent="0.25">
      <c r="A61" s="263" t="s">
        <v>750</v>
      </c>
      <c r="B61" s="264">
        <v>52989.577190000004</v>
      </c>
      <c r="C61" s="264">
        <v>57569.30775</v>
      </c>
      <c r="D61" s="264">
        <v>47690.831560000013</v>
      </c>
      <c r="E61" s="264">
        <v>41431.19928999999</v>
      </c>
      <c r="F61" s="264">
        <v>24641.218400000002</v>
      </c>
      <c r="G61" s="264">
        <v>31618.49525</v>
      </c>
      <c r="H61" s="264">
        <v>16879.992099999999</v>
      </c>
      <c r="I61" s="264">
        <v>0</v>
      </c>
      <c r="J61" s="264">
        <v>804.70362999999998</v>
      </c>
      <c r="K61" s="264">
        <v>4400.3803699999999</v>
      </c>
      <c r="L61" s="264">
        <v>3187.9851100000005</v>
      </c>
      <c r="M61" s="264">
        <v>0</v>
      </c>
      <c r="N61" s="264">
        <v>281213.69065000006</v>
      </c>
      <c r="O61" s="32">
        <v>7.4651522757708949E-3</v>
      </c>
      <c r="P61" s="270"/>
    </row>
    <row r="62" spans="1:16" x14ac:dyDescent="0.25">
      <c r="A62" s="263" t="s">
        <v>751</v>
      </c>
      <c r="B62" s="264">
        <v>6639.0895799999998</v>
      </c>
      <c r="C62" s="264">
        <v>10135.949140000001</v>
      </c>
      <c r="D62" s="264">
        <v>7093.3687699999991</v>
      </c>
      <c r="E62" s="264">
        <v>5891.6469399999996</v>
      </c>
      <c r="F62" s="264">
        <v>3127.26656</v>
      </c>
      <c r="G62" s="264">
        <v>4159.3369300000004</v>
      </c>
      <c r="H62" s="264">
        <v>2127.4263900000001</v>
      </c>
      <c r="I62" s="264">
        <v>0</v>
      </c>
      <c r="J62" s="264">
        <v>140.37260999999998</v>
      </c>
      <c r="K62" s="264">
        <v>885.74255000000005</v>
      </c>
      <c r="L62" s="264">
        <v>402.23801000000003</v>
      </c>
      <c r="M62" s="264">
        <v>0</v>
      </c>
      <c r="N62" s="264">
        <v>40602.437479999993</v>
      </c>
      <c r="O62" s="32">
        <v>1.0778400505859845E-3</v>
      </c>
      <c r="P62" s="270"/>
    </row>
    <row r="63" spans="1:16" ht="15.75" thickBot="1" x14ac:dyDescent="0.3">
      <c r="A63" s="263" t="s">
        <v>752</v>
      </c>
      <c r="B63" s="264">
        <v>7517.8089300000001</v>
      </c>
      <c r="C63" s="264">
        <v>11676.654259999999</v>
      </c>
      <c r="D63" s="264">
        <v>6580.5526600000012</v>
      </c>
      <c r="E63" s="264">
        <v>5891.3812499999995</v>
      </c>
      <c r="F63" s="264">
        <v>3091.8688700000002</v>
      </c>
      <c r="G63" s="264">
        <v>3836.2306100000001</v>
      </c>
      <c r="H63" s="264">
        <v>2094.0774499999998</v>
      </c>
      <c r="I63" s="264">
        <v>0</v>
      </c>
      <c r="J63" s="264">
        <v>201.77274</v>
      </c>
      <c r="K63" s="264">
        <v>825.52433999999994</v>
      </c>
      <c r="L63" s="264">
        <v>595.74414000000002</v>
      </c>
      <c r="M63" s="264">
        <v>0</v>
      </c>
      <c r="N63" s="264">
        <v>42311.615249999995</v>
      </c>
      <c r="O63" s="32">
        <v>1.1232122097078274E-3</v>
      </c>
      <c r="P63" s="270"/>
    </row>
    <row r="64" spans="1:16" ht="16.5" thickTop="1" thickBot="1" x14ac:dyDescent="0.3">
      <c r="A64" s="260" t="s">
        <v>726</v>
      </c>
      <c r="B64" s="265">
        <v>6475413.2822900005</v>
      </c>
      <c r="C64" s="265">
        <v>8500712.3843999971</v>
      </c>
      <c r="D64" s="265">
        <v>6332103.4035599986</v>
      </c>
      <c r="E64" s="265">
        <v>5450159.9706500005</v>
      </c>
      <c r="F64" s="265">
        <v>4878658.8852500012</v>
      </c>
      <c r="G64" s="265">
        <v>3117632.6911700005</v>
      </c>
      <c r="H64" s="265">
        <v>1111653.7380599999</v>
      </c>
      <c r="I64" s="265">
        <v>0</v>
      </c>
      <c r="J64" s="265">
        <v>60685.868449999987</v>
      </c>
      <c r="K64" s="265">
        <v>1326666.8904699998</v>
      </c>
      <c r="L64" s="265">
        <v>416501.01604999998</v>
      </c>
      <c r="M64" s="265">
        <v>0</v>
      </c>
      <c r="N64" s="265">
        <v>37670188.130350001</v>
      </c>
      <c r="O64" s="266">
        <v>0.99999999999999978</v>
      </c>
      <c r="P64" s="270"/>
    </row>
    <row r="65" spans="1:16" ht="16.5" thickTop="1" thickBot="1" x14ac:dyDescent="0.3">
      <c r="A65" s="267" t="s">
        <v>753</v>
      </c>
      <c r="B65" s="32">
        <v>0.17189755622889788</v>
      </c>
      <c r="C65" s="32">
        <v>0.22566153253562249</v>
      </c>
      <c r="D65" s="32">
        <v>0.16809322485061787</v>
      </c>
      <c r="E65" s="32">
        <v>0.14468098624277728</v>
      </c>
      <c r="F65" s="32">
        <v>0.12950980941131479</v>
      </c>
      <c r="G65" s="32">
        <v>8.2761272133339725E-2</v>
      </c>
      <c r="H65" s="32">
        <v>2.9510172187442996E-2</v>
      </c>
      <c r="I65" s="32">
        <v>0</v>
      </c>
      <c r="J65" s="32">
        <v>1.6109786401917855E-3</v>
      </c>
      <c r="K65" s="32">
        <v>3.5217952346809092E-2</v>
      </c>
      <c r="L65" s="32">
        <v>1.1056515422986028E-2</v>
      </c>
      <c r="M65" s="32">
        <v>0</v>
      </c>
      <c r="N65" s="32">
        <v>0.99999999999999989</v>
      </c>
      <c r="O65" s="268"/>
    </row>
    <row r="66" spans="1:16" ht="27.75" thickTop="1" thickBot="1" x14ac:dyDescent="0.3">
      <c r="A66" s="261" t="s">
        <v>757</v>
      </c>
      <c r="B66" s="261" t="s">
        <v>317</v>
      </c>
      <c r="C66" s="261" t="s">
        <v>318</v>
      </c>
      <c r="D66" s="261" t="s">
        <v>319</v>
      </c>
      <c r="E66" s="261" t="s">
        <v>320</v>
      </c>
      <c r="F66" s="261" t="s">
        <v>321</v>
      </c>
      <c r="G66" s="261" t="s">
        <v>322</v>
      </c>
      <c r="H66" s="261" t="s">
        <v>323</v>
      </c>
      <c r="I66" s="261" t="s">
        <v>324</v>
      </c>
      <c r="J66" s="261" t="s">
        <v>325</v>
      </c>
      <c r="K66" s="261" t="s">
        <v>326</v>
      </c>
      <c r="L66" s="261" t="s">
        <v>327</v>
      </c>
      <c r="M66" s="261" t="s">
        <v>328</v>
      </c>
      <c r="N66" s="262" t="s">
        <v>8</v>
      </c>
      <c r="O66" s="261" t="s">
        <v>701</v>
      </c>
    </row>
    <row r="67" spans="1:16" ht="15.75" thickTop="1" x14ac:dyDescent="0.25">
      <c r="A67" s="263" t="s">
        <v>739</v>
      </c>
      <c r="B67" s="264">
        <v>61</v>
      </c>
      <c r="C67" s="264">
        <v>67</v>
      </c>
      <c r="D67" s="264">
        <v>70</v>
      </c>
      <c r="E67" s="264">
        <v>51</v>
      </c>
      <c r="F67" s="264">
        <v>52</v>
      </c>
      <c r="G67" s="264">
        <v>32</v>
      </c>
      <c r="H67" s="264">
        <v>7</v>
      </c>
      <c r="I67" s="264">
        <v>0</v>
      </c>
      <c r="J67" s="264">
        <v>1</v>
      </c>
      <c r="K67" s="264">
        <v>21</v>
      </c>
      <c r="L67" s="264">
        <v>7</v>
      </c>
      <c r="M67" s="264">
        <v>0</v>
      </c>
      <c r="N67" s="264">
        <v>369</v>
      </c>
      <c r="O67" s="32">
        <v>2.513367162755849E-3</v>
      </c>
      <c r="P67" s="270"/>
    </row>
    <row r="68" spans="1:16" x14ac:dyDescent="0.25">
      <c r="A68" s="263" t="s">
        <v>740</v>
      </c>
      <c r="B68" s="264">
        <v>61</v>
      </c>
      <c r="C68" s="264">
        <v>44</v>
      </c>
      <c r="D68" s="264">
        <v>71</v>
      </c>
      <c r="E68" s="264">
        <v>52</v>
      </c>
      <c r="F68" s="264">
        <v>67</v>
      </c>
      <c r="G68" s="264">
        <v>40</v>
      </c>
      <c r="H68" s="264">
        <v>23</v>
      </c>
      <c r="I68" s="264">
        <v>0</v>
      </c>
      <c r="J68" s="264">
        <v>1</v>
      </c>
      <c r="K68" s="264">
        <v>16</v>
      </c>
      <c r="L68" s="264">
        <v>12</v>
      </c>
      <c r="M68" s="264">
        <v>0</v>
      </c>
      <c r="N68" s="264">
        <v>387</v>
      </c>
      <c r="O68" s="32">
        <v>2.6359704389878418E-3</v>
      </c>
      <c r="P68" s="270"/>
    </row>
    <row r="69" spans="1:16" x14ac:dyDescent="0.25">
      <c r="A69" s="263" t="s">
        <v>741</v>
      </c>
      <c r="B69" s="264">
        <v>123</v>
      </c>
      <c r="C69" s="264">
        <v>92</v>
      </c>
      <c r="D69" s="264">
        <v>133</v>
      </c>
      <c r="E69" s="264">
        <v>126</v>
      </c>
      <c r="F69" s="264">
        <v>121</v>
      </c>
      <c r="G69" s="264">
        <v>94</v>
      </c>
      <c r="H69" s="264">
        <v>30</v>
      </c>
      <c r="I69" s="264">
        <v>0</v>
      </c>
      <c r="J69" s="264">
        <v>2</v>
      </c>
      <c r="K69" s="264">
        <v>30</v>
      </c>
      <c r="L69" s="264">
        <v>6</v>
      </c>
      <c r="M69" s="264">
        <v>0</v>
      </c>
      <c r="N69" s="264">
        <v>757</v>
      </c>
      <c r="O69" s="32">
        <v>5.1561488948676905E-3</v>
      </c>
      <c r="P69" s="270"/>
    </row>
    <row r="70" spans="1:16" x14ac:dyDescent="0.25">
      <c r="A70" s="263" t="s">
        <v>742</v>
      </c>
      <c r="B70" s="264">
        <v>280</v>
      </c>
      <c r="C70" s="264">
        <v>286</v>
      </c>
      <c r="D70" s="264">
        <v>352</v>
      </c>
      <c r="E70" s="264">
        <v>340</v>
      </c>
      <c r="F70" s="264">
        <v>273</v>
      </c>
      <c r="G70" s="264">
        <v>217</v>
      </c>
      <c r="H70" s="264">
        <v>102</v>
      </c>
      <c r="I70" s="264">
        <v>0</v>
      </c>
      <c r="J70" s="264">
        <v>2</v>
      </c>
      <c r="K70" s="264">
        <v>49</v>
      </c>
      <c r="L70" s="264">
        <v>25</v>
      </c>
      <c r="M70" s="264">
        <v>0</v>
      </c>
      <c r="N70" s="264">
        <v>1926</v>
      </c>
      <c r="O70" s="32">
        <v>1.3118550556823212E-2</v>
      </c>
      <c r="P70" s="270"/>
    </row>
    <row r="71" spans="1:16" x14ac:dyDescent="0.25">
      <c r="A71" s="263" t="s">
        <v>743</v>
      </c>
      <c r="B71" s="264">
        <v>425</v>
      </c>
      <c r="C71" s="264">
        <v>449</v>
      </c>
      <c r="D71" s="264">
        <v>396</v>
      </c>
      <c r="E71" s="264">
        <v>476</v>
      </c>
      <c r="F71" s="264">
        <v>292</v>
      </c>
      <c r="G71" s="264">
        <v>308</v>
      </c>
      <c r="H71" s="264">
        <v>123</v>
      </c>
      <c r="I71" s="264">
        <v>0</v>
      </c>
      <c r="J71" s="264">
        <v>6</v>
      </c>
      <c r="K71" s="264">
        <v>66</v>
      </c>
      <c r="L71" s="264">
        <v>27</v>
      </c>
      <c r="M71" s="264">
        <v>0</v>
      </c>
      <c r="N71" s="264">
        <v>2568</v>
      </c>
      <c r="O71" s="32">
        <v>1.7491400742430951E-2</v>
      </c>
      <c r="P71" s="270"/>
    </row>
    <row r="72" spans="1:16" x14ac:dyDescent="0.25">
      <c r="A72" s="263" t="s">
        <v>744</v>
      </c>
      <c r="B72" s="264">
        <v>656</v>
      </c>
      <c r="C72" s="264">
        <v>793</v>
      </c>
      <c r="D72" s="264">
        <v>598</v>
      </c>
      <c r="E72" s="264">
        <v>645</v>
      </c>
      <c r="F72" s="264">
        <v>401</v>
      </c>
      <c r="G72" s="264">
        <v>467</v>
      </c>
      <c r="H72" s="264">
        <v>195</v>
      </c>
      <c r="I72" s="264">
        <v>0</v>
      </c>
      <c r="J72" s="264">
        <v>11</v>
      </c>
      <c r="K72" s="264">
        <v>91</v>
      </c>
      <c r="L72" s="264">
        <v>37</v>
      </c>
      <c r="M72" s="264">
        <v>0</v>
      </c>
      <c r="N72" s="264">
        <v>3894</v>
      </c>
      <c r="O72" s="32">
        <v>2.6523175424854408E-2</v>
      </c>
      <c r="P72" s="270"/>
    </row>
    <row r="73" spans="1:16" x14ac:dyDescent="0.25">
      <c r="A73" s="263" t="s">
        <v>745</v>
      </c>
      <c r="B73" s="264">
        <v>649</v>
      </c>
      <c r="C73" s="264">
        <v>847</v>
      </c>
      <c r="D73" s="264">
        <v>596</v>
      </c>
      <c r="E73" s="264">
        <v>622</v>
      </c>
      <c r="F73" s="264">
        <v>386</v>
      </c>
      <c r="G73" s="264">
        <v>437</v>
      </c>
      <c r="H73" s="264">
        <v>175</v>
      </c>
      <c r="I73" s="264">
        <v>0</v>
      </c>
      <c r="J73" s="264">
        <v>10</v>
      </c>
      <c r="K73" s="264">
        <v>57</v>
      </c>
      <c r="L73" s="264">
        <v>35</v>
      </c>
      <c r="M73" s="264">
        <v>0</v>
      </c>
      <c r="N73" s="264">
        <v>3814</v>
      </c>
      <c r="O73" s="32">
        <v>2.5978271974934443E-2</v>
      </c>
      <c r="P73" s="270"/>
    </row>
    <row r="74" spans="1:16" x14ac:dyDescent="0.25">
      <c r="A74" s="263" t="s">
        <v>746</v>
      </c>
      <c r="B74" s="264">
        <v>622</v>
      </c>
      <c r="C74" s="264">
        <v>791</v>
      </c>
      <c r="D74" s="264">
        <v>586</v>
      </c>
      <c r="E74" s="264">
        <v>562</v>
      </c>
      <c r="F74" s="264">
        <v>321</v>
      </c>
      <c r="G74" s="264">
        <v>409</v>
      </c>
      <c r="H74" s="264">
        <v>191</v>
      </c>
      <c r="I74" s="264">
        <v>0</v>
      </c>
      <c r="J74" s="264">
        <v>8</v>
      </c>
      <c r="K74" s="264">
        <v>42</v>
      </c>
      <c r="L74" s="264">
        <v>33</v>
      </c>
      <c r="M74" s="264">
        <v>0</v>
      </c>
      <c r="N74" s="264">
        <v>3565</v>
      </c>
      <c r="O74" s="32">
        <v>2.4282259987058543E-2</v>
      </c>
      <c r="P74" s="270"/>
    </row>
    <row r="75" spans="1:16" x14ac:dyDescent="0.25">
      <c r="A75" s="263" t="s">
        <v>747</v>
      </c>
      <c r="B75" s="264">
        <v>474</v>
      </c>
      <c r="C75" s="264">
        <v>560</v>
      </c>
      <c r="D75" s="264">
        <v>425</v>
      </c>
      <c r="E75" s="264">
        <v>409</v>
      </c>
      <c r="F75" s="264">
        <v>245</v>
      </c>
      <c r="G75" s="264">
        <v>294</v>
      </c>
      <c r="H75" s="264">
        <v>138</v>
      </c>
      <c r="I75" s="264">
        <v>0</v>
      </c>
      <c r="J75" s="264">
        <v>4</v>
      </c>
      <c r="K75" s="264">
        <v>52</v>
      </c>
      <c r="L75" s="264">
        <v>22</v>
      </c>
      <c r="M75" s="264">
        <v>0</v>
      </c>
      <c r="N75" s="264">
        <v>2623</v>
      </c>
      <c r="O75" s="32">
        <v>1.7866021864250927E-2</v>
      </c>
      <c r="P75" s="270"/>
    </row>
    <row r="76" spans="1:16" x14ac:dyDescent="0.25">
      <c r="A76" s="263" t="s">
        <v>748</v>
      </c>
      <c r="B76" s="264">
        <v>652</v>
      </c>
      <c r="C76" s="264">
        <v>775</v>
      </c>
      <c r="D76" s="264">
        <v>667</v>
      </c>
      <c r="E76" s="264">
        <v>691</v>
      </c>
      <c r="F76" s="264">
        <v>354</v>
      </c>
      <c r="G76" s="264">
        <v>419</v>
      </c>
      <c r="H76" s="264">
        <v>220</v>
      </c>
      <c r="I76" s="264">
        <v>0</v>
      </c>
      <c r="J76" s="264">
        <v>10</v>
      </c>
      <c r="K76" s="264">
        <v>73</v>
      </c>
      <c r="L76" s="264">
        <v>40</v>
      </c>
      <c r="M76" s="264">
        <v>0</v>
      </c>
      <c r="N76" s="264">
        <v>3901</v>
      </c>
      <c r="O76" s="32">
        <v>2.6570854476722406E-2</v>
      </c>
      <c r="P76" s="270"/>
    </row>
    <row r="77" spans="1:16" x14ac:dyDescent="0.25">
      <c r="A77" s="263" t="s">
        <v>749</v>
      </c>
      <c r="B77" s="264">
        <v>1324</v>
      </c>
      <c r="C77" s="264">
        <v>1470</v>
      </c>
      <c r="D77" s="264">
        <v>1274</v>
      </c>
      <c r="E77" s="264">
        <v>1166</v>
      </c>
      <c r="F77" s="264">
        <v>651</v>
      </c>
      <c r="G77" s="264">
        <v>743</v>
      </c>
      <c r="H77" s="264">
        <v>378</v>
      </c>
      <c r="I77" s="264">
        <v>0</v>
      </c>
      <c r="J77" s="264">
        <v>19</v>
      </c>
      <c r="K77" s="264">
        <v>119</v>
      </c>
      <c r="L77" s="264">
        <v>75</v>
      </c>
      <c r="M77" s="264">
        <v>0</v>
      </c>
      <c r="N77" s="264">
        <v>7219</v>
      </c>
      <c r="O77" s="32">
        <v>4.9170725062153052E-2</v>
      </c>
      <c r="P77" s="270"/>
    </row>
    <row r="78" spans="1:16" x14ac:dyDescent="0.25">
      <c r="A78" s="263" t="s">
        <v>750</v>
      </c>
      <c r="B78" s="264">
        <v>3072</v>
      </c>
      <c r="C78" s="264">
        <v>3380</v>
      </c>
      <c r="D78" s="264">
        <v>2790</v>
      </c>
      <c r="E78" s="264">
        <v>2381</v>
      </c>
      <c r="F78" s="264">
        <v>1446</v>
      </c>
      <c r="G78" s="264">
        <v>1843</v>
      </c>
      <c r="H78" s="264">
        <v>969</v>
      </c>
      <c r="I78" s="264">
        <v>0</v>
      </c>
      <c r="J78" s="264">
        <v>50</v>
      </c>
      <c r="K78" s="264">
        <v>256</v>
      </c>
      <c r="L78" s="264">
        <v>184</v>
      </c>
      <c r="M78" s="264">
        <v>0</v>
      </c>
      <c r="N78" s="264">
        <v>16371</v>
      </c>
      <c r="O78" s="32">
        <v>0.11150767973299731</v>
      </c>
      <c r="P78" s="270"/>
    </row>
    <row r="79" spans="1:16" x14ac:dyDescent="0.25">
      <c r="A79" s="263" t="s">
        <v>751</v>
      </c>
      <c r="B79" s="264">
        <v>1383</v>
      </c>
      <c r="C79" s="264">
        <v>2213</v>
      </c>
      <c r="D79" s="264">
        <v>1456</v>
      </c>
      <c r="E79" s="264">
        <v>1227</v>
      </c>
      <c r="F79" s="264">
        <v>640</v>
      </c>
      <c r="G79" s="264">
        <v>819</v>
      </c>
      <c r="H79" s="264">
        <v>441</v>
      </c>
      <c r="I79" s="264">
        <v>0</v>
      </c>
      <c r="J79" s="264">
        <v>27</v>
      </c>
      <c r="K79" s="264">
        <v>192</v>
      </c>
      <c r="L79" s="264">
        <v>80</v>
      </c>
      <c r="M79" s="264">
        <v>0</v>
      </c>
      <c r="N79" s="264">
        <v>8478</v>
      </c>
      <c r="O79" s="32">
        <v>5.7746143105268537E-2</v>
      </c>
      <c r="P79" s="270"/>
    </row>
    <row r="80" spans="1:16" ht="15.75" thickBot="1" x14ac:dyDescent="0.3">
      <c r="A80" s="263" t="s">
        <v>752</v>
      </c>
      <c r="B80" s="264">
        <v>17113</v>
      </c>
      <c r="C80" s="264">
        <v>21373</v>
      </c>
      <c r="D80" s="264">
        <v>15133</v>
      </c>
      <c r="E80" s="264">
        <v>11048</v>
      </c>
      <c r="F80" s="264">
        <v>10279</v>
      </c>
      <c r="G80" s="264">
        <v>8764</v>
      </c>
      <c r="H80" s="264">
        <v>4147</v>
      </c>
      <c r="I80" s="264">
        <v>0</v>
      </c>
      <c r="J80" s="264">
        <v>185</v>
      </c>
      <c r="K80" s="264">
        <v>1483</v>
      </c>
      <c r="L80" s="264">
        <v>1418</v>
      </c>
      <c r="M80" s="264">
        <v>0</v>
      </c>
      <c r="N80" s="264">
        <v>90943</v>
      </c>
      <c r="O80" s="32">
        <v>0.61943943057589479</v>
      </c>
      <c r="P80" s="270"/>
    </row>
    <row r="81" spans="1:15" ht="16.5" thickTop="1" thickBot="1" x14ac:dyDescent="0.3">
      <c r="A81" s="260" t="s">
        <v>726</v>
      </c>
      <c r="B81" s="265">
        <v>26895</v>
      </c>
      <c r="C81" s="265">
        <v>33140</v>
      </c>
      <c r="D81" s="265">
        <v>24547</v>
      </c>
      <c r="E81" s="265">
        <v>19796</v>
      </c>
      <c r="F81" s="265">
        <v>15528</v>
      </c>
      <c r="G81" s="265">
        <v>14886</v>
      </c>
      <c r="H81" s="265">
        <v>7139</v>
      </c>
      <c r="I81" s="265">
        <v>0</v>
      </c>
      <c r="J81" s="265">
        <v>336</v>
      </c>
      <c r="K81" s="265">
        <v>2547</v>
      </c>
      <c r="L81" s="265">
        <v>2001</v>
      </c>
      <c r="M81" s="265">
        <v>0</v>
      </c>
      <c r="N81" s="265">
        <v>146815</v>
      </c>
      <c r="O81" s="266">
        <v>1</v>
      </c>
    </row>
    <row r="82" spans="1:15" ht="15.75" thickTop="1" x14ac:dyDescent="0.25">
      <c r="A82" s="267" t="s">
        <v>753</v>
      </c>
      <c r="B82" s="32">
        <v>0.18318972856996901</v>
      </c>
      <c r="C82" s="32">
        <v>0.22572625412934647</v>
      </c>
      <c r="D82" s="32">
        <v>0.16719681231481798</v>
      </c>
      <c r="E82" s="32">
        <v>0.13483635868269592</v>
      </c>
      <c r="F82" s="32">
        <v>0.10576575962946565</v>
      </c>
      <c r="G82" s="32">
        <v>0.10139290944385791</v>
      </c>
      <c r="H82" s="32">
        <v>4.8625821612233083E-2</v>
      </c>
      <c r="I82" s="32">
        <v>0</v>
      </c>
      <c r="J82" s="32">
        <v>2.2885944896638625E-3</v>
      </c>
      <c r="K82" s="32">
        <v>1.7348363586826961E-2</v>
      </c>
      <c r="L82" s="32">
        <v>1.3629397541123182E-2</v>
      </c>
      <c r="M82" s="32">
        <v>0</v>
      </c>
      <c r="N82" s="32">
        <v>1.0000000000000002</v>
      </c>
      <c r="O82" s="271"/>
    </row>
    <row r="83" spans="1:15" ht="16.5" thickBot="1" x14ac:dyDescent="0.3">
      <c r="A83" s="273"/>
      <c r="B83" s="273"/>
      <c r="C83" s="273"/>
      <c r="D83" s="273"/>
      <c r="E83" s="273"/>
      <c r="F83" s="273"/>
      <c r="G83" s="273"/>
      <c r="H83" s="273"/>
      <c r="I83" s="273"/>
      <c r="J83" s="273"/>
      <c r="K83" s="273"/>
      <c r="L83" s="273"/>
      <c r="M83" s="273"/>
      <c r="N83" s="275"/>
      <c r="O83" s="275"/>
    </row>
    <row r="84" spans="1:15" ht="15.75" customHeight="1" thickTop="1" x14ac:dyDescent="0.25">
      <c r="A84" t="s">
        <v>758</v>
      </c>
      <c r="B84" s="277"/>
      <c r="C84" s="277"/>
      <c r="D84" s="277"/>
      <c r="E84" s="277"/>
      <c r="F84" s="277"/>
      <c r="G84" s="277"/>
      <c r="H84" s="277"/>
      <c r="I84" s="277"/>
      <c r="J84" s="277"/>
      <c r="K84" s="277"/>
      <c r="L84" s="277"/>
      <c r="M84" s="277"/>
      <c r="N84" s="279"/>
      <c r="O84" s="280"/>
    </row>
    <row r="85" spans="1:15" x14ac:dyDescent="0.25">
      <c r="A85" s="276"/>
      <c r="B85" s="277"/>
      <c r="C85" s="278"/>
      <c r="D85" s="278"/>
      <c r="E85" s="278"/>
      <c r="F85" s="278"/>
      <c r="G85" s="277"/>
      <c r="H85" s="277"/>
      <c r="I85" s="277"/>
      <c r="J85" s="277"/>
      <c r="K85" s="277"/>
      <c r="L85" s="277"/>
      <c r="M85" s="277"/>
      <c r="N85" s="279"/>
      <c r="O85" s="280"/>
    </row>
    <row r="86" spans="1:15" x14ac:dyDescent="0.25">
      <c r="A86" s="276"/>
      <c r="B86" s="277"/>
      <c r="C86" s="278"/>
      <c r="D86" s="278"/>
      <c r="E86" s="278"/>
      <c r="F86" s="278"/>
      <c r="G86" s="277"/>
      <c r="H86" s="277"/>
      <c r="I86" s="277"/>
      <c r="J86" s="277"/>
      <c r="K86" s="277"/>
      <c r="L86" s="277"/>
      <c r="M86" s="277"/>
      <c r="N86" s="279"/>
      <c r="O86" s="280"/>
    </row>
    <row r="87" spans="1:15" ht="18" x14ac:dyDescent="0.25">
      <c r="A87" s="776" t="s">
        <v>0</v>
      </c>
      <c r="B87" s="776"/>
      <c r="C87" s="776"/>
      <c r="D87" s="776"/>
      <c r="E87" s="776"/>
      <c r="F87" s="776"/>
      <c r="G87" s="776"/>
      <c r="H87" s="776"/>
      <c r="I87" s="776"/>
      <c r="J87" s="776"/>
      <c r="K87" s="776"/>
      <c r="L87" s="776"/>
      <c r="M87" s="776"/>
      <c r="N87" s="776"/>
      <c r="O87" s="776"/>
    </row>
    <row r="88" spans="1:15" ht="18" x14ac:dyDescent="0.25">
      <c r="A88" s="776" t="s">
        <v>759</v>
      </c>
      <c r="B88" s="776"/>
      <c r="C88" s="776"/>
      <c r="D88" s="776"/>
      <c r="E88" s="776"/>
      <c r="F88" s="776"/>
      <c r="G88" s="776"/>
      <c r="H88" s="776"/>
      <c r="I88" s="776"/>
      <c r="J88" s="776"/>
      <c r="K88" s="776"/>
      <c r="L88" s="776"/>
      <c r="M88" s="776"/>
      <c r="N88" s="776"/>
      <c r="O88" s="776"/>
    </row>
    <row r="89" spans="1:15" ht="18" x14ac:dyDescent="0.25">
      <c r="A89" s="776" t="s">
        <v>2</v>
      </c>
      <c r="B89" s="776"/>
      <c r="C89" s="776"/>
      <c r="D89" s="776"/>
      <c r="E89" s="776"/>
      <c r="F89" s="776"/>
      <c r="G89" s="776"/>
      <c r="H89" s="776"/>
      <c r="I89" s="776"/>
      <c r="J89" s="776"/>
      <c r="K89" s="776"/>
      <c r="L89" s="776"/>
      <c r="M89" s="776"/>
      <c r="N89" s="776"/>
      <c r="O89" s="776"/>
    </row>
    <row r="90" spans="1:15" ht="18" x14ac:dyDescent="0.25">
      <c r="A90" s="777" t="s">
        <v>3</v>
      </c>
      <c r="B90" s="777"/>
      <c r="C90" s="777"/>
      <c r="D90" s="777"/>
      <c r="E90" s="777"/>
      <c r="F90" s="777"/>
      <c r="G90" s="777"/>
      <c r="H90" s="777"/>
      <c r="I90" s="777"/>
      <c r="J90" s="777"/>
      <c r="K90" s="777"/>
      <c r="L90" s="777"/>
      <c r="M90" s="777"/>
      <c r="N90" s="777"/>
      <c r="O90" s="777"/>
    </row>
    <row r="91" spans="1:15" ht="15.75" thickBot="1" x14ac:dyDescent="0.3">
      <c r="A91" s="281"/>
      <c r="B91" s="282"/>
      <c r="C91" s="283"/>
      <c r="D91" s="282"/>
      <c r="E91" s="282"/>
      <c r="F91" s="282"/>
      <c r="G91" s="282"/>
      <c r="H91" s="282"/>
      <c r="I91" s="283"/>
      <c r="J91" s="282"/>
      <c r="K91" s="282"/>
      <c r="L91" s="282"/>
      <c r="M91" s="282"/>
      <c r="N91" s="282"/>
      <c r="O91" s="259"/>
    </row>
    <row r="92" spans="1:15" ht="27.75" thickTop="1" thickBot="1" x14ac:dyDescent="0.3">
      <c r="A92" s="261" t="s">
        <v>737</v>
      </c>
      <c r="B92" s="261" t="s">
        <v>317</v>
      </c>
      <c r="C92" s="261" t="s">
        <v>318</v>
      </c>
      <c r="D92" s="261" t="s">
        <v>319</v>
      </c>
      <c r="E92" s="261" t="s">
        <v>320</v>
      </c>
      <c r="F92" s="261" t="s">
        <v>321</v>
      </c>
      <c r="G92" s="261" t="s">
        <v>322</v>
      </c>
      <c r="H92" s="261" t="s">
        <v>323</v>
      </c>
      <c r="I92" s="261" t="s">
        <v>324</v>
      </c>
      <c r="J92" s="261" t="s">
        <v>325</v>
      </c>
      <c r="K92" s="261" t="s">
        <v>326</v>
      </c>
      <c r="L92" s="261" t="s">
        <v>327</v>
      </c>
      <c r="M92" s="261" t="s">
        <v>328</v>
      </c>
      <c r="N92" s="262" t="s">
        <v>8</v>
      </c>
      <c r="O92" s="261" t="s">
        <v>738</v>
      </c>
    </row>
    <row r="93" spans="1:15" ht="15.75" thickTop="1" x14ac:dyDescent="0.25">
      <c r="A93" s="263" t="s">
        <v>739</v>
      </c>
      <c r="B93" s="264">
        <v>655123.45717000007</v>
      </c>
      <c r="C93" s="264">
        <v>2296997.9534999998</v>
      </c>
      <c r="D93" s="264">
        <v>1050198.45832</v>
      </c>
      <c r="E93" s="264">
        <v>277515.53645000001</v>
      </c>
      <c r="F93" s="264">
        <v>162589.91560000004</v>
      </c>
      <c r="G93" s="264">
        <v>576054.61022000003</v>
      </c>
      <c r="H93" s="264">
        <v>110591.9293</v>
      </c>
      <c r="I93" s="264">
        <v>1929894.1888900003</v>
      </c>
      <c r="J93" s="264">
        <v>0</v>
      </c>
      <c r="K93" s="264">
        <v>532290.93903000001</v>
      </c>
      <c r="L93" s="264">
        <v>497575.06783000001</v>
      </c>
      <c r="M93" s="264">
        <v>394444.29396000004</v>
      </c>
      <c r="N93" s="264">
        <v>8483276.3502700012</v>
      </c>
      <c r="O93" s="32">
        <v>0.12669541685613825</v>
      </c>
    </row>
    <row r="94" spans="1:15" x14ac:dyDescent="0.25">
      <c r="A94" s="263" t="s">
        <v>740</v>
      </c>
      <c r="B94" s="264">
        <v>65688.874379999994</v>
      </c>
      <c r="C94" s="264">
        <v>67403.184169999993</v>
      </c>
      <c r="D94" s="264">
        <v>321945.31686999998</v>
      </c>
      <c r="E94" s="264">
        <v>41617.947629999995</v>
      </c>
      <c r="F94" s="264">
        <v>120601.47219</v>
      </c>
      <c r="G94" s="264">
        <v>99503.89877</v>
      </c>
      <c r="H94" s="264">
        <v>69537.375840000008</v>
      </c>
      <c r="I94" s="264">
        <v>260798.83059</v>
      </c>
      <c r="J94" s="264">
        <v>0</v>
      </c>
      <c r="K94" s="264">
        <v>61866.756269999998</v>
      </c>
      <c r="L94" s="264">
        <v>61366.335829999996</v>
      </c>
      <c r="M94" s="264">
        <v>50529.203380000006</v>
      </c>
      <c r="N94" s="264">
        <v>1220859.1959199999</v>
      </c>
      <c r="O94" s="32">
        <v>1.8233198868360705E-2</v>
      </c>
    </row>
    <row r="95" spans="1:15" x14ac:dyDescent="0.25">
      <c r="A95" s="263" t="s">
        <v>741</v>
      </c>
      <c r="B95" s="264">
        <v>122939.21279000001</v>
      </c>
      <c r="C95" s="264">
        <v>210863.45455999998</v>
      </c>
      <c r="D95" s="264">
        <v>381972.65072000009</v>
      </c>
      <c r="E95" s="264">
        <v>158883.30712999997</v>
      </c>
      <c r="F95" s="264">
        <v>177639.92743000001</v>
      </c>
      <c r="G95" s="264">
        <v>124223.37255000001</v>
      </c>
      <c r="H95" s="264">
        <v>91252.574590000004</v>
      </c>
      <c r="I95" s="264">
        <v>330361.67887</v>
      </c>
      <c r="J95" s="264">
        <v>0</v>
      </c>
      <c r="K95" s="264">
        <v>48457.027130000002</v>
      </c>
      <c r="L95" s="264">
        <v>53477.305379999998</v>
      </c>
      <c r="M95" s="264">
        <v>39802.031780000005</v>
      </c>
      <c r="N95" s="264">
        <v>1739872.5429300002</v>
      </c>
      <c r="O95" s="32">
        <v>2.5984521545858848E-2</v>
      </c>
    </row>
    <row r="96" spans="1:15" x14ac:dyDescent="0.25">
      <c r="A96" s="263" t="s">
        <v>742</v>
      </c>
      <c r="B96" s="264">
        <v>360169.04556999996</v>
      </c>
      <c r="C96" s="264">
        <v>327913.69626</v>
      </c>
      <c r="D96" s="264">
        <v>690940.31044000003</v>
      </c>
      <c r="E96" s="264">
        <v>321986.28004999994</v>
      </c>
      <c r="F96" s="264">
        <v>345935.39186999999</v>
      </c>
      <c r="G96" s="264">
        <v>266688.69919999997</v>
      </c>
      <c r="H96" s="264">
        <v>194087.40708999999</v>
      </c>
      <c r="I96" s="264">
        <v>356368.02333999996</v>
      </c>
      <c r="J96" s="264">
        <v>4811.9662800000006</v>
      </c>
      <c r="K96" s="264">
        <v>127347.86713</v>
      </c>
      <c r="L96" s="264">
        <v>45965.804820000005</v>
      </c>
      <c r="M96" s="264">
        <v>94580.786800000002</v>
      </c>
      <c r="N96" s="264">
        <v>3136795.2788499994</v>
      </c>
      <c r="O96" s="32">
        <v>4.6847181329135679E-2</v>
      </c>
    </row>
    <row r="97" spans="1:15" x14ac:dyDescent="0.25">
      <c r="A97" s="263" t="s">
        <v>743</v>
      </c>
      <c r="B97" s="264">
        <v>504880.25989000004</v>
      </c>
      <c r="C97" s="264">
        <v>641740.13053000008</v>
      </c>
      <c r="D97" s="264">
        <v>853792.61232999992</v>
      </c>
      <c r="E97" s="264">
        <v>416790.88707999996</v>
      </c>
      <c r="F97" s="264">
        <v>350768.81693000003</v>
      </c>
      <c r="G97" s="264">
        <v>321511.12515999994</v>
      </c>
      <c r="H97" s="264">
        <v>219660.32259999998</v>
      </c>
      <c r="I97" s="264">
        <v>346922.64623000001</v>
      </c>
      <c r="J97" s="264">
        <v>2643.2494100000004</v>
      </c>
      <c r="K97" s="264">
        <v>276060.30355000001</v>
      </c>
      <c r="L97" s="264">
        <v>37196.495630000005</v>
      </c>
      <c r="M97" s="264">
        <v>115261.0928</v>
      </c>
      <c r="N97" s="264">
        <v>4087227.9421399999</v>
      </c>
      <c r="O97" s="32">
        <v>6.1041633743194282E-2</v>
      </c>
    </row>
    <row r="98" spans="1:15" x14ac:dyDescent="0.25">
      <c r="A98" s="263" t="s">
        <v>744</v>
      </c>
      <c r="B98" s="264">
        <v>700779.30550999998</v>
      </c>
      <c r="C98" s="264">
        <v>1148336.2541700001</v>
      </c>
      <c r="D98" s="264">
        <v>1165333.4726999998</v>
      </c>
      <c r="E98" s="264">
        <v>528929.00872000004</v>
      </c>
      <c r="F98" s="264">
        <v>514761.18733000004</v>
      </c>
      <c r="G98" s="264">
        <v>401778.05974</v>
      </c>
      <c r="H98" s="264">
        <v>254229.47352999999</v>
      </c>
      <c r="I98" s="264">
        <v>455786.43932000006</v>
      </c>
      <c r="J98" s="264">
        <v>360.14218</v>
      </c>
      <c r="K98" s="264">
        <v>468347.49303000001</v>
      </c>
      <c r="L98" s="264">
        <v>51738.434540000002</v>
      </c>
      <c r="M98" s="264">
        <v>141325.37329999998</v>
      </c>
      <c r="N98" s="264">
        <v>5831704.6440700004</v>
      </c>
      <c r="O98" s="32">
        <v>8.709491714705371E-2</v>
      </c>
    </row>
    <row r="99" spans="1:15" x14ac:dyDescent="0.25">
      <c r="A99" s="263" t="s">
        <v>745</v>
      </c>
      <c r="B99" s="264">
        <v>631638.8147000001</v>
      </c>
      <c r="C99" s="264">
        <v>1197962.0835100003</v>
      </c>
      <c r="D99" s="264">
        <v>968137.67402999999</v>
      </c>
      <c r="E99" s="264">
        <v>428398.03655999998</v>
      </c>
      <c r="F99" s="264">
        <v>398244.33439999999</v>
      </c>
      <c r="G99" s="264">
        <v>357920.57746</v>
      </c>
      <c r="H99" s="264">
        <v>204617.32040000003</v>
      </c>
      <c r="I99" s="264">
        <v>399367.87888999993</v>
      </c>
      <c r="J99" s="264">
        <v>783.86936000000003</v>
      </c>
      <c r="K99" s="264">
        <v>455175.73475</v>
      </c>
      <c r="L99" s="264">
        <v>49403.045329999994</v>
      </c>
      <c r="M99" s="264">
        <v>145528.89689999996</v>
      </c>
      <c r="N99" s="264">
        <v>5237178.2662899997</v>
      </c>
      <c r="O99" s="32">
        <v>7.8215827965618559E-2</v>
      </c>
    </row>
    <row r="100" spans="1:15" x14ac:dyDescent="0.25">
      <c r="A100" s="263" t="s">
        <v>746</v>
      </c>
      <c r="B100" s="264">
        <v>565814.91048999992</v>
      </c>
      <c r="C100" s="264">
        <v>1140913.1375299999</v>
      </c>
      <c r="D100" s="264">
        <v>751465.25591999991</v>
      </c>
      <c r="E100" s="264">
        <v>365995.96755</v>
      </c>
      <c r="F100" s="264">
        <v>332560.84537</v>
      </c>
      <c r="G100" s="264">
        <v>295881.28942000004</v>
      </c>
      <c r="H100" s="264">
        <v>183098.49689000001</v>
      </c>
      <c r="I100" s="264">
        <v>410897.71087999997</v>
      </c>
      <c r="J100" s="264">
        <v>1456.0950699999999</v>
      </c>
      <c r="K100" s="264">
        <v>440449.17319999996</v>
      </c>
      <c r="L100" s="264">
        <v>42076.384709999998</v>
      </c>
      <c r="M100" s="264">
        <v>177167.20286000002</v>
      </c>
      <c r="N100" s="264">
        <v>4707776.4698900003</v>
      </c>
      <c r="O100" s="32">
        <v>7.0309356631916037E-2</v>
      </c>
    </row>
    <row r="101" spans="1:15" x14ac:dyDescent="0.25">
      <c r="A101" s="263" t="s">
        <v>747</v>
      </c>
      <c r="B101" s="264">
        <v>394233.55657000007</v>
      </c>
      <c r="C101" s="264">
        <v>865638.98304000008</v>
      </c>
      <c r="D101" s="264">
        <v>507252.34583000001</v>
      </c>
      <c r="E101" s="264">
        <v>260489.66493999996</v>
      </c>
      <c r="F101" s="264">
        <v>235146.18155999997</v>
      </c>
      <c r="G101" s="264">
        <v>224029.65210000001</v>
      </c>
      <c r="H101" s="264">
        <v>124346.21621</v>
      </c>
      <c r="I101" s="264">
        <v>360451.81741000002</v>
      </c>
      <c r="J101" s="264">
        <v>246.3142</v>
      </c>
      <c r="K101" s="264">
        <v>340461.21055999998</v>
      </c>
      <c r="L101" s="264">
        <v>29001.418799999999</v>
      </c>
      <c r="M101" s="264">
        <v>133157.09235000002</v>
      </c>
      <c r="N101" s="264">
        <v>3474454.4535700008</v>
      </c>
      <c r="O101" s="32">
        <v>5.1890028942497779E-2</v>
      </c>
    </row>
    <row r="102" spans="1:15" x14ac:dyDescent="0.25">
      <c r="A102" s="263" t="s">
        <v>748</v>
      </c>
      <c r="B102" s="264">
        <v>597224.29469000001</v>
      </c>
      <c r="C102" s="264">
        <v>1360713.6801100001</v>
      </c>
      <c r="D102" s="264">
        <v>671430.24358999997</v>
      </c>
      <c r="E102" s="264">
        <v>360807.78824999998</v>
      </c>
      <c r="F102" s="264">
        <v>347581.75054999994</v>
      </c>
      <c r="G102" s="264">
        <v>344452.57821000007</v>
      </c>
      <c r="H102" s="264">
        <v>175948.23056</v>
      </c>
      <c r="I102" s="264">
        <v>552085.14655999991</v>
      </c>
      <c r="J102" s="264">
        <v>661.96586000000013</v>
      </c>
      <c r="K102" s="264">
        <v>522046.78804000001</v>
      </c>
      <c r="L102" s="264">
        <v>38404.648079999999</v>
      </c>
      <c r="M102" s="264">
        <v>232602.38156000001</v>
      </c>
      <c r="N102" s="264">
        <v>5203959.4960599998</v>
      </c>
      <c r="O102" s="32">
        <v>7.7719714699002629E-2</v>
      </c>
    </row>
    <row r="103" spans="1:15" x14ac:dyDescent="0.25">
      <c r="A103" s="263" t="s">
        <v>749</v>
      </c>
      <c r="B103" s="264">
        <v>928088.15467999992</v>
      </c>
      <c r="C103" s="264">
        <v>2069433.7960399997</v>
      </c>
      <c r="D103" s="264">
        <v>961282.97779999999</v>
      </c>
      <c r="E103" s="264">
        <v>545635.1902999999</v>
      </c>
      <c r="F103" s="264">
        <v>547086.49206999992</v>
      </c>
      <c r="G103" s="264">
        <v>590620.47246999992</v>
      </c>
      <c r="H103" s="264">
        <v>272171.67647000001</v>
      </c>
      <c r="I103" s="264">
        <v>876755.60090999992</v>
      </c>
      <c r="J103" s="264">
        <v>1773.1316399999998</v>
      </c>
      <c r="K103" s="264">
        <v>761129.82423000014</v>
      </c>
      <c r="L103" s="264">
        <v>57237.106710000007</v>
      </c>
      <c r="M103" s="264">
        <v>355108.94244000001</v>
      </c>
      <c r="N103" s="264">
        <v>7966323.3657600004</v>
      </c>
      <c r="O103" s="32">
        <v>0.1189748651302199</v>
      </c>
    </row>
    <row r="104" spans="1:15" x14ac:dyDescent="0.25">
      <c r="A104" s="263" t="s">
        <v>750</v>
      </c>
      <c r="B104" s="264">
        <v>1254992.1320800001</v>
      </c>
      <c r="C104" s="264">
        <v>2897609.9373399997</v>
      </c>
      <c r="D104" s="264">
        <v>1210956.4517299999</v>
      </c>
      <c r="E104" s="264">
        <v>734170.86266999994</v>
      </c>
      <c r="F104" s="264">
        <v>833157.66935999994</v>
      </c>
      <c r="G104" s="264">
        <v>882814.06846000033</v>
      </c>
      <c r="H104" s="264">
        <v>383260.11550999997</v>
      </c>
      <c r="I104" s="264">
        <v>1158474.94823</v>
      </c>
      <c r="J104" s="264">
        <v>2298.174</v>
      </c>
      <c r="K104" s="264">
        <v>968351.73765999998</v>
      </c>
      <c r="L104" s="264">
        <v>68741.970560000002</v>
      </c>
      <c r="M104" s="264">
        <v>475583.57786000002</v>
      </c>
      <c r="N104" s="264">
        <v>10870411.645459998</v>
      </c>
      <c r="O104" s="32">
        <v>0.16234663094236465</v>
      </c>
    </row>
    <row r="105" spans="1:15" x14ac:dyDescent="0.25">
      <c r="A105" s="263" t="s">
        <v>751</v>
      </c>
      <c r="B105" s="264">
        <v>263283.81527999998</v>
      </c>
      <c r="C105" s="264">
        <v>611489.10412000003</v>
      </c>
      <c r="D105" s="264">
        <v>229687.30885</v>
      </c>
      <c r="E105" s="264">
        <v>152167.55431000001</v>
      </c>
      <c r="F105" s="264">
        <v>189618.02906999999</v>
      </c>
      <c r="G105" s="264">
        <v>200730.23048000003</v>
      </c>
      <c r="H105" s="264">
        <v>82913.643520000012</v>
      </c>
      <c r="I105" s="264">
        <v>227991.84981000001</v>
      </c>
      <c r="J105" s="264">
        <v>447.80070000000001</v>
      </c>
      <c r="K105" s="264">
        <v>185644.05026999998</v>
      </c>
      <c r="L105" s="264">
        <v>13502.577860000001</v>
      </c>
      <c r="M105" s="264">
        <v>78962.474370000011</v>
      </c>
      <c r="N105" s="264">
        <v>2236438.4386399998</v>
      </c>
      <c r="O105" s="32">
        <v>3.3400597665024498E-2</v>
      </c>
    </row>
    <row r="106" spans="1:15" ht="15.75" thickBot="1" x14ac:dyDescent="0.3">
      <c r="A106" s="263" t="s">
        <v>752</v>
      </c>
      <c r="B106" s="264">
        <v>332178.72444999998</v>
      </c>
      <c r="C106" s="264">
        <v>696047.00851000007</v>
      </c>
      <c r="D106" s="264">
        <v>256602.72825999997</v>
      </c>
      <c r="E106" s="264">
        <v>166029.07433</v>
      </c>
      <c r="F106" s="264">
        <v>213279.19216000004</v>
      </c>
      <c r="G106" s="264">
        <v>260029.44065999999</v>
      </c>
      <c r="H106" s="264">
        <v>106670.62329</v>
      </c>
      <c r="I106" s="264">
        <v>357979.91089999996</v>
      </c>
      <c r="J106" s="264">
        <v>460.71358000000004</v>
      </c>
      <c r="K106" s="264">
        <v>224921.65837000002</v>
      </c>
      <c r="L106" s="264">
        <v>19922.022640000003</v>
      </c>
      <c r="M106" s="264">
        <v>127637.34483999999</v>
      </c>
      <c r="N106" s="264">
        <v>2761758.4419900002</v>
      </c>
      <c r="O106" s="32">
        <v>4.1246108533614545E-2</v>
      </c>
    </row>
    <row r="107" spans="1:15" ht="16.5" thickTop="1" thickBot="1" x14ac:dyDescent="0.3">
      <c r="A107" s="260" t="s">
        <v>726</v>
      </c>
      <c r="B107" s="265">
        <v>7377034.5582499988</v>
      </c>
      <c r="C107" s="265">
        <v>15533062.403389998</v>
      </c>
      <c r="D107" s="265">
        <v>10020997.807389999</v>
      </c>
      <c r="E107" s="265">
        <v>4759417.1059699999</v>
      </c>
      <c r="F107" s="265">
        <v>4768971.2058899999</v>
      </c>
      <c r="G107" s="265">
        <v>4946238.0749000004</v>
      </c>
      <c r="H107" s="265">
        <v>2472385.4058000003</v>
      </c>
      <c r="I107" s="265">
        <v>8024136.6708299983</v>
      </c>
      <c r="J107" s="265">
        <v>15943.422279999999</v>
      </c>
      <c r="K107" s="265">
        <v>5412550.5632199999</v>
      </c>
      <c r="L107" s="265">
        <v>1065608.6187200001</v>
      </c>
      <c r="M107" s="265">
        <v>2561690.6952</v>
      </c>
      <c r="N107" s="265">
        <v>66958036.531839997</v>
      </c>
      <c r="O107" s="266">
        <v>1</v>
      </c>
    </row>
    <row r="108" spans="1:15" ht="16.5" thickTop="1" thickBot="1" x14ac:dyDescent="0.3">
      <c r="A108" s="267" t="s">
        <v>753</v>
      </c>
      <c r="B108" s="32">
        <v>0.11017399763121875</v>
      </c>
      <c r="C108" s="32">
        <v>0.23198204738282149</v>
      </c>
      <c r="D108" s="32">
        <v>0.14966086711077314</v>
      </c>
      <c r="E108" s="32">
        <v>7.1080595436916583E-2</v>
      </c>
      <c r="F108" s="32">
        <v>7.1223283311514826E-2</v>
      </c>
      <c r="G108" s="32">
        <v>7.3870715616757329E-2</v>
      </c>
      <c r="H108" s="32">
        <v>3.6924401219924179E-2</v>
      </c>
      <c r="I108" s="32">
        <v>0.11983829106181075</v>
      </c>
      <c r="J108" s="32">
        <v>2.3811066013589805E-4</v>
      </c>
      <c r="K108" s="32">
        <v>8.0834965353952917E-2</v>
      </c>
      <c r="L108" s="32">
        <v>1.5914573872148719E-2</v>
      </c>
      <c r="M108" s="32">
        <v>3.8258151342025398E-2</v>
      </c>
      <c r="N108" s="32">
        <v>0.99999999999999989</v>
      </c>
      <c r="O108" s="268"/>
    </row>
    <row r="109" spans="1:15" ht="27.75" thickTop="1" thickBot="1" x14ac:dyDescent="0.3">
      <c r="A109" s="261" t="s">
        <v>757</v>
      </c>
      <c r="B109" s="261" t="s">
        <v>317</v>
      </c>
      <c r="C109" s="261" t="s">
        <v>318</v>
      </c>
      <c r="D109" s="261" t="s">
        <v>319</v>
      </c>
      <c r="E109" s="261" t="s">
        <v>320</v>
      </c>
      <c r="F109" s="261" t="s">
        <v>321</v>
      </c>
      <c r="G109" s="261" t="s">
        <v>322</v>
      </c>
      <c r="H109" s="261" t="s">
        <v>323</v>
      </c>
      <c r="I109" s="261" t="s">
        <v>324</v>
      </c>
      <c r="J109" s="261" t="s">
        <v>325</v>
      </c>
      <c r="K109" s="261" t="s">
        <v>326</v>
      </c>
      <c r="L109" s="261" t="s">
        <v>327</v>
      </c>
      <c r="M109" s="261" t="s">
        <v>328</v>
      </c>
      <c r="N109" s="262" t="s">
        <v>8</v>
      </c>
      <c r="O109" s="261" t="s">
        <v>701</v>
      </c>
    </row>
    <row r="110" spans="1:15" ht="15.75" thickTop="1" x14ac:dyDescent="0.25">
      <c r="A110" s="263" t="s">
        <v>739</v>
      </c>
      <c r="B110" s="264">
        <v>12</v>
      </c>
      <c r="C110" s="264">
        <v>21</v>
      </c>
      <c r="D110" s="264">
        <v>22</v>
      </c>
      <c r="E110" s="264">
        <v>9</v>
      </c>
      <c r="F110" s="264">
        <v>6</v>
      </c>
      <c r="G110" s="264">
        <v>8</v>
      </c>
      <c r="H110" s="264">
        <v>5</v>
      </c>
      <c r="I110" s="264">
        <v>35</v>
      </c>
      <c r="J110" s="264">
        <v>0</v>
      </c>
      <c r="K110" s="264">
        <v>4</v>
      </c>
      <c r="L110" s="264">
        <v>7</v>
      </c>
      <c r="M110" s="264">
        <v>6</v>
      </c>
      <c r="N110" s="264">
        <v>135</v>
      </c>
      <c r="O110" s="32">
        <v>9.3484588165418978E-6</v>
      </c>
    </row>
    <row r="111" spans="1:15" x14ac:dyDescent="0.25">
      <c r="A111" s="263" t="s">
        <v>740</v>
      </c>
      <c r="B111" s="264">
        <v>7</v>
      </c>
      <c r="C111" s="264">
        <v>7</v>
      </c>
      <c r="D111" s="264">
        <v>34</v>
      </c>
      <c r="E111" s="264">
        <v>4</v>
      </c>
      <c r="F111" s="264">
        <v>13</v>
      </c>
      <c r="G111" s="264">
        <v>10</v>
      </c>
      <c r="H111" s="264">
        <v>8</v>
      </c>
      <c r="I111" s="264">
        <v>27</v>
      </c>
      <c r="J111" s="264">
        <v>0</v>
      </c>
      <c r="K111" s="264">
        <v>7</v>
      </c>
      <c r="L111" s="264">
        <v>7</v>
      </c>
      <c r="M111" s="264">
        <v>5</v>
      </c>
      <c r="N111" s="264">
        <v>129</v>
      </c>
      <c r="O111" s="32">
        <v>8.9329717580289237E-6</v>
      </c>
    </row>
    <row r="112" spans="1:15" x14ac:dyDescent="0.25">
      <c r="A112" s="263" t="s">
        <v>741</v>
      </c>
      <c r="B112" s="264">
        <v>26</v>
      </c>
      <c r="C112" s="264">
        <v>46</v>
      </c>
      <c r="D112" s="264">
        <v>83</v>
      </c>
      <c r="E112" s="264">
        <v>35</v>
      </c>
      <c r="F112" s="264">
        <v>39</v>
      </c>
      <c r="G112" s="264">
        <v>28</v>
      </c>
      <c r="H112" s="264">
        <v>19</v>
      </c>
      <c r="I112" s="264">
        <v>67</v>
      </c>
      <c r="J112" s="264">
        <v>0</v>
      </c>
      <c r="K112" s="264">
        <v>11</v>
      </c>
      <c r="L112" s="264">
        <v>11</v>
      </c>
      <c r="M112" s="264">
        <v>9</v>
      </c>
      <c r="N112" s="264">
        <v>374</v>
      </c>
      <c r="O112" s="32">
        <v>2.5898693313975331E-5</v>
      </c>
    </row>
    <row r="113" spans="1:15" x14ac:dyDescent="0.25">
      <c r="A113" s="263" t="s">
        <v>742</v>
      </c>
      <c r="B113" s="264">
        <v>179</v>
      </c>
      <c r="C113" s="264">
        <v>163</v>
      </c>
      <c r="D113" s="264">
        <v>335</v>
      </c>
      <c r="E113" s="264">
        <v>159</v>
      </c>
      <c r="F113" s="264">
        <v>171</v>
      </c>
      <c r="G113" s="264">
        <v>136</v>
      </c>
      <c r="H113" s="264">
        <v>95</v>
      </c>
      <c r="I113" s="264">
        <v>170</v>
      </c>
      <c r="J113" s="264">
        <v>2</v>
      </c>
      <c r="K113" s="264">
        <v>68</v>
      </c>
      <c r="L113" s="264">
        <v>21</v>
      </c>
      <c r="M113" s="264">
        <v>45</v>
      </c>
      <c r="N113" s="264">
        <v>1544</v>
      </c>
      <c r="O113" s="32">
        <v>1.069186697240051E-4</v>
      </c>
    </row>
    <row r="114" spans="1:15" x14ac:dyDescent="0.25">
      <c r="A114" s="263" t="s">
        <v>743</v>
      </c>
      <c r="B114" s="264">
        <v>553</v>
      </c>
      <c r="C114" s="264">
        <v>700</v>
      </c>
      <c r="D114" s="264">
        <v>928</v>
      </c>
      <c r="E114" s="264">
        <v>441</v>
      </c>
      <c r="F114" s="264">
        <v>383</v>
      </c>
      <c r="G114" s="264">
        <v>340</v>
      </c>
      <c r="H114" s="264">
        <v>233</v>
      </c>
      <c r="I114" s="264">
        <v>373</v>
      </c>
      <c r="J114" s="264">
        <v>3</v>
      </c>
      <c r="K114" s="264">
        <v>307</v>
      </c>
      <c r="L114" s="264">
        <v>43</v>
      </c>
      <c r="M114" s="264">
        <v>121</v>
      </c>
      <c r="N114" s="264">
        <v>4425</v>
      </c>
      <c r="O114" s="32">
        <v>3.0642170565331776E-4</v>
      </c>
    </row>
    <row r="115" spans="1:15" x14ac:dyDescent="0.25">
      <c r="A115" s="263" t="s">
        <v>744</v>
      </c>
      <c r="B115" s="264">
        <v>1497</v>
      </c>
      <c r="C115" s="264">
        <v>2503</v>
      </c>
      <c r="D115" s="264">
        <v>2490</v>
      </c>
      <c r="E115" s="264">
        <v>1122</v>
      </c>
      <c r="F115" s="264">
        <v>1098</v>
      </c>
      <c r="G115" s="264">
        <v>864</v>
      </c>
      <c r="H115" s="264">
        <v>538</v>
      </c>
      <c r="I115" s="264">
        <v>984</v>
      </c>
      <c r="J115" s="264">
        <v>1</v>
      </c>
      <c r="K115" s="264">
        <v>1020</v>
      </c>
      <c r="L115" s="264">
        <v>112</v>
      </c>
      <c r="M115" s="264">
        <v>309</v>
      </c>
      <c r="N115" s="264">
        <v>12538</v>
      </c>
      <c r="O115" s="32">
        <v>8.6822945660594304E-4</v>
      </c>
    </row>
    <row r="116" spans="1:15" x14ac:dyDescent="0.25">
      <c r="A116" s="263" t="s">
        <v>745</v>
      </c>
      <c r="B116" s="264">
        <v>2431</v>
      </c>
      <c r="C116" s="264">
        <v>4602</v>
      </c>
      <c r="D116" s="264">
        <v>3698</v>
      </c>
      <c r="E116" s="264">
        <v>1631</v>
      </c>
      <c r="F116" s="264">
        <v>1513</v>
      </c>
      <c r="G116" s="264">
        <v>1368</v>
      </c>
      <c r="H116" s="264">
        <v>773</v>
      </c>
      <c r="I116" s="264">
        <v>1537</v>
      </c>
      <c r="J116" s="264">
        <v>3</v>
      </c>
      <c r="K116" s="264">
        <v>1745</v>
      </c>
      <c r="L116" s="264">
        <v>192</v>
      </c>
      <c r="M116" s="264">
        <v>559</v>
      </c>
      <c r="N116" s="264">
        <v>20052</v>
      </c>
      <c r="O116" s="32">
        <v>1.3885577495503564E-3</v>
      </c>
    </row>
    <row r="117" spans="1:15" x14ac:dyDescent="0.25">
      <c r="A117" s="263" t="s">
        <v>746</v>
      </c>
      <c r="B117" s="264">
        <v>3381</v>
      </c>
      <c r="C117" s="264">
        <v>6836</v>
      </c>
      <c r="D117" s="264">
        <v>4487</v>
      </c>
      <c r="E117" s="264">
        <v>2195</v>
      </c>
      <c r="F117" s="264">
        <v>1988</v>
      </c>
      <c r="G117" s="264">
        <v>1778</v>
      </c>
      <c r="H117" s="264">
        <v>1096</v>
      </c>
      <c r="I117" s="264">
        <v>2471</v>
      </c>
      <c r="J117" s="264">
        <v>9</v>
      </c>
      <c r="K117" s="264">
        <v>2666</v>
      </c>
      <c r="L117" s="264">
        <v>250</v>
      </c>
      <c r="M117" s="264">
        <v>1069</v>
      </c>
      <c r="N117" s="264">
        <v>28226</v>
      </c>
      <c r="O117" s="32">
        <v>1.9545896189311967E-3</v>
      </c>
    </row>
    <row r="118" spans="1:15" x14ac:dyDescent="0.25">
      <c r="A118" s="263" t="s">
        <v>747</v>
      </c>
      <c r="B118" s="264">
        <v>3331</v>
      </c>
      <c r="C118" s="264">
        <v>7332</v>
      </c>
      <c r="D118" s="264">
        <v>4290</v>
      </c>
      <c r="E118" s="264">
        <v>2207</v>
      </c>
      <c r="F118" s="264">
        <v>1991</v>
      </c>
      <c r="G118" s="264">
        <v>1896</v>
      </c>
      <c r="H118" s="264">
        <v>1057</v>
      </c>
      <c r="I118" s="264">
        <v>3050</v>
      </c>
      <c r="J118" s="264">
        <v>2</v>
      </c>
      <c r="K118" s="264">
        <v>2880</v>
      </c>
      <c r="L118" s="264">
        <v>245</v>
      </c>
      <c r="M118" s="264">
        <v>1128</v>
      </c>
      <c r="N118" s="264">
        <v>29409</v>
      </c>
      <c r="O118" s="32">
        <v>2.0365098173013383E-3</v>
      </c>
    </row>
    <row r="119" spans="1:15" x14ac:dyDescent="0.25">
      <c r="A119" s="263" t="s">
        <v>748</v>
      </c>
      <c r="B119" s="264">
        <v>7178</v>
      </c>
      <c r="C119" s="264">
        <v>16301</v>
      </c>
      <c r="D119" s="264">
        <v>8045</v>
      </c>
      <c r="E119" s="264">
        <v>4331</v>
      </c>
      <c r="F119" s="264">
        <v>4169</v>
      </c>
      <c r="G119" s="264">
        <v>4133</v>
      </c>
      <c r="H119" s="264">
        <v>2114</v>
      </c>
      <c r="I119" s="264">
        <v>6631</v>
      </c>
      <c r="J119" s="264">
        <v>8</v>
      </c>
      <c r="K119" s="264">
        <v>6248</v>
      </c>
      <c r="L119" s="264">
        <v>453</v>
      </c>
      <c r="M119" s="264">
        <v>2776</v>
      </c>
      <c r="N119" s="264">
        <v>62387</v>
      </c>
      <c r="O119" s="32">
        <v>4.3201651865748102E-3</v>
      </c>
    </row>
    <row r="120" spans="1:15" x14ac:dyDescent="0.25">
      <c r="A120" s="263" t="s">
        <v>749</v>
      </c>
      <c r="B120" s="264">
        <v>19185</v>
      </c>
      <c r="C120" s="264">
        <v>42912</v>
      </c>
      <c r="D120" s="264">
        <v>19810</v>
      </c>
      <c r="E120" s="264">
        <v>11317</v>
      </c>
      <c r="F120" s="264">
        <v>11367</v>
      </c>
      <c r="G120" s="264">
        <v>12271</v>
      </c>
      <c r="H120" s="264">
        <v>5635</v>
      </c>
      <c r="I120" s="264">
        <v>18167</v>
      </c>
      <c r="J120" s="264">
        <v>36</v>
      </c>
      <c r="K120" s="264">
        <v>15790</v>
      </c>
      <c r="L120" s="264">
        <v>1174</v>
      </c>
      <c r="M120" s="264">
        <v>7421</v>
      </c>
      <c r="N120" s="264">
        <v>165085</v>
      </c>
      <c r="O120" s="32">
        <v>1.143178017576903E-2</v>
      </c>
    </row>
    <row r="121" spans="1:15" x14ac:dyDescent="0.25">
      <c r="A121" s="263" t="s">
        <v>750</v>
      </c>
      <c r="B121" s="264">
        <v>81074</v>
      </c>
      <c r="C121" s="264">
        <v>187168</v>
      </c>
      <c r="D121" s="264">
        <v>77156</v>
      </c>
      <c r="E121" s="264">
        <v>47292</v>
      </c>
      <c r="F121" s="264">
        <v>55415</v>
      </c>
      <c r="G121" s="264">
        <v>58069</v>
      </c>
      <c r="H121" s="264">
        <v>24823</v>
      </c>
      <c r="I121" s="264">
        <v>74472</v>
      </c>
      <c r="J121" s="264">
        <v>143</v>
      </c>
      <c r="K121" s="264">
        <v>61215</v>
      </c>
      <c r="L121" s="264">
        <v>4373</v>
      </c>
      <c r="M121" s="264">
        <v>30211</v>
      </c>
      <c r="N121" s="264">
        <v>701411</v>
      </c>
      <c r="O121" s="32">
        <v>4.8571198866440506E-2</v>
      </c>
    </row>
    <row r="122" spans="1:15" x14ac:dyDescent="0.25">
      <c r="A122" s="263" t="s">
        <v>751</v>
      </c>
      <c r="B122" s="264">
        <v>53850</v>
      </c>
      <c r="C122" s="264">
        <v>124875</v>
      </c>
      <c r="D122" s="264">
        <v>46900</v>
      </c>
      <c r="E122" s="264">
        <v>31254</v>
      </c>
      <c r="F122" s="264">
        <v>38473</v>
      </c>
      <c r="G122" s="264">
        <v>41293</v>
      </c>
      <c r="H122" s="264">
        <v>17008</v>
      </c>
      <c r="I122" s="264">
        <v>46649</v>
      </c>
      <c r="J122" s="264">
        <v>91</v>
      </c>
      <c r="K122" s="264">
        <v>37341</v>
      </c>
      <c r="L122" s="264">
        <v>2746</v>
      </c>
      <c r="M122" s="264">
        <v>16087</v>
      </c>
      <c r="N122" s="264">
        <v>456567</v>
      </c>
      <c r="O122" s="32">
        <v>3.1616279974015442E-2</v>
      </c>
    </row>
    <row r="123" spans="1:15" ht="15.75" thickBot="1" x14ac:dyDescent="0.3">
      <c r="A123" s="263" t="s">
        <v>752</v>
      </c>
      <c r="B123" s="264">
        <v>1478812</v>
      </c>
      <c r="C123" s="264">
        <v>2986876</v>
      </c>
      <c r="D123" s="264">
        <v>1177597</v>
      </c>
      <c r="E123" s="264">
        <v>691717</v>
      </c>
      <c r="F123" s="264">
        <v>1041328</v>
      </c>
      <c r="G123" s="264">
        <v>1036146</v>
      </c>
      <c r="H123" s="264">
        <v>456269</v>
      </c>
      <c r="I123" s="264">
        <v>1807670</v>
      </c>
      <c r="J123" s="264">
        <v>1301</v>
      </c>
      <c r="K123" s="264">
        <v>1345945</v>
      </c>
      <c r="L123" s="264">
        <v>108227</v>
      </c>
      <c r="M123" s="264">
        <v>826713</v>
      </c>
      <c r="N123" s="264">
        <v>12958601</v>
      </c>
      <c r="O123" s="32">
        <v>0.89735516865554554</v>
      </c>
    </row>
    <row r="124" spans="1:15" ht="16.5" thickTop="1" thickBot="1" x14ac:dyDescent="0.3">
      <c r="A124" s="260" t="s">
        <v>726</v>
      </c>
      <c r="B124" s="265">
        <v>1651516</v>
      </c>
      <c r="C124" s="265">
        <v>3380342</v>
      </c>
      <c r="D124" s="265">
        <v>1345875</v>
      </c>
      <c r="E124" s="265">
        <v>793714</v>
      </c>
      <c r="F124" s="265">
        <v>1157954</v>
      </c>
      <c r="G124" s="265">
        <v>1158340</v>
      </c>
      <c r="H124" s="265">
        <v>509673</v>
      </c>
      <c r="I124" s="265">
        <v>1962303</v>
      </c>
      <c r="J124" s="265">
        <v>1599</v>
      </c>
      <c r="K124" s="265">
        <v>1475247</v>
      </c>
      <c r="L124" s="265">
        <v>117861</v>
      </c>
      <c r="M124" s="265">
        <v>886459</v>
      </c>
      <c r="N124" s="265">
        <v>14440883</v>
      </c>
      <c r="O124" s="266">
        <v>1</v>
      </c>
    </row>
    <row r="125" spans="1:15" ht="15.75" thickTop="1" x14ac:dyDescent="0.25">
      <c r="A125" s="267" t="s">
        <v>753</v>
      </c>
      <c r="B125" s="32">
        <v>0.11436392082118524</v>
      </c>
      <c r="C125" s="32">
        <v>0.23408139239131015</v>
      </c>
      <c r="D125" s="32">
        <v>9.3198940812691297E-2</v>
      </c>
      <c r="E125" s="32">
        <v>5.4962982526761003E-2</v>
      </c>
      <c r="F125" s="32">
        <v>8.0185816892221901E-2</v>
      </c>
      <c r="G125" s="32">
        <v>8.0212546559652903E-2</v>
      </c>
      <c r="H125" s="32">
        <v>3.5293755928913768E-2</v>
      </c>
      <c r="I125" s="32">
        <v>0.13588525023019715</v>
      </c>
      <c r="J125" s="32">
        <v>1.1072730109370735E-4</v>
      </c>
      <c r="K125" s="32">
        <v>0.10215767276834803</v>
      </c>
      <c r="L125" s="32">
        <v>8.1616200338995894E-3</v>
      </c>
      <c r="M125" s="32">
        <v>6.1385373733725282E-2</v>
      </c>
      <c r="N125" s="32">
        <v>1.0000000000000002</v>
      </c>
      <c r="O125" s="271"/>
    </row>
    <row r="126" spans="1:15" ht="16.5" thickBot="1" x14ac:dyDescent="0.3">
      <c r="A126" s="272"/>
      <c r="B126" s="273"/>
      <c r="C126" s="274"/>
      <c r="D126" s="274"/>
      <c r="E126" s="274"/>
      <c r="F126" s="274"/>
      <c r="G126" s="273"/>
      <c r="H126" s="273"/>
      <c r="I126" s="273"/>
      <c r="J126" s="273"/>
      <c r="K126" s="273"/>
      <c r="L126" s="273"/>
      <c r="M126" s="273"/>
      <c r="N126" s="275"/>
      <c r="O126" s="275"/>
    </row>
    <row r="127" spans="1:15" ht="15.75" thickTop="1" x14ac:dyDescent="0.25">
      <c r="A127" s="285" t="s">
        <v>760</v>
      </c>
      <c r="B127" s="277"/>
      <c r="C127" s="278"/>
      <c r="D127" s="278"/>
      <c r="E127" s="278"/>
      <c r="F127" s="278"/>
      <c r="G127" s="277"/>
      <c r="H127" s="277"/>
      <c r="I127" s="277"/>
      <c r="J127" s="277"/>
      <c r="K127" s="277"/>
      <c r="L127" s="277"/>
      <c r="M127" s="277"/>
      <c r="N127" s="279"/>
      <c r="O127" s="280"/>
    </row>
    <row r="128" spans="1:15" x14ac:dyDescent="0.25">
      <c r="A128" s="276"/>
      <c r="B128" s="277"/>
      <c r="C128" s="278"/>
      <c r="D128" s="278"/>
      <c r="E128" s="278"/>
      <c r="F128" s="278"/>
      <c r="G128" s="277"/>
      <c r="H128" s="277"/>
      <c r="I128" s="277"/>
      <c r="J128" s="277"/>
      <c r="K128" s="277"/>
      <c r="L128" s="277"/>
      <c r="M128" s="277"/>
      <c r="N128" s="279"/>
      <c r="O128" s="280"/>
    </row>
    <row r="129" spans="1:16" x14ac:dyDescent="0.25">
      <c r="A129" s="276"/>
      <c r="B129" s="277"/>
      <c r="C129" s="278"/>
      <c r="D129" s="278"/>
      <c r="E129" s="278"/>
      <c r="F129" s="278"/>
      <c r="G129" s="277"/>
      <c r="H129" s="277"/>
      <c r="I129" s="277"/>
      <c r="J129" s="277"/>
      <c r="K129" s="277"/>
      <c r="L129" s="277"/>
      <c r="M129" s="277"/>
      <c r="N129" s="279"/>
      <c r="O129" s="280"/>
    </row>
    <row r="130" spans="1:16" ht="18" x14ac:dyDescent="0.25">
      <c r="A130" s="776" t="s">
        <v>0</v>
      </c>
      <c r="B130" s="776"/>
      <c r="C130" s="776"/>
      <c r="D130" s="776"/>
      <c r="E130" s="776"/>
      <c r="F130" s="776"/>
      <c r="G130" s="776"/>
      <c r="H130" s="776"/>
      <c r="I130" s="776"/>
      <c r="J130" s="776"/>
      <c r="K130" s="776"/>
      <c r="L130" s="776"/>
      <c r="M130" s="776"/>
      <c r="N130" s="776"/>
      <c r="O130" s="776"/>
    </row>
    <row r="131" spans="1:16" ht="18" x14ac:dyDescent="0.25">
      <c r="A131" s="776" t="s">
        <v>761</v>
      </c>
      <c r="B131" s="776"/>
      <c r="C131" s="776"/>
      <c r="D131" s="776"/>
      <c r="E131" s="776"/>
      <c r="F131" s="776"/>
      <c r="G131" s="776"/>
      <c r="H131" s="776"/>
      <c r="I131" s="776"/>
      <c r="J131" s="776"/>
      <c r="K131" s="776"/>
      <c r="L131" s="776"/>
      <c r="M131" s="776"/>
      <c r="N131" s="776"/>
      <c r="O131" s="776"/>
    </row>
    <row r="132" spans="1:16" ht="18" x14ac:dyDescent="0.25">
      <c r="A132" s="776" t="s">
        <v>2</v>
      </c>
      <c r="B132" s="776"/>
      <c r="C132" s="776"/>
      <c r="D132" s="776"/>
      <c r="E132" s="776"/>
      <c r="F132" s="776"/>
      <c r="G132" s="776"/>
      <c r="H132" s="776"/>
      <c r="I132" s="776"/>
      <c r="J132" s="776"/>
      <c r="K132" s="776"/>
      <c r="L132" s="776"/>
      <c r="M132" s="776"/>
      <c r="N132" s="776"/>
      <c r="O132" s="776"/>
    </row>
    <row r="133" spans="1:16" ht="18" x14ac:dyDescent="0.25">
      <c r="A133" s="777" t="s">
        <v>3</v>
      </c>
      <c r="B133" s="777"/>
      <c r="C133" s="777"/>
      <c r="D133" s="777"/>
      <c r="E133" s="777"/>
      <c r="F133" s="777"/>
      <c r="G133" s="777"/>
      <c r="H133" s="777"/>
      <c r="I133" s="777"/>
      <c r="J133" s="777"/>
      <c r="K133" s="777"/>
      <c r="L133" s="777"/>
      <c r="M133" s="777"/>
      <c r="N133" s="777"/>
      <c r="O133" s="777"/>
    </row>
    <row r="134" spans="1:16" ht="15.75" thickBot="1" x14ac:dyDescent="0.3">
      <c r="A134" s="281"/>
      <c r="B134" s="282"/>
      <c r="C134" s="283"/>
      <c r="D134" s="282"/>
      <c r="E134" s="282"/>
      <c r="F134" s="282"/>
      <c r="G134" s="282"/>
      <c r="H134" s="282"/>
      <c r="I134" s="283"/>
      <c r="J134" s="284"/>
      <c r="K134" s="282"/>
      <c r="L134" s="282"/>
      <c r="M134" s="282"/>
      <c r="N134" s="282"/>
      <c r="O134" s="259"/>
    </row>
    <row r="135" spans="1:16" ht="27.75" thickTop="1" thickBot="1" x14ac:dyDescent="0.3">
      <c r="A135" s="261" t="s">
        <v>737</v>
      </c>
      <c r="B135" s="261" t="s">
        <v>317</v>
      </c>
      <c r="C135" s="261" t="s">
        <v>318</v>
      </c>
      <c r="D135" s="261" t="s">
        <v>319</v>
      </c>
      <c r="E135" s="261" t="s">
        <v>320</v>
      </c>
      <c r="F135" s="261" t="s">
        <v>321</v>
      </c>
      <c r="G135" s="261" t="s">
        <v>322</v>
      </c>
      <c r="H135" s="261" t="s">
        <v>323</v>
      </c>
      <c r="I135" s="261" t="s">
        <v>324</v>
      </c>
      <c r="J135" s="261" t="s">
        <v>325</v>
      </c>
      <c r="K135" s="261" t="s">
        <v>326</v>
      </c>
      <c r="L135" s="261" t="s">
        <v>327</v>
      </c>
      <c r="M135" s="261" t="s">
        <v>328</v>
      </c>
      <c r="N135" s="262" t="s">
        <v>8</v>
      </c>
      <c r="O135" s="286" t="s">
        <v>738</v>
      </c>
    </row>
    <row r="136" spans="1:16" ht="15.75" thickTop="1" x14ac:dyDescent="0.25">
      <c r="A136" s="263" t="s">
        <v>739</v>
      </c>
      <c r="B136" s="264">
        <v>2300323.2247700002</v>
      </c>
      <c r="C136" s="264">
        <v>4277278.4899000004</v>
      </c>
      <c r="D136" s="264">
        <v>1684876.9095099999</v>
      </c>
      <c r="E136" s="264">
        <v>1174969.03721</v>
      </c>
      <c r="F136" s="264">
        <v>1159300</v>
      </c>
      <c r="G136" s="264">
        <v>315000</v>
      </c>
      <c r="H136" s="264">
        <v>539600</v>
      </c>
      <c r="I136" s="264">
        <v>981020.74307999993</v>
      </c>
      <c r="J136" s="264">
        <v>0</v>
      </c>
      <c r="K136" s="264">
        <v>583026.35707000003</v>
      </c>
      <c r="L136" s="264">
        <v>95000</v>
      </c>
      <c r="M136" s="264">
        <v>60000</v>
      </c>
      <c r="N136" s="264">
        <v>13170394.761540001</v>
      </c>
      <c r="O136" s="32">
        <v>0.12471131791346556</v>
      </c>
      <c r="P136" s="270"/>
    </row>
    <row r="137" spans="1:16" x14ac:dyDescent="0.25">
      <c r="A137" s="263" t="s">
        <v>740</v>
      </c>
      <c r="B137" s="264">
        <v>4605049.1208500005</v>
      </c>
      <c r="C137" s="264">
        <v>2744854.1754000001</v>
      </c>
      <c r="D137" s="264">
        <v>6933751.2847899999</v>
      </c>
      <c r="E137" s="264">
        <v>3840203.5202700002</v>
      </c>
      <c r="F137" s="264">
        <v>4528258.2268599998</v>
      </c>
      <c r="G137" s="264">
        <v>3457499.9232600001</v>
      </c>
      <c r="H137" s="264">
        <v>1725467.3030099999</v>
      </c>
      <c r="I137" s="264">
        <v>2280382.9339299998</v>
      </c>
      <c r="J137" s="264">
        <v>8000</v>
      </c>
      <c r="K137" s="264">
        <v>2345615.6785399998</v>
      </c>
      <c r="L137" s="264">
        <v>462500</v>
      </c>
      <c r="M137" s="264">
        <v>1125000</v>
      </c>
      <c r="N137" s="264">
        <v>34056582.166909993</v>
      </c>
      <c r="O137" s="32">
        <v>0.32248397428954118</v>
      </c>
      <c r="P137" s="270"/>
    </row>
    <row r="138" spans="1:16" x14ac:dyDescent="0.25">
      <c r="A138" s="263" t="s">
        <v>741</v>
      </c>
      <c r="B138" s="264">
        <v>3864380.4460399998</v>
      </c>
      <c r="C138" s="264">
        <v>3553958.1759600001</v>
      </c>
      <c r="D138" s="264">
        <v>5179082.1172300009</v>
      </c>
      <c r="E138" s="264">
        <v>3470650.0164299998</v>
      </c>
      <c r="F138" s="264">
        <v>2759538.2741399999</v>
      </c>
      <c r="G138" s="264">
        <v>2760282.43041</v>
      </c>
      <c r="H138" s="264">
        <v>4237614</v>
      </c>
      <c r="I138" s="264">
        <v>3804702.1068299999</v>
      </c>
      <c r="J138" s="264">
        <v>0</v>
      </c>
      <c r="K138" s="264">
        <v>5511554.3930500001</v>
      </c>
      <c r="L138" s="264">
        <v>1495270</v>
      </c>
      <c r="M138" s="264">
        <v>1203926.5971300001</v>
      </c>
      <c r="N138" s="264">
        <v>37840958.557219997</v>
      </c>
      <c r="O138" s="32">
        <v>0.35831847854406507</v>
      </c>
      <c r="P138" s="270"/>
    </row>
    <row r="139" spans="1:16" x14ac:dyDescent="0.25">
      <c r="A139" s="263" t="s">
        <v>742</v>
      </c>
      <c r="B139" s="264">
        <v>1479273.4592899999</v>
      </c>
      <c r="C139" s="264">
        <v>1004381.67193</v>
      </c>
      <c r="D139" s="264">
        <v>1706357.1133800002</v>
      </c>
      <c r="E139" s="264">
        <v>363980.3</v>
      </c>
      <c r="F139" s="264">
        <v>631921.22976999998</v>
      </c>
      <c r="G139" s="264">
        <v>401721.08792999998</v>
      </c>
      <c r="H139" s="264">
        <v>702299.12011999998</v>
      </c>
      <c r="I139" s="264">
        <v>1373704.7146700001</v>
      </c>
      <c r="J139" s="264">
        <v>11520.12</v>
      </c>
      <c r="K139" s="264">
        <v>923757.49598999997</v>
      </c>
      <c r="L139" s="264">
        <v>191821.71431000001</v>
      </c>
      <c r="M139" s="264">
        <v>415012.95462000003</v>
      </c>
      <c r="N139" s="264">
        <v>9205750.9820099995</v>
      </c>
      <c r="O139" s="32">
        <v>8.7169850117340381E-2</v>
      </c>
      <c r="P139" s="270"/>
    </row>
    <row r="140" spans="1:16" x14ac:dyDescent="0.25">
      <c r="A140" s="263" t="s">
        <v>743</v>
      </c>
      <c r="B140" s="264">
        <v>455377.85950999998</v>
      </c>
      <c r="C140" s="264">
        <v>254992.23556999999</v>
      </c>
      <c r="D140" s="264">
        <v>854060.45100999996</v>
      </c>
      <c r="E140" s="264">
        <v>248952.68674999999</v>
      </c>
      <c r="F140" s="264">
        <v>338350.98772000003</v>
      </c>
      <c r="G140" s="264">
        <v>221238.78695999997</v>
      </c>
      <c r="H140" s="264">
        <v>272240.32646000001</v>
      </c>
      <c r="I140" s="264">
        <v>428165.01284999994</v>
      </c>
      <c r="J140" s="264">
        <v>1760.2273600000001</v>
      </c>
      <c r="K140" s="264">
        <v>688422.26512000011</v>
      </c>
      <c r="L140" s="264">
        <v>135690.81419999999</v>
      </c>
      <c r="M140" s="264">
        <v>280239.27518</v>
      </c>
      <c r="N140" s="264">
        <v>4179490.92869</v>
      </c>
      <c r="O140" s="32">
        <v>3.9575869316111303E-2</v>
      </c>
      <c r="P140" s="270"/>
    </row>
    <row r="141" spans="1:16" x14ac:dyDescent="0.25">
      <c r="A141" s="263" t="s">
        <v>744</v>
      </c>
      <c r="B141" s="264">
        <v>221247.52583</v>
      </c>
      <c r="C141" s="264">
        <v>218064.92434999999</v>
      </c>
      <c r="D141" s="264">
        <v>317155.70838999999</v>
      </c>
      <c r="E141" s="264">
        <v>88991.798179999998</v>
      </c>
      <c r="F141" s="264">
        <v>33786.178510000005</v>
      </c>
      <c r="G141" s="264">
        <v>150527.36625999998</v>
      </c>
      <c r="H141" s="264">
        <v>57849.776680000003</v>
      </c>
      <c r="I141" s="264">
        <v>324107.44811</v>
      </c>
      <c r="J141" s="264">
        <v>0</v>
      </c>
      <c r="K141" s="264">
        <v>355703.72935000004</v>
      </c>
      <c r="L141" s="264">
        <v>68529.912569999986</v>
      </c>
      <c r="M141" s="264">
        <v>317588.04952000006</v>
      </c>
      <c r="N141" s="264">
        <v>2153552.41775</v>
      </c>
      <c r="O141" s="32">
        <v>2.0392126817459853E-2</v>
      </c>
      <c r="P141" s="270"/>
    </row>
    <row r="142" spans="1:16" x14ac:dyDescent="0.25">
      <c r="A142" s="263" t="s">
        <v>745</v>
      </c>
      <c r="B142" s="264">
        <v>10944.997519999999</v>
      </c>
      <c r="C142" s="264">
        <v>133086.78259000002</v>
      </c>
      <c r="D142" s="264">
        <v>40635.322919999999</v>
      </c>
      <c r="E142" s="264">
        <v>38648.523729999994</v>
      </c>
      <c r="F142" s="264">
        <v>3852.7399399999995</v>
      </c>
      <c r="G142" s="264">
        <v>8413</v>
      </c>
      <c r="H142" s="264">
        <v>3164.2347999999997</v>
      </c>
      <c r="I142" s="264">
        <v>180140.89377</v>
      </c>
      <c r="J142" s="264">
        <v>260.90494000000001</v>
      </c>
      <c r="K142" s="264">
        <v>144663.35712999999</v>
      </c>
      <c r="L142" s="264">
        <v>11534.301240000001</v>
      </c>
      <c r="M142" s="264">
        <v>285603.28641</v>
      </c>
      <c r="N142" s="264">
        <v>860948.3449899999</v>
      </c>
      <c r="O142" s="32">
        <v>8.1523754377249378E-3</v>
      </c>
      <c r="P142" s="270"/>
    </row>
    <row r="143" spans="1:16" x14ac:dyDescent="0.25">
      <c r="A143" s="263" t="s">
        <v>746</v>
      </c>
      <c r="B143" s="264">
        <v>6059.0425999999998</v>
      </c>
      <c r="C143" s="264">
        <v>182740.62729999999</v>
      </c>
      <c r="D143" s="264">
        <v>35214.304859999997</v>
      </c>
      <c r="E143" s="264">
        <v>577.30494999999996</v>
      </c>
      <c r="F143" s="264">
        <v>2215.0147499999998</v>
      </c>
      <c r="G143" s="264">
        <v>814.27966000000004</v>
      </c>
      <c r="H143" s="264">
        <v>2896.8040099999998</v>
      </c>
      <c r="I143" s="264">
        <v>202926.49492</v>
      </c>
      <c r="J143" s="264">
        <v>0</v>
      </c>
      <c r="K143" s="264">
        <v>176278.50205000001</v>
      </c>
      <c r="L143" s="264">
        <v>6442.4678099999992</v>
      </c>
      <c r="M143" s="264">
        <v>365227.20371999999</v>
      </c>
      <c r="N143" s="264">
        <v>981392.04662999988</v>
      </c>
      <c r="O143" s="32">
        <v>9.2928646210684654E-3</v>
      </c>
      <c r="P143" s="270"/>
    </row>
    <row r="144" spans="1:16" x14ac:dyDescent="0.25">
      <c r="A144" s="263" t="s">
        <v>747</v>
      </c>
      <c r="B144" s="264">
        <v>1212.4990400000002</v>
      </c>
      <c r="C144" s="264">
        <v>73389.869630000001</v>
      </c>
      <c r="D144" s="264">
        <v>12988.230749999999</v>
      </c>
      <c r="E144" s="264">
        <v>16120.18309</v>
      </c>
      <c r="F144" s="264">
        <v>1045.664</v>
      </c>
      <c r="G144" s="264">
        <v>233.60229999999999</v>
      </c>
      <c r="H144" s="264">
        <v>234.41374999999999</v>
      </c>
      <c r="I144" s="264">
        <v>97171.429680000001</v>
      </c>
      <c r="J144" s="264">
        <v>0</v>
      </c>
      <c r="K144" s="264">
        <v>69540.009570000009</v>
      </c>
      <c r="L144" s="264">
        <v>3473.14023</v>
      </c>
      <c r="M144" s="264">
        <v>164403.26669999998</v>
      </c>
      <c r="N144" s="264">
        <v>439812.30874000001</v>
      </c>
      <c r="O144" s="32">
        <v>4.1646111335781931E-3</v>
      </c>
      <c r="P144" s="270"/>
    </row>
    <row r="145" spans="1:16" x14ac:dyDescent="0.25">
      <c r="A145" s="263" t="s">
        <v>748</v>
      </c>
      <c r="B145" s="264">
        <v>14342.517459999999</v>
      </c>
      <c r="C145" s="264">
        <v>197412.86174000002</v>
      </c>
      <c r="D145" s="264">
        <v>33158.965049999999</v>
      </c>
      <c r="E145" s="264">
        <v>3373.4305100000001</v>
      </c>
      <c r="F145" s="264">
        <v>149</v>
      </c>
      <c r="G145" s="264">
        <v>4273.4612900000002</v>
      </c>
      <c r="H145" s="264">
        <v>3112.0224500000004</v>
      </c>
      <c r="I145" s="264">
        <v>203865.57992999998</v>
      </c>
      <c r="J145" s="264">
        <v>0</v>
      </c>
      <c r="K145" s="264">
        <v>176260.40721999999</v>
      </c>
      <c r="L145" s="264">
        <v>8321.86859</v>
      </c>
      <c r="M145" s="264">
        <v>456201.50550000003</v>
      </c>
      <c r="N145" s="264">
        <v>1100471.61974</v>
      </c>
      <c r="O145" s="32">
        <v>1.0420436783331013E-2</v>
      </c>
      <c r="P145" s="270"/>
    </row>
    <row r="146" spans="1:16" x14ac:dyDescent="0.25">
      <c r="A146" s="263" t="s">
        <v>749</v>
      </c>
      <c r="B146" s="264">
        <v>8590.4933799999981</v>
      </c>
      <c r="C146" s="264">
        <v>152493.18896</v>
      </c>
      <c r="D146" s="264">
        <v>28217.107859999996</v>
      </c>
      <c r="E146" s="264">
        <v>9889.9106499999998</v>
      </c>
      <c r="F146" s="264">
        <v>856.76105999999993</v>
      </c>
      <c r="G146" s="264">
        <v>2253.8404399999999</v>
      </c>
      <c r="H146" s="264">
        <v>1883.98568</v>
      </c>
      <c r="I146" s="264">
        <v>154801.23282999999</v>
      </c>
      <c r="J146" s="264">
        <v>0</v>
      </c>
      <c r="K146" s="264">
        <v>145336.93828</v>
      </c>
      <c r="L146" s="264">
        <v>8067.9788399999998</v>
      </c>
      <c r="M146" s="264">
        <v>386489.68394999998</v>
      </c>
      <c r="N146" s="264">
        <v>898881.12192999991</v>
      </c>
      <c r="O146" s="32">
        <v>8.5115633504608025E-3</v>
      </c>
      <c r="P146" s="270"/>
    </row>
    <row r="147" spans="1:16" x14ac:dyDescent="0.25">
      <c r="A147" s="263" t="s">
        <v>750</v>
      </c>
      <c r="B147" s="264">
        <v>6439.0346300000001</v>
      </c>
      <c r="C147" s="264">
        <v>104186.8725</v>
      </c>
      <c r="D147" s="264">
        <v>15598.02073</v>
      </c>
      <c r="E147" s="264">
        <v>1429.2247400000001</v>
      </c>
      <c r="F147" s="264">
        <v>711.11257000000001</v>
      </c>
      <c r="G147" s="264">
        <v>1770.3001000000002</v>
      </c>
      <c r="H147" s="264">
        <v>1373.2786699999999</v>
      </c>
      <c r="I147" s="264">
        <v>112259.63756999999</v>
      </c>
      <c r="J147" s="264">
        <v>29.34029</v>
      </c>
      <c r="K147" s="264">
        <v>119606.19941999999</v>
      </c>
      <c r="L147" s="264">
        <v>5617.0448500000002</v>
      </c>
      <c r="M147" s="264">
        <v>279838.50250999996</v>
      </c>
      <c r="N147" s="264">
        <v>648858.56857999996</v>
      </c>
      <c r="O147" s="32">
        <v>6.1440836582482717E-3</v>
      </c>
      <c r="P147" s="270"/>
    </row>
    <row r="148" spans="1:16" x14ac:dyDescent="0.25">
      <c r="A148" s="263" t="s">
        <v>751</v>
      </c>
      <c r="B148" s="264">
        <v>55.046549999999996</v>
      </c>
      <c r="C148" s="264">
        <v>5745.7010399999999</v>
      </c>
      <c r="D148" s="264">
        <v>819.77926000000002</v>
      </c>
      <c r="E148" s="264">
        <v>48.323309999999999</v>
      </c>
      <c r="F148" s="264">
        <v>63.470790000000001</v>
      </c>
      <c r="G148" s="264">
        <v>9.3360300000000009</v>
      </c>
      <c r="H148" s="264">
        <v>103.1797</v>
      </c>
      <c r="I148" s="264">
        <v>2518.6618800000001</v>
      </c>
      <c r="J148" s="264">
        <v>0</v>
      </c>
      <c r="K148" s="264">
        <v>1264.2700300000001</v>
      </c>
      <c r="L148" s="264">
        <v>437.14721000000003</v>
      </c>
      <c r="M148" s="264">
        <v>16867.179059999999</v>
      </c>
      <c r="N148" s="264">
        <v>27932.094859999997</v>
      </c>
      <c r="O148" s="32">
        <v>2.6449080875288967E-4</v>
      </c>
      <c r="P148" s="270"/>
    </row>
    <row r="149" spans="1:16" ht="15.75" thickBot="1" x14ac:dyDescent="0.3">
      <c r="A149" s="263" t="s">
        <v>752</v>
      </c>
      <c r="B149" s="264">
        <v>288.74563999999998</v>
      </c>
      <c r="C149" s="264">
        <v>6111.0221500000007</v>
      </c>
      <c r="D149" s="264">
        <v>433.95769000000001</v>
      </c>
      <c r="E149" s="264">
        <v>29.91572</v>
      </c>
      <c r="F149" s="264">
        <v>1.01058</v>
      </c>
      <c r="G149" s="264">
        <v>15.9841</v>
      </c>
      <c r="H149" s="264">
        <v>4.50237</v>
      </c>
      <c r="I149" s="264">
        <v>10674.35743</v>
      </c>
      <c r="J149" s="264">
        <v>0</v>
      </c>
      <c r="K149" s="264">
        <v>4222.3900800000001</v>
      </c>
      <c r="L149" s="264">
        <v>275.72039000000001</v>
      </c>
      <c r="M149" s="264">
        <v>19969.481899999999</v>
      </c>
      <c r="N149" s="264">
        <v>42027.088049999998</v>
      </c>
      <c r="O149" s="32">
        <v>3.9795720885194669E-4</v>
      </c>
      <c r="P149" s="270"/>
    </row>
    <row r="150" spans="1:16" ht="16.5" thickTop="1" thickBot="1" x14ac:dyDescent="0.3">
      <c r="A150" s="260" t="s">
        <v>726</v>
      </c>
      <c r="B150" s="265">
        <v>12973584.013110003</v>
      </c>
      <c r="C150" s="265">
        <v>12908696.599020002</v>
      </c>
      <c r="D150" s="265">
        <v>16842349.273429997</v>
      </c>
      <c r="E150" s="265">
        <v>9257864.1755400039</v>
      </c>
      <c r="F150" s="265">
        <v>9460049.6706900019</v>
      </c>
      <c r="G150" s="265">
        <v>7324053.3987400001</v>
      </c>
      <c r="H150" s="265">
        <v>7547842.9477000004</v>
      </c>
      <c r="I150" s="265">
        <v>10156441.247479996</v>
      </c>
      <c r="J150" s="265">
        <v>21570.592590000004</v>
      </c>
      <c r="K150" s="265">
        <v>11245251.992899999</v>
      </c>
      <c r="L150" s="265">
        <v>2492982.1102400003</v>
      </c>
      <c r="M150" s="265">
        <v>5376366.9861999992</v>
      </c>
      <c r="N150" s="265">
        <v>105607053.00764</v>
      </c>
      <c r="O150" s="266">
        <v>1</v>
      </c>
      <c r="P150" s="270"/>
    </row>
    <row r="151" spans="1:16" ht="16.5" thickTop="1" thickBot="1" x14ac:dyDescent="0.3">
      <c r="A151" s="267" t="s">
        <v>753</v>
      </c>
      <c r="B151" s="32">
        <v>0.12284770423592301</v>
      </c>
      <c r="C151" s="32">
        <v>0.12223328112456788</v>
      </c>
      <c r="D151" s="32">
        <v>0.15948129214638307</v>
      </c>
      <c r="E151" s="32">
        <v>8.7663313309862517E-2</v>
      </c>
      <c r="F151" s="32">
        <v>8.9577820810941733E-2</v>
      </c>
      <c r="G151" s="32">
        <v>6.9351934271001309E-2</v>
      </c>
      <c r="H151" s="32">
        <v>7.1471011951767666E-2</v>
      </c>
      <c r="I151" s="32">
        <v>9.6171997591346869E-2</v>
      </c>
      <c r="J151" s="32">
        <v>2.0425333323560791E-4</v>
      </c>
      <c r="K151" s="32">
        <v>0.10648201680323828</v>
      </c>
      <c r="L151" s="32">
        <v>2.3606208479841292E-2</v>
      </c>
      <c r="M151" s="32">
        <v>5.0909165941890766E-2</v>
      </c>
      <c r="N151" s="32">
        <v>1</v>
      </c>
      <c r="O151" s="271"/>
    </row>
    <row r="152" spans="1:16" ht="27.75" thickTop="1" thickBot="1" x14ac:dyDescent="0.3">
      <c r="A152" s="261" t="s">
        <v>757</v>
      </c>
      <c r="B152" s="261" t="s">
        <v>317</v>
      </c>
      <c r="C152" s="261" t="s">
        <v>318</v>
      </c>
      <c r="D152" s="261" t="s">
        <v>319</v>
      </c>
      <c r="E152" s="261" t="s">
        <v>320</v>
      </c>
      <c r="F152" s="261" t="s">
        <v>321</v>
      </c>
      <c r="G152" s="261" t="s">
        <v>322</v>
      </c>
      <c r="H152" s="261" t="s">
        <v>323</v>
      </c>
      <c r="I152" s="261" t="s">
        <v>324</v>
      </c>
      <c r="J152" s="261" t="s">
        <v>325</v>
      </c>
      <c r="K152" s="261" t="s">
        <v>326</v>
      </c>
      <c r="L152" s="261" t="s">
        <v>327</v>
      </c>
      <c r="M152" s="261" t="s">
        <v>328</v>
      </c>
      <c r="N152" s="262" t="s">
        <v>8</v>
      </c>
      <c r="O152" s="286" t="s">
        <v>701</v>
      </c>
    </row>
    <row r="153" spans="1:16" ht="15.75" thickTop="1" x14ac:dyDescent="0.25">
      <c r="A153" s="263" t="s">
        <v>739</v>
      </c>
      <c r="B153" s="264">
        <v>94</v>
      </c>
      <c r="C153" s="264">
        <v>80</v>
      </c>
      <c r="D153" s="264">
        <v>66</v>
      </c>
      <c r="E153" s="264">
        <v>52</v>
      </c>
      <c r="F153" s="264">
        <v>51</v>
      </c>
      <c r="G153" s="264">
        <v>16</v>
      </c>
      <c r="H153" s="264">
        <v>28</v>
      </c>
      <c r="I153" s="264">
        <v>40</v>
      </c>
      <c r="J153" s="264">
        <v>0</v>
      </c>
      <c r="K153" s="264">
        <v>23</v>
      </c>
      <c r="L153" s="264">
        <v>5</v>
      </c>
      <c r="M153" s="264">
        <v>4</v>
      </c>
      <c r="N153" s="264">
        <v>459</v>
      </c>
      <c r="O153" s="32">
        <v>3.2954251744636855E-3</v>
      </c>
      <c r="P153" s="270"/>
    </row>
    <row r="154" spans="1:16" x14ac:dyDescent="0.25">
      <c r="A154" s="263" t="s">
        <v>740</v>
      </c>
      <c r="B154" s="264">
        <v>466</v>
      </c>
      <c r="C154" s="264">
        <v>277</v>
      </c>
      <c r="D154" s="264">
        <v>716</v>
      </c>
      <c r="E154" s="264">
        <v>395</v>
      </c>
      <c r="F154" s="264">
        <v>454</v>
      </c>
      <c r="G154" s="264">
        <v>348</v>
      </c>
      <c r="H154" s="264">
        <v>184</v>
      </c>
      <c r="I154" s="264">
        <v>236</v>
      </c>
      <c r="J154" s="264">
        <v>1</v>
      </c>
      <c r="K154" s="264">
        <v>240</v>
      </c>
      <c r="L154" s="264">
        <v>49</v>
      </c>
      <c r="M154" s="264">
        <v>116</v>
      </c>
      <c r="N154" s="264">
        <v>3482</v>
      </c>
      <c r="O154" s="32">
        <v>2.4999282042445652E-2</v>
      </c>
      <c r="P154" s="270"/>
    </row>
    <row r="155" spans="1:16" x14ac:dyDescent="0.25">
      <c r="A155" s="263" t="s">
        <v>741</v>
      </c>
      <c r="B155" s="264">
        <v>773</v>
      </c>
      <c r="C155" s="264">
        <v>689</v>
      </c>
      <c r="D155" s="264">
        <v>1020</v>
      </c>
      <c r="E155" s="264">
        <v>690</v>
      </c>
      <c r="F155" s="264">
        <v>558</v>
      </c>
      <c r="G155" s="264">
        <v>547</v>
      </c>
      <c r="H155" s="264">
        <v>851</v>
      </c>
      <c r="I155" s="264">
        <v>762</v>
      </c>
      <c r="J155" s="264">
        <v>0</v>
      </c>
      <c r="K155" s="264">
        <v>1107</v>
      </c>
      <c r="L155" s="264">
        <v>304</v>
      </c>
      <c r="M155" s="264">
        <v>245</v>
      </c>
      <c r="N155" s="264">
        <v>7546</v>
      </c>
      <c r="O155" s="32">
        <v>5.4177077051204732E-2</v>
      </c>
      <c r="P155" s="270"/>
    </row>
    <row r="156" spans="1:16" x14ac:dyDescent="0.25">
      <c r="A156" s="263" t="s">
        <v>742</v>
      </c>
      <c r="B156" s="264">
        <v>653</v>
      </c>
      <c r="C156" s="264">
        <v>463</v>
      </c>
      <c r="D156" s="264">
        <v>737</v>
      </c>
      <c r="E156" s="264">
        <v>166</v>
      </c>
      <c r="F156" s="264">
        <v>290</v>
      </c>
      <c r="G156" s="264">
        <v>183</v>
      </c>
      <c r="H156" s="264">
        <v>299</v>
      </c>
      <c r="I156" s="264">
        <v>624</v>
      </c>
      <c r="J156" s="264">
        <v>4</v>
      </c>
      <c r="K156" s="264">
        <v>397</v>
      </c>
      <c r="L156" s="264">
        <v>78</v>
      </c>
      <c r="M156" s="264">
        <v>182</v>
      </c>
      <c r="N156" s="264">
        <v>4076</v>
      </c>
      <c r="O156" s="32">
        <v>2.9263949915281008E-2</v>
      </c>
      <c r="P156" s="270"/>
    </row>
    <row r="157" spans="1:16" x14ac:dyDescent="0.25">
      <c r="A157" s="263" t="s">
        <v>743</v>
      </c>
      <c r="B157" s="264">
        <v>456</v>
      </c>
      <c r="C157" s="264">
        <v>255</v>
      </c>
      <c r="D157" s="264">
        <v>838</v>
      </c>
      <c r="E157" s="264">
        <v>234</v>
      </c>
      <c r="F157" s="264">
        <v>335</v>
      </c>
      <c r="G157" s="264">
        <v>212</v>
      </c>
      <c r="H157" s="264">
        <v>267</v>
      </c>
      <c r="I157" s="264">
        <v>438</v>
      </c>
      <c r="J157" s="264">
        <v>2</v>
      </c>
      <c r="K157" s="264">
        <v>691</v>
      </c>
      <c r="L157" s="264">
        <v>137</v>
      </c>
      <c r="M157" s="264">
        <v>297</v>
      </c>
      <c r="N157" s="264">
        <v>4162</v>
      </c>
      <c r="O157" s="32">
        <v>2.9881393412021482E-2</v>
      </c>
      <c r="P157" s="270"/>
    </row>
    <row r="158" spans="1:16" x14ac:dyDescent="0.25">
      <c r="A158" s="263" t="s">
        <v>744</v>
      </c>
      <c r="B158" s="264">
        <v>369</v>
      </c>
      <c r="C158" s="264">
        <v>439</v>
      </c>
      <c r="D158" s="264">
        <v>585</v>
      </c>
      <c r="E158" s="264">
        <v>149</v>
      </c>
      <c r="F158" s="264">
        <v>68</v>
      </c>
      <c r="G158" s="264">
        <v>251</v>
      </c>
      <c r="H158" s="264">
        <v>114</v>
      </c>
      <c r="I158" s="264">
        <v>685</v>
      </c>
      <c r="J158" s="264">
        <v>0</v>
      </c>
      <c r="K158" s="264">
        <v>676</v>
      </c>
      <c r="L158" s="264">
        <v>139</v>
      </c>
      <c r="M158" s="264">
        <v>694</v>
      </c>
      <c r="N158" s="264">
        <v>4169</v>
      </c>
      <c r="O158" s="32">
        <v>2.9931650440825939E-2</v>
      </c>
      <c r="P158" s="270"/>
    </row>
    <row r="159" spans="1:16" x14ac:dyDescent="0.25">
      <c r="A159" s="263" t="s">
        <v>745</v>
      </c>
      <c r="B159" s="264">
        <v>39</v>
      </c>
      <c r="C159" s="264">
        <v>492</v>
      </c>
      <c r="D159" s="264">
        <v>152</v>
      </c>
      <c r="E159" s="264">
        <v>117</v>
      </c>
      <c r="F159" s="264">
        <v>14</v>
      </c>
      <c r="G159" s="264">
        <v>26</v>
      </c>
      <c r="H159" s="264">
        <v>12</v>
      </c>
      <c r="I159" s="264">
        <v>684</v>
      </c>
      <c r="J159" s="264">
        <v>1</v>
      </c>
      <c r="K159" s="264">
        <v>543</v>
      </c>
      <c r="L159" s="264">
        <v>42</v>
      </c>
      <c r="M159" s="264">
        <v>1083</v>
      </c>
      <c r="N159" s="264">
        <v>3205</v>
      </c>
      <c r="O159" s="32">
        <v>2.3010539616897849E-2</v>
      </c>
      <c r="P159" s="270"/>
    </row>
    <row r="160" spans="1:16" x14ac:dyDescent="0.25">
      <c r="A160" s="263" t="s">
        <v>746</v>
      </c>
      <c r="B160" s="264">
        <v>32</v>
      </c>
      <c r="C160" s="264">
        <v>1053</v>
      </c>
      <c r="D160" s="264">
        <v>207</v>
      </c>
      <c r="E160" s="264">
        <v>3</v>
      </c>
      <c r="F160" s="264">
        <v>12</v>
      </c>
      <c r="G160" s="264">
        <v>5</v>
      </c>
      <c r="H160" s="264">
        <v>15</v>
      </c>
      <c r="I160" s="264">
        <v>1189</v>
      </c>
      <c r="J160" s="264">
        <v>0</v>
      </c>
      <c r="K160" s="264">
        <v>1012</v>
      </c>
      <c r="L160" s="264">
        <v>38</v>
      </c>
      <c r="M160" s="264">
        <v>2123</v>
      </c>
      <c r="N160" s="264">
        <v>5689</v>
      </c>
      <c r="O160" s="32">
        <v>4.0844605266936618E-2</v>
      </c>
      <c r="P160" s="270"/>
    </row>
    <row r="161" spans="1:16" x14ac:dyDescent="0.25">
      <c r="A161" s="263" t="s">
        <v>747</v>
      </c>
      <c r="B161" s="264">
        <v>10</v>
      </c>
      <c r="C161" s="264">
        <v>627</v>
      </c>
      <c r="D161" s="264">
        <v>113</v>
      </c>
      <c r="E161" s="264">
        <v>119</v>
      </c>
      <c r="F161" s="264">
        <v>9</v>
      </c>
      <c r="G161" s="264">
        <v>2</v>
      </c>
      <c r="H161" s="264">
        <v>2</v>
      </c>
      <c r="I161" s="264">
        <v>833</v>
      </c>
      <c r="J161" s="264">
        <v>0</v>
      </c>
      <c r="K161" s="264">
        <v>593</v>
      </c>
      <c r="L161" s="264">
        <v>30</v>
      </c>
      <c r="M161" s="264">
        <v>1400</v>
      </c>
      <c r="N161" s="264">
        <v>3738</v>
      </c>
      <c r="O161" s="32">
        <v>2.6837253381580082E-2</v>
      </c>
      <c r="P161" s="270"/>
    </row>
    <row r="162" spans="1:16" x14ac:dyDescent="0.25">
      <c r="A162" s="263" t="s">
        <v>748</v>
      </c>
      <c r="B162" s="264">
        <v>197</v>
      </c>
      <c r="C162" s="264">
        <v>2234</v>
      </c>
      <c r="D162" s="264">
        <v>409</v>
      </c>
      <c r="E162" s="264">
        <v>44</v>
      </c>
      <c r="F162" s="264">
        <v>2</v>
      </c>
      <c r="G162" s="264">
        <v>52</v>
      </c>
      <c r="H162" s="264">
        <v>39</v>
      </c>
      <c r="I162" s="264">
        <v>2323</v>
      </c>
      <c r="J162" s="264">
        <v>0</v>
      </c>
      <c r="K162" s="264">
        <v>2035</v>
      </c>
      <c r="L162" s="264">
        <v>95</v>
      </c>
      <c r="M162" s="264">
        <v>5226</v>
      </c>
      <c r="N162" s="264">
        <v>12656</v>
      </c>
      <c r="O162" s="32">
        <v>9.0864708078458395E-2</v>
      </c>
      <c r="P162" s="270"/>
    </row>
    <row r="163" spans="1:16" x14ac:dyDescent="0.25">
      <c r="A163" s="263" t="s">
        <v>749</v>
      </c>
      <c r="B163" s="264">
        <v>177</v>
      </c>
      <c r="C163" s="264">
        <v>3132</v>
      </c>
      <c r="D163" s="264">
        <v>577</v>
      </c>
      <c r="E163" s="264">
        <v>158</v>
      </c>
      <c r="F163" s="264">
        <v>18</v>
      </c>
      <c r="G163" s="264">
        <v>47</v>
      </c>
      <c r="H163" s="264">
        <v>39</v>
      </c>
      <c r="I163" s="264">
        <v>3192</v>
      </c>
      <c r="J163" s="264">
        <v>0</v>
      </c>
      <c r="K163" s="264">
        <v>3002</v>
      </c>
      <c r="L163" s="264">
        <v>171</v>
      </c>
      <c r="M163" s="264">
        <v>7928</v>
      </c>
      <c r="N163" s="264">
        <v>18441</v>
      </c>
      <c r="O163" s="32">
        <v>0.13239855259757044</v>
      </c>
      <c r="P163" s="270"/>
    </row>
    <row r="164" spans="1:16" x14ac:dyDescent="0.25">
      <c r="A164" s="263" t="s">
        <v>750</v>
      </c>
      <c r="B164" s="264">
        <v>384</v>
      </c>
      <c r="C164" s="264">
        <v>5762</v>
      </c>
      <c r="D164" s="264">
        <v>882</v>
      </c>
      <c r="E164" s="264">
        <v>89</v>
      </c>
      <c r="F164" s="264">
        <v>44</v>
      </c>
      <c r="G164" s="264">
        <v>101</v>
      </c>
      <c r="H164" s="264">
        <v>80</v>
      </c>
      <c r="I164" s="264">
        <v>6312</v>
      </c>
      <c r="J164" s="264">
        <v>2</v>
      </c>
      <c r="K164" s="264">
        <v>7087</v>
      </c>
      <c r="L164" s="264">
        <v>313</v>
      </c>
      <c r="M164" s="264">
        <v>15676</v>
      </c>
      <c r="N164" s="264">
        <v>36732</v>
      </c>
      <c r="O164" s="32">
        <v>0.26372016886361677</v>
      </c>
      <c r="P164" s="270"/>
    </row>
    <row r="165" spans="1:16" x14ac:dyDescent="0.25">
      <c r="A165" s="263" t="s">
        <v>751</v>
      </c>
      <c r="B165" s="264">
        <v>11</v>
      </c>
      <c r="C165" s="264">
        <v>1167</v>
      </c>
      <c r="D165" s="264">
        <v>166</v>
      </c>
      <c r="E165" s="264">
        <v>10</v>
      </c>
      <c r="F165" s="264">
        <v>15</v>
      </c>
      <c r="G165" s="264">
        <v>2</v>
      </c>
      <c r="H165" s="264">
        <v>22</v>
      </c>
      <c r="I165" s="264">
        <v>564</v>
      </c>
      <c r="J165" s="264">
        <v>0</v>
      </c>
      <c r="K165" s="264">
        <v>270</v>
      </c>
      <c r="L165" s="264">
        <v>89</v>
      </c>
      <c r="M165" s="264">
        <v>3409</v>
      </c>
      <c r="N165" s="264">
        <v>5725</v>
      </c>
      <c r="O165" s="32">
        <v>4.11030699865024E-2</v>
      </c>
      <c r="P165" s="270"/>
    </row>
    <row r="166" spans="1:16" ht="15.75" thickBot="1" x14ac:dyDescent="0.3">
      <c r="A166" s="263" t="s">
        <v>752</v>
      </c>
      <c r="B166" s="264">
        <v>149</v>
      </c>
      <c r="C166" s="264">
        <v>2857</v>
      </c>
      <c r="D166" s="264">
        <v>347</v>
      </c>
      <c r="E166" s="264">
        <v>17</v>
      </c>
      <c r="F166" s="264">
        <v>2</v>
      </c>
      <c r="G166" s="264">
        <v>10</v>
      </c>
      <c r="H166" s="264">
        <v>3</v>
      </c>
      <c r="I166" s="264">
        <v>8035</v>
      </c>
      <c r="J166" s="264">
        <v>0</v>
      </c>
      <c r="K166" s="264">
        <v>4500</v>
      </c>
      <c r="L166" s="264">
        <v>153</v>
      </c>
      <c r="M166" s="264">
        <v>13131</v>
      </c>
      <c r="N166" s="264">
        <v>29204</v>
      </c>
      <c r="O166" s="32">
        <v>0.20967232417219495</v>
      </c>
      <c r="P166" s="270"/>
    </row>
    <row r="167" spans="1:16" ht="16.5" thickTop="1" thickBot="1" x14ac:dyDescent="0.3">
      <c r="A167" s="260" t="s">
        <v>726</v>
      </c>
      <c r="B167" s="265">
        <v>3810</v>
      </c>
      <c r="C167" s="265">
        <v>19527</v>
      </c>
      <c r="D167" s="265">
        <v>6815</v>
      </c>
      <c r="E167" s="265">
        <v>2243</v>
      </c>
      <c r="F167" s="265">
        <v>1872</v>
      </c>
      <c r="G167" s="265">
        <v>1802</v>
      </c>
      <c r="H167" s="265">
        <v>1955</v>
      </c>
      <c r="I167" s="265">
        <v>25917</v>
      </c>
      <c r="J167" s="265">
        <v>10</v>
      </c>
      <c r="K167" s="265">
        <v>22176</v>
      </c>
      <c r="L167" s="265">
        <v>1643</v>
      </c>
      <c r="M167" s="265">
        <v>51514</v>
      </c>
      <c r="N167" s="265">
        <v>139284</v>
      </c>
      <c r="O167" s="266">
        <v>1</v>
      </c>
      <c r="P167" s="270"/>
    </row>
    <row r="168" spans="1:16" ht="15.75" thickTop="1" x14ac:dyDescent="0.25">
      <c r="A168" s="267" t="s">
        <v>753</v>
      </c>
      <c r="B168" s="32">
        <v>2.7354182820711639E-2</v>
      </c>
      <c r="C168" s="32">
        <v>0.14019557163780477</v>
      </c>
      <c r="D168" s="32">
        <v>4.8928807328910716E-2</v>
      </c>
      <c r="E168" s="32">
        <v>1.6103787944056747E-2</v>
      </c>
      <c r="F168" s="32">
        <v>1.3440165417420522E-2</v>
      </c>
      <c r="G168" s="32">
        <v>1.2937595129375951E-2</v>
      </c>
      <c r="H168" s="32">
        <v>1.4036070187530513E-2</v>
      </c>
      <c r="I168" s="32">
        <v>0.1860730593607306</v>
      </c>
      <c r="J168" s="32">
        <v>7.1795755434938684E-5</v>
      </c>
      <c r="K168" s="32">
        <v>0.15921426725252003</v>
      </c>
      <c r="L168" s="32">
        <v>1.1796042617960426E-2</v>
      </c>
      <c r="M168" s="32">
        <v>0.36984865454754318</v>
      </c>
      <c r="N168" s="32">
        <v>1</v>
      </c>
      <c r="O168" s="271"/>
    </row>
    <row r="169" spans="1:16" ht="16.5" thickBot="1" x14ac:dyDescent="0.3">
      <c r="A169" s="272"/>
      <c r="B169" s="273"/>
      <c r="C169" s="274"/>
      <c r="D169" s="274"/>
      <c r="E169" s="274"/>
      <c r="F169" s="274"/>
      <c r="G169" s="274"/>
      <c r="H169" s="273"/>
      <c r="I169" s="273"/>
      <c r="J169" s="273"/>
      <c r="K169" s="273"/>
      <c r="L169" s="273"/>
      <c r="M169" s="273"/>
      <c r="N169" s="275"/>
      <c r="O169" s="275"/>
    </row>
    <row r="170" spans="1:16" ht="15.75" thickTop="1" x14ac:dyDescent="0.25">
      <c r="A170" s="287" t="s">
        <v>762</v>
      </c>
      <c r="B170" s="277"/>
      <c r="C170" s="278"/>
      <c r="D170" s="278"/>
      <c r="E170" s="278"/>
      <c r="F170" s="278"/>
      <c r="G170" s="278"/>
      <c r="H170" s="277"/>
      <c r="I170" s="277"/>
      <c r="J170" s="277"/>
      <c r="K170" s="277"/>
      <c r="L170" s="277"/>
      <c r="M170" s="277"/>
      <c r="N170" s="279"/>
      <c r="O170" s="288"/>
    </row>
    <row r="171" spans="1:16" x14ac:dyDescent="0.25">
      <c r="A171" s="276"/>
      <c r="B171" s="277"/>
      <c r="C171" s="278"/>
      <c r="D171" s="278"/>
      <c r="E171" s="278"/>
      <c r="F171" s="278"/>
      <c r="G171" s="278"/>
      <c r="H171" s="277"/>
      <c r="I171" s="277"/>
      <c r="J171" s="277"/>
      <c r="K171" s="277"/>
      <c r="L171" s="277"/>
      <c r="M171" s="277"/>
      <c r="N171" s="279"/>
      <c r="O171" s="288"/>
    </row>
    <row r="172" spans="1:16" x14ac:dyDescent="0.25">
      <c r="A172" s="276"/>
      <c r="B172" s="277"/>
      <c r="C172" s="278"/>
      <c r="D172" s="278"/>
      <c r="E172" s="278"/>
      <c r="F172" s="278"/>
      <c r="G172" s="278"/>
      <c r="H172" s="277"/>
      <c r="I172" s="277"/>
      <c r="J172" s="277"/>
      <c r="K172" s="277"/>
      <c r="L172" s="277"/>
      <c r="M172" s="277"/>
      <c r="N172" s="279"/>
      <c r="O172" s="288"/>
    </row>
    <row r="173" spans="1:16" ht="18" x14ac:dyDescent="0.25">
      <c r="A173" s="289"/>
      <c r="B173" s="290"/>
      <c r="C173" s="290"/>
      <c r="D173" s="290"/>
      <c r="E173" s="290"/>
      <c r="F173" s="290"/>
      <c r="G173" s="290"/>
      <c r="H173" s="290"/>
      <c r="I173" s="290"/>
      <c r="J173" s="290"/>
      <c r="K173" s="290"/>
      <c r="L173" s="290"/>
      <c r="M173" s="290"/>
      <c r="N173" s="290"/>
      <c r="O173" s="290"/>
    </row>
    <row r="174" spans="1:16" ht="18" x14ac:dyDescent="0.25">
      <c r="A174" s="776" t="s">
        <v>0</v>
      </c>
      <c r="B174" s="776"/>
      <c r="C174" s="776"/>
      <c r="D174" s="776"/>
      <c r="E174" s="776"/>
      <c r="F174" s="776"/>
      <c r="G174" s="776"/>
      <c r="H174" s="776"/>
      <c r="I174" s="776"/>
      <c r="J174" s="776"/>
      <c r="K174" s="776"/>
      <c r="L174" s="776"/>
      <c r="M174" s="776"/>
      <c r="N174" s="776"/>
      <c r="O174" s="776"/>
    </row>
    <row r="175" spans="1:16" ht="18" x14ac:dyDescent="0.25">
      <c r="A175" s="776" t="s">
        <v>763</v>
      </c>
      <c r="B175" s="776"/>
      <c r="C175" s="776"/>
      <c r="D175" s="776"/>
      <c r="E175" s="776"/>
      <c r="F175" s="776"/>
      <c r="G175" s="776"/>
      <c r="H175" s="776"/>
      <c r="I175" s="776"/>
      <c r="J175" s="776"/>
      <c r="K175" s="776"/>
      <c r="L175" s="776"/>
      <c r="M175" s="776"/>
      <c r="N175" s="776"/>
      <c r="O175" s="776"/>
    </row>
    <row r="176" spans="1:16" ht="18" x14ac:dyDescent="0.25">
      <c r="A176" s="776" t="s">
        <v>2</v>
      </c>
      <c r="B176" s="776"/>
      <c r="C176" s="776"/>
      <c r="D176" s="776"/>
      <c r="E176" s="776"/>
      <c r="F176" s="776"/>
      <c r="G176" s="776"/>
      <c r="H176" s="776"/>
      <c r="I176" s="776"/>
      <c r="J176" s="776"/>
      <c r="K176" s="776"/>
      <c r="L176" s="776"/>
      <c r="M176" s="776"/>
      <c r="N176" s="776"/>
      <c r="O176" s="776"/>
    </row>
    <row r="177" spans="1:16" ht="18" x14ac:dyDescent="0.25">
      <c r="A177" s="777" t="s">
        <v>3</v>
      </c>
      <c r="B177" s="777"/>
      <c r="C177" s="777"/>
      <c r="D177" s="777"/>
      <c r="E177" s="777"/>
      <c r="F177" s="777"/>
      <c r="G177" s="777"/>
      <c r="H177" s="777"/>
      <c r="I177" s="777"/>
      <c r="J177" s="777"/>
      <c r="K177" s="777"/>
      <c r="L177" s="777"/>
      <c r="M177" s="777"/>
      <c r="N177" s="777"/>
      <c r="O177" s="777"/>
    </row>
    <row r="178" spans="1:16" ht="15.75" thickBot="1" x14ac:dyDescent="0.3">
      <c r="A178" s="281"/>
      <c r="B178" s="282"/>
      <c r="C178" s="283"/>
      <c r="D178" s="282"/>
      <c r="E178" s="282"/>
      <c r="F178" s="282"/>
      <c r="G178" s="282"/>
      <c r="H178" s="282"/>
      <c r="I178" s="283"/>
      <c r="J178" s="284"/>
      <c r="K178" s="282"/>
      <c r="L178" s="282"/>
      <c r="M178" s="282"/>
      <c r="N178" s="282"/>
      <c r="O178" s="259"/>
    </row>
    <row r="179" spans="1:16" ht="27.75" thickTop="1" thickBot="1" x14ac:dyDescent="0.3">
      <c r="A179" s="261" t="s">
        <v>737</v>
      </c>
      <c r="B179" s="261" t="s">
        <v>317</v>
      </c>
      <c r="C179" s="261" t="s">
        <v>318</v>
      </c>
      <c r="D179" s="261" t="s">
        <v>319</v>
      </c>
      <c r="E179" s="261" t="s">
        <v>320</v>
      </c>
      <c r="F179" s="261" t="s">
        <v>321</v>
      </c>
      <c r="G179" s="261" t="s">
        <v>322</v>
      </c>
      <c r="H179" s="261" t="s">
        <v>323</v>
      </c>
      <c r="I179" s="261" t="s">
        <v>324</v>
      </c>
      <c r="J179" s="261" t="s">
        <v>325</v>
      </c>
      <c r="K179" s="261" t="s">
        <v>326</v>
      </c>
      <c r="L179" s="261" t="s">
        <v>327</v>
      </c>
      <c r="M179" s="261" t="s">
        <v>328</v>
      </c>
      <c r="N179" s="262" t="s">
        <v>8</v>
      </c>
      <c r="O179" s="261" t="s">
        <v>738</v>
      </c>
    </row>
    <row r="180" spans="1:16" ht="15.75" thickTop="1" x14ac:dyDescent="0.25">
      <c r="A180" s="263" t="s">
        <v>739</v>
      </c>
      <c r="B180" s="264">
        <v>141608.44865000001</v>
      </c>
      <c r="C180" s="264">
        <v>360488.98181999999</v>
      </c>
      <c r="D180" s="264">
        <v>22432.2</v>
      </c>
      <c r="E180" s="264">
        <v>112731.53202</v>
      </c>
      <c r="F180" s="264">
        <v>0</v>
      </c>
      <c r="G180" s="264">
        <v>0</v>
      </c>
      <c r="H180" s="264">
        <v>34865.7981</v>
      </c>
      <c r="I180" s="264">
        <v>0</v>
      </c>
      <c r="J180" s="264">
        <v>0</v>
      </c>
      <c r="K180" s="264">
        <v>64886.375240000001</v>
      </c>
      <c r="L180" s="264">
        <v>0</v>
      </c>
      <c r="M180" s="264">
        <v>0</v>
      </c>
      <c r="N180" s="264">
        <v>737013.33583</v>
      </c>
      <c r="O180" s="32">
        <v>0.33435786122287325</v>
      </c>
      <c r="P180" s="270"/>
    </row>
    <row r="181" spans="1:16" x14ac:dyDescent="0.25">
      <c r="A181" s="263" t="s">
        <v>740</v>
      </c>
      <c r="B181" s="264">
        <v>9054.0160699999997</v>
      </c>
      <c r="C181" s="264">
        <v>12831</v>
      </c>
      <c r="D181" s="264">
        <v>16250.935079999999</v>
      </c>
      <c r="E181" s="264">
        <v>40309.034549999997</v>
      </c>
      <c r="F181" s="264">
        <v>0</v>
      </c>
      <c r="G181" s="264">
        <v>10710</v>
      </c>
      <c r="H181" s="264">
        <v>28438.518390000001</v>
      </c>
      <c r="I181" s="264">
        <v>0</v>
      </c>
      <c r="J181" s="264">
        <v>0</v>
      </c>
      <c r="K181" s="264">
        <v>25095.846079999999</v>
      </c>
      <c r="L181" s="264">
        <v>0</v>
      </c>
      <c r="M181" s="264">
        <v>0</v>
      </c>
      <c r="N181" s="264">
        <v>142689.35016999999</v>
      </c>
      <c r="O181" s="32">
        <v>6.4733300773172825E-2</v>
      </c>
      <c r="P181" s="270"/>
    </row>
    <row r="182" spans="1:16" x14ac:dyDescent="0.25">
      <c r="A182" s="263" t="s">
        <v>741</v>
      </c>
      <c r="B182" s="264">
        <v>8030.8151800000005</v>
      </c>
      <c r="C182" s="264">
        <v>19282.709019999998</v>
      </c>
      <c r="D182" s="264">
        <v>43991.289269999994</v>
      </c>
      <c r="E182" s="264">
        <v>13118.380999999999</v>
      </c>
      <c r="F182" s="264">
        <v>13720</v>
      </c>
      <c r="G182" s="264">
        <v>0</v>
      </c>
      <c r="H182" s="264">
        <v>5000</v>
      </c>
      <c r="I182" s="264">
        <v>0</v>
      </c>
      <c r="J182" s="264">
        <v>3547.3334399999999</v>
      </c>
      <c r="K182" s="264">
        <v>7758.7814900000003</v>
      </c>
      <c r="L182" s="264">
        <v>10427.673760000001</v>
      </c>
      <c r="M182" s="264">
        <v>11592.240529999999</v>
      </c>
      <c r="N182" s="264">
        <v>136469.22368999998</v>
      </c>
      <c r="O182" s="32">
        <v>6.1911441133351772E-2</v>
      </c>
      <c r="P182" s="270"/>
    </row>
    <row r="183" spans="1:16" x14ac:dyDescent="0.25">
      <c r="A183" s="263" t="s">
        <v>742</v>
      </c>
      <c r="B183" s="264">
        <v>81253.499299999996</v>
      </c>
      <c r="C183" s="264">
        <v>19672.41059</v>
      </c>
      <c r="D183" s="264">
        <v>17620.944869999999</v>
      </c>
      <c r="E183" s="264">
        <v>22092.37702</v>
      </c>
      <c r="F183" s="264">
        <v>2903.6794199999999</v>
      </c>
      <c r="G183" s="264">
        <v>0</v>
      </c>
      <c r="H183" s="264">
        <v>18444.034530000001</v>
      </c>
      <c r="I183" s="264">
        <v>0</v>
      </c>
      <c r="J183" s="264">
        <v>4569.1109999999999</v>
      </c>
      <c r="K183" s="264">
        <v>13360.8444</v>
      </c>
      <c r="L183" s="264">
        <v>19844.35527</v>
      </c>
      <c r="M183" s="264">
        <v>3208.0640899999999</v>
      </c>
      <c r="N183" s="264">
        <v>202969.32048999998</v>
      </c>
      <c r="O183" s="32">
        <v>9.2080271270084516E-2</v>
      </c>
      <c r="P183" s="270"/>
    </row>
    <row r="184" spans="1:16" x14ac:dyDescent="0.25">
      <c r="A184" s="263" t="s">
        <v>743</v>
      </c>
      <c r="B184" s="264">
        <v>57234.147990000012</v>
      </c>
      <c r="C184" s="264">
        <v>16344.188290000002</v>
      </c>
      <c r="D184" s="264">
        <v>15859.172919999999</v>
      </c>
      <c r="E184" s="264">
        <v>23616.386289999999</v>
      </c>
      <c r="F184" s="264">
        <v>7525.7775199999996</v>
      </c>
      <c r="G184" s="264">
        <v>9187.9951700000001</v>
      </c>
      <c r="H184" s="264">
        <v>9126.9841300000007</v>
      </c>
      <c r="I184" s="264">
        <v>1154.22083</v>
      </c>
      <c r="J184" s="264">
        <v>989.73350000000005</v>
      </c>
      <c r="K184" s="264">
        <v>3371.14059</v>
      </c>
      <c r="L184" s="264">
        <v>4305.4045300000007</v>
      </c>
      <c r="M184" s="264">
        <v>13334.91216</v>
      </c>
      <c r="N184" s="264">
        <v>162050.06392000002</v>
      </c>
      <c r="O184" s="32">
        <v>7.3516597528459002E-2</v>
      </c>
      <c r="P184" s="270"/>
    </row>
    <row r="185" spans="1:16" x14ac:dyDescent="0.25">
      <c r="A185" s="263" t="s">
        <v>744</v>
      </c>
      <c r="B185" s="264">
        <v>14661.680539999999</v>
      </c>
      <c r="C185" s="264">
        <v>22284.722730000001</v>
      </c>
      <c r="D185" s="264">
        <v>29567.113260000006</v>
      </c>
      <c r="E185" s="264">
        <v>19068.592700000005</v>
      </c>
      <c r="F185" s="264">
        <v>9241.2651500000011</v>
      </c>
      <c r="G185" s="264">
        <v>9642.4915500000006</v>
      </c>
      <c r="H185" s="264">
        <v>6586.4191600000004</v>
      </c>
      <c r="I185" s="264">
        <v>2605.6949399999999</v>
      </c>
      <c r="J185" s="264">
        <v>1239.0059199999998</v>
      </c>
      <c r="K185" s="264">
        <v>1756.5587399999999</v>
      </c>
      <c r="L185" s="264">
        <v>2668.0748100000001</v>
      </c>
      <c r="M185" s="264">
        <v>21211.582019999998</v>
      </c>
      <c r="N185" s="264">
        <v>140533.20152000003</v>
      </c>
      <c r="O185" s="32">
        <v>6.3755129529798116E-2</v>
      </c>
      <c r="P185" s="270"/>
    </row>
    <row r="186" spans="1:16" x14ac:dyDescent="0.25">
      <c r="A186" s="263" t="s">
        <v>745</v>
      </c>
      <c r="B186" s="264">
        <v>7931.3193700000002</v>
      </c>
      <c r="C186" s="264">
        <v>16892.468150000001</v>
      </c>
      <c r="D186" s="264">
        <v>17922.463100000001</v>
      </c>
      <c r="E186" s="264">
        <v>17588.802629999998</v>
      </c>
      <c r="F186" s="264">
        <v>18643.50432</v>
      </c>
      <c r="G186" s="264">
        <v>4078.70757</v>
      </c>
      <c r="H186" s="264">
        <v>6543.1904299999997</v>
      </c>
      <c r="I186" s="264">
        <v>3345.8373300000003</v>
      </c>
      <c r="J186" s="264">
        <v>1714.6318899999999</v>
      </c>
      <c r="K186" s="264">
        <v>1939.1413400000001</v>
      </c>
      <c r="L186" s="264">
        <v>2549.7970700000001</v>
      </c>
      <c r="M186" s="264">
        <v>23912.738309999997</v>
      </c>
      <c r="N186" s="264">
        <v>123062.60151000001</v>
      </c>
      <c r="O186" s="32">
        <v>5.5829313035520592E-2</v>
      </c>
      <c r="P186" s="270"/>
    </row>
    <row r="187" spans="1:16" x14ac:dyDescent="0.25">
      <c r="A187" s="263" t="s">
        <v>746</v>
      </c>
      <c r="B187" s="264">
        <v>7313.0339499999991</v>
      </c>
      <c r="C187" s="264">
        <v>16503.634329999997</v>
      </c>
      <c r="D187" s="264">
        <v>24056.984710000001</v>
      </c>
      <c r="E187" s="264">
        <v>13376.706559999999</v>
      </c>
      <c r="F187" s="264">
        <v>14043.997170000001</v>
      </c>
      <c r="G187" s="264">
        <v>5234.286039999999</v>
      </c>
      <c r="H187" s="264">
        <v>7994.8534</v>
      </c>
      <c r="I187" s="264">
        <v>4039.1019300000003</v>
      </c>
      <c r="J187" s="264">
        <v>1244.9733999999999</v>
      </c>
      <c r="K187" s="264">
        <v>3750.5678800000005</v>
      </c>
      <c r="L187" s="264">
        <v>1214.7276299999999</v>
      </c>
      <c r="M187" s="264">
        <v>21701.843059999999</v>
      </c>
      <c r="N187" s="264">
        <v>120474.71005999998</v>
      </c>
      <c r="O187" s="32">
        <v>5.4655274781077727E-2</v>
      </c>
      <c r="P187" s="270"/>
    </row>
    <row r="188" spans="1:16" x14ac:dyDescent="0.25">
      <c r="A188" s="263" t="s">
        <v>747</v>
      </c>
      <c r="B188" s="264">
        <v>1184.9085400000001</v>
      </c>
      <c r="C188" s="264">
        <v>5844.7978700000003</v>
      </c>
      <c r="D188" s="264">
        <v>14318.62479</v>
      </c>
      <c r="E188" s="264">
        <v>5918.3446699999995</v>
      </c>
      <c r="F188" s="264">
        <v>6408.6940599999998</v>
      </c>
      <c r="G188" s="264">
        <v>1684.7348100000002</v>
      </c>
      <c r="H188" s="264">
        <v>1941.2678100000001</v>
      </c>
      <c r="I188" s="264">
        <v>2889.16311</v>
      </c>
      <c r="J188" s="264">
        <v>363.07040000000001</v>
      </c>
      <c r="K188" s="264">
        <v>1982.5870300000001</v>
      </c>
      <c r="L188" s="264">
        <v>480.60415999999998</v>
      </c>
      <c r="M188" s="264">
        <v>9112.8995299999988</v>
      </c>
      <c r="N188" s="264">
        <v>52129.696779999998</v>
      </c>
      <c r="O188" s="32">
        <v>2.3649468841603311E-2</v>
      </c>
      <c r="P188" s="270"/>
    </row>
    <row r="189" spans="1:16" x14ac:dyDescent="0.25">
      <c r="A189" s="263" t="s">
        <v>748</v>
      </c>
      <c r="B189" s="264">
        <v>7515.7992299999996</v>
      </c>
      <c r="C189" s="264">
        <v>10553.275290000001</v>
      </c>
      <c r="D189" s="264">
        <v>23260.50777</v>
      </c>
      <c r="E189" s="264">
        <v>7624.5072599999994</v>
      </c>
      <c r="F189" s="264">
        <v>7232.6208200000001</v>
      </c>
      <c r="G189" s="264">
        <v>3468.0064500000003</v>
      </c>
      <c r="H189" s="264">
        <v>6154.2629700000007</v>
      </c>
      <c r="I189" s="264">
        <v>7768.8851199999999</v>
      </c>
      <c r="J189" s="264">
        <v>264.25352000000004</v>
      </c>
      <c r="K189" s="264">
        <v>3323.37565</v>
      </c>
      <c r="L189" s="264">
        <v>479.73034999999999</v>
      </c>
      <c r="M189" s="264">
        <v>19316.122740000003</v>
      </c>
      <c r="N189" s="264">
        <v>96961.347170000008</v>
      </c>
      <c r="O189" s="32">
        <v>4.3988062474527148E-2</v>
      </c>
      <c r="P189" s="270"/>
    </row>
    <row r="190" spans="1:16" x14ac:dyDescent="0.25">
      <c r="A190" s="263" t="s">
        <v>749</v>
      </c>
      <c r="B190" s="264">
        <v>7729.2334499999988</v>
      </c>
      <c r="C190" s="264">
        <v>10024.599119999999</v>
      </c>
      <c r="D190" s="264">
        <v>63272.326010000004</v>
      </c>
      <c r="E190" s="264">
        <v>11558.986669999998</v>
      </c>
      <c r="F190" s="264">
        <v>7804.9569599999995</v>
      </c>
      <c r="G190" s="264">
        <v>6526.5008399999997</v>
      </c>
      <c r="H190" s="264">
        <v>16346.489780000002</v>
      </c>
      <c r="I190" s="264">
        <v>3814.5848800000003</v>
      </c>
      <c r="J190" s="264">
        <v>435.28333000000003</v>
      </c>
      <c r="K190" s="264">
        <v>3627.6145899999997</v>
      </c>
      <c r="L190" s="264">
        <v>791.41408000000013</v>
      </c>
      <c r="M190" s="264">
        <v>19399.102379999997</v>
      </c>
      <c r="N190" s="264">
        <v>151331.09208999999</v>
      </c>
      <c r="O190" s="32">
        <v>6.8653764902030498E-2</v>
      </c>
      <c r="P190" s="270"/>
    </row>
    <row r="191" spans="1:16" x14ac:dyDescent="0.25">
      <c r="A191" s="263" t="s">
        <v>750</v>
      </c>
      <c r="B191" s="264">
        <v>6915.9407100000008</v>
      </c>
      <c r="C191" s="264">
        <v>11495.193200000002</v>
      </c>
      <c r="D191" s="264">
        <v>29418.375330000003</v>
      </c>
      <c r="E191" s="264">
        <v>12479.425020000001</v>
      </c>
      <c r="F191" s="264">
        <v>8657.0346299999983</v>
      </c>
      <c r="G191" s="264">
        <v>3927.2870099999996</v>
      </c>
      <c r="H191" s="264">
        <v>8914.8030799999997</v>
      </c>
      <c r="I191" s="264">
        <v>2827.9665399999999</v>
      </c>
      <c r="J191" s="264">
        <v>252.92569</v>
      </c>
      <c r="K191" s="264">
        <v>4684.2854699999998</v>
      </c>
      <c r="L191" s="264">
        <v>694.60708</v>
      </c>
      <c r="M191" s="264">
        <v>19827.970229999999</v>
      </c>
      <c r="N191" s="264">
        <v>110095.81399</v>
      </c>
      <c r="O191" s="32">
        <v>4.9946722950178248E-2</v>
      </c>
      <c r="P191" s="270"/>
    </row>
    <row r="192" spans="1:16" x14ac:dyDescent="0.25">
      <c r="A192" s="263" t="s">
        <v>751</v>
      </c>
      <c r="B192" s="264">
        <v>172.04191</v>
      </c>
      <c r="C192" s="264">
        <v>4807.1555399999997</v>
      </c>
      <c r="D192" s="264">
        <v>2282.9259699999998</v>
      </c>
      <c r="E192" s="264">
        <v>1408.6419099999998</v>
      </c>
      <c r="F192" s="264">
        <v>2094.3385699999999</v>
      </c>
      <c r="G192" s="264">
        <v>1040.04546</v>
      </c>
      <c r="H192" s="264">
        <v>1073.2158700000002</v>
      </c>
      <c r="I192" s="264">
        <v>30.086770000000001</v>
      </c>
      <c r="J192" s="264">
        <v>9.1199999999999992</v>
      </c>
      <c r="K192" s="264">
        <v>101.31923</v>
      </c>
      <c r="L192" s="264">
        <v>82.990529999999993</v>
      </c>
      <c r="M192" s="264">
        <v>4229.6902800000007</v>
      </c>
      <c r="N192" s="264">
        <v>17331.572039999999</v>
      </c>
      <c r="O192" s="32">
        <v>7.8627442370475861E-3</v>
      </c>
      <c r="P192" s="270"/>
    </row>
    <row r="193" spans="1:16" ht="15.75" thickBot="1" x14ac:dyDescent="0.3">
      <c r="A193" s="263" t="s">
        <v>752</v>
      </c>
      <c r="B193" s="264">
        <v>1856.06717</v>
      </c>
      <c r="C193" s="264">
        <v>2624.8332400000004</v>
      </c>
      <c r="D193" s="264">
        <v>2057.5007300000002</v>
      </c>
      <c r="E193" s="264">
        <v>1050.6868899999999</v>
      </c>
      <c r="F193" s="264">
        <v>714.80286999999998</v>
      </c>
      <c r="G193" s="264">
        <v>513.48321999999996</v>
      </c>
      <c r="H193" s="264">
        <v>1195.61249</v>
      </c>
      <c r="I193" s="264">
        <v>10.15</v>
      </c>
      <c r="J193" s="264">
        <v>11.303229999999999</v>
      </c>
      <c r="K193" s="264">
        <v>84.46096</v>
      </c>
      <c r="L193" s="264">
        <v>17.179279999999999</v>
      </c>
      <c r="M193" s="264">
        <v>1017.6052</v>
      </c>
      <c r="N193" s="264">
        <v>11153.68528</v>
      </c>
      <c r="O193" s="32">
        <v>5.0600473202754258E-3</v>
      </c>
      <c r="P193" s="270"/>
    </row>
    <row r="194" spans="1:16" ht="16.5" thickTop="1" thickBot="1" x14ac:dyDescent="0.3">
      <c r="A194" s="260" t="s">
        <v>726</v>
      </c>
      <c r="B194" s="265">
        <v>352460.95205999998</v>
      </c>
      <c r="C194" s="265">
        <v>529649.96918999986</v>
      </c>
      <c r="D194" s="265">
        <v>322311.36381000001</v>
      </c>
      <c r="E194" s="265">
        <v>301942.40519000002</v>
      </c>
      <c r="F194" s="265">
        <v>98990.671489999993</v>
      </c>
      <c r="G194" s="265">
        <v>56013.538120000005</v>
      </c>
      <c r="H194" s="265">
        <v>152625.45014000003</v>
      </c>
      <c r="I194" s="265">
        <v>28485.691450000006</v>
      </c>
      <c r="J194" s="265">
        <v>14640.745320000002</v>
      </c>
      <c r="K194" s="265">
        <v>135722.89868999997</v>
      </c>
      <c r="L194" s="265">
        <v>43556.558550000009</v>
      </c>
      <c r="M194" s="265">
        <v>167864.77052999998</v>
      </c>
      <c r="N194" s="265">
        <v>2204265.0145399999</v>
      </c>
      <c r="O194" s="266">
        <v>1</v>
      </c>
      <c r="P194" s="270"/>
    </row>
    <row r="195" spans="1:16" ht="16.5" thickTop="1" thickBot="1" x14ac:dyDescent="0.3">
      <c r="A195" s="267" t="s">
        <v>753</v>
      </c>
      <c r="B195" s="32">
        <v>0.15989953555269479</v>
      </c>
      <c r="C195" s="32">
        <v>0.2402841607956703</v>
      </c>
      <c r="D195" s="32">
        <v>0.14622169370921217</v>
      </c>
      <c r="E195" s="32">
        <v>0.13698099057885346</v>
      </c>
      <c r="F195" s="32">
        <v>4.4908697836706354E-2</v>
      </c>
      <c r="G195" s="32">
        <v>2.5411435444702764E-2</v>
      </c>
      <c r="H195" s="32">
        <v>6.924097108706817E-2</v>
      </c>
      <c r="I195" s="32">
        <v>1.2922988507325459E-2</v>
      </c>
      <c r="J195" s="32">
        <v>6.6420077547051787E-3</v>
      </c>
      <c r="K195" s="32">
        <v>6.1572858887080549E-2</v>
      </c>
      <c r="L195" s="32">
        <v>1.9760127871507171E-2</v>
      </c>
      <c r="M195" s="32">
        <v>7.6154531974473624E-2</v>
      </c>
      <c r="N195" s="32">
        <v>1</v>
      </c>
      <c r="O195" s="268"/>
    </row>
    <row r="196" spans="1:16" ht="27.75" thickTop="1" thickBot="1" x14ac:dyDescent="0.3">
      <c r="A196" s="261" t="s">
        <v>757</v>
      </c>
      <c r="B196" s="261" t="s">
        <v>317</v>
      </c>
      <c r="C196" s="261" t="s">
        <v>318</v>
      </c>
      <c r="D196" s="261" t="s">
        <v>319</v>
      </c>
      <c r="E196" s="261" t="s">
        <v>320</v>
      </c>
      <c r="F196" s="261" t="s">
        <v>321</v>
      </c>
      <c r="G196" s="261" t="s">
        <v>322</v>
      </c>
      <c r="H196" s="261" t="s">
        <v>323</v>
      </c>
      <c r="I196" s="261" t="s">
        <v>324</v>
      </c>
      <c r="J196" s="261" t="s">
        <v>325</v>
      </c>
      <c r="K196" s="261" t="s">
        <v>326</v>
      </c>
      <c r="L196" s="261" t="s">
        <v>327</v>
      </c>
      <c r="M196" s="261" t="s">
        <v>328</v>
      </c>
      <c r="N196" s="262" t="s">
        <v>8</v>
      </c>
      <c r="O196" s="261" t="s">
        <v>701</v>
      </c>
    </row>
    <row r="197" spans="1:16" ht="15.75" thickTop="1" x14ac:dyDescent="0.25">
      <c r="A197" s="263" t="s">
        <v>739</v>
      </c>
      <c r="B197" s="264">
        <v>3</v>
      </c>
      <c r="C197" s="264">
        <v>6</v>
      </c>
      <c r="D197" s="264">
        <v>1</v>
      </c>
      <c r="E197" s="264">
        <v>3</v>
      </c>
      <c r="F197" s="264">
        <v>0</v>
      </c>
      <c r="G197" s="264">
        <v>0</v>
      </c>
      <c r="H197" s="264">
        <v>1</v>
      </c>
      <c r="I197" s="264">
        <v>0</v>
      </c>
      <c r="J197" s="264">
        <v>0</v>
      </c>
      <c r="K197" s="264">
        <v>1</v>
      </c>
      <c r="L197" s="264">
        <v>0</v>
      </c>
      <c r="M197" s="264">
        <v>0</v>
      </c>
      <c r="N197" s="264">
        <v>15</v>
      </c>
      <c r="O197" s="32">
        <v>5.5009534986064253E-4</v>
      </c>
    </row>
    <row r="198" spans="1:16" x14ac:dyDescent="0.25">
      <c r="A198" s="263" t="s">
        <v>740</v>
      </c>
      <c r="B198" s="264">
        <v>1</v>
      </c>
      <c r="C198" s="264">
        <v>1</v>
      </c>
      <c r="D198" s="264">
        <v>2</v>
      </c>
      <c r="E198" s="264">
        <v>5</v>
      </c>
      <c r="F198" s="264">
        <v>0</v>
      </c>
      <c r="G198" s="264">
        <v>1</v>
      </c>
      <c r="H198" s="264">
        <v>3</v>
      </c>
      <c r="I198" s="264">
        <v>0</v>
      </c>
      <c r="J198" s="264">
        <v>0</v>
      </c>
      <c r="K198" s="264">
        <v>2</v>
      </c>
      <c r="L198" s="264">
        <v>0</v>
      </c>
      <c r="M198" s="264">
        <v>0</v>
      </c>
      <c r="N198" s="264">
        <v>15</v>
      </c>
      <c r="O198" s="32">
        <v>5.5009534986064253E-4</v>
      </c>
    </row>
    <row r="199" spans="1:16" x14ac:dyDescent="0.25">
      <c r="A199" s="263" t="s">
        <v>741</v>
      </c>
      <c r="B199" s="264">
        <v>2</v>
      </c>
      <c r="C199" s="264">
        <v>3</v>
      </c>
      <c r="D199" s="264">
        <v>10</v>
      </c>
      <c r="E199" s="264">
        <v>3</v>
      </c>
      <c r="F199" s="264">
        <v>2</v>
      </c>
      <c r="G199" s="264">
        <v>0</v>
      </c>
      <c r="H199" s="264">
        <v>1</v>
      </c>
      <c r="I199" s="264">
        <v>0</v>
      </c>
      <c r="J199" s="264">
        <v>1</v>
      </c>
      <c r="K199" s="264">
        <v>2</v>
      </c>
      <c r="L199" s="264">
        <v>2</v>
      </c>
      <c r="M199" s="264">
        <v>2</v>
      </c>
      <c r="N199" s="264">
        <v>28</v>
      </c>
      <c r="O199" s="32">
        <v>1.0268446530731993E-3</v>
      </c>
    </row>
    <row r="200" spans="1:16" x14ac:dyDescent="0.25">
      <c r="A200" s="263" t="s">
        <v>742</v>
      </c>
      <c r="B200" s="264">
        <v>37</v>
      </c>
      <c r="C200" s="264">
        <v>10</v>
      </c>
      <c r="D200" s="264">
        <v>8</v>
      </c>
      <c r="E200" s="264">
        <v>10</v>
      </c>
      <c r="F200" s="264">
        <v>2</v>
      </c>
      <c r="G200" s="264">
        <v>0</v>
      </c>
      <c r="H200" s="264">
        <v>8</v>
      </c>
      <c r="I200" s="264">
        <v>0</v>
      </c>
      <c r="J200" s="264">
        <v>2</v>
      </c>
      <c r="K200" s="264">
        <v>6</v>
      </c>
      <c r="L200" s="264">
        <v>11</v>
      </c>
      <c r="M200" s="264">
        <v>1</v>
      </c>
      <c r="N200" s="264">
        <v>95</v>
      </c>
      <c r="O200" s="32">
        <v>3.4839372157840693E-3</v>
      </c>
    </row>
    <row r="201" spans="1:16" x14ac:dyDescent="0.25">
      <c r="A201" s="263" t="s">
        <v>743</v>
      </c>
      <c r="B201" s="264">
        <v>52</v>
      </c>
      <c r="C201" s="264">
        <v>17</v>
      </c>
      <c r="D201" s="264">
        <v>17</v>
      </c>
      <c r="E201" s="264">
        <v>24</v>
      </c>
      <c r="F201" s="264">
        <v>8</v>
      </c>
      <c r="G201" s="264">
        <v>10</v>
      </c>
      <c r="H201" s="264">
        <v>10</v>
      </c>
      <c r="I201" s="264">
        <v>1</v>
      </c>
      <c r="J201" s="264">
        <v>1</v>
      </c>
      <c r="K201" s="264">
        <v>4</v>
      </c>
      <c r="L201" s="264">
        <v>5</v>
      </c>
      <c r="M201" s="264">
        <v>16</v>
      </c>
      <c r="N201" s="264">
        <v>165</v>
      </c>
      <c r="O201" s="32">
        <v>6.0510488484670673E-3</v>
      </c>
    </row>
    <row r="202" spans="1:16" x14ac:dyDescent="0.25">
      <c r="A202" s="263" t="s">
        <v>744</v>
      </c>
      <c r="B202" s="264">
        <v>34</v>
      </c>
      <c r="C202" s="264">
        <v>48</v>
      </c>
      <c r="D202" s="264">
        <v>67</v>
      </c>
      <c r="E202" s="264">
        <v>44</v>
      </c>
      <c r="F202" s="264">
        <v>20</v>
      </c>
      <c r="G202" s="264">
        <v>22</v>
      </c>
      <c r="H202" s="264">
        <v>13</v>
      </c>
      <c r="I202" s="264">
        <v>6</v>
      </c>
      <c r="J202" s="264">
        <v>3</v>
      </c>
      <c r="K202" s="264">
        <v>4</v>
      </c>
      <c r="L202" s="264">
        <v>5</v>
      </c>
      <c r="M202" s="264">
        <v>45</v>
      </c>
      <c r="N202" s="264">
        <v>311</v>
      </c>
      <c r="O202" s="32">
        <v>1.1405310253777322E-2</v>
      </c>
    </row>
    <row r="203" spans="1:16" x14ac:dyDescent="0.25">
      <c r="A203" s="263" t="s">
        <v>745</v>
      </c>
      <c r="B203" s="264">
        <v>31</v>
      </c>
      <c r="C203" s="264">
        <v>64</v>
      </c>
      <c r="D203" s="264">
        <v>69</v>
      </c>
      <c r="E203" s="264">
        <v>70</v>
      </c>
      <c r="F203" s="264">
        <v>73</v>
      </c>
      <c r="G203" s="264">
        <v>16</v>
      </c>
      <c r="H203" s="264">
        <v>26</v>
      </c>
      <c r="I203" s="264">
        <v>13</v>
      </c>
      <c r="J203" s="264">
        <v>6</v>
      </c>
      <c r="K203" s="264">
        <v>8</v>
      </c>
      <c r="L203" s="264">
        <v>10</v>
      </c>
      <c r="M203" s="264">
        <v>91</v>
      </c>
      <c r="N203" s="264">
        <v>477</v>
      </c>
      <c r="O203" s="32">
        <v>1.7493032125568433E-2</v>
      </c>
    </row>
    <row r="204" spans="1:16" x14ac:dyDescent="0.25">
      <c r="A204" s="263" t="s">
        <v>746</v>
      </c>
      <c r="B204" s="264">
        <v>49</v>
      </c>
      <c r="C204" s="264">
        <v>98</v>
      </c>
      <c r="D204" s="264">
        <v>152</v>
      </c>
      <c r="E204" s="264">
        <v>78</v>
      </c>
      <c r="F204" s="264">
        <v>83</v>
      </c>
      <c r="G204" s="264">
        <v>32</v>
      </c>
      <c r="H204" s="264">
        <v>50</v>
      </c>
      <c r="I204" s="264">
        <v>25</v>
      </c>
      <c r="J204" s="264">
        <v>7</v>
      </c>
      <c r="K204" s="264">
        <v>21</v>
      </c>
      <c r="L204" s="264">
        <v>7</v>
      </c>
      <c r="M204" s="264">
        <v>126</v>
      </c>
      <c r="N204" s="264">
        <v>728</v>
      </c>
      <c r="O204" s="32">
        <v>2.6697960979903183E-2</v>
      </c>
    </row>
    <row r="205" spans="1:16" x14ac:dyDescent="0.25">
      <c r="A205" s="263" t="s">
        <v>747</v>
      </c>
      <c r="B205" s="264">
        <v>10</v>
      </c>
      <c r="C205" s="264">
        <v>50</v>
      </c>
      <c r="D205" s="264">
        <v>119</v>
      </c>
      <c r="E205" s="264">
        <v>50</v>
      </c>
      <c r="F205" s="264">
        <v>52</v>
      </c>
      <c r="G205" s="264">
        <v>14</v>
      </c>
      <c r="H205" s="264">
        <v>17</v>
      </c>
      <c r="I205" s="264">
        <v>26</v>
      </c>
      <c r="J205" s="264">
        <v>3</v>
      </c>
      <c r="K205" s="264">
        <v>17</v>
      </c>
      <c r="L205" s="264">
        <v>4</v>
      </c>
      <c r="M205" s="264">
        <v>78</v>
      </c>
      <c r="N205" s="264">
        <v>440</v>
      </c>
      <c r="O205" s="32">
        <v>1.6136130262578846E-2</v>
      </c>
    </row>
    <row r="206" spans="1:16" x14ac:dyDescent="0.25">
      <c r="A206" s="263" t="s">
        <v>748</v>
      </c>
      <c r="B206" s="264">
        <v>102</v>
      </c>
      <c r="C206" s="264">
        <v>125</v>
      </c>
      <c r="D206" s="264">
        <v>292</v>
      </c>
      <c r="E206" s="264">
        <v>92</v>
      </c>
      <c r="F206" s="264">
        <v>89</v>
      </c>
      <c r="G206" s="264">
        <v>42</v>
      </c>
      <c r="H206" s="264">
        <v>77</v>
      </c>
      <c r="I206" s="264">
        <v>92</v>
      </c>
      <c r="J206" s="264">
        <v>3</v>
      </c>
      <c r="K206" s="264">
        <v>41</v>
      </c>
      <c r="L206" s="264">
        <v>6</v>
      </c>
      <c r="M206" s="264">
        <v>226</v>
      </c>
      <c r="N206" s="264">
        <v>1187</v>
      </c>
      <c r="O206" s="32">
        <v>4.3530878685638846E-2</v>
      </c>
    </row>
    <row r="207" spans="1:16" x14ac:dyDescent="0.25">
      <c r="A207" s="263" t="s">
        <v>749</v>
      </c>
      <c r="B207" s="264">
        <v>190</v>
      </c>
      <c r="C207" s="264">
        <v>205</v>
      </c>
      <c r="D207" s="264">
        <v>1240</v>
      </c>
      <c r="E207" s="264">
        <v>248</v>
      </c>
      <c r="F207" s="264">
        <v>162</v>
      </c>
      <c r="G207" s="264">
        <v>145</v>
      </c>
      <c r="H207" s="264">
        <v>397</v>
      </c>
      <c r="I207" s="264">
        <v>79</v>
      </c>
      <c r="J207" s="264">
        <v>9</v>
      </c>
      <c r="K207" s="264">
        <v>78</v>
      </c>
      <c r="L207" s="264">
        <v>16</v>
      </c>
      <c r="M207" s="264">
        <v>403</v>
      </c>
      <c r="N207" s="264">
        <v>3172</v>
      </c>
      <c r="O207" s="32">
        <v>0.11632682998386387</v>
      </c>
    </row>
    <row r="208" spans="1:16" x14ac:dyDescent="0.25">
      <c r="A208" s="263" t="s">
        <v>750</v>
      </c>
      <c r="B208" s="264">
        <v>507</v>
      </c>
      <c r="C208" s="264">
        <v>728</v>
      </c>
      <c r="D208" s="264">
        <v>1898</v>
      </c>
      <c r="E208" s="264">
        <v>771</v>
      </c>
      <c r="F208" s="264">
        <v>549</v>
      </c>
      <c r="G208" s="264">
        <v>251</v>
      </c>
      <c r="H208" s="264">
        <v>556</v>
      </c>
      <c r="I208" s="264">
        <v>140</v>
      </c>
      <c r="J208" s="264">
        <v>14</v>
      </c>
      <c r="K208" s="264">
        <v>425</v>
      </c>
      <c r="L208" s="264">
        <v>38</v>
      </c>
      <c r="M208" s="264">
        <v>1262</v>
      </c>
      <c r="N208" s="264">
        <v>7139</v>
      </c>
      <c r="O208" s="32">
        <v>0.2618087135103418</v>
      </c>
    </row>
    <row r="209" spans="1:15" x14ac:dyDescent="0.25">
      <c r="A209" s="263" t="s">
        <v>751</v>
      </c>
      <c r="B209" s="264">
        <v>39</v>
      </c>
      <c r="C209" s="264">
        <v>827</v>
      </c>
      <c r="D209" s="264">
        <v>451</v>
      </c>
      <c r="E209" s="264">
        <v>289</v>
      </c>
      <c r="F209" s="264">
        <v>362</v>
      </c>
      <c r="G209" s="264">
        <v>178</v>
      </c>
      <c r="H209" s="264">
        <v>212</v>
      </c>
      <c r="I209" s="264">
        <v>6</v>
      </c>
      <c r="J209" s="264">
        <v>2</v>
      </c>
      <c r="K209" s="264">
        <v>20</v>
      </c>
      <c r="L209" s="264">
        <v>16</v>
      </c>
      <c r="M209" s="264">
        <v>696</v>
      </c>
      <c r="N209" s="264">
        <v>3098</v>
      </c>
      <c r="O209" s="32">
        <v>0.11361302625788471</v>
      </c>
    </row>
    <row r="210" spans="1:15" ht="15.75" thickBot="1" x14ac:dyDescent="0.3">
      <c r="A210" s="263" t="s">
        <v>752</v>
      </c>
      <c r="B210" s="264">
        <v>852</v>
      </c>
      <c r="C210" s="264">
        <v>5720</v>
      </c>
      <c r="D210" s="264">
        <v>1202</v>
      </c>
      <c r="E210" s="264">
        <v>661</v>
      </c>
      <c r="F210" s="264">
        <v>437</v>
      </c>
      <c r="G210" s="264">
        <v>384</v>
      </c>
      <c r="H210" s="264">
        <v>513</v>
      </c>
      <c r="I210" s="264">
        <v>4</v>
      </c>
      <c r="J210" s="264">
        <v>6</v>
      </c>
      <c r="K210" s="264">
        <v>65</v>
      </c>
      <c r="L210" s="264">
        <v>13</v>
      </c>
      <c r="M210" s="264">
        <v>541</v>
      </c>
      <c r="N210" s="264">
        <v>10398</v>
      </c>
      <c r="O210" s="32">
        <v>0.38132609652339738</v>
      </c>
    </row>
    <row r="211" spans="1:15" ht="16.5" thickTop="1" thickBot="1" x14ac:dyDescent="0.3">
      <c r="A211" s="260" t="s">
        <v>726</v>
      </c>
      <c r="B211" s="265">
        <v>1909</v>
      </c>
      <c r="C211" s="265">
        <v>7902</v>
      </c>
      <c r="D211" s="265">
        <v>5528</v>
      </c>
      <c r="E211" s="265">
        <v>2348</v>
      </c>
      <c r="F211" s="265">
        <v>1839</v>
      </c>
      <c r="G211" s="265">
        <v>1095</v>
      </c>
      <c r="H211" s="265">
        <v>1884</v>
      </c>
      <c r="I211" s="265">
        <v>392</v>
      </c>
      <c r="J211" s="265">
        <v>57</v>
      </c>
      <c r="K211" s="265">
        <v>694</v>
      </c>
      <c r="L211" s="265">
        <v>133</v>
      </c>
      <c r="M211" s="265">
        <v>3487</v>
      </c>
      <c r="N211" s="265">
        <v>27268</v>
      </c>
      <c r="O211" s="266">
        <v>1</v>
      </c>
    </row>
    <row r="212" spans="1:15" ht="15.75" thickTop="1" x14ac:dyDescent="0.25">
      <c r="A212" s="267" t="s">
        <v>753</v>
      </c>
      <c r="B212" s="32">
        <v>7.0008801525597769E-2</v>
      </c>
      <c r="C212" s="32">
        <v>0.28979023030658646</v>
      </c>
      <c r="D212" s="32">
        <v>0.2027284729353088</v>
      </c>
      <c r="E212" s="32">
        <v>8.6108258764852577E-2</v>
      </c>
      <c r="F212" s="32">
        <v>6.7441689892914769E-2</v>
      </c>
      <c r="G212" s="32">
        <v>4.0156960539826904E-2</v>
      </c>
      <c r="H212" s="32">
        <v>6.9091975942496706E-2</v>
      </c>
      <c r="I212" s="32">
        <v>1.4375825143024792E-2</v>
      </c>
      <c r="J212" s="32">
        <v>2.0903623294704415E-3</v>
      </c>
      <c r="K212" s="32">
        <v>2.5451078186885728E-2</v>
      </c>
      <c r="L212" s="32">
        <v>4.8775121020976971E-3</v>
      </c>
      <c r="M212" s="32">
        <v>0.12787883233093736</v>
      </c>
      <c r="N212" s="32">
        <v>1.0000000000000002</v>
      </c>
      <c r="O212" s="271"/>
    </row>
    <row r="213" spans="1:15" ht="6.75" customHeight="1" thickBot="1" x14ac:dyDescent="0.3">
      <c r="A213" s="272"/>
      <c r="B213" s="273"/>
      <c r="C213" s="274"/>
      <c r="D213" s="274"/>
      <c r="E213" s="274"/>
      <c r="F213" s="274"/>
      <c r="G213" s="273"/>
      <c r="H213" s="273"/>
      <c r="I213" s="273"/>
      <c r="J213" s="273"/>
      <c r="K213" s="273"/>
      <c r="L213" s="273"/>
      <c r="M213" s="273"/>
      <c r="N213" s="275"/>
      <c r="O213" s="275"/>
    </row>
    <row r="214" spans="1:15" ht="15.75" thickTop="1" x14ac:dyDescent="0.25">
      <c r="A214" s="287" t="s">
        <v>764</v>
      </c>
      <c r="B214" s="277"/>
      <c r="C214" s="278"/>
      <c r="D214" s="278"/>
      <c r="E214" s="278"/>
      <c r="F214" s="278"/>
      <c r="G214" s="277"/>
      <c r="H214" s="277"/>
      <c r="I214" s="277"/>
      <c r="J214" s="277"/>
      <c r="K214" s="277"/>
      <c r="L214" s="277"/>
      <c r="M214" s="277"/>
      <c r="N214" s="279"/>
      <c r="O214" s="280"/>
    </row>
    <row r="215" spans="1:15" x14ac:dyDescent="0.25">
      <c r="A215" s="276"/>
      <c r="B215" s="277"/>
      <c r="C215" s="278"/>
      <c r="D215" s="278"/>
      <c r="E215" s="278"/>
      <c r="F215" s="278"/>
      <c r="G215" s="277"/>
      <c r="H215" s="277"/>
      <c r="I215" s="277"/>
      <c r="J215" s="277"/>
      <c r="K215" s="277"/>
      <c r="L215" s="277"/>
      <c r="M215" s="277"/>
      <c r="N215" s="279"/>
      <c r="O215" s="280"/>
    </row>
    <row r="216" spans="1:15" x14ac:dyDescent="0.25">
      <c r="A216" s="276"/>
      <c r="B216" s="277"/>
      <c r="C216" s="278"/>
      <c r="D216" s="278"/>
      <c r="E216" s="278"/>
      <c r="F216" s="278"/>
      <c r="G216" s="277"/>
      <c r="H216" s="277"/>
      <c r="I216" s="277"/>
      <c r="J216" s="277"/>
      <c r="K216" s="277"/>
      <c r="L216" s="277"/>
      <c r="M216" s="277"/>
      <c r="N216" s="279"/>
      <c r="O216" s="280"/>
    </row>
  </sheetData>
  <mergeCells count="21">
    <mergeCell ref="A89:O89"/>
    <mergeCell ref="A1:O1"/>
    <mergeCell ref="A2:O2"/>
    <mergeCell ref="A3:O3"/>
    <mergeCell ref="A4:O4"/>
    <mergeCell ref="A41:O41"/>
    <mergeCell ref="A44:O44"/>
    <mergeCell ref="A45:O45"/>
    <mergeCell ref="A46:O46"/>
    <mergeCell ref="A47:O47"/>
    <mergeCell ref="A87:O87"/>
    <mergeCell ref="A88:O88"/>
    <mergeCell ref="A175:O175"/>
    <mergeCell ref="A176:O176"/>
    <mergeCell ref="A177:O177"/>
    <mergeCell ref="A90:O90"/>
    <mergeCell ref="A130:O130"/>
    <mergeCell ref="A131:O131"/>
    <mergeCell ref="A132:O132"/>
    <mergeCell ref="A133:O133"/>
    <mergeCell ref="A174:O174"/>
  </mergeCells>
  <pageMargins left="0.7" right="0.7" top="0.75" bottom="0.75" header="0.3" footer="0.3"/>
  <pageSetup paperSize="9" orientation="portrait" horizontalDpi="1200" verticalDpi="1200"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22C2AE-59C5-4555-A969-E00EB20A4B39}">
  <dimension ref="A1:H328"/>
  <sheetViews>
    <sheetView zoomScaleNormal="100" workbookViewId="0">
      <selection activeCell="A16" sqref="A16"/>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5" width="11.7109375"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59" max="259" width="11.7109375" bestFit="1" customWidth="1"/>
    <col min="260" max="261" width="11.7109375"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5" max="515" width="11.7109375" bestFit="1" customWidth="1"/>
    <col min="516" max="517" width="11.7109375"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1" max="771" width="11.7109375" bestFit="1" customWidth="1"/>
    <col min="772" max="773" width="11.7109375"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27" max="1027" width="11.7109375" bestFit="1" customWidth="1"/>
    <col min="1028" max="1029" width="11.7109375"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3" max="1283" width="11.7109375" bestFit="1" customWidth="1"/>
    <col min="1284" max="1285" width="11.7109375"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39" max="1539" width="11.7109375" bestFit="1" customWidth="1"/>
    <col min="1540" max="1541" width="11.7109375"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5" max="1795" width="11.7109375" bestFit="1" customWidth="1"/>
    <col min="1796" max="1797" width="11.7109375"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1" max="2051" width="11.7109375" bestFit="1" customWidth="1"/>
    <col min="2052" max="2053" width="11.7109375"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07" max="2307" width="11.7109375" bestFit="1" customWidth="1"/>
    <col min="2308" max="2309" width="11.7109375"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3" max="2563" width="11.7109375" bestFit="1" customWidth="1"/>
    <col min="2564" max="2565" width="11.7109375"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19" max="2819" width="11.7109375" bestFit="1" customWidth="1"/>
    <col min="2820" max="2821" width="11.7109375"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5" max="3075" width="11.7109375" bestFit="1" customWidth="1"/>
    <col min="3076" max="3077" width="11.7109375"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1" max="3331" width="11.7109375" bestFit="1" customWidth="1"/>
    <col min="3332" max="3333" width="11.7109375"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87" max="3587" width="11.7109375" bestFit="1" customWidth="1"/>
    <col min="3588" max="3589" width="11.7109375"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3" max="3843" width="11.7109375" bestFit="1" customWidth="1"/>
    <col min="3844" max="3845" width="11.7109375"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099" max="4099" width="11.7109375" bestFit="1" customWidth="1"/>
    <col min="4100" max="4101" width="11.7109375"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5" max="4355" width="11.7109375" bestFit="1" customWidth="1"/>
    <col min="4356" max="4357" width="11.7109375"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1" max="4611" width="11.7109375" bestFit="1" customWidth="1"/>
    <col min="4612" max="4613" width="11.7109375"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67" max="4867" width="11.7109375" bestFit="1" customWidth="1"/>
    <col min="4868" max="4869" width="11.7109375"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3" max="5123" width="11.7109375" bestFit="1" customWidth="1"/>
    <col min="5124" max="5125" width="11.7109375"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79" max="5379" width="11.7109375" bestFit="1" customWidth="1"/>
    <col min="5380" max="5381" width="11.7109375"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5" max="5635" width="11.7109375" bestFit="1" customWidth="1"/>
    <col min="5636" max="5637" width="11.7109375"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1" max="5891" width="11.7109375" bestFit="1" customWidth="1"/>
    <col min="5892" max="5893" width="11.7109375"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47" max="6147" width="11.7109375" bestFit="1" customWidth="1"/>
    <col min="6148" max="6149" width="11.7109375"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3" max="6403" width="11.7109375" bestFit="1" customWidth="1"/>
    <col min="6404" max="6405" width="11.7109375"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59" max="6659" width="11.7109375" bestFit="1" customWidth="1"/>
    <col min="6660" max="6661" width="11.7109375"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5" max="6915" width="11.7109375" bestFit="1" customWidth="1"/>
    <col min="6916" max="6917" width="11.7109375"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1" max="7171" width="11.7109375" bestFit="1" customWidth="1"/>
    <col min="7172" max="7173" width="11.7109375"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27" max="7427" width="11.7109375" bestFit="1" customWidth="1"/>
    <col min="7428" max="7429" width="11.7109375"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3" max="7683" width="11.7109375" bestFit="1" customWidth="1"/>
    <col min="7684" max="7685" width="11.7109375"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39" max="7939" width="11.7109375" bestFit="1" customWidth="1"/>
    <col min="7940" max="7941" width="11.7109375"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5" max="8195" width="11.7109375" bestFit="1" customWidth="1"/>
    <col min="8196" max="8197" width="11.7109375"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1" max="8451" width="11.7109375" bestFit="1" customWidth="1"/>
    <col min="8452" max="8453" width="11.7109375"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07" max="8707" width="11.7109375" bestFit="1" customWidth="1"/>
    <col min="8708" max="8709" width="11.7109375"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3" max="8963" width="11.7109375" bestFit="1" customWidth="1"/>
    <col min="8964" max="8965" width="11.7109375"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19" max="9219" width="11.7109375" bestFit="1" customWidth="1"/>
    <col min="9220" max="9221" width="11.7109375"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5" max="9475" width="11.7109375" bestFit="1" customWidth="1"/>
    <col min="9476" max="9477" width="11.7109375"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1" max="9731" width="11.7109375" bestFit="1" customWidth="1"/>
    <col min="9732" max="9733" width="11.7109375"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87" max="9987" width="11.7109375" bestFit="1" customWidth="1"/>
    <col min="9988" max="9989" width="11.7109375"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3" max="10243" width="11.7109375" bestFit="1" customWidth="1"/>
    <col min="10244" max="10245" width="11.7109375"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499" max="10499" width="11.7109375" bestFit="1" customWidth="1"/>
    <col min="10500" max="10501" width="11.7109375"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5" max="10755" width="11.7109375" bestFit="1" customWidth="1"/>
    <col min="10756" max="10757" width="11.7109375"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1" max="11011" width="11.7109375" bestFit="1" customWidth="1"/>
    <col min="11012" max="11013" width="11.7109375"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67" max="11267" width="11.7109375" bestFit="1" customWidth="1"/>
    <col min="11268" max="11269" width="11.7109375"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3" max="11523" width="11.7109375" bestFit="1" customWidth="1"/>
    <col min="11524" max="11525" width="11.7109375"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79" max="11779" width="11.7109375" bestFit="1" customWidth="1"/>
    <col min="11780" max="11781" width="11.7109375"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5" max="12035" width="11.7109375" bestFit="1" customWidth="1"/>
    <col min="12036" max="12037" width="11.7109375"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1" max="12291" width="11.7109375" bestFit="1" customWidth="1"/>
    <col min="12292" max="12293" width="11.7109375"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47" max="12547" width="11.7109375" bestFit="1" customWidth="1"/>
    <col min="12548" max="12549" width="11.7109375"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3" max="12803" width="11.7109375" bestFit="1" customWidth="1"/>
    <col min="12804" max="12805" width="11.7109375"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59" max="13059" width="11.7109375" bestFit="1" customWidth="1"/>
    <col min="13060" max="13061" width="11.7109375"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5" max="13315" width="11.7109375" bestFit="1" customWidth="1"/>
    <col min="13316" max="13317" width="11.7109375"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1" max="13571" width="11.7109375" bestFit="1" customWidth="1"/>
    <col min="13572" max="13573" width="11.7109375"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27" max="13827" width="11.7109375" bestFit="1" customWidth="1"/>
    <col min="13828" max="13829" width="11.7109375"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3" max="14083" width="11.7109375" bestFit="1" customWidth="1"/>
    <col min="14084" max="14085" width="11.7109375"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39" max="14339" width="11.7109375" bestFit="1" customWidth="1"/>
    <col min="14340" max="14341" width="11.7109375"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5" max="14595" width="11.7109375" bestFit="1" customWidth="1"/>
    <col min="14596" max="14597" width="11.7109375"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1" max="14851" width="11.7109375" bestFit="1" customWidth="1"/>
    <col min="14852" max="14853" width="11.7109375"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07" max="15107" width="11.7109375" bestFit="1" customWidth="1"/>
    <col min="15108" max="15109" width="11.7109375"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3" max="15363" width="11.7109375" bestFit="1" customWidth="1"/>
    <col min="15364" max="15365" width="11.7109375"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19" max="15619" width="11.7109375" bestFit="1" customWidth="1"/>
    <col min="15620" max="15621" width="11.7109375"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5" max="15875" width="11.7109375" bestFit="1" customWidth="1"/>
    <col min="15876" max="15877" width="11.7109375"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1" max="16131" width="11.7109375" bestFit="1" customWidth="1"/>
    <col min="16132" max="16133" width="11.7109375"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38" t="s">
        <v>852</v>
      </c>
      <c r="B1" s="738"/>
      <c r="C1" s="738"/>
      <c r="D1" s="738"/>
      <c r="E1" s="738"/>
      <c r="F1" s="738"/>
    </row>
    <row r="2" spans="1:8" ht="18" x14ac:dyDescent="0.25">
      <c r="A2" s="739" t="s">
        <v>1</v>
      </c>
      <c r="B2" s="739"/>
      <c r="C2" s="739"/>
      <c r="D2" s="739"/>
      <c r="E2" s="739"/>
      <c r="F2" s="739"/>
    </row>
    <row r="3" spans="1:8" ht="18" x14ac:dyDescent="0.25">
      <c r="A3" s="739" t="s">
        <v>2</v>
      </c>
      <c r="B3" s="739"/>
      <c r="C3" s="739"/>
      <c r="D3" s="739"/>
      <c r="E3" s="739"/>
      <c r="F3" s="739"/>
    </row>
    <row r="4" spans="1:8" ht="30" customHeight="1" x14ac:dyDescent="0.25">
      <c r="A4" s="743" t="s">
        <v>3</v>
      </c>
      <c r="B4" s="743"/>
      <c r="C4" s="743"/>
      <c r="D4" s="743"/>
      <c r="E4" s="743"/>
      <c r="F4" s="743"/>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5903817.3061499996</v>
      </c>
      <c r="C7" s="6">
        <v>399797.26209999993</v>
      </c>
      <c r="D7" s="6">
        <v>0</v>
      </c>
      <c r="E7" s="6">
        <v>1735.1026499999998</v>
      </c>
      <c r="F7" s="6">
        <v>6305349.6708999993</v>
      </c>
      <c r="H7" s="7"/>
    </row>
    <row r="8" spans="1:8" x14ac:dyDescent="0.25">
      <c r="A8" s="8" t="s">
        <v>10</v>
      </c>
      <c r="B8" s="9">
        <v>417804.00141000003</v>
      </c>
      <c r="C8" s="9">
        <v>75850.652769999986</v>
      </c>
      <c r="D8" s="9">
        <v>0</v>
      </c>
      <c r="E8" s="9">
        <v>1179.7731899999999</v>
      </c>
      <c r="F8" s="9">
        <v>494834.42736999999</v>
      </c>
      <c r="H8" s="7"/>
    </row>
    <row r="9" spans="1:8" x14ac:dyDescent="0.25">
      <c r="A9" s="10" t="s">
        <v>11</v>
      </c>
      <c r="B9" s="11">
        <v>165762.67550000001</v>
      </c>
      <c r="C9" s="11">
        <v>21692.067739999999</v>
      </c>
      <c r="D9" s="11">
        <v>0</v>
      </c>
      <c r="E9" s="11">
        <v>0</v>
      </c>
      <c r="F9" s="11">
        <v>187454.74324000001</v>
      </c>
    </row>
    <row r="10" spans="1:8" x14ac:dyDescent="0.25">
      <c r="A10" s="10" t="s">
        <v>12</v>
      </c>
      <c r="B10" s="11">
        <v>148935.66059000001</v>
      </c>
      <c r="C10" s="11">
        <v>52146.678959999997</v>
      </c>
      <c r="D10" s="11">
        <v>0</v>
      </c>
      <c r="E10" s="11">
        <v>1179.7731899999999</v>
      </c>
      <c r="F10" s="11">
        <v>202262.11274000001</v>
      </c>
    </row>
    <row r="11" spans="1:8" x14ac:dyDescent="0.25">
      <c r="A11" s="10" t="s">
        <v>13</v>
      </c>
      <c r="B11" s="11">
        <v>13052.418690000002</v>
      </c>
      <c r="C11" s="11">
        <v>611.60870999999997</v>
      </c>
      <c r="D11" s="11">
        <v>0</v>
      </c>
      <c r="E11" s="11">
        <v>0</v>
      </c>
      <c r="F11" s="11">
        <v>13664.027400000003</v>
      </c>
    </row>
    <row r="12" spans="1:8" x14ac:dyDescent="0.25">
      <c r="A12" s="10" t="s">
        <v>14</v>
      </c>
      <c r="B12" s="11">
        <v>0</v>
      </c>
      <c r="C12" s="11">
        <v>0</v>
      </c>
      <c r="D12" s="11">
        <v>0</v>
      </c>
      <c r="E12" s="11">
        <v>0</v>
      </c>
      <c r="F12" s="11">
        <v>0</v>
      </c>
    </row>
    <row r="13" spans="1:8" x14ac:dyDescent="0.25">
      <c r="A13" s="10" t="s">
        <v>15</v>
      </c>
      <c r="B13" s="11">
        <v>0</v>
      </c>
      <c r="C13" s="11">
        <v>1379.2153500000002</v>
      </c>
      <c r="D13" s="11">
        <v>0</v>
      </c>
      <c r="E13" s="11">
        <v>0</v>
      </c>
      <c r="F13" s="11">
        <v>1379.2153500000002</v>
      </c>
    </row>
    <row r="14" spans="1:8" x14ac:dyDescent="0.25">
      <c r="A14" s="10" t="s">
        <v>16</v>
      </c>
      <c r="B14" s="11">
        <v>90053.246629999994</v>
      </c>
      <c r="C14" s="11">
        <v>21.082009999999997</v>
      </c>
      <c r="D14" s="11">
        <v>0</v>
      </c>
      <c r="E14" s="11">
        <v>0</v>
      </c>
      <c r="F14" s="11">
        <v>90074.328639999992</v>
      </c>
    </row>
    <row r="15" spans="1:8" x14ac:dyDescent="0.25">
      <c r="A15" s="10" t="s">
        <v>17</v>
      </c>
      <c r="B15" s="11">
        <v>0</v>
      </c>
      <c r="C15" s="11">
        <v>0</v>
      </c>
      <c r="D15" s="11">
        <v>0</v>
      </c>
      <c r="E15" s="11">
        <v>0</v>
      </c>
      <c r="F15" s="11">
        <v>0</v>
      </c>
    </row>
    <row r="16" spans="1:8" x14ac:dyDescent="0.25">
      <c r="A16" s="10" t="s">
        <v>18</v>
      </c>
      <c r="B16" s="11">
        <v>0</v>
      </c>
      <c r="C16" s="11">
        <v>0</v>
      </c>
      <c r="D16" s="11">
        <v>0</v>
      </c>
      <c r="E16" s="11">
        <v>0</v>
      </c>
      <c r="F16" s="11">
        <v>0</v>
      </c>
    </row>
    <row r="17" spans="1:6" x14ac:dyDescent="0.25">
      <c r="A17" s="8" t="s">
        <v>19</v>
      </c>
      <c r="B17" s="9">
        <v>278569.18361000007</v>
      </c>
      <c r="C17" s="9">
        <v>13279.56006</v>
      </c>
      <c r="D17" s="9">
        <v>0</v>
      </c>
      <c r="E17" s="9">
        <v>419.87004000000002</v>
      </c>
      <c r="F17" s="9">
        <v>292268.61371000006</v>
      </c>
    </row>
    <row r="18" spans="1:6" x14ac:dyDescent="0.25">
      <c r="A18" s="10" t="s">
        <v>20</v>
      </c>
      <c r="B18" s="11">
        <v>0</v>
      </c>
      <c r="C18" s="11">
        <v>0</v>
      </c>
      <c r="D18" s="11">
        <v>0</v>
      </c>
      <c r="E18" s="11">
        <v>0</v>
      </c>
      <c r="F18" s="11">
        <v>0</v>
      </c>
    </row>
    <row r="19" spans="1:6" x14ac:dyDescent="0.25">
      <c r="A19" s="10" t="s">
        <v>21</v>
      </c>
      <c r="B19" s="11">
        <v>32956.385349999997</v>
      </c>
      <c r="C19" s="11">
        <v>3434.78548</v>
      </c>
      <c r="D19" s="11">
        <v>0</v>
      </c>
      <c r="E19" s="11">
        <v>0</v>
      </c>
      <c r="F19" s="11">
        <v>36391.170829999995</v>
      </c>
    </row>
    <row r="20" spans="1:6" x14ac:dyDescent="0.25">
      <c r="A20" s="10" t="s">
        <v>22</v>
      </c>
      <c r="B20" s="11">
        <v>0</v>
      </c>
      <c r="C20" s="11">
        <v>0</v>
      </c>
      <c r="D20" s="11">
        <v>0</v>
      </c>
      <c r="E20" s="11">
        <v>0</v>
      </c>
      <c r="F20" s="11">
        <v>0</v>
      </c>
    </row>
    <row r="21" spans="1:6" x14ac:dyDescent="0.25">
      <c r="A21" s="10" t="s">
        <v>23</v>
      </c>
      <c r="B21" s="11">
        <v>0</v>
      </c>
      <c r="C21" s="11">
        <v>0</v>
      </c>
      <c r="D21" s="11">
        <v>0</v>
      </c>
      <c r="E21" s="11">
        <v>0</v>
      </c>
      <c r="F21" s="11">
        <v>0</v>
      </c>
    </row>
    <row r="22" spans="1:6" x14ac:dyDescent="0.25">
      <c r="A22" s="10" t="s">
        <v>24</v>
      </c>
      <c r="B22" s="11">
        <v>35439.721409999998</v>
      </c>
      <c r="C22" s="11">
        <v>737.52542999999991</v>
      </c>
      <c r="D22" s="11">
        <v>0</v>
      </c>
      <c r="E22" s="11">
        <v>63.218410000000006</v>
      </c>
      <c r="F22" s="11">
        <v>36240.465250000001</v>
      </c>
    </row>
    <row r="23" spans="1:6" x14ac:dyDescent="0.25">
      <c r="A23" s="10" t="s">
        <v>25</v>
      </c>
      <c r="B23" s="11">
        <v>185746.59342000002</v>
      </c>
      <c r="C23" s="11">
        <v>9107.2491499999996</v>
      </c>
      <c r="D23" s="11">
        <v>0</v>
      </c>
      <c r="E23" s="11">
        <v>356.65163000000001</v>
      </c>
      <c r="F23" s="11">
        <v>195210.49420000002</v>
      </c>
    </row>
    <row r="24" spans="1:6" x14ac:dyDescent="0.25">
      <c r="A24" s="10" t="s">
        <v>26</v>
      </c>
      <c r="B24" s="11">
        <v>25459.53602</v>
      </c>
      <c r="C24" s="11">
        <v>0</v>
      </c>
      <c r="D24" s="11">
        <v>0</v>
      </c>
      <c r="E24" s="11">
        <v>0</v>
      </c>
      <c r="F24" s="11">
        <v>25459.53602</v>
      </c>
    </row>
    <row r="25" spans="1:6" x14ac:dyDescent="0.25">
      <c r="A25" s="10" t="s">
        <v>27</v>
      </c>
      <c r="B25" s="11">
        <v>-1033.05259</v>
      </c>
      <c r="C25" s="11">
        <v>0</v>
      </c>
      <c r="D25" s="11">
        <v>0</v>
      </c>
      <c r="E25" s="11">
        <v>0</v>
      </c>
      <c r="F25" s="11">
        <v>-1033.05259</v>
      </c>
    </row>
    <row r="26" spans="1:6" x14ac:dyDescent="0.25">
      <c r="A26" s="8" t="s">
        <v>28</v>
      </c>
      <c r="B26" s="9">
        <v>4826376.3563200003</v>
      </c>
      <c r="C26" s="9">
        <v>28134.30197</v>
      </c>
      <c r="D26" s="9">
        <v>0</v>
      </c>
      <c r="E26" s="9">
        <v>135.06313</v>
      </c>
      <c r="F26" s="9">
        <v>4854645.7214200003</v>
      </c>
    </row>
    <row r="27" spans="1:6" x14ac:dyDescent="0.25">
      <c r="A27" s="12" t="s">
        <v>29</v>
      </c>
      <c r="B27" s="11">
        <v>4176775.9906099997</v>
      </c>
      <c r="C27" s="11">
        <v>29301.072910000003</v>
      </c>
      <c r="D27" s="11">
        <v>0</v>
      </c>
      <c r="E27" s="11">
        <v>131.25557000000001</v>
      </c>
      <c r="F27" s="11">
        <v>4206208.3190899994</v>
      </c>
    </row>
    <row r="28" spans="1:6" x14ac:dyDescent="0.25">
      <c r="A28" s="10" t="s">
        <v>30</v>
      </c>
      <c r="B28" s="11">
        <v>2873718.0615099999</v>
      </c>
      <c r="C28" s="11">
        <v>11134.999519999999</v>
      </c>
      <c r="D28" s="11">
        <v>0</v>
      </c>
      <c r="E28" s="11">
        <v>131.25557000000001</v>
      </c>
      <c r="F28" s="11">
        <v>2884984.3166</v>
      </c>
    </row>
    <row r="29" spans="1:6" x14ac:dyDescent="0.25">
      <c r="A29" s="10" t="s">
        <v>31</v>
      </c>
      <c r="B29" s="11">
        <v>1303057.9290999998</v>
      </c>
      <c r="C29" s="11">
        <v>18166.073390000001</v>
      </c>
      <c r="D29" s="11">
        <v>0</v>
      </c>
      <c r="E29" s="11">
        <v>0</v>
      </c>
      <c r="F29" s="11">
        <v>1321224.0024899999</v>
      </c>
    </row>
    <row r="30" spans="1:6" x14ac:dyDescent="0.25">
      <c r="A30" s="12" t="s">
        <v>32</v>
      </c>
      <c r="B30" s="11">
        <v>92487.201429999986</v>
      </c>
      <c r="C30" s="11">
        <v>279.35455999999999</v>
      </c>
      <c r="D30" s="11">
        <v>0</v>
      </c>
      <c r="E30" s="11">
        <v>0</v>
      </c>
      <c r="F30" s="11">
        <v>92766.555989999993</v>
      </c>
    </row>
    <row r="31" spans="1:6" x14ac:dyDescent="0.25">
      <c r="A31" s="10" t="s">
        <v>33</v>
      </c>
      <c r="B31" s="11">
        <v>50739.392449999992</v>
      </c>
      <c r="C31" s="11">
        <v>11.594149999999999</v>
      </c>
      <c r="D31" s="11">
        <v>0</v>
      </c>
      <c r="E31" s="11">
        <v>0</v>
      </c>
      <c r="F31" s="11">
        <v>50750.986599999989</v>
      </c>
    </row>
    <row r="32" spans="1:6" x14ac:dyDescent="0.25">
      <c r="A32" s="10" t="s">
        <v>34</v>
      </c>
      <c r="B32" s="11">
        <v>41747.808979999994</v>
      </c>
      <c r="C32" s="11">
        <v>267.76040999999998</v>
      </c>
      <c r="D32" s="11">
        <v>0</v>
      </c>
      <c r="E32" s="11">
        <v>0</v>
      </c>
      <c r="F32" s="11">
        <v>42015.569389999997</v>
      </c>
    </row>
    <row r="33" spans="1:6" x14ac:dyDescent="0.25">
      <c r="A33" s="12" t="s">
        <v>35</v>
      </c>
      <c r="B33" s="11">
        <v>102519.65304999999</v>
      </c>
      <c r="C33" s="11">
        <v>5879.1983099999998</v>
      </c>
      <c r="D33" s="11">
        <v>0</v>
      </c>
      <c r="E33" s="11">
        <v>0</v>
      </c>
      <c r="F33" s="11">
        <v>108398.85136</v>
      </c>
    </row>
    <row r="34" spans="1:6" x14ac:dyDescent="0.25">
      <c r="A34" s="10" t="s">
        <v>36</v>
      </c>
      <c r="B34" s="11">
        <v>51859.98431</v>
      </c>
      <c r="C34" s="11">
        <v>1800.7438999999999</v>
      </c>
      <c r="D34" s="11">
        <v>0</v>
      </c>
      <c r="E34" s="11">
        <v>0</v>
      </c>
      <c r="F34" s="11">
        <v>53660.728210000001</v>
      </c>
    </row>
    <row r="35" spans="1:6" x14ac:dyDescent="0.25">
      <c r="A35" s="10" t="s">
        <v>37</v>
      </c>
      <c r="B35" s="11">
        <v>50659.668740000001</v>
      </c>
      <c r="C35" s="11">
        <v>4078.4544099999998</v>
      </c>
      <c r="D35" s="11">
        <v>0</v>
      </c>
      <c r="E35" s="11">
        <v>0</v>
      </c>
      <c r="F35" s="11">
        <v>54738.123149999999</v>
      </c>
    </row>
    <row r="36" spans="1:6" x14ac:dyDescent="0.25">
      <c r="A36" s="12" t="s">
        <v>38</v>
      </c>
      <c r="B36" s="11">
        <v>683632.61482999998</v>
      </c>
      <c r="C36" s="11">
        <v>8475.5670800000007</v>
      </c>
      <c r="D36" s="11">
        <v>0</v>
      </c>
      <c r="E36" s="11">
        <v>3.9505599999999998</v>
      </c>
      <c r="F36" s="11">
        <v>692112.13246999995</v>
      </c>
    </row>
    <row r="37" spans="1:6" x14ac:dyDescent="0.25">
      <c r="A37" s="13" t="s">
        <v>39</v>
      </c>
      <c r="B37" s="11">
        <v>140981.23438000001</v>
      </c>
      <c r="C37" s="11">
        <v>431.29348999999996</v>
      </c>
      <c r="D37" s="11">
        <v>0</v>
      </c>
      <c r="E37" s="11">
        <v>0.19271000000000002</v>
      </c>
      <c r="F37" s="11">
        <v>141412.72058000002</v>
      </c>
    </row>
    <row r="38" spans="1:6" x14ac:dyDescent="0.25">
      <c r="A38" s="10" t="s">
        <v>40</v>
      </c>
      <c r="B38" s="11">
        <v>347296.67177999998</v>
      </c>
      <c r="C38" s="11">
        <v>5251.2590799999998</v>
      </c>
      <c r="D38" s="11">
        <v>0</v>
      </c>
      <c r="E38" s="11">
        <v>0</v>
      </c>
      <c r="F38" s="11">
        <v>352547.93085999996</v>
      </c>
    </row>
    <row r="39" spans="1:6" x14ac:dyDescent="0.25">
      <c r="A39" s="10" t="s">
        <v>41</v>
      </c>
      <c r="B39" s="11">
        <v>306.22681</v>
      </c>
      <c r="C39" s="11">
        <v>0</v>
      </c>
      <c r="D39" s="11">
        <v>0</v>
      </c>
      <c r="E39" s="11">
        <v>0</v>
      </c>
      <c r="F39" s="11">
        <v>306.22681</v>
      </c>
    </row>
    <row r="40" spans="1:6" x14ac:dyDescent="0.25">
      <c r="A40" s="10" t="s">
        <v>42</v>
      </c>
      <c r="B40" s="11">
        <v>5095.1766399999997</v>
      </c>
      <c r="C40" s="11">
        <v>0</v>
      </c>
      <c r="D40" s="11">
        <v>0</v>
      </c>
      <c r="E40" s="11">
        <v>0</v>
      </c>
      <c r="F40" s="11">
        <v>5095.1766399999997</v>
      </c>
    </row>
    <row r="41" spans="1:6" x14ac:dyDescent="0.25">
      <c r="A41" s="10" t="s">
        <v>43</v>
      </c>
      <c r="B41" s="11">
        <v>126.89422</v>
      </c>
      <c r="C41" s="11">
        <v>0</v>
      </c>
      <c r="D41" s="11">
        <v>0</v>
      </c>
      <c r="E41" s="11">
        <v>0</v>
      </c>
      <c r="F41" s="11">
        <v>126.89422</v>
      </c>
    </row>
    <row r="42" spans="1:6" x14ac:dyDescent="0.25">
      <c r="A42" s="14" t="s">
        <v>44</v>
      </c>
      <c r="B42" s="11">
        <v>0</v>
      </c>
      <c r="C42" s="11">
        <v>0</v>
      </c>
      <c r="D42" s="11">
        <v>0</v>
      </c>
      <c r="E42" s="11">
        <v>0</v>
      </c>
      <c r="F42" s="11">
        <v>0</v>
      </c>
    </row>
    <row r="43" spans="1:6" x14ac:dyDescent="0.25">
      <c r="A43" s="13" t="s">
        <v>45</v>
      </c>
      <c r="B43" s="11">
        <v>53942.974430000002</v>
      </c>
      <c r="C43" s="11">
        <v>905.17417999999998</v>
      </c>
      <c r="D43" s="11">
        <v>0</v>
      </c>
      <c r="E43" s="11">
        <v>3.7578499999999999</v>
      </c>
      <c r="F43" s="11">
        <v>54851.906460000006</v>
      </c>
    </row>
    <row r="44" spans="1:6" x14ac:dyDescent="0.25">
      <c r="A44" s="10" t="s">
        <v>46</v>
      </c>
      <c r="B44" s="11">
        <v>133855.63675999999</v>
      </c>
      <c r="C44" s="11">
        <v>1887.84033</v>
      </c>
      <c r="D44" s="11">
        <v>0</v>
      </c>
      <c r="E44" s="11">
        <v>0</v>
      </c>
      <c r="F44" s="11">
        <v>135743.47709</v>
      </c>
    </row>
    <row r="45" spans="1:6" x14ac:dyDescent="0.25">
      <c r="A45" s="10" t="s">
        <v>47</v>
      </c>
      <c r="B45" s="11">
        <v>512.73891000000003</v>
      </c>
      <c r="C45" s="11">
        <v>0</v>
      </c>
      <c r="D45" s="11">
        <v>0</v>
      </c>
      <c r="E45" s="11">
        <v>0</v>
      </c>
      <c r="F45" s="11">
        <v>512.73891000000003</v>
      </c>
    </row>
    <row r="46" spans="1:6" x14ac:dyDescent="0.25">
      <c r="A46" s="10" t="s">
        <v>48</v>
      </c>
      <c r="B46" s="11">
        <v>1486.5692999999999</v>
      </c>
      <c r="C46" s="11">
        <v>0</v>
      </c>
      <c r="D46" s="11">
        <v>0</v>
      </c>
      <c r="E46" s="11">
        <v>0</v>
      </c>
      <c r="F46" s="11">
        <v>1486.5692999999999</v>
      </c>
    </row>
    <row r="47" spans="1:6" x14ac:dyDescent="0.25">
      <c r="A47" s="10" t="s">
        <v>49</v>
      </c>
      <c r="B47" s="11">
        <v>28.491599999999998</v>
      </c>
      <c r="C47" s="11">
        <v>0</v>
      </c>
      <c r="D47" s="11">
        <v>0</v>
      </c>
      <c r="E47" s="11">
        <v>0</v>
      </c>
      <c r="F47" s="11">
        <v>28.491599999999998</v>
      </c>
    </row>
    <row r="48" spans="1:6" x14ac:dyDescent="0.25">
      <c r="A48" s="14" t="s">
        <v>50</v>
      </c>
      <c r="B48" s="11">
        <v>0</v>
      </c>
      <c r="C48" s="11">
        <v>0</v>
      </c>
      <c r="D48" s="11">
        <v>0</v>
      </c>
      <c r="E48" s="11">
        <v>0</v>
      </c>
      <c r="F48" s="11">
        <v>0</v>
      </c>
    </row>
    <row r="49" spans="1:6" x14ac:dyDescent="0.25">
      <c r="A49" s="15" t="s">
        <v>51</v>
      </c>
      <c r="B49" s="11">
        <v>-229039.10359999997</v>
      </c>
      <c r="C49" s="11">
        <v>-15800.890890000002</v>
      </c>
      <c r="D49" s="11">
        <v>0</v>
      </c>
      <c r="E49" s="11">
        <v>-0.14299999999999999</v>
      </c>
      <c r="F49" s="11">
        <v>-244840.13748999999</v>
      </c>
    </row>
    <row r="50" spans="1:6" x14ac:dyDescent="0.25">
      <c r="A50" s="10" t="s">
        <v>52</v>
      </c>
      <c r="B50" s="11">
        <v>-15020.385960000001</v>
      </c>
      <c r="C50" s="11">
        <v>-161.66845999999998</v>
      </c>
      <c r="D50" s="11">
        <v>0</v>
      </c>
      <c r="E50" s="11">
        <v>-0.14299999999999999</v>
      </c>
      <c r="F50" s="11">
        <v>-15182.197420000002</v>
      </c>
    </row>
    <row r="51" spans="1:6" x14ac:dyDescent="0.25">
      <c r="A51" s="10" t="s">
        <v>53</v>
      </c>
      <c r="B51" s="11">
        <v>-11265.49936</v>
      </c>
      <c r="C51" s="11">
        <v>-253.30401000000001</v>
      </c>
      <c r="D51" s="11">
        <v>0</v>
      </c>
      <c r="E51" s="11">
        <v>0</v>
      </c>
      <c r="F51" s="11">
        <v>-11518.80337</v>
      </c>
    </row>
    <row r="52" spans="1:6" x14ac:dyDescent="0.25">
      <c r="A52" s="10" t="s">
        <v>54</v>
      </c>
      <c r="B52" s="11">
        <v>-39672.868040000001</v>
      </c>
      <c r="C52" s="11">
        <v>-11.594149999999999</v>
      </c>
      <c r="D52" s="11">
        <v>0</v>
      </c>
      <c r="E52" s="11">
        <v>0</v>
      </c>
      <c r="F52" s="11">
        <v>-39684.462189999998</v>
      </c>
    </row>
    <row r="53" spans="1:6" x14ac:dyDescent="0.25">
      <c r="A53" s="10" t="s">
        <v>55</v>
      </c>
      <c r="B53" s="11">
        <v>-18442.919029999997</v>
      </c>
      <c r="C53" s="11">
        <v>-108.46188000000001</v>
      </c>
      <c r="D53" s="11">
        <v>0</v>
      </c>
      <c r="E53" s="11">
        <v>0</v>
      </c>
      <c r="F53" s="11">
        <v>-18551.380909999996</v>
      </c>
    </row>
    <row r="54" spans="1:6" x14ac:dyDescent="0.25">
      <c r="A54" s="10" t="s">
        <v>56</v>
      </c>
      <c r="B54" s="11">
        <v>-34812.569269999993</v>
      </c>
      <c r="C54" s="11">
        <v>-956.83293999999989</v>
      </c>
      <c r="D54" s="11">
        <v>0</v>
      </c>
      <c r="E54" s="11">
        <v>0</v>
      </c>
      <c r="F54" s="11">
        <v>-35769.402209999993</v>
      </c>
    </row>
    <row r="55" spans="1:6" x14ac:dyDescent="0.25">
      <c r="A55" s="10" t="s">
        <v>57</v>
      </c>
      <c r="B55" s="11">
        <v>-29923.634460000001</v>
      </c>
      <c r="C55" s="11">
        <v>-3480.5512800000001</v>
      </c>
      <c r="D55" s="11">
        <v>0</v>
      </c>
      <c r="E55" s="11">
        <v>0</v>
      </c>
      <c r="F55" s="11">
        <v>-33404.185740000001</v>
      </c>
    </row>
    <row r="56" spans="1:6" x14ac:dyDescent="0.25">
      <c r="A56" s="10" t="s">
        <v>58</v>
      </c>
      <c r="B56" s="11">
        <v>-65075.915310000004</v>
      </c>
      <c r="C56" s="11">
        <v>-10733.279480000001</v>
      </c>
      <c r="D56" s="11">
        <v>0</v>
      </c>
      <c r="E56" s="11">
        <v>0</v>
      </c>
      <c r="F56" s="11">
        <v>-75809.194790000009</v>
      </c>
    </row>
    <row r="57" spans="1:6" x14ac:dyDescent="0.25">
      <c r="A57" s="10" t="s">
        <v>59</v>
      </c>
      <c r="B57" s="11">
        <v>-4216.83421</v>
      </c>
      <c r="C57" s="11">
        <v>0</v>
      </c>
      <c r="D57" s="11">
        <v>0</v>
      </c>
      <c r="E57" s="11">
        <v>0</v>
      </c>
      <c r="F57" s="11">
        <v>-4216.83421</v>
      </c>
    </row>
    <row r="58" spans="1:6" x14ac:dyDescent="0.25">
      <c r="A58" s="10" t="s">
        <v>60</v>
      </c>
      <c r="B58" s="11">
        <v>0</v>
      </c>
      <c r="C58" s="11">
        <v>0</v>
      </c>
      <c r="D58" s="11">
        <v>0</v>
      </c>
      <c r="E58" s="11">
        <v>0</v>
      </c>
      <c r="F58" s="11">
        <v>0</v>
      </c>
    </row>
    <row r="59" spans="1:6" x14ac:dyDescent="0.25">
      <c r="A59" s="10" t="s">
        <v>61</v>
      </c>
      <c r="B59" s="11">
        <v>0</v>
      </c>
      <c r="C59" s="11">
        <v>0</v>
      </c>
      <c r="D59" s="11">
        <v>0</v>
      </c>
      <c r="E59" s="11">
        <v>0</v>
      </c>
      <c r="F59" s="11">
        <v>0</v>
      </c>
    </row>
    <row r="60" spans="1:6" x14ac:dyDescent="0.25">
      <c r="A60" s="10" t="s">
        <v>62</v>
      </c>
      <c r="B60" s="11">
        <v>0</v>
      </c>
      <c r="C60" s="11">
        <v>0</v>
      </c>
      <c r="D60" s="11">
        <v>0</v>
      </c>
      <c r="E60" s="11">
        <v>0</v>
      </c>
      <c r="F60" s="11">
        <v>0</v>
      </c>
    </row>
    <row r="61" spans="1:6" x14ac:dyDescent="0.25">
      <c r="A61" s="10" t="s">
        <v>63</v>
      </c>
      <c r="B61" s="11">
        <v>0</v>
      </c>
      <c r="C61" s="11">
        <v>0</v>
      </c>
      <c r="D61" s="11">
        <v>0</v>
      </c>
      <c r="E61" s="11">
        <v>0</v>
      </c>
      <c r="F61" s="11">
        <v>0</v>
      </c>
    </row>
    <row r="62" spans="1:6" x14ac:dyDescent="0.25">
      <c r="A62" s="10" t="s">
        <v>64</v>
      </c>
      <c r="B62" s="11">
        <v>-2588.6001500000002</v>
      </c>
      <c r="C62" s="11">
        <v>0</v>
      </c>
      <c r="D62" s="11">
        <v>0</v>
      </c>
      <c r="E62" s="11">
        <v>0</v>
      </c>
      <c r="F62" s="11">
        <v>-2588.6001500000002</v>
      </c>
    </row>
    <row r="63" spans="1:6" x14ac:dyDescent="0.25">
      <c r="A63" s="10" t="s">
        <v>65</v>
      </c>
      <c r="B63" s="11">
        <v>-4731.4339800000007</v>
      </c>
      <c r="C63" s="11">
        <v>-37.866990000000001</v>
      </c>
      <c r="D63" s="11">
        <v>0</v>
      </c>
      <c r="E63" s="11">
        <v>0</v>
      </c>
      <c r="F63" s="11">
        <v>-4769.3009700000011</v>
      </c>
    </row>
    <row r="64" spans="1:6" x14ac:dyDescent="0.25">
      <c r="A64" s="10" t="s">
        <v>66</v>
      </c>
      <c r="B64" s="11">
        <v>-1060.63429</v>
      </c>
      <c r="C64" s="11">
        <v>0</v>
      </c>
      <c r="D64" s="11">
        <v>0</v>
      </c>
      <c r="E64" s="11">
        <v>0</v>
      </c>
      <c r="F64" s="11">
        <v>-1060.63429</v>
      </c>
    </row>
    <row r="65" spans="1:6" x14ac:dyDescent="0.25">
      <c r="A65" s="10" t="s">
        <v>67</v>
      </c>
      <c r="B65" s="11">
        <v>-2227.8095400000002</v>
      </c>
      <c r="C65" s="11">
        <v>-57.331699999999998</v>
      </c>
      <c r="D65" s="11">
        <v>0</v>
      </c>
      <c r="E65" s="11">
        <v>0</v>
      </c>
      <c r="F65" s="11">
        <v>-2285.1412400000004</v>
      </c>
    </row>
    <row r="66" spans="1:6" x14ac:dyDescent="0.25">
      <c r="A66" s="8" t="s">
        <v>68</v>
      </c>
      <c r="B66" s="9">
        <v>106480.31630000001</v>
      </c>
      <c r="C66" s="9">
        <v>1686.33743</v>
      </c>
      <c r="D66" s="9">
        <v>0</v>
      </c>
      <c r="E66" s="9">
        <v>0</v>
      </c>
      <c r="F66" s="9">
        <v>108166.65373000001</v>
      </c>
    </row>
    <row r="67" spans="1:6" x14ac:dyDescent="0.25">
      <c r="A67" s="10" t="s">
        <v>69</v>
      </c>
      <c r="B67" s="11">
        <v>0</v>
      </c>
      <c r="C67" s="11">
        <v>0</v>
      </c>
      <c r="D67" s="11">
        <v>0</v>
      </c>
      <c r="E67" s="11">
        <v>0</v>
      </c>
      <c r="F67" s="11">
        <v>0</v>
      </c>
    </row>
    <row r="68" spans="1:6" x14ac:dyDescent="0.25">
      <c r="A68" s="10" t="s">
        <v>70</v>
      </c>
      <c r="B68" s="11">
        <v>11112.604370000001</v>
      </c>
      <c r="C68" s="11">
        <v>189.41749999999999</v>
      </c>
      <c r="D68" s="11">
        <v>0</v>
      </c>
      <c r="E68" s="11">
        <v>0</v>
      </c>
      <c r="F68" s="11">
        <v>11302.02187</v>
      </c>
    </row>
    <row r="69" spans="1:6" x14ac:dyDescent="0.25">
      <c r="A69" s="10" t="s">
        <v>71</v>
      </c>
      <c r="B69" s="11">
        <v>95367.711930000005</v>
      </c>
      <c r="C69" s="11">
        <v>1496.91993</v>
      </c>
      <c r="D69" s="11">
        <v>0</v>
      </c>
      <c r="E69" s="11">
        <v>0</v>
      </c>
      <c r="F69" s="11">
        <v>96864.631860000009</v>
      </c>
    </row>
    <row r="70" spans="1:6" x14ac:dyDescent="0.25">
      <c r="A70" s="10" t="s">
        <v>72</v>
      </c>
      <c r="B70" s="11">
        <v>0</v>
      </c>
      <c r="C70" s="11">
        <v>0</v>
      </c>
      <c r="D70" s="11">
        <v>0</v>
      </c>
      <c r="E70" s="11">
        <v>0</v>
      </c>
      <c r="F70" s="11">
        <v>0</v>
      </c>
    </row>
    <row r="71" spans="1:6" x14ac:dyDescent="0.25">
      <c r="A71" s="10" t="s">
        <v>73</v>
      </c>
      <c r="B71" s="11">
        <v>0</v>
      </c>
      <c r="C71" s="11">
        <v>0</v>
      </c>
      <c r="D71" s="11">
        <v>0</v>
      </c>
      <c r="E71" s="11">
        <v>0</v>
      </c>
      <c r="F71" s="11">
        <v>0</v>
      </c>
    </row>
    <row r="72" spans="1:6" x14ac:dyDescent="0.25">
      <c r="A72" s="8" t="s">
        <v>74</v>
      </c>
      <c r="B72" s="9">
        <v>769.46043000000009</v>
      </c>
      <c r="C72" s="9">
        <v>0</v>
      </c>
      <c r="D72" s="9">
        <v>0</v>
      </c>
      <c r="E72" s="9">
        <v>0</v>
      </c>
      <c r="F72" s="9">
        <v>769.46043000000009</v>
      </c>
    </row>
    <row r="73" spans="1:6" x14ac:dyDescent="0.25">
      <c r="A73" s="10" t="s">
        <v>75</v>
      </c>
      <c r="B73" s="11">
        <v>0</v>
      </c>
      <c r="C73" s="11">
        <v>0</v>
      </c>
      <c r="D73" s="11">
        <v>0</v>
      </c>
      <c r="E73" s="11">
        <v>0</v>
      </c>
      <c r="F73" s="11">
        <v>0</v>
      </c>
    </row>
    <row r="74" spans="1:6" x14ac:dyDescent="0.25">
      <c r="A74" s="10" t="s">
        <v>76</v>
      </c>
      <c r="B74" s="11">
        <v>8839.8156600000002</v>
      </c>
      <c r="C74" s="11">
        <v>0</v>
      </c>
      <c r="D74" s="11">
        <v>0</v>
      </c>
      <c r="E74" s="11">
        <v>0</v>
      </c>
      <c r="F74" s="11">
        <v>8839.8156600000002</v>
      </c>
    </row>
    <row r="75" spans="1:6" x14ac:dyDescent="0.25">
      <c r="A75" s="10" t="s">
        <v>77</v>
      </c>
      <c r="B75" s="11">
        <v>0</v>
      </c>
      <c r="C75" s="11">
        <v>0</v>
      </c>
      <c r="D75" s="11">
        <v>0</v>
      </c>
      <c r="E75" s="11">
        <v>0</v>
      </c>
      <c r="F75" s="11">
        <v>0</v>
      </c>
    </row>
    <row r="76" spans="1:6" x14ac:dyDescent="0.25">
      <c r="A76" s="10" t="s">
        <v>78</v>
      </c>
      <c r="B76" s="11">
        <v>50</v>
      </c>
      <c r="C76" s="11">
        <v>0</v>
      </c>
      <c r="D76" s="11">
        <v>0</v>
      </c>
      <c r="E76" s="11">
        <v>0</v>
      </c>
      <c r="F76" s="11">
        <v>50</v>
      </c>
    </row>
    <row r="77" spans="1:6" x14ac:dyDescent="0.25">
      <c r="A77" s="10" t="s">
        <v>79</v>
      </c>
      <c r="B77" s="11">
        <v>-8120.3552300000001</v>
      </c>
      <c r="C77" s="11">
        <v>0</v>
      </c>
      <c r="D77" s="11">
        <v>0</v>
      </c>
      <c r="E77" s="11">
        <v>0</v>
      </c>
      <c r="F77" s="11">
        <v>-8120.3552300000001</v>
      </c>
    </row>
    <row r="78" spans="1:6" x14ac:dyDescent="0.25">
      <c r="A78" s="8" t="s">
        <v>80</v>
      </c>
      <c r="B78" s="9">
        <v>139950.26212999999</v>
      </c>
      <c r="C78" s="9">
        <v>280846.40986999997</v>
      </c>
      <c r="D78" s="9">
        <v>0</v>
      </c>
      <c r="E78" s="9">
        <v>0.39629000000000003</v>
      </c>
      <c r="F78" s="9">
        <v>420797.06828999997</v>
      </c>
    </row>
    <row r="79" spans="1:6" x14ac:dyDescent="0.25">
      <c r="A79" s="10" t="s">
        <v>20</v>
      </c>
      <c r="B79" s="11">
        <v>0</v>
      </c>
      <c r="C79" s="11">
        <v>0</v>
      </c>
      <c r="D79" s="11">
        <v>0</v>
      </c>
      <c r="E79" s="11">
        <v>0</v>
      </c>
      <c r="F79" s="11">
        <v>0</v>
      </c>
    </row>
    <row r="80" spans="1:6" x14ac:dyDescent="0.25">
      <c r="A80" s="10" t="s">
        <v>21</v>
      </c>
      <c r="B80" s="11">
        <v>1000</v>
      </c>
      <c r="C80" s="11">
        <v>0</v>
      </c>
      <c r="D80" s="11">
        <v>0</v>
      </c>
      <c r="E80" s="11">
        <v>0</v>
      </c>
      <c r="F80" s="11">
        <v>1000</v>
      </c>
    </row>
    <row r="81" spans="1:6" x14ac:dyDescent="0.25">
      <c r="A81" s="10" t="s">
        <v>22</v>
      </c>
      <c r="B81" s="11">
        <v>0</v>
      </c>
      <c r="C81" s="11">
        <v>13720</v>
      </c>
      <c r="D81" s="11">
        <v>0</v>
      </c>
      <c r="E81" s="11">
        <v>0</v>
      </c>
      <c r="F81" s="11">
        <v>13720</v>
      </c>
    </row>
    <row r="82" spans="1:6" x14ac:dyDescent="0.25">
      <c r="A82" s="10" t="s">
        <v>23</v>
      </c>
      <c r="B82" s="11">
        <v>0</v>
      </c>
      <c r="C82" s="11">
        <v>0</v>
      </c>
      <c r="D82" s="11">
        <v>0</v>
      </c>
      <c r="E82" s="11">
        <v>0</v>
      </c>
      <c r="F82" s="11">
        <v>0</v>
      </c>
    </row>
    <row r="83" spans="1:6" x14ac:dyDescent="0.25">
      <c r="A83" s="10" t="s">
        <v>81</v>
      </c>
      <c r="B83" s="11">
        <v>562.14368000000002</v>
      </c>
      <c r="C83" s="11">
        <v>0</v>
      </c>
      <c r="D83" s="11">
        <v>0</v>
      </c>
      <c r="E83" s="11">
        <v>0</v>
      </c>
      <c r="F83" s="11">
        <v>562.14368000000002</v>
      </c>
    </row>
    <row r="84" spans="1:6" x14ac:dyDescent="0.25">
      <c r="A84" s="10" t="s">
        <v>24</v>
      </c>
      <c r="B84" s="11">
        <v>36850</v>
      </c>
      <c r="C84" s="11">
        <v>507.01812999999999</v>
      </c>
      <c r="D84" s="11">
        <v>0</v>
      </c>
      <c r="E84" s="11">
        <v>0</v>
      </c>
      <c r="F84" s="11">
        <v>37357.018129999997</v>
      </c>
    </row>
    <row r="85" spans="1:6" x14ac:dyDescent="0.25">
      <c r="A85" s="10" t="s">
        <v>25</v>
      </c>
      <c r="B85" s="11">
        <v>101179.76384999999</v>
      </c>
      <c r="C85" s="11">
        <v>266911.07261999999</v>
      </c>
      <c r="D85" s="11">
        <v>0</v>
      </c>
      <c r="E85" s="11">
        <v>0.39629000000000003</v>
      </c>
      <c r="F85" s="11">
        <v>368091.23275999998</v>
      </c>
    </row>
    <row r="86" spans="1:6" x14ac:dyDescent="0.25">
      <c r="A86" s="10" t="s">
        <v>82</v>
      </c>
      <c r="B86" s="11">
        <v>1375.29828</v>
      </c>
      <c r="C86" s="11">
        <v>0</v>
      </c>
      <c r="D86" s="11">
        <v>0</v>
      </c>
      <c r="E86" s="11">
        <v>0</v>
      </c>
      <c r="F86" s="11">
        <v>1375.29828</v>
      </c>
    </row>
    <row r="87" spans="1:6" x14ac:dyDescent="0.25">
      <c r="A87" s="10" t="s">
        <v>83</v>
      </c>
      <c r="B87" s="11">
        <v>-1016.9436800000001</v>
      </c>
      <c r="C87" s="11">
        <v>-291.68088</v>
      </c>
      <c r="D87" s="11">
        <v>0</v>
      </c>
      <c r="E87" s="11">
        <v>0</v>
      </c>
      <c r="F87" s="11">
        <v>-1308.6245600000002</v>
      </c>
    </row>
    <row r="88" spans="1:6" x14ac:dyDescent="0.25">
      <c r="A88" s="8" t="s">
        <v>84</v>
      </c>
      <c r="B88" s="9">
        <v>126921.655</v>
      </c>
      <c r="C88" s="9">
        <v>0</v>
      </c>
      <c r="D88" s="9">
        <v>0</v>
      </c>
      <c r="E88" s="9">
        <v>0</v>
      </c>
      <c r="F88" s="9">
        <v>126921.655</v>
      </c>
    </row>
    <row r="89" spans="1:6" x14ac:dyDescent="0.25">
      <c r="A89" s="10" t="s">
        <v>85</v>
      </c>
      <c r="B89" s="11">
        <v>27376.2</v>
      </c>
      <c r="C89" s="11">
        <v>0</v>
      </c>
      <c r="D89" s="11">
        <v>0</v>
      </c>
      <c r="E89" s="11">
        <v>0</v>
      </c>
      <c r="F89" s="11">
        <v>27376.2</v>
      </c>
    </row>
    <row r="90" spans="1:6" x14ac:dyDescent="0.25">
      <c r="A90" s="10" t="s">
        <v>86</v>
      </c>
      <c r="B90" s="11">
        <v>80670.656969999996</v>
      </c>
      <c r="C90" s="11">
        <v>0</v>
      </c>
      <c r="D90" s="11">
        <v>0</v>
      </c>
      <c r="E90" s="11">
        <v>0</v>
      </c>
      <c r="F90" s="11">
        <v>80670.656969999996</v>
      </c>
    </row>
    <row r="91" spans="1:6" x14ac:dyDescent="0.25">
      <c r="A91" s="10" t="s">
        <v>87</v>
      </c>
      <c r="B91" s="11">
        <v>5123.6707200000028</v>
      </c>
      <c r="C91" s="11">
        <v>0</v>
      </c>
      <c r="D91" s="11">
        <v>0</v>
      </c>
      <c r="E91" s="11">
        <v>0</v>
      </c>
      <c r="F91" s="11">
        <v>5123.6707200000028</v>
      </c>
    </row>
    <row r="92" spans="1:6" x14ac:dyDescent="0.25">
      <c r="A92" s="10" t="s">
        <v>88</v>
      </c>
      <c r="B92" s="11">
        <v>5152.3633799999989</v>
      </c>
      <c r="C92" s="11">
        <v>0</v>
      </c>
      <c r="D92" s="11">
        <v>0</v>
      </c>
      <c r="E92" s="11">
        <v>0</v>
      </c>
      <c r="F92" s="11">
        <v>5152.3633799999989</v>
      </c>
    </row>
    <row r="93" spans="1:6" x14ac:dyDescent="0.25">
      <c r="A93" s="10" t="s">
        <v>89</v>
      </c>
      <c r="B93" s="11">
        <v>6544.718450000003</v>
      </c>
      <c r="C93" s="11">
        <v>0</v>
      </c>
      <c r="D93" s="11">
        <v>0</v>
      </c>
      <c r="E93" s="11">
        <v>0</v>
      </c>
      <c r="F93" s="11">
        <v>6544.718450000003</v>
      </c>
    </row>
    <row r="94" spans="1:6" x14ac:dyDescent="0.25">
      <c r="A94" s="10" t="s">
        <v>90</v>
      </c>
      <c r="B94" s="11">
        <v>1063.8761999999992</v>
      </c>
      <c r="C94" s="11">
        <v>0</v>
      </c>
      <c r="D94" s="11">
        <v>0</v>
      </c>
      <c r="E94" s="11">
        <v>0</v>
      </c>
      <c r="F94" s="11">
        <v>1063.8761999999992</v>
      </c>
    </row>
    <row r="95" spans="1:6" x14ac:dyDescent="0.25">
      <c r="A95" s="10" t="s">
        <v>91</v>
      </c>
      <c r="B95" s="11">
        <v>990.16928000000007</v>
      </c>
      <c r="C95" s="11">
        <v>0</v>
      </c>
      <c r="D95" s="11">
        <v>0</v>
      </c>
      <c r="E95" s="11">
        <v>0</v>
      </c>
      <c r="F95" s="11">
        <v>990.16928000000007</v>
      </c>
    </row>
    <row r="96" spans="1:6" x14ac:dyDescent="0.25">
      <c r="A96" s="10" t="s">
        <v>92</v>
      </c>
      <c r="B96" s="11">
        <v>0</v>
      </c>
      <c r="C96" s="11">
        <v>0</v>
      </c>
      <c r="D96" s="11">
        <v>0</v>
      </c>
      <c r="E96" s="11">
        <v>0</v>
      </c>
      <c r="F96" s="11">
        <v>0</v>
      </c>
    </row>
    <row r="97" spans="1:6" x14ac:dyDescent="0.25">
      <c r="A97" s="10" t="s">
        <v>93</v>
      </c>
      <c r="B97" s="11">
        <v>0</v>
      </c>
      <c r="C97" s="11">
        <v>0</v>
      </c>
      <c r="D97" s="11">
        <v>0</v>
      </c>
      <c r="E97" s="11">
        <v>0</v>
      </c>
      <c r="F97" s="11">
        <v>0</v>
      </c>
    </row>
    <row r="98" spans="1:6" x14ac:dyDescent="0.25">
      <c r="A98" s="8" t="s">
        <v>94</v>
      </c>
      <c r="B98" s="9">
        <v>6946.0709499999994</v>
      </c>
      <c r="C98" s="9">
        <v>0</v>
      </c>
      <c r="D98" s="9">
        <v>0</v>
      </c>
      <c r="E98" s="9">
        <v>0</v>
      </c>
      <c r="F98" s="9">
        <v>6946.0709499999994</v>
      </c>
    </row>
    <row r="99" spans="1:6" x14ac:dyDescent="0.25">
      <c r="A99" s="10" t="s">
        <v>95</v>
      </c>
      <c r="B99" s="11">
        <v>2722.8420000000001</v>
      </c>
      <c r="C99" s="11">
        <v>0</v>
      </c>
      <c r="D99" s="11">
        <v>0</v>
      </c>
      <c r="E99" s="11">
        <v>0</v>
      </c>
      <c r="F99" s="11">
        <v>2722.8420000000001</v>
      </c>
    </row>
    <row r="100" spans="1:6" x14ac:dyDescent="0.25">
      <c r="A100" s="10" t="s">
        <v>96</v>
      </c>
      <c r="B100" s="11">
        <v>1585.02998</v>
      </c>
      <c r="C100" s="11">
        <v>0</v>
      </c>
      <c r="D100" s="11">
        <v>0</v>
      </c>
      <c r="E100" s="11">
        <v>0</v>
      </c>
      <c r="F100" s="11">
        <v>1585.02998</v>
      </c>
    </row>
    <row r="101" spans="1:6" x14ac:dyDescent="0.25">
      <c r="A101" s="10" t="s">
        <v>97</v>
      </c>
      <c r="B101" s="11">
        <v>921.35616999999991</v>
      </c>
      <c r="C101" s="11">
        <v>0</v>
      </c>
      <c r="D101" s="11">
        <v>0</v>
      </c>
      <c r="E101" s="11">
        <v>0</v>
      </c>
      <c r="F101" s="11">
        <v>921.35616999999991</v>
      </c>
    </row>
    <row r="102" spans="1:6" x14ac:dyDescent="0.25">
      <c r="A102" s="10" t="s">
        <v>98</v>
      </c>
      <c r="B102" s="11">
        <v>1729.3703799999998</v>
      </c>
      <c r="C102" s="11">
        <v>0</v>
      </c>
      <c r="D102" s="11">
        <v>0</v>
      </c>
      <c r="E102" s="11">
        <v>0</v>
      </c>
      <c r="F102" s="11">
        <v>1729.3703799999998</v>
      </c>
    </row>
    <row r="103" spans="1:6" x14ac:dyDescent="0.25">
      <c r="A103" s="14" t="s">
        <v>99</v>
      </c>
      <c r="B103" s="11">
        <v>-12.52758</v>
      </c>
      <c r="C103" s="11">
        <v>0</v>
      </c>
      <c r="D103" s="11">
        <v>0</v>
      </c>
      <c r="E103" s="11">
        <v>0</v>
      </c>
      <c r="F103" s="11">
        <v>-12.52758</v>
      </c>
    </row>
    <row r="104" spans="1:6" x14ac:dyDescent="0.25">
      <c r="A104" s="8" t="s">
        <v>100</v>
      </c>
      <c r="B104" s="9">
        <v>0</v>
      </c>
      <c r="C104" s="9">
        <v>0</v>
      </c>
      <c r="D104" s="9">
        <v>0</v>
      </c>
      <c r="E104" s="9">
        <v>0</v>
      </c>
      <c r="F104" s="9">
        <v>0</v>
      </c>
    </row>
    <row r="105" spans="1:6" x14ac:dyDescent="0.25">
      <c r="A105" s="10" t="s">
        <v>101</v>
      </c>
      <c r="B105" s="11">
        <v>0</v>
      </c>
      <c r="C105" s="11">
        <v>0</v>
      </c>
      <c r="D105" s="11">
        <v>0</v>
      </c>
      <c r="E105" s="11">
        <v>0</v>
      </c>
      <c r="F105" s="11">
        <v>0</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0</v>
      </c>
      <c r="C109" s="11">
        <v>0</v>
      </c>
      <c r="D109" s="11">
        <v>0</v>
      </c>
      <c r="E109" s="11">
        <v>0</v>
      </c>
      <c r="F109" s="11">
        <v>0</v>
      </c>
    </row>
    <row r="110" spans="1:6" x14ac:dyDescent="0.25">
      <c r="A110" s="10" t="s">
        <v>106</v>
      </c>
      <c r="B110" s="11">
        <v>0</v>
      </c>
      <c r="C110" s="11">
        <v>0</v>
      </c>
      <c r="D110" s="11">
        <v>0</v>
      </c>
      <c r="E110" s="11">
        <v>0</v>
      </c>
      <c r="F110" s="11">
        <v>0</v>
      </c>
    </row>
    <row r="111" spans="1:6" x14ac:dyDescent="0.25">
      <c r="A111" s="8" t="s">
        <v>107</v>
      </c>
      <c r="B111" s="9">
        <v>5380356.437810001</v>
      </c>
      <c r="C111" s="9">
        <v>372798.11074000003</v>
      </c>
      <c r="D111" s="9">
        <v>0</v>
      </c>
      <c r="E111" s="9">
        <v>35025.238080000003</v>
      </c>
      <c r="F111" s="9">
        <v>5788179.7866300009</v>
      </c>
    </row>
    <row r="112" spans="1:6" x14ac:dyDescent="0.25">
      <c r="A112" s="8" t="s">
        <v>108</v>
      </c>
      <c r="B112" s="9">
        <v>3800725.2598200003</v>
      </c>
      <c r="C112" s="9">
        <v>177792.52744000001</v>
      </c>
      <c r="D112" s="9">
        <v>0</v>
      </c>
      <c r="E112" s="9">
        <v>35024.573880000004</v>
      </c>
      <c r="F112" s="9">
        <v>4013542.3611400002</v>
      </c>
    </row>
    <row r="113" spans="1:6" x14ac:dyDescent="0.25">
      <c r="A113" s="10" t="s">
        <v>109</v>
      </c>
      <c r="B113" s="11">
        <v>125016.04165000001</v>
      </c>
      <c r="C113" s="11">
        <v>8029.4754400000002</v>
      </c>
      <c r="D113" s="11">
        <v>0</v>
      </c>
      <c r="E113" s="11">
        <v>0</v>
      </c>
      <c r="F113" s="11">
        <v>133045.51709000001</v>
      </c>
    </row>
    <row r="114" spans="1:6" x14ac:dyDescent="0.25">
      <c r="A114" s="10" t="s">
        <v>110</v>
      </c>
      <c r="B114" s="11">
        <v>124411.11578000001</v>
      </c>
      <c r="C114" s="11">
        <v>7642.1854300000005</v>
      </c>
      <c r="D114" s="11">
        <v>0</v>
      </c>
      <c r="E114" s="11">
        <v>0</v>
      </c>
      <c r="F114" s="11">
        <v>132053.30121000001</v>
      </c>
    </row>
    <row r="115" spans="1:6" x14ac:dyDescent="0.25">
      <c r="A115" s="10" t="s">
        <v>111</v>
      </c>
      <c r="B115" s="11">
        <v>604.92587000000003</v>
      </c>
      <c r="C115" s="11">
        <v>387.29001</v>
      </c>
      <c r="D115" s="11">
        <v>0</v>
      </c>
      <c r="E115" s="11">
        <v>0</v>
      </c>
      <c r="F115" s="11">
        <v>992.21587999999997</v>
      </c>
    </row>
    <row r="116" spans="1:6" x14ac:dyDescent="0.25">
      <c r="A116" s="10" t="s">
        <v>112</v>
      </c>
      <c r="B116" s="11">
        <v>941047.86747000006</v>
      </c>
      <c r="C116" s="11">
        <v>66377.020560000004</v>
      </c>
      <c r="D116" s="11">
        <v>0</v>
      </c>
      <c r="E116" s="11">
        <v>0</v>
      </c>
      <c r="F116" s="11">
        <v>1007424.88803</v>
      </c>
    </row>
    <row r="117" spans="1:6" x14ac:dyDescent="0.25">
      <c r="A117" s="10" t="s">
        <v>113</v>
      </c>
      <c r="B117" s="11">
        <v>4.8852699999999993</v>
      </c>
      <c r="C117" s="11">
        <v>0</v>
      </c>
      <c r="D117" s="11">
        <v>0</v>
      </c>
      <c r="E117" s="11">
        <v>0</v>
      </c>
      <c r="F117" s="11">
        <v>4.8852699999999993</v>
      </c>
    </row>
    <row r="118" spans="1:6" x14ac:dyDescent="0.25">
      <c r="A118" s="13" t="s">
        <v>114</v>
      </c>
      <c r="B118" s="11">
        <v>1.06653</v>
      </c>
      <c r="C118" s="11">
        <v>0</v>
      </c>
      <c r="D118" s="11">
        <v>0</v>
      </c>
      <c r="E118" s="11">
        <v>0</v>
      </c>
      <c r="F118" s="11">
        <v>1.06653</v>
      </c>
    </row>
    <row r="119" spans="1:6" x14ac:dyDescent="0.25">
      <c r="A119" s="14" t="s">
        <v>115</v>
      </c>
      <c r="B119" s="11">
        <v>3.8187399999999996</v>
      </c>
      <c r="C119" s="11">
        <v>0</v>
      </c>
      <c r="D119" s="11">
        <v>0</v>
      </c>
      <c r="E119" s="11">
        <v>0</v>
      </c>
      <c r="F119" s="11">
        <v>3.8187399999999996</v>
      </c>
    </row>
    <row r="120" spans="1:6" x14ac:dyDescent="0.25">
      <c r="A120" s="14" t="s">
        <v>116</v>
      </c>
      <c r="B120" s="11">
        <v>0</v>
      </c>
      <c r="C120" s="11">
        <v>0</v>
      </c>
      <c r="D120" s="11">
        <v>0</v>
      </c>
      <c r="E120" s="11">
        <v>0</v>
      </c>
      <c r="F120" s="11">
        <v>0</v>
      </c>
    </row>
    <row r="121" spans="1:6" x14ac:dyDescent="0.25">
      <c r="A121" s="14" t="s">
        <v>117</v>
      </c>
      <c r="B121" s="11">
        <v>0</v>
      </c>
      <c r="C121" s="11">
        <v>0</v>
      </c>
      <c r="D121" s="11">
        <v>0</v>
      </c>
      <c r="E121" s="11">
        <v>0</v>
      </c>
      <c r="F121" s="11">
        <v>0</v>
      </c>
    </row>
    <row r="122" spans="1:6" x14ac:dyDescent="0.25">
      <c r="A122" s="14" t="s">
        <v>118</v>
      </c>
      <c r="B122" s="11">
        <v>0</v>
      </c>
      <c r="C122" s="11">
        <v>0</v>
      </c>
      <c r="D122" s="11">
        <v>0</v>
      </c>
      <c r="E122" s="11">
        <v>0</v>
      </c>
      <c r="F122" s="11">
        <v>0</v>
      </c>
    </row>
    <row r="123" spans="1:6" x14ac:dyDescent="0.25">
      <c r="A123" s="14" t="s">
        <v>119</v>
      </c>
      <c r="B123" s="11">
        <v>0</v>
      </c>
      <c r="C123" s="11">
        <v>0</v>
      </c>
      <c r="D123" s="11">
        <v>0</v>
      </c>
      <c r="E123" s="11">
        <v>0</v>
      </c>
      <c r="F123" s="11">
        <v>0</v>
      </c>
    </row>
    <row r="124" spans="1:6" x14ac:dyDescent="0.25">
      <c r="A124" s="14" t="s">
        <v>120</v>
      </c>
      <c r="B124" s="11">
        <v>0</v>
      </c>
      <c r="C124" s="11">
        <v>0</v>
      </c>
      <c r="D124" s="11">
        <v>0</v>
      </c>
      <c r="E124" s="11">
        <v>0</v>
      </c>
      <c r="F124" s="11">
        <v>0</v>
      </c>
    </row>
    <row r="125" spans="1:6" x14ac:dyDescent="0.25">
      <c r="A125" s="16" t="s">
        <v>121</v>
      </c>
      <c r="B125" s="11">
        <v>0</v>
      </c>
      <c r="C125" s="11">
        <v>0</v>
      </c>
      <c r="D125" s="11">
        <v>0</v>
      </c>
      <c r="E125" s="11">
        <v>0</v>
      </c>
      <c r="F125" s="11">
        <v>0</v>
      </c>
    </row>
    <row r="126" spans="1:6" x14ac:dyDescent="0.25">
      <c r="A126" s="16" t="s">
        <v>122</v>
      </c>
      <c r="B126" s="11">
        <v>47877.10300000001</v>
      </c>
      <c r="C126" s="11">
        <v>11431.78167</v>
      </c>
      <c r="D126" s="11">
        <v>0</v>
      </c>
      <c r="E126" s="11">
        <v>0</v>
      </c>
      <c r="F126" s="11">
        <v>59308.884670000014</v>
      </c>
    </row>
    <row r="127" spans="1:6" x14ac:dyDescent="0.25">
      <c r="A127" s="10" t="s">
        <v>123</v>
      </c>
      <c r="B127" s="11">
        <v>2407067.20505</v>
      </c>
      <c r="C127" s="11">
        <v>89628.304629999999</v>
      </c>
      <c r="D127" s="11">
        <v>0</v>
      </c>
      <c r="E127" s="11">
        <v>34623.145600000003</v>
      </c>
      <c r="F127" s="11">
        <v>2531318.6552800001</v>
      </c>
    </row>
    <row r="128" spans="1:6" x14ac:dyDescent="0.25">
      <c r="A128" s="10" t="s">
        <v>124</v>
      </c>
      <c r="B128" s="11">
        <v>279712.15737999999</v>
      </c>
      <c r="C128" s="11">
        <v>2325.9451399999998</v>
      </c>
      <c r="D128" s="11">
        <v>0</v>
      </c>
      <c r="E128" s="11">
        <v>401.42828000000003</v>
      </c>
      <c r="F128" s="11">
        <v>282439.53080000001</v>
      </c>
    </row>
    <row r="129" spans="1:6" x14ac:dyDescent="0.25">
      <c r="A129" s="8" t="s">
        <v>125</v>
      </c>
      <c r="B129" s="9">
        <v>1.4478199999999999</v>
      </c>
      <c r="C129" s="9">
        <v>0</v>
      </c>
      <c r="D129" s="9">
        <v>0</v>
      </c>
      <c r="E129" s="9">
        <v>0</v>
      </c>
      <c r="F129" s="9">
        <v>1.4478199999999999</v>
      </c>
    </row>
    <row r="130" spans="1:6" x14ac:dyDescent="0.25">
      <c r="A130" s="8" t="s">
        <v>126</v>
      </c>
      <c r="B130" s="9">
        <v>275628.19938000001</v>
      </c>
      <c r="C130" s="9">
        <v>0</v>
      </c>
      <c r="D130" s="9">
        <v>0</v>
      </c>
      <c r="E130" s="9">
        <v>0</v>
      </c>
      <c r="F130" s="9">
        <v>275628.19938000001</v>
      </c>
    </row>
    <row r="131" spans="1:6" x14ac:dyDescent="0.25">
      <c r="A131" s="10" t="s">
        <v>127</v>
      </c>
      <c r="B131" s="11">
        <v>0</v>
      </c>
      <c r="C131" s="11">
        <v>0</v>
      </c>
      <c r="D131" s="11">
        <v>0</v>
      </c>
      <c r="E131" s="11">
        <v>0</v>
      </c>
      <c r="F131" s="11">
        <v>0</v>
      </c>
    </row>
    <row r="132" spans="1:6" x14ac:dyDescent="0.25">
      <c r="A132" s="10" t="s">
        <v>128</v>
      </c>
      <c r="B132" s="11">
        <v>229103.33396000002</v>
      </c>
      <c r="C132" s="11">
        <v>0</v>
      </c>
      <c r="D132" s="11">
        <v>0</v>
      </c>
      <c r="E132" s="11">
        <v>0</v>
      </c>
      <c r="F132" s="11">
        <v>229103.33396000002</v>
      </c>
    </row>
    <row r="133" spans="1:6" x14ac:dyDescent="0.25">
      <c r="A133" s="10" t="s">
        <v>129</v>
      </c>
      <c r="B133" s="11">
        <v>0</v>
      </c>
      <c r="C133" s="11">
        <v>0</v>
      </c>
      <c r="D133" s="11">
        <v>0</v>
      </c>
      <c r="E133" s="11">
        <v>0</v>
      </c>
      <c r="F133" s="11">
        <v>0</v>
      </c>
    </row>
    <row r="134" spans="1:6" x14ac:dyDescent="0.25">
      <c r="A134" s="10" t="s">
        <v>130</v>
      </c>
      <c r="B134" s="11">
        <v>0</v>
      </c>
      <c r="C134" s="11">
        <v>0</v>
      </c>
      <c r="D134" s="11">
        <v>0</v>
      </c>
      <c r="E134" s="11">
        <v>0</v>
      </c>
      <c r="F134" s="11">
        <v>0</v>
      </c>
    </row>
    <row r="135" spans="1:6" x14ac:dyDescent="0.25">
      <c r="A135" s="10" t="s">
        <v>131</v>
      </c>
      <c r="B135" s="11">
        <v>40000</v>
      </c>
      <c r="C135" s="11">
        <v>0</v>
      </c>
      <c r="D135" s="11">
        <v>0</v>
      </c>
      <c r="E135" s="11">
        <v>0</v>
      </c>
      <c r="F135" s="11">
        <v>40000</v>
      </c>
    </row>
    <row r="136" spans="1:6" x14ac:dyDescent="0.25">
      <c r="A136" s="10" t="s">
        <v>132</v>
      </c>
      <c r="B136" s="11">
        <v>6524.8654200000001</v>
      </c>
      <c r="C136" s="11">
        <v>0</v>
      </c>
      <c r="D136" s="11">
        <v>0</v>
      </c>
      <c r="E136" s="11">
        <v>0</v>
      </c>
      <c r="F136" s="11">
        <v>6524.8654200000001</v>
      </c>
    </row>
    <row r="137" spans="1:6" x14ac:dyDescent="0.25">
      <c r="A137" s="8" t="s">
        <v>133</v>
      </c>
      <c r="B137" s="9">
        <v>997717.25798999995</v>
      </c>
      <c r="C137" s="9">
        <v>96666.701550000013</v>
      </c>
      <c r="D137" s="9">
        <v>0</v>
      </c>
      <c r="E137" s="9">
        <v>0</v>
      </c>
      <c r="F137" s="9">
        <v>1094383.95954</v>
      </c>
    </row>
    <row r="138" spans="1:6" x14ac:dyDescent="0.25">
      <c r="A138" s="10" t="s">
        <v>134</v>
      </c>
      <c r="B138" s="11">
        <v>10529.531789999999</v>
      </c>
      <c r="C138" s="11">
        <v>12.07682</v>
      </c>
      <c r="D138" s="11">
        <v>0</v>
      </c>
      <c r="E138" s="11">
        <v>0</v>
      </c>
      <c r="F138" s="11">
        <v>10541.608609999999</v>
      </c>
    </row>
    <row r="139" spans="1:6" x14ac:dyDescent="0.25">
      <c r="A139" s="10" t="s">
        <v>135</v>
      </c>
      <c r="B139" s="11">
        <v>329863.25708000007</v>
      </c>
      <c r="C139" s="11">
        <v>0</v>
      </c>
      <c r="D139" s="11">
        <v>0</v>
      </c>
      <c r="E139" s="11">
        <v>0</v>
      </c>
      <c r="F139" s="11">
        <v>329863.25708000007</v>
      </c>
    </row>
    <row r="140" spans="1:6" x14ac:dyDescent="0.25">
      <c r="A140" s="10" t="s">
        <v>136</v>
      </c>
      <c r="B140" s="11">
        <v>0</v>
      </c>
      <c r="C140" s="11">
        <v>0</v>
      </c>
      <c r="D140" s="11">
        <v>0</v>
      </c>
      <c r="E140" s="11">
        <v>0</v>
      </c>
      <c r="F140" s="11">
        <v>0</v>
      </c>
    </row>
    <row r="141" spans="1:6" x14ac:dyDescent="0.25">
      <c r="A141" s="10" t="s">
        <v>137</v>
      </c>
      <c r="B141" s="11">
        <v>146718.41602999999</v>
      </c>
      <c r="C141" s="11">
        <v>0</v>
      </c>
      <c r="D141" s="11">
        <v>0</v>
      </c>
      <c r="E141" s="11">
        <v>0</v>
      </c>
      <c r="F141" s="11">
        <v>146718.41602999999</v>
      </c>
    </row>
    <row r="142" spans="1:6" x14ac:dyDescent="0.25">
      <c r="A142" s="10" t="s">
        <v>138</v>
      </c>
      <c r="B142" s="11">
        <v>495557.74957000004</v>
      </c>
      <c r="C142" s="11">
        <v>12280.97925</v>
      </c>
      <c r="D142" s="11">
        <v>0</v>
      </c>
      <c r="E142" s="11">
        <v>0</v>
      </c>
      <c r="F142" s="11">
        <v>507838.72882000002</v>
      </c>
    </row>
    <row r="143" spans="1:6" x14ac:dyDescent="0.25">
      <c r="A143" s="10" t="s">
        <v>139</v>
      </c>
      <c r="B143" s="11">
        <v>2305.2390800000003</v>
      </c>
      <c r="C143" s="11">
        <v>0</v>
      </c>
      <c r="D143" s="11">
        <v>0</v>
      </c>
      <c r="E143" s="11">
        <v>0</v>
      </c>
      <c r="F143" s="11">
        <v>2305.2390800000003</v>
      </c>
    </row>
    <row r="144" spans="1:6" x14ac:dyDescent="0.25">
      <c r="A144" s="10" t="s">
        <v>140</v>
      </c>
      <c r="B144" s="11">
        <v>0</v>
      </c>
      <c r="C144" s="11">
        <v>80912.266260000004</v>
      </c>
      <c r="D144" s="11">
        <v>0</v>
      </c>
      <c r="E144" s="11">
        <v>0</v>
      </c>
      <c r="F144" s="11">
        <v>80912.266260000004</v>
      </c>
    </row>
    <row r="145" spans="1:6" x14ac:dyDescent="0.25">
      <c r="A145" s="10" t="s">
        <v>141</v>
      </c>
      <c r="B145" s="11">
        <v>12743.064440000002</v>
      </c>
      <c r="C145" s="11">
        <v>3461.3792199999998</v>
      </c>
      <c r="D145" s="11">
        <v>0</v>
      </c>
      <c r="E145" s="11">
        <v>0</v>
      </c>
      <c r="F145" s="11">
        <v>16204.443660000001</v>
      </c>
    </row>
    <row r="146" spans="1:6" x14ac:dyDescent="0.25">
      <c r="A146" s="8" t="s">
        <v>142</v>
      </c>
      <c r="B146" s="9">
        <v>175051.42006</v>
      </c>
      <c r="C146" s="9">
        <v>2441.1313700000001</v>
      </c>
      <c r="D146" s="9">
        <v>0</v>
      </c>
      <c r="E146" s="9">
        <v>0</v>
      </c>
      <c r="F146" s="9">
        <v>177492.55142999999</v>
      </c>
    </row>
    <row r="147" spans="1:6" x14ac:dyDescent="0.25">
      <c r="A147" s="10" t="s">
        <v>69</v>
      </c>
      <c r="B147" s="11">
        <v>92294.236720000001</v>
      </c>
      <c r="C147" s="11">
        <v>36.856169999999999</v>
      </c>
      <c r="D147" s="11">
        <v>0</v>
      </c>
      <c r="E147" s="11">
        <v>0</v>
      </c>
      <c r="F147" s="11">
        <v>92331.09289</v>
      </c>
    </row>
    <row r="148" spans="1:6" x14ac:dyDescent="0.25">
      <c r="A148" s="10" t="s">
        <v>71</v>
      </c>
      <c r="B148" s="11">
        <v>38899.727250000004</v>
      </c>
      <c r="C148" s="11">
        <v>1890.8259300000002</v>
      </c>
      <c r="D148" s="11">
        <v>0</v>
      </c>
      <c r="E148" s="11">
        <v>0</v>
      </c>
      <c r="F148" s="11">
        <v>40790.553180000003</v>
      </c>
    </row>
    <row r="149" spans="1:6" x14ac:dyDescent="0.25">
      <c r="A149" s="10" t="s">
        <v>143</v>
      </c>
      <c r="B149" s="11">
        <v>39298.636439999995</v>
      </c>
      <c r="C149" s="11">
        <v>487.06667000000004</v>
      </c>
      <c r="D149" s="11">
        <v>0</v>
      </c>
      <c r="E149" s="11">
        <v>0</v>
      </c>
      <c r="F149" s="11">
        <v>39785.703109999995</v>
      </c>
    </row>
    <row r="150" spans="1:6" x14ac:dyDescent="0.25">
      <c r="A150" s="10" t="s">
        <v>97</v>
      </c>
      <c r="B150" s="11">
        <v>4558.8196500000004</v>
      </c>
      <c r="C150" s="11">
        <v>26.3826</v>
      </c>
      <c r="D150" s="11">
        <v>0</v>
      </c>
      <c r="E150" s="11">
        <v>0</v>
      </c>
      <c r="F150" s="11">
        <v>4585.2022500000003</v>
      </c>
    </row>
    <row r="151" spans="1:6" x14ac:dyDescent="0.25">
      <c r="A151" s="10" t="s">
        <v>144</v>
      </c>
      <c r="B151" s="11">
        <v>0</v>
      </c>
      <c r="C151" s="11">
        <v>0</v>
      </c>
      <c r="D151" s="11">
        <v>0</v>
      </c>
      <c r="E151" s="11">
        <v>0</v>
      </c>
      <c r="F151" s="11">
        <v>0</v>
      </c>
    </row>
    <row r="152" spans="1:6" x14ac:dyDescent="0.25">
      <c r="A152" s="8" t="s">
        <v>145</v>
      </c>
      <c r="B152" s="9">
        <v>40378.686079999999</v>
      </c>
      <c r="C152" s="9">
        <v>16010.887420000001</v>
      </c>
      <c r="D152" s="9">
        <v>0</v>
      </c>
      <c r="E152" s="9">
        <v>0.6641999999999999</v>
      </c>
      <c r="F152" s="9">
        <v>56390.237699999998</v>
      </c>
    </row>
    <row r="153" spans="1:6" x14ac:dyDescent="0.25">
      <c r="A153" s="10" t="s">
        <v>146</v>
      </c>
      <c r="B153" s="11">
        <v>2973.7442800000003</v>
      </c>
      <c r="C153" s="11">
        <v>6.8599999999999994E-2</v>
      </c>
      <c r="D153" s="11">
        <v>0</v>
      </c>
      <c r="E153" s="11">
        <v>8.7799999999999996E-3</v>
      </c>
      <c r="F153" s="11">
        <v>2973.8216600000005</v>
      </c>
    </row>
    <row r="154" spans="1:6" x14ac:dyDescent="0.25">
      <c r="A154" s="10" t="s">
        <v>147</v>
      </c>
      <c r="B154" s="11">
        <v>0</v>
      </c>
      <c r="C154" s="11">
        <v>0</v>
      </c>
      <c r="D154" s="11">
        <v>0</v>
      </c>
      <c r="E154" s="11">
        <v>0</v>
      </c>
      <c r="F154" s="11">
        <v>0</v>
      </c>
    </row>
    <row r="155" spans="1:6" x14ac:dyDescent="0.25">
      <c r="A155" s="10" t="s">
        <v>148</v>
      </c>
      <c r="B155" s="11">
        <v>18769.86766</v>
      </c>
      <c r="C155" s="11">
        <v>15791.832920000001</v>
      </c>
      <c r="D155" s="11">
        <v>0</v>
      </c>
      <c r="E155" s="11">
        <v>0.30833999999999995</v>
      </c>
      <c r="F155" s="11">
        <v>34562.008920000007</v>
      </c>
    </row>
    <row r="156" spans="1:6" x14ac:dyDescent="0.25">
      <c r="A156" s="10" t="s">
        <v>149</v>
      </c>
      <c r="B156" s="11">
        <v>0</v>
      </c>
      <c r="C156" s="11">
        <v>0</v>
      </c>
      <c r="D156" s="11">
        <v>0</v>
      </c>
      <c r="E156" s="11">
        <v>0</v>
      </c>
      <c r="F156" s="11">
        <v>0</v>
      </c>
    </row>
    <row r="157" spans="1:6" x14ac:dyDescent="0.25">
      <c r="A157" s="10" t="s">
        <v>150</v>
      </c>
      <c r="B157" s="11">
        <v>18635.074140000001</v>
      </c>
      <c r="C157" s="11">
        <v>218.98589999999999</v>
      </c>
      <c r="D157" s="11">
        <v>0</v>
      </c>
      <c r="E157" s="11">
        <v>0.34708</v>
      </c>
      <c r="F157" s="11">
        <v>18854.40712</v>
      </c>
    </row>
    <row r="158" spans="1:6" x14ac:dyDescent="0.25">
      <c r="A158" s="10" t="s">
        <v>151</v>
      </c>
      <c r="B158" s="11">
        <v>0</v>
      </c>
      <c r="C158" s="11">
        <v>0</v>
      </c>
      <c r="D158" s="11">
        <v>0</v>
      </c>
      <c r="E158" s="11">
        <v>0</v>
      </c>
      <c r="F158" s="11">
        <v>0</v>
      </c>
    </row>
    <row r="159" spans="1:6" x14ac:dyDescent="0.25">
      <c r="A159" s="8" t="s">
        <v>152</v>
      </c>
      <c r="B159" s="9">
        <v>90854.166660000003</v>
      </c>
      <c r="C159" s="9">
        <v>0</v>
      </c>
      <c r="D159" s="9">
        <v>0</v>
      </c>
      <c r="E159" s="9">
        <v>0</v>
      </c>
      <c r="F159" s="9">
        <v>90854.166660000003</v>
      </c>
    </row>
    <row r="160" spans="1:6" x14ac:dyDescent="0.25">
      <c r="A160" s="10" t="s">
        <v>153</v>
      </c>
      <c r="B160" s="11">
        <v>20000</v>
      </c>
      <c r="C160" s="11">
        <v>0</v>
      </c>
      <c r="D160" s="11">
        <v>0</v>
      </c>
      <c r="E160" s="11">
        <v>0</v>
      </c>
      <c r="F160" s="11">
        <v>20000</v>
      </c>
    </row>
    <row r="161" spans="1:6" x14ac:dyDescent="0.25">
      <c r="A161" s="10" t="s">
        <v>154</v>
      </c>
      <c r="B161" s="11">
        <v>0</v>
      </c>
      <c r="C161" s="11">
        <v>0</v>
      </c>
      <c r="D161" s="11">
        <v>0</v>
      </c>
      <c r="E161" s="11">
        <v>0</v>
      </c>
      <c r="F161" s="11">
        <v>0</v>
      </c>
    </row>
    <row r="162" spans="1:6" x14ac:dyDescent="0.25">
      <c r="A162" s="10" t="s">
        <v>155</v>
      </c>
      <c r="B162" s="11">
        <v>70000</v>
      </c>
      <c r="C162" s="11">
        <v>0</v>
      </c>
      <c r="D162" s="11">
        <v>0</v>
      </c>
      <c r="E162" s="11">
        <v>0</v>
      </c>
      <c r="F162" s="11">
        <v>70000</v>
      </c>
    </row>
    <row r="163" spans="1:6" x14ac:dyDescent="0.25">
      <c r="A163" s="10" t="s">
        <v>156</v>
      </c>
      <c r="B163" s="11">
        <v>854.16665999999998</v>
      </c>
      <c r="C163" s="11">
        <v>0</v>
      </c>
      <c r="D163" s="11">
        <v>0</v>
      </c>
      <c r="E163" s="11">
        <v>0</v>
      </c>
      <c r="F163" s="11">
        <v>854.16665999999998</v>
      </c>
    </row>
    <row r="164" spans="1:6" x14ac:dyDescent="0.25">
      <c r="A164" s="8" t="s">
        <v>157</v>
      </c>
      <c r="B164" s="9">
        <v>0</v>
      </c>
      <c r="C164" s="9">
        <v>79886.862959999984</v>
      </c>
      <c r="D164" s="9">
        <v>0</v>
      </c>
      <c r="E164" s="9">
        <v>0</v>
      </c>
      <c r="F164" s="9">
        <v>79886.862959999984</v>
      </c>
    </row>
    <row r="165" spans="1:6" x14ac:dyDescent="0.25">
      <c r="A165" s="10" t="s">
        <v>158</v>
      </c>
      <c r="B165" s="11">
        <v>0</v>
      </c>
      <c r="C165" s="11">
        <v>78103.855659999987</v>
      </c>
      <c r="D165" s="11">
        <v>0</v>
      </c>
      <c r="E165" s="11">
        <v>0</v>
      </c>
      <c r="F165" s="11">
        <v>78103.855659999987</v>
      </c>
    </row>
    <row r="166" spans="1:6" x14ac:dyDescent="0.25">
      <c r="A166" s="10" t="s">
        <v>159</v>
      </c>
      <c r="B166" s="11">
        <v>0</v>
      </c>
      <c r="C166" s="11">
        <v>0</v>
      </c>
      <c r="D166" s="11">
        <v>0</v>
      </c>
      <c r="E166" s="11">
        <v>0</v>
      </c>
      <c r="F166" s="11">
        <v>0</v>
      </c>
    </row>
    <row r="167" spans="1:6" x14ac:dyDescent="0.25">
      <c r="A167" s="10" t="s">
        <v>160</v>
      </c>
      <c r="B167" s="11">
        <v>0</v>
      </c>
      <c r="C167" s="11">
        <v>54.536999999999999</v>
      </c>
      <c r="D167" s="11">
        <v>0</v>
      </c>
      <c r="E167" s="11">
        <v>0</v>
      </c>
      <c r="F167" s="11">
        <v>54.536999999999999</v>
      </c>
    </row>
    <row r="168" spans="1:6" x14ac:dyDescent="0.25">
      <c r="A168" s="10" t="s">
        <v>161</v>
      </c>
      <c r="B168" s="11">
        <v>0</v>
      </c>
      <c r="C168" s="11">
        <v>78049.31865999999</v>
      </c>
      <c r="D168" s="11">
        <v>0</v>
      </c>
      <c r="E168" s="11">
        <v>0</v>
      </c>
      <c r="F168" s="11">
        <v>78049.31865999999</v>
      </c>
    </row>
    <row r="169" spans="1:6" x14ac:dyDescent="0.25">
      <c r="A169" s="10" t="s">
        <v>162</v>
      </c>
      <c r="B169" s="11">
        <v>0</v>
      </c>
      <c r="C169" s="11">
        <v>0</v>
      </c>
      <c r="D169" s="11">
        <v>0</v>
      </c>
      <c r="E169" s="11">
        <v>0</v>
      </c>
      <c r="F169" s="11">
        <v>0</v>
      </c>
    </row>
    <row r="170" spans="1:6" x14ac:dyDescent="0.25">
      <c r="A170" s="10" t="s">
        <v>163</v>
      </c>
      <c r="B170" s="11">
        <v>0</v>
      </c>
      <c r="C170" s="11">
        <v>0</v>
      </c>
      <c r="D170" s="11">
        <v>0</v>
      </c>
      <c r="E170" s="11">
        <v>0</v>
      </c>
      <c r="F170" s="11">
        <v>0</v>
      </c>
    </row>
    <row r="171" spans="1:6" x14ac:dyDescent="0.25">
      <c r="A171" s="10" t="s">
        <v>164</v>
      </c>
      <c r="B171" s="11">
        <v>0</v>
      </c>
      <c r="C171" s="11">
        <v>0</v>
      </c>
      <c r="D171" s="11">
        <v>0</v>
      </c>
      <c r="E171" s="11">
        <v>0</v>
      </c>
      <c r="F171" s="11">
        <v>0</v>
      </c>
    </row>
    <row r="172" spans="1:6" x14ac:dyDescent="0.25">
      <c r="A172" s="10" t="s">
        <v>165</v>
      </c>
      <c r="B172" s="11">
        <v>0</v>
      </c>
      <c r="C172" s="11">
        <v>1783.0073</v>
      </c>
      <c r="D172" s="11">
        <v>0</v>
      </c>
      <c r="E172" s="11">
        <v>0</v>
      </c>
      <c r="F172" s="11">
        <v>1783.0073</v>
      </c>
    </row>
    <row r="173" spans="1:6" x14ac:dyDescent="0.25">
      <c r="A173" s="8" t="s">
        <v>166</v>
      </c>
      <c r="B173" s="9">
        <v>517169.88427000004</v>
      </c>
      <c r="C173" s="9">
        <v>0</v>
      </c>
      <c r="D173" s="9">
        <v>0</v>
      </c>
      <c r="E173" s="9">
        <v>0</v>
      </c>
      <c r="F173" s="9">
        <v>517169.88427000004</v>
      </c>
    </row>
    <row r="174" spans="1:6" x14ac:dyDescent="0.25">
      <c r="A174" s="12" t="s">
        <v>167</v>
      </c>
      <c r="B174" s="11">
        <v>473709.5</v>
      </c>
      <c r="C174" s="11">
        <v>0</v>
      </c>
      <c r="D174" s="11">
        <v>0</v>
      </c>
      <c r="E174" s="11">
        <v>0</v>
      </c>
      <c r="F174" s="11">
        <v>473709.5</v>
      </c>
    </row>
    <row r="175" spans="1:6" x14ac:dyDescent="0.25">
      <c r="A175" s="10" t="s">
        <v>168</v>
      </c>
      <c r="B175" s="11">
        <v>473709.5</v>
      </c>
      <c r="C175" s="11">
        <v>0</v>
      </c>
      <c r="D175" s="11">
        <v>0</v>
      </c>
      <c r="E175" s="11">
        <v>0</v>
      </c>
      <c r="F175" s="11">
        <v>473709.5</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937.22670000000005</v>
      </c>
      <c r="C178" s="11">
        <v>0</v>
      </c>
      <c r="D178" s="11">
        <v>0</v>
      </c>
      <c r="E178" s="11">
        <v>0</v>
      </c>
      <c r="F178" s="11">
        <v>937.22670000000005</v>
      </c>
    </row>
    <row r="179" spans="1:6" x14ac:dyDescent="0.25">
      <c r="A179" s="10" t="s">
        <v>172</v>
      </c>
      <c r="B179" s="11">
        <v>0</v>
      </c>
      <c r="C179" s="11">
        <v>0</v>
      </c>
      <c r="D179" s="11">
        <v>0</v>
      </c>
      <c r="E179" s="11">
        <v>0</v>
      </c>
      <c r="F179" s="11">
        <v>0</v>
      </c>
    </row>
    <row r="180" spans="1:6" x14ac:dyDescent="0.25">
      <c r="A180" s="10" t="s">
        <v>173</v>
      </c>
      <c r="B180" s="11">
        <v>54.940789999999993</v>
      </c>
      <c r="C180" s="11">
        <v>0</v>
      </c>
      <c r="D180" s="11">
        <v>0</v>
      </c>
      <c r="E180" s="11">
        <v>0</v>
      </c>
      <c r="F180" s="11">
        <v>54.940789999999993</v>
      </c>
    </row>
    <row r="181" spans="1:6" x14ac:dyDescent="0.25">
      <c r="A181" s="10" t="s">
        <v>174</v>
      </c>
      <c r="B181" s="11">
        <v>882.28591000000006</v>
      </c>
      <c r="C181" s="11">
        <v>0</v>
      </c>
      <c r="D181" s="11">
        <v>0</v>
      </c>
      <c r="E181" s="11">
        <v>0</v>
      </c>
      <c r="F181" s="11">
        <v>882.28591000000006</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50636.365339999997</v>
      </c>
      <c r="C184" s="11">
        <v>0</v>
      </c>
      <c r="D184" s="11">
        <v>0</v>
      </c>
      <c r="E184" s="11">
        <v>0</v>
      </c>
      <c r="F184" s="11">
        <v>50636.365339999997</v>
      </c>
    </row>
    <row r="185" spans="1:6" x14ac:dyDescent="0.25">
      <c r="A185" s="10" t="s">
        <v>178</v>
      </c>
      <c r="B185" s="11">
        <v>47693.26786</v>
      </c>
      <c r="C185" s="11">
        <v>0</v>
      </c>
      <c r="D185" s="11">
        <v>0</v>
      </c>
      <c r="E185" s="11">
        <v>0</v>
      </c>
      <c r="F185" s="11">
        <v>47693.26786</v>
      </c>
    </row>
    <row r="186" spans="1:6" x14ac:dyDescent="0.25">
      <c r="A186" s="10" t="s">
        <v>179</v>
      </c>
      <c r="B186" s="11">
        <v>2943.0974799999999</v>
      </c>
      <c r="C186" s="11">
        <v>0</v>
      </c>
      <c r="D186" s="11">
        <v>0</v>
      </c>
      <c r="E186" s="11">
        <v>0</v>
      </c>
      <c r="F186" s="11">
        <v>2943.0974799999999</v>
      </c>
    </row>
    <row r="187" spans="1:6" x14ac:dyDescent="0.25">
      <c r="A187" s="10" t="s">
        <v>180</v>
      </c>
      <c r="B187" s="11">
        <v>0</v>
      </c>
      <c r="C187" s="11">
        <v>0</v>
      </c>
      <c r="D187" s="11">
        <v>0</v>
      </c>
      <c r="E187" s="11">
        <v>0</v>
      </c>
      <c r="F187" s="11">
        <v>0</v>
      </c>
    </row>
    <row r="188" spans="1:6" x14ac:dyDescent="0.25">
      <c r="A188" s="12" t="s">
        <v>181</v>
      </c>
      <c r="B188" s="11">
        <v>-8113.2077700000009</v>
      </c>
      <c r="C188" s="11">
        <v>0</v>
      </c>
      <c r="D188" s="11">
        <v>0</v>
      </c>
      <c r="E188" s="11">
        <v>0</v>
      </c>
      <c r="F188" s="11">
        <v>-8113.2077700000009</v>
      </c>
    </row>
    <row r="189" spans="1:6" x14ac:dyDescent="0.25">
      <c r="A189" s="10" t="s">
        <v>182</v>
      </c>
      <c r="B189" s="11">
        <v>-7262.0896700000003</v>
      </c>
      <c r="C189" s="11">
        <v>0</v>
      </c>
      <c r="D189" s="11">
        <v>0</v>
      </c>
      <c r="E189" s="11">
        <v>0</v>
      </c>
      <c r="F189" s="11">
        <v>-7262.0896700000003</v>
      </c>
    </row>
    <row r="190" spans="1:6" x14ac:dyDescent="0.25">
      <c r="A190" s="13" t="s">
        <v>183</v>
      </c>
      <c r="B190" s="11">
        <v>-851.11810000000014</v>
      </c>
      <c r="C190" s="11">
        <v>0</v>
      </c>
      <c r="D190" s="11">
        <v>0</v>
      </c>
      <c r="E190" s="11">
        <v>0</v>
      </c>
      <c r="F190" s="11">
        <v>-851.11810000000014</v>
      </c>
    </row>
    <row r="191" spans="1:6" x14ac:dyDescent="0.25">
      <c r="A191" s="2" t="s">
        <v>184</v>
      </c>
      <c r="B191" s="9">
        <v>5897526.3220800012</v>
      </c>
      <c r="C191" s="9">
        <v>372798.11074000003</v>
      </c>
      <c r="D191" s="9">
        <v>0</v>
      </c>
      <c r="E191" s="9">
        <v>35025.238080000003</v>
      </c>
      <c r="F191" s="9">
        <v>6305349.6709000012</v>
      </c>
    </row>
    <row r="192" spans="1:6" x14ac:dyDescent="0.25">
      <c r="A192" s="8" t="s">
        <v>185</v>
      </c>
      <c r="B192" s="9">
        <v>63784.125899999999</v>
      </c>
      <c r="C192" s="9">
        <v>7943.88</v>
      </c>
      <c r="D192" s="9">
        <v>0</v>
      </c>
      <c r="E192" s="9">
        <v>311.91560999999996</v>
      </c>
      <c r="F192" s="9">
        <v>72039.92151</v>
      </c>
    </row>
    <row r="193" spans="1:6" x14ac:dyDescent="0.25">
      <c r="A193" s="12" t="s">
        <v>186</v>
      </c>
      <c r="B193" s="11">
        <v>0</v>
      </c>
      <c r="C193" s="11">
        <v>0</v>
      </c>
      <c r="D193" s="11">
        <v>0</v>
      </c>
      <c r="E193" s="11">
        <v>0</v>
      </c>
      <c r="F193" s="11">
        <v>0</v>
      </c>
    </row>
    <row r="194" spans="1:6" x14ac:dyDescent="0.25">
      <c r="A194" s="10" t="s">
        <v>187</v>
      </c>
      <c r="B194" s="11">
        <v>0</v>
      </c>
      <c r="C194" s="11">
        <v>0</v>
      </c>
      <c r="D194" s="11">
        <v>0</v>
      </c>
      <c r="E194" s="11">
        <v>0</v>
      </c>
      <c r="F194" s="11">
        <v>0</v>
      </c>
    </row>
    <row r="195" spans="1:6" x14ac:dyDescent="0.25">
      <c r="A195" s="10" t="s">
        <v>188</v>
      </c>
      <c r="B195" s="11">
        <v>0</v>
      </c>
      <c r="C195" s="11">
        <v>0</v>
      </c>
      <c r="D195" s="11">
        <v>0</v>
      </c>
      <c r="E195" s="11">
        <v>0</v>
      </c>
      <c r="F195" s="11">
        <v>0</v>
      </c>
    </row>
    <row r="196" spans="1:6" x14ac:dyDescent="0.25">
      <c r="A196" s="10" t="s">
        <v>189</v>
      </c>
      <c r="B196" s="11">
        <v>0</v>
      </c>
      <c r="C196" s="11">
        <v>0</v>
      </c>
      <c r="D196" s="11">
        <v>0</v>
      </c>
      <c r="E196" s="11">
        <v>0</v>
      </c>
      <c r="F196" s="11">
        <v>0</v>
      </c>
    </row>
    <row r="197" spans="1:6" x14ac:dyDescent="0.25">
      <c r="A197" s="10" t="s">
        <v>190</v>
      </c>
      <c r="B197" s="11">
        <v>0</v>
      </c>
      <c r="C197" s="11">
        <v>0</v>
      </c>
      <c r="D197" s="11">
        <v>0</v>
      </c>
      <c r="E197" s="11">
        <v>0</v>
      </c>
      <c r="F197" s="11">
        <v>0</v>
      </c>
    </row>
    <row r="198" spans="1:6" x14ac:dyDescent="0.25">
      <c r="A198" s="10" t="s">
        <v>191</v>
      </c>
      <c r="B198" s="11">
        <v>0</v>
      </c>
      <c r="C198" s="11">
        <v>0</v>
      </c>
      <c r="D198" s="11">
        <v>0</v>
      </c>
      <c r="E198" s="11">
        <v>0</v>
      </c>
      <c r="F198" s="11">
        <v>0</v>
      </c>
    </row>
    <row r="199" spans="1:6" x14ac:dyDescent="0.25">
      <c r="A199" s="12" t="s">
        <v>192</v>
      </c>
      <c r="B199" s="11">
        <v>30294.418800000003</v>
      </c>
      <c r="C199" s="11">
        <v>7943.88</v>
      </c>
      <c r="D199" s="11">
        <v>0</v>
      </c>
      <c r="E199" s="11">
        <v>311.91560999999996</v>
      </c>
      <c r="F199" s="11">
        <v>38550.21441</v>
      </c>
    </row>
    <row r="200" spans="1:6" x14ac:dyDescent="0.25">
      <c r="A200" s="10" t="s">
        <v>193</v>
      </c>
      <c r="B200" s="11">
        <v>0</v>
      </c>
      <c r="C200" s="11">
        <v>0</v>
      </c>
      <c r="D200" s="11">
        <v>0</v>
      </c>
      <c r="E200" s="11">
        <v>0</v>
      </c>
      <c r="F200" s="11">
        <v>0</v>
      </c>
    </row>
    <row r="201" spans="1:6" x14ac:dyDescent="0.25">
      <c r="A201" s="10" t="s">
        <v>194</v>
      </c>
      <c r="B201" s="11">
        <v>0</v>
      </c>
      <c r="C201" s="11">
        <v>0</v>
      </c>
      <c r="D201" s="11">
        <v>0</v>
      </c>
      <c r="E201" s="11">
        <v>0</v>
      </c>
      <c r="F201" s="11">
        <v>0</v>
      </c>
    </row>
    <row r="202" spans="1:6" x14ac:dyDescent="0.25">
      <c r="A202" s="10" t="s">
        <v>195</v>
      </c>
      <c r="B202" s="11">
        <v>1.754</v>
      </c>
      <c r="C202" s="11">
        <v>0</v>
      </c>
      <c r="D202" s="11">
        <v>0</v>
      </c>
      <c r="E202" s="11">
        <v>0</v>
      </c>
      <c r="F202" s="11">
        <v>1.754</v>
      </c>
    </row>
    <row r="203" spans="1:6" x14ac:dyDescent="0.25">
      <c r="A203" s="10" t="s">
        <v>196</v>
      </c>
      <c r="B203" s="11">
        <v>0</v>
      </c>
      <c r="C203" s="11">
        <v>0</v>
      </c>
      <c r="D203" s="11">
        <v>0</v>
      </c>
      <c r="E203" s="11">
        <v>0</v>
      </c>
      <c r="F203" s="11">
        <v>0</v>
      </c>
    </row>
    <row r="204" spans="1:6" x14ac:dyDescent="0.25">
      <c r="A204" s="10" t="s">
        <v>197</v>
      </c>
      <c r="B204" s="11">
        <v>30292.664800000002</v>
      </c>
      <c r="C204" s="11">
        <v>7943.88</v>
      </c>
      <c r="D204" s="11">
        <v>0</v>
      </c>
      <c r="E204" s="11">
        <v>311.91560999999996</v>
      </c>
      <c r="F204" s="11">
        <v>38548.46041</v>
      </c>
    </row>
    <row r="205" spans="1:6" x14ac:dyDescent="0.25">
      <c r="A205" s="12" t="s">
        <v>198</v>
      </c>
      <c r="B205" s="11">
        <v>0</v>
      </c>
      <c r="C205" s="11">
        <v>0</v>
      </c>
      <c r="D205" s="11">
        <v>0</v>
      </c>
      <c r="E205" s="11">
        <v>0</v>
      </c>
      <c r="F205" s="11">
        <v>0</v>
      </c>
    </row>
    <row r="206" spans="1:6" x14ac:dyDescent="0.25">
      <c r="A206" s="12" t="s">
        <v>199</v>
      </c>
      <c r="B206" s="11">
        <v>33489.7071</v>
      </c>
      <c r="C206" s="11">
        <v>0</v>
      </c>
      <c r="D206" s="11">
        <v>0</v>
      </c>
      <c r="E206" s="11">
        <v>0</v>
      </c>
      <c r="F206" s="11">
        <v>33489.7071</v>
      </c>
    </row>
    <row r="207" spans="1:6" x14ac:dyDescent="0.25">
      <c r="A207" s="10" t="s">
        <v>200</v>
      </c>
      <c r="B207" s="11">
        <v>0</v>
      </c>
      <c r="C207" s="11">
        <v>0</v>
      </c>
      <c r="D207" s="11">
        <v>0</v>
      </c>
      <c r="E207" s="11">
        <v>0</v>
      </c>
      <c r="F207" s="11">
        <v>0</v>
      </c>
    </row>
    <row r="208" spans="1:6" x14ac:dyDescent="0.25">
      <c r="A208" s="10" t="s">
        <v>201</v>
      </c>
      <c r="B208" s="11">
        <v>33489.7071</v>
      </c>
      <c r="C208" s="11">
        <v>0</v>
      </c>
      <c r="D208" s="11">
        <v>0</v>
      </c>
      <c r="E208" s="11">
        <v>0</v>
      </c>
      <c r="F208" s="11">
        <v>33489.7071</v>
      </c>
    </row>
    <row r="209" spans="1:6" x14ac:dyDescent="0.25">
      <c r="A209" s="10" t="s">
        <v>202</v>
      </c>
      <c r="B209" s="11">
        <v>0</v>
      </c>
      <c r="C209" s="11">
        <v>0</v>
      </c>
      <c r="D209" s="11">
        <v>0</v>
      </c>
      <c r="E209" s="11">
        <v>0</v>
      </c>
      <c r="F209" s="11">
        <v>0</v>
      </c>
    </row>
    <row r="210" spans="1:6" x14ac:dyDescent="0.25">
      <c r="A210" s="10" t="s">
        <v>203</v>
      </c>
      <c r="B210" s="11">
        <v>0</v>
      </c>
      <c r="C210" s="11">
        <v>0</v>
      </c>
      <c r="D210" s="11">
        <v>0</v>
      </c>
      <c r="E210" s="11">
        <v>0</v>
      </c>
      <c r="F210" s="11">
        <v>0</v>
      </c>
    </row>
    <row r="211" spans="1:6" x14ac:dyDescent="0.25">
      <c r="A211" s="12" t="s">
        <v>204</v>
      </c>
      <c r="B211" s="11">
        <v>0</v>
      </c>
      <c r="C211" s="11">
        <v>0</v>
      </c>
      <c r="D211" s="11">
        <v>0</v>
      </c>
      <c r="E211" s="11">
        <v>0</v>
      </c>
      <c r="F211" s="11">
        <v>0</v>
      </c>
    </row>
    <row r="212" spans="1:6" x14ac:dyDescent="0.25">
      <c r="A212" s="8" t="s">
        <v>205</v>
      </c>
      <c r="B212" s="9">
        <v>2695193.6512000002</v>
      </c>
      <c r="C212" s="9">
        <v>4183011.7593999999</v>
      </c>
      <c r="D212" s="9">
        <v>0</v>
      </c>
      <c r="E212" s="9">
        <v>478.73985999999996</v>
      </c>
      <c r="F212" s="9">
        <v>6878684.1504600001</v>
      </c>
    </row>
    <row r="213" spans="1:6" x14ac:dyDescent="0.25">
      <c r="A213" s="12" t="s">
        <v>206</v>
      </c>
      <c r="B213" s="11">
        <v>3.5000000000000003E-2</v>
      </c>
      <c r="C213" s="11">
        <v>0</v>
      </c>
      <c r="D213" s="11">
        <v>0</v>
      </c>
      <c r="E213" s="11">
        <v>0</v>
      </c>
      <c r="F213" s="11">
        <v>3.5000000000000003E-2</v>
      </c>
    </row>
    <row r="214" spans="1:6" x14ac:dyDescent="0.25">
      <c r="A214" s="10" t="s">
        <v>207</v>
      </c>
      <c r="B214" s="11">
        <v>0</v>
      </c>
      <c r="C214" s="11">
        <v>0</v>
      </c>
      <c r="D214" s="11">
        <v>0</v>
      </c>
      <c r="E214" s="11">
        <v>0</v>
      </c>
      <c r="F214" s="11">
        <v>0</v>
      </c>
    </row>
    <row r="215" spans="1:6" x14ac:dyDescent="0.25">
      <c r="A215" s="10" t="s">
        <v>208</v>
      </c>
      <c r="B215" s="11">
        <v>0</v>
      </c>
      <c r="C215" s="11">
        <v>0</v>
      </c>
      <c r="D215" s="11">
        <v>0</v>
      </c>
      <c r="E215" s="11">
        <v>0</v>
      </c>
      <c r="F215" s="11">
        <v>0</v>
      </c>
    </row>
    <row r="216" spans="1:6" x14ac:dyDescent="0.25">
      <c r="A216" s="10" t="s">
        <v>209</v>
      </c>
      <c r="B216" s="11">
        <v>3.5000000000000003E-2</v>
      </c>
      <c r="C216" s="11">
        <v>0</v>
      </c>
      <c r="D216" s="11">
        <v>0</v>
      </c>
      <c r="E216" s="11">
        <v>0</v>
      </c>
      <c r="F216" s="11">
        <v>3.5000000000000003E-2</v>
      </c>
    </row>
    <row r="217" spans="1:6" x14ac:dyDescent="0.25">
      <c r="A217" s="12" t="s">
        <v>210</v>
      </c>
      <c r="B217" s="11">
        <v>0</v>
      </c>
      <c r="C217" s="11">
        <v>0</v>
      </c>
      <c r="D217" s="11">
        <v>0</v>
      </c>
      <c r="E217" s="11">
        <v>0</v>
      </c>
      <c r="F217" s="11">
        <v>0</v>
      </c>
    </row>
    <row r="218" spans="1:6" x14ac:dyDescent="0.25">
      <c r="A218" s="13" t="s">
        <v>211</v>
      </c>
      <c r="B218" s="11">
        <v>0</v>
      </c>
      <c r="C218" s="11">
        <v>0</v>
      </c>
      <c r="D218" s="11">
        <v>0</v>
      </c>
      <c r="E218" s="11">
        <v>0</v>
      </c>
      <c r="F218" s="11">
        <v>0</v>
      </c>
    </row>
    <row r="219" spans="1:6" x14ac:dyDescent="0.25">
      <c r="A219" s="10" t="s">
        <v>212</v>
      </c>
      <c r="B219" s="11">
        <v>0</v>
      </c>
      <c r="C219" s="11">
        <v>0</v>
      </c>
      <c r="D219" s="11">
        <v>0</v>
      </c>
      <c r="E219" s="11">
        <v>0</v>
      </c>
      <c r="F219" s="11">
        <v>0</v>
      </c>
    </row>
    <row r="220" spans="1:6" x14ac:dyDescent="0.25">
      <c r="A220" s="10" t="s">
        <v>213</v>
      </c>
      <c r="B220" s="11">
        <v>0</v>
      </c>
      <c r="C220" s="11">
        <v>0</v>
      </c>
      <c r="D220" s="11">
        <v>0</v>
      </c>
      <c r="E220" s="11">
        <v>0</v>
      </c>
      <c r="F220" s="11">
        <v>0</v>
      </c>
    </row>
    <row r="221" spans="1:6" x14ac:dyDescent="0.25">
      <c r="A221" s="10" t="s">
        <v>214</v>
      </c>
      <c r="B221" s="11">
        <v>0</v>
      </c>
      <c r="C221" s="11">
        <v>0</v>
      </c>
      <c r="D221" s="11">
        <v>0</v>
      </c>
      <c r="E221" s="11">
        <v>0</v>
      </c>
      <c r="F221" s="11">
        <v>0</v>
      </c>
    </row>
    <row r="222" spans="1:6" x14ac:dyDescent="0.25">
      <c r="A222" s="10" t="s">
        <v>215</v>
      </c>
      <c r="B222" s="11">
        <v>0</v>
      </c>
      <c r="C222" s="11">
        <v>0</v>
      </c>
      <c r="D222" s="11">
        <v>0</v>
      </c>
      <c r="E222" s="11">
        <v>0</v>
      </c>
      <c r="F222" s="11">
        <v>0</v>
      </c>
    </row>
    <row r="223" spans="1:6" x14ac:dyDescent="0.25">
      <c r="A223" s="12" t="s">
        <v>216</v>
      </c>
      <c r="B223" s="11">
        <v>0</v>
      </c>
      <c r="C223" s="11">
        <v>0</v>
      </c>
      <c r="D223" s="11">
        <v>0</v>
      </c>
      <c r="E223" s="11">
        <v>0</v>
      </c>
      <c r="F223" s="11">
        <v>0</v>
      </c>
    </row>
    <row r="224" spans="1:6" x14ac:dyDescent="0.25">
      <c r="A224" s="10" t="s">
        <v>217</v>
      </c>
      <c r="B224" s="11">
        <v>0</v>
      </c>
      <c r="C224" s="11">
        <v>0</v>
      </c>
      <c r="D224" s="11">
        <v>0</v>
      </c>
      <c r="E224" s="11">
        <v>0</v>
      </c>
      <c r="F224" s="11">
        <v>0</v>
      </c>
    </row>
    <row r="225" spans="1:6" x14ac:dyDescent="0.25">
      <c r="A225" s="10" t="s">
        <v>218</v>
      </c>
      <c r="B225" s="11">
        <v>0</v>
      </c>
      <c r="C225" s="11">
        <v>0</v>
      </c>
      <c r="D225" s="11">
        <v>0</v>
      </c>
      <c r="E225" s="11">
        <v>0</v>
      </c>
      <c r="F225" s="11">
        <v>0</v>
      </c>
    </row>
    <row r="226" spans="1:6" x14ac:dyDescent="0.25">
      <c r="A226" s="12" t="s">
        <v>219</v>
      </c>
      <c r="B226" s="11">
        <v>0</v>
      </c>
      <c r="C226" s="11">
        <v>0</v>
      </c>
      <c r="D226" s="11">
        <v>0</v>
      </c>
      <c r="E226" s="11">
        <v>0</v>
      </c>
      <c r="F226" s="11">
        <v>0</v>
      </c>
    </row>
    <row r="227" spans="1:6" x14ac:dyDescent="0.25">
      <c r="A227" s="10" t="s">
        <v>220</v>
      </c>
      <c r="B227" s="11">
        <v>0</v>
      </c>
      <c r="C227" s="11">
        <v>0</v>
      </c>
      <c r="D227" s="11">
        <v>0</v>
      </c>
      <c r="E227" s="11">
        <v>0</v>
      </c>
      <c r="F227" s="11">
        <v>0</v>
      </c>
    </row>
    <row r="228" spans="1:6" x14ac:dyDescent="0.25">
      <c r="A228" s="10" t="s">
        <v>221</v>
      </c>
      <c r="B228" s="11">
        <v>0</v>
      </c>
      <c r="C228" s="11">
        <v>0</v>
      </c>
      <c r="D228" s="11">
        <v>0</v>
      </c>
      <c r="E228" s="11">
        <v>0</v>
      </c>
      <c r="F228" s="11">
        <v>0</v>
      </c>
    </row>
    <row r="229" spans="1:6" x14ac:dyDescent="0.25">
      <c r="A229" s="12" t="s">
        <v>222</v>
      </c>
      <c r="B229" s="11">
        <v>1131445.2097</v>
      </c>
      <c r="C229" s="11">
        <v>3760745.1778299999</v>
      </c>
      <c r="D229" s="11">
        <v>0</v>
      </c>
      <c r="E229" s="11">
        <v>478.73985999999996</v>
      </c>
      <c r="F229" s="11">
        <v>4892669.12739</v>
      </c>
    </row>
    <row r="230" spans="1:6" x14ac:dyDescent="0.25">
      <c r="A230" s="10" t="s">
        <v>223</v>
      </c>
      <c r="B230" s="11">
        <v>35653.119070000001</v>
      </c>
      <c r="C230" s="11">
        <v>3508360.2159199994</v>
      </c>
      <c r="D230" s="11">
        <v>0</v>
      </c>
      <c r="E230" s="11">
        <v>478.73985999999996</v>
      </c>
      <c r="F230" s="11">
        <v>3544492.0748499995</v>
      </c>
    </row>
    <row r="231" spans="1:6" x14ac:dyDescent="0.25">
      <c r="A231" s="10" t="s">
        <v>224</v>
      </c>
      <c r="B231" s="11">
        <v>0</v>
      </c>
      <c r="C231" s="11">
        <v>0</v>
      </c>
      <c r="D231" s="11">
        <v>0</v>
      </c>
      <c r="E231" s="11">
        <v>0</v>
      </c>
      <c r="F231" s="11">
        <v>0</v>
      </c>
    </row>
    <row r="232" spans="1:6" x14ac:dyDescent="0.25">
      <c r="A232" s="10" t="s">
        <v>225</v>
      </c>
      <c r="B232" s="11">
        <v>987727.63144000003</v>
      </c>
      <c r="C232" s="11">
        <v>236942.28727</v>
      </c>
      <c r="D232" s="11">
        <v>0</v>
      </c>
      <c r="E232" s="11">
        <v>0</v>
      </c>
      <c r="F232" s="11">
        <v>1224669.9187100001</v>
      </c>
    </row>
    <row r="233" spans="1:6" x14ac:dyDescent="0.25">
      <c r="A233" s="10" t="s">
        <v>226</v>
      </c>
      <c r="B233" s="11">
        <v>0</v>
      </c>
      <c r="C233" s="11">
        <v>0</v>
      </c>
      <c r="D233" s="11">
        <v>0</v>
      </c>
      <c r="E233" s="11">
        <v>0</v>
      </c>
      <c r="F233" s="11">
        <v>0</v>
      </c>
    </row>
    <row r="234" spans="1:6" x14ac:dyDescent="0.25">
      <c r="A234" s="10" t="s">
        <v>227</v>
      </c>
      <c r="B234" s="10">
        <v>26690.725039999998</v>
      </c>
      <c r="C234" s="10">
        <v>10098.77894</v>
      </c>
      <c r="D234" s="10">
        <v>0</v>
      </c>
      <c r="E234" s="10">
        <v>0</v>
      </c>
      <c r="F234" s="10">
        <v>36789.503979999994</v>
      </c>
    </row>
    <row r="235" spans="1:6" x14ac:dyDescent="0.25">
      <c r="A235" s="10" t="s">
        <v>228</v>
      </c>
      <c r="B235" s="10">
        <v>120</v>
      </c>
      <c r="C235" s="10">
        <v>0</v>
      </c>
      <c r="D235" s="10">
        <v>0</v>
      </c>
      <c r="E235" s="10">
        <v>0</v>
      </c>
      <c r="F235" s="10">
        <v>120</v>
      </c>
    </row>
    <row r="236" spans="1:6" x14ac:dyDescent="0.25">
      <c r="A236" s="10" t="s">
        <v>229</v>
      </c>
      <c r="B236" s="10">
        <v>0</v>
      </c>
      <c r="C236" s="10">
        <v>0</v>
      </c>
      <c r="D236" s="10">
        <v>0</v>
      </c>
      <c r="E236" s="10">
        <v>0</v>
      </c>
      <c r="F236" s="10">
        <v>0</v>
      </c>
    </row>
    <row r="237" spans="1:6" x14ac:dyDescent="0.25">
      <c r="A237" s="10" t="s">
        <v>230</v>
      </c>
      <c r="B237" s="10">
        <v>81253.734150000004</v>
      </c>
      <c r="C237" s="10">
        <v>5343.8957</v>
      </c>
      <c r="D237" s="10">
        <v>0</v>
      </c>
      <c r="E237" s="10">
        <v>0</v>
      </c>
      <c r="F237" s="10">
        <v>86597.629849999998</v>
      </c>
    </row>
    <row r="238" spans="1:6" x14ac:dyDescent="0.25">
      <c r="A238" s="12" t="s">
        <v>231</v>
      </c>
      <c r="B238" s="10">
        <v>1497257.26125</v>
      </c>
      <c r="C238" s="10">
        <v>410873.38760000002</v>
      </c>
      <c r="D238" s="10">
        <v>0</v>
      </c>
      <c r="E238" s="10">
        <v>0</v>
      </c>
      <c r="F238" s="10">
        <v>1908130.64885</v>
      </c>
    </row>
    <row r="239" spans="1:6" x14ac:dyDescent="0.25">
      <c r="A239" s="10" t="s">
        <v>232</v>
      </c>
      <c r="B239" s="10">
        <v>706661.59713000013</v>
      </c>
      <c r="C239" s="10">
        <v>87792.19034999999</v>
      </c>
      <c r="D239" s="10">
        <v>0</v>
      </c>
      <c r="E239" s="10">
        <v>0</v>
      </c>
      <c r="F239" s="10">
        <v>794453.78748000017</v>
      </c>
    </row>
    <row r="240" spans="1:6" x14ac:dyDescent="0.25">
      <c r="A240" s="10" t="s">
        <v>233</v>
      </c>
      <c r="B240" s="10">
        <v>0</v>
      </c>
      <c r="C240" s="10">
        <v>0</v>
      </c>
      <c r="D240" s="10">
        <v>0</v>
      </c>
      <c r="E240" s="10">
        <v>0</v>
      </c>
      <c r="F240" s="10">
        <v>0</v>
      </c>
    </row>
    <row r="241" spans="1:6" x14ac:dyDescent="0.25">
      <c r="A241" s="10" t="s">
        <v>234</v>
      </c>
      <c r="B241" s="10">
        <v>288325.70432999998</v>
      </c>
      <c r="C241" s="10">
        <v>19000.74453</v>
      </c>
      <c r="D241" s="10">
        <v>0</v>
      </c>
      <c r="E241" s="10">
        <v>0</v>
      </c>
      <c r="F241" s="10">
        <v>307326.44886</v>
      </c>
    </row>
    <row r="242" spans="1:6" x14ac:dyDescent="0.25">
      <c r="A242" s="10" t="s">
        <v>235</v>
      </c>
      <c r="B242" s="10">
        <v>60068.724480000004</v>
      </c>
      <c r="C242" s="10">
        <v>4367.8974900000003</v>
      </c>
      <c r="D242" s="10">
        <v>0</v>
      </c>
      <c r="E242" s="10">
        <v>0</v>
      </c>
      <c r="F242" s="10">
        <v>64436.621970000007</v>
      </c>
    </row>
    <row r="243" spans="1:6" x14ac:dyDescent="0.25">
      <c r="A243" s="10" t="s">
        <v>236</v>
      </c>
      <c r="B243" s="10">
        <v>0</v>
      </c>
      <c r="C243" s="10">
        <v>0</v>
      </c>
      <c r="D243" s="10">
        <v>0</v>
      </c>
      <c r="E243" s="10">
        <v>0</v>
      </c>
      <c r="F243" s="10">
        <v>0</v>
      </c>
    </row>
    <row r="244" spans="1:6" x14ac:dyDescent="0.25">
      <c r="A244" s="10" t="s">
        <v>237</v>
      </c>
      <c r="B244" s="10">
        <v>442201.23530999996</v>
      </c>
      <c r="C244" s="10">
        <v>299712.55523</v>
      </c>
      <c r="D244" s="10">
        <v>0</v>
      </c>
      <c r="E244" s="10">
        <v>0</v>
      </c>
      <c r="F244" s="10">
        <v>741913.79053999996</v>
      </c>
    </row>
    <row r="245" spans="1:6" x14ac:dyDescent="0.25">
      <c r="A245" s="12" t="s">
        <v>238</v>
      </c>
      <c r="B245" s="10">
        <v>66491.145250000001</v>
      </c>
      <c r="C245" s="10">
        <v>11393.19397</v>
      </c>
      <c r="D245" s="10">
        <v>0</v>
      </c>
      <c r="E245" s="10">
        <v>0</v>
      </c>
      <c r="F245" s="10">
        <v>77884.339219999994</v>
      </c>
    </row>
    <row r="246" spans="1:6" x14ac:dyDescent="0.25">
      <c r="A246" s="10" t="s">
        <v>239</v>
      </c>
      <c r="B246" s="10">
        <v>66465.579989999998</v>
      </c>
      <c r="C246" s="10">
        <v>11393.19397</v>
      </c>
      <c r="D246" s="10">
        <v>0</v>
      </c>
      <c r="E246" s="10">
        <v>0</v>
      </c>
      <c r="F246" s="10">
        <v>77858.773959999991</v>
      </c>
    </row>
    <row r="247" spans="1:6" x14ac:dyDescent="0.25">
      <c r="A247" s="10" t="s">
        <v>240</v>
      </c>
      <c r="B247" s="10">
        <v>25.565259999999999</v>
      </c>
      <c r="C247" s="10">
        <v>0</v>
      </c>
      <c r="D247" s="10">
        <v>0</v>
      </c>
      <c r="E247" s="10">
        <v>0</v>
      </c>
      <c r="F247" s="10">
        <v>25.565259999999999</v>
      </c>
    </row>
    <row r="248" spans="1:6" x14ac:dyDescent="0.25">
      <c r="A248" s="12" t="s">
        <v>241</v>
      </c>
      <c r="B248" s="10">
        <v>0</v>
      </c>
      <c r="C248" s="10">
        <v>0</v>
      </c>
      <c r="D248" s="10">
        <v>0</v>
      </c>
      <c r="E248" s="10">
        <v>0</v>
      </c>
      <c r="F248" s="10">
        <v>0</v>
      </c>
    </row>
    <row r="249" spans="1:6" x14ac:dyDescent="0.25">
      <c r="A249" s="10" t="s">
        <v>239</v>
      </c>
      <c r="B249" s="10">
        <v>0</v>
      </c>
      <c r="C249" s="10">
        <v>0</v>
      </c>
      <c r="D249" s="10">
        <v>0</v>
      </c>
      <c r="E249" s="10">
        <v>0</v>
      </c>
      <c r="F249" s="10">
        <v>0</v>
      </c>
    </row>
    <row r="250" spans="1:6" x14ac:dyDescent="0.25">
      <c r="A250" s="10" t="s">
        <v>240</v>
      </c>
      <c r="B250" s="10">
        <v>0</v>
      </c>
      <c r="C250" s="10">
        <v>0</v>
      </c>
      <c r="D250" s="10">
        <v>0</v>
      </c>
      <c r="E250" s="10">
        <v>0</v>
      </c>
      <c r="F250" s="10">
        <v>0</v>
      </c>
    </row>
    <row r="251" spans="1:6" x14ac:dyDescent="0.25">
      <c r="A251" s="8" t="s">
        <v>242</v>
      </c>
      <c r="B251" s="9">
        <v>206230.72013999999</v>
      </c>
      <c r="C251" s="9">
        <v>1288.69019</v>
      </c>
      <c r="D251" s="9">
        <v>0</v>
      </c>
      <c r="E251" s="9">
        <v>10.825770000000002</v>
      </c>
      <c r="F251" s="9">
        <v>207530.23609999998</v>
      </c>
    </row>
    <row r="252" spans="1:6" x14ac:dyDescent="0.25">
      <c r="A252" s="10" t="s">
        <v>243</v>
      </c>
      <c r="B252" s="11">
        <v>25.23291</v>
      </c>
      <c r="C252" s="11">
        <v>1.234E-2</v>
      </c>
      <c r="D252" s="11">
        <v>0</v>
      </c>
      <c r="E252" s="11">
        <v>0</v>
      </c>
      <c r="F252" s="11">
        <v>25.245249999999999</v>
      </c>
    </row>
    <row r="253" spans="1:6" x14ac:dyDescent="0.25">
      <c r="A253" s="10" t="s">
        <v>244</v>
      </c>
      <c r="B253" s="11">
        <v>3317.0042600000002</v>
      </c>
      <c r="C253" s="11">
        <v>141.37374</v>
      </c>
      <c r="D253" s="11">
        <v>0</v>
      </c>
      <c r="E253" s="11">
        <v>-1.0060000000000001E-2</v>
      </c>
      <c r="F253" s="11">
        <v>3458.3679400000001</v>
      </c>
    </row>
    <row r="254" spans="1:6" x14ac:dyDescent="0.25">
      <c r="A254" s="10" t="s">
        <v>245</v>
      </c>
      <c r="B254" s="11">
        <v>187843.87367999999</v>
      </c>
      <c r="C254" s="11">
        <v>1006.29538</v>
      </c>
      <c r="D254" s="11">
        <v>0</v>
      </c>
      <c r="E254" s="11">
        <v>1.5499999999999999E-3</v>
      </c>
      <c r="F254" s="11">
        <v>188850.17060999997</v>
      </c>
    </row>
    <row r="255" spans="1:6" x14ac:dyDescent="0.25">
      <c r="A255" s="10" t="s">
        <v>246</v>
      </c>
      <c r="B255" s="11">
        <v>10041.385629999999</v>
      </c>
      <c r="C255" s="11">
        <v>15.702900000000001</v>
      </c>
      <c r="D255" s="11">
        <v>0</v>
      </c>
      <c r="E255" s="11">
        <v>0</v>
      </c>
      <c r="F255" s="11">
        <v>10057.088529999999</v>
      </c>
    </row>
    <row r="256" spans="1:6" x14ac:dyDescent="0.25">
      <c r="A256" s="10" t="s">
        <v>247</v>
      </c>
      <c r="B256" s="11">
        <v>3426.5059000000001</v>
      </c>
      <c r="C256" s="11">
        <v>3.1835999999999998</v>
      </c>
      <c r="D256" s="11">
        <v>0</v>
      </c>
      <c r="E256" s="11">
        <v>0</v>
      </c>
      <c r="F256" s="11">
        <v>3429.6895</v>
      </c>
    </row>
    <row r="257" spans="1:6" x14ac:dyDescent="0.25">
      <c r="A257" s="10" t="s">
        <v>248</v>
      </c>
      <c r="B257" s="11">
        <v>0</v>
      </c>
      <c r="C257" s="11">
        <v>0</v>
      </c>
      <c r="D257" s="11">
        <v>0</v>
      </c>
      <c r="E257" s="11">
        <v>0</v>
      </c>
      <c r="F257" s="11">
        <v>0</v>
      </c>
    </row>
    <row r="258" spans="1:6" x14ac:dyDescent="0.25">
      <c r="A258" s="10" t="s">
        <v>249</v>
      </c>
      <c r="B258" s="11">
        <v>1141.83032</v>
      </c>
      <c r="C258" s="11">
        <v>0</v>
      </c>
      <c r="D258" s="11">
        <v>0</v>
      </c>
      <c r="E258" s="11">
        <v>0</v>
      </c>
      <c r="F258" s="11">
        <v>1141.83032</v>
      </c>
    </row>
    <row r="259" spans="1:6" x14ac:dyDescent="0.25">
      <c r="A259" s="10" t="s">
        <v>250</v>
      </c>
      <c r="B259" s="11">
        <v>434.88743999999997</v>
      </c>
      <c r="C259" s="11">
        <v>122.12223</v>
      </c>
      <c r="D259" s="11">
        <v>0</v>
      </c>
      <c r="E259" s="11">
        <v>10.834280000000001</v>
      </c>
      <c r="F259" s="11">
        <v>567.84394999999995</v>
      </c>
    </row>
    <row r="260" spans="1:6" x14ac:dyDescent="0.25">
      <c r="A260" s="8" t="s">
        <v>251</v>
      </c>
      <c r="B260" s="9">
        <v>74962.406139999992</v>
      </c>
      <c r="C260" s="9">
        <v>5638.9877200000001</v>
      </c>
      <c r="D260" s="9">
        <v>0</v>
      </c>
      <c r="E260" s="9">
        <v>506.55885999999998</v>
      </c>
      <c r="F260" s="9">
        <v>81107.952720000001</v>
      </c>
    </row>
    <row r="261" spans="1:6" x14ac:dyDescent="0.25">
      <c r="A261" s="10" t="s">
        <v>252</v>
      </c>
      <c r="B261" s="11">
        <v>55795.268509999994</v>
      </c>
      <c r="C261" s="11">
        <v>1038.18688</v>
      </c>
      <c r="D261" s="11">
        <v>0</v>
      </c>
      <c r="E261" s="11">
        <v>506.55885999999998</v>
      </c>
      <c r="F261" s="11">
        <v>57340.014249999993</v>
      </c>
    </row>
    <row r="262" spans="1:6" x14ac:dyDescent="0.25">
      <c r="A262" s="10" t="s">
        <v>253</v>
      </c>
      <c r="B262" s="11">
        <v>0</v>
      </c>
      <c r="C262" s="11">
        <v>0</v>
      </c>
      <c r="D262" s="11">
        <v>0</v>
      </c>
      <c r="E262" s="11">
        <v>0</v>
      </c>
      <c r="F262" s="11">
        <v>0</v>
      </c>
    </row>
    <row r="263" spans="1:6" x14ac:dyDescent="0.25">
      <c r="A263" s="10" t="s">
        <v>254</v>
      </c>
      <c r="B263" s="11">
        <v>12506.723610000001</v>
      </c>
      <c r="C263" s="11">
        <v>2328.7146899999998</v>
      </c>
      <c r="D263" s="11">
        <v>0</v>
      </c>
      <c r="E263" s="11">
        <v>0</v>
      </c>
      <c r="F263" s="11">
        <v>14835.438300000002</v>
      </c>
    </row>
    <row r="264" spans="1:6" x14ac:dyDescent="0.25">
      <c r="A264" s="10" t="s">
        <v>255</v>
      </c>
      <c r="B264" s="11">
        <v>0</v>
      </c>
      <c r="C264" s="11">
        <v>0</v>
      </c>
      <c r="D264" s="11">
        <v>0</v>
      </c>
      <c r="E264" s="11">
        <v>0</v>
      </c>
      <c r="F264" s="11">
        <v>0</v>
      </c>
    </row>
    <row r="265" spans="1:6" x14ac:dyDescent="0.25">
      <c r="A265" s="10" t="s">
        <v>256</v>
      </c>
      <c r="B265" s="11">
        <v>1168.3333300000002</v>
      </c>
      <c r="C265" s="11">
        <v>0</v>
      </c>
      <c r="D265" s="11">
        <v>0</v>
      </c>
      <c r="E265" s="11">
        <v>0</v>
      </c>
      <c r="F265" s="11">
        <v>1168.3333300000002</v>
      </c>
    </row>
    <row r="266" spans="1:6" x14ac:dyDescent="0.25">
      <c r="A266" s="13" t="s">
        <v>257</v>
      </c>
      <c r="B266" s="11">
        <v>0</v>
      </c>
      <c r="C266" s="11">
        <v>2272.0861500000001</v>
      </c>
      <c r="D266" s="11">
        <v>0</v>
      </c>
      <c r="E266" s="11">
        <v>0</v>
      </c>
      <c r="F266" s="11">
        <v>2272.0861500000001</v>
      </c>
    </row>
    <row r="267" spans="1:6" x14ac:dyDescent="0.25">
      <c r="A267" s="13" t="s">
        <v>258</v>
      </c>
      <c r="B267" s="11">
        <v>5492.0806899999998</v>
      </c>
      <c r="C267" s="11">
        <v>0</v>
      </c>
      <c r="D267" s="11">
        <v>0</v>
      </c>
      <c r="E267" s="11">
        <v>0</v>
      </c>
      <c r="F267" s="11">
        <v>5492.0806899999998</v>
      </c>
    </row>
    <row r="268" spans="1:6" x14ac:dyDescent="0.25">
      <c r="A268" s="8" t="s">
        <v>259</v>
      </c>
      <c r="B268" s="9">
        <v>131268.31400000001</v>
      </c>
      <c r="C268" s="9">
        <v>-4350.2975299999998</v>
      </c>
      <c r="D268" s="9">
        <v>0</v>
      </c>
      <c r="E268" s="9">
        <v>-495.73309</v>
      </c>
      <c r="F268" s="9">
        <v>126422.28338000002</v>
      </c>
    </row>
    <row r="269" spans="1:6" x14ac:dyDescent="0.25">
      <c r="A269" s="2" t="s">
        <v>260</v>
      </c>
      <c r="B269" s="9">
        <v>27202.556200000006</v>
      </c>
      <c r="C269" s="9">
        <v>395.09842999999995</v>
      </c>
      <c r="D269" s="9">
        <v>0</v>
      </c>
      <c r="E269" s="9">
        <v>0</v>
      </c>
      <c r="F269" s="9">
        <v>27597.654630000005</v>
      </c>
    </row>
    <row r="270" spans="1:6" x14ac:dyDescent="0.25">
      <c r="A270" s="10" t="s">
        <v>261</v>
      </c>
      <c r="B270" s="11">
        <v>21869.919340000004</v>
      </c>
      <c r="C270" s="11">
        <v>152.38494</v>
      </c>
      <c r="D270" s="11">
        <v>0</v>
      </c>
      <c r="E270" s="11">
        <v>0</v>
      </c>
      <c r="F270" s="11">
        <v>22022.304280000004</v>
      </c>
    </row>
    <row r="271" spans="1:6" x14ac:dyDescent="0.25">
      <c r="A271" s="10" t="s">
        <v>262</v>
      </c>
      <c r="B271" s="11">
        <v>0</v>
      </c>
      <c r="C271" s="11">
        <v>234.80896999999996</v>
      </c>
      <c r="D271" s="11">
        <v>0</v>
      </c>
      <c r="E271" s="11">
        <v>0</v>
      </c>
      <c r="F271" s="11">
        <v>234.80896999999996</v>
      </c>
    </row>
    <row r="272" spans="1:6" x14ac:dyDescent="0.25">
      <c r="A272" s="10" t="s">
        <v>263</v>
      </c>
      <c r="B272" s="11">
        <v>4850.0116199999993</v>
      </c>
      <c r="C272" s="11">
        <v>0</v>
      </c>
      <c r="D272" s="11">
        <v>0</v>
      </c>
      <c r="E272" s="11">
        <v>0</v>
      </c>
      <c r="F272" s="11">
        <v>4850.0116199999993</v>
      </c>
    </row>
    <row r="273" spans="1:6" x14ac:dyDescent="0.25">
      <c r="A273" s="10" t="s">
        <v>264</v>
      </c>
      <c r="B273" s="11">
        <v>0</v>
      </c>
      <c r="C273" s="11">
        <v>0</v>
      </c>
      <c r="D273" s="11">
        <v>0</v>
      </c>
      <c r="E273" s="11">
        <v>0</v>
      </c>
      <c r="F273" s="11">
        <v>0</v>
      </c>
    </row>
    <row r="274" spans="1:6" x14ac:dyDescent="0.25">
      <c r="A274" s="17" t="s">
        <v>265</v>
      </c>
      <c r="B274" s="11">
        <v>482.62523999999996</v>
      </c>
      <c r="C274" s="11">
        <v>7.9045200000000007</v>
      </c>
      <c r="D274" s="11">
        <v>0</v>
      </c>
      <c r="E274" s="11">
        <v>0</v>
      </c>
      <c r="F274" s="11">
        <v>490.52975999999995</v>
      </c>
    </row>
    <row r="275" spans="1:6" x14ac:dyDescent="0.25">
      <c r="A275" s="17" t="s">
        <v>266</v>
      </c>
      <c r="B275" s="11">
        <v>0</v>
      </c>
      <c r="C275" s="11">
        <v>0</v>
      </c>
      <c r="D275" s="11">
        <v>0</v>
      </c>
      <c r="E275" s="11">
        <v>0</v>
      </c>
      <c r="F275" s="11">
        <v>0</v>
      </c>
    </row>
    <row r="276" spans="1:6" x14ac:dyDescent="0.25">
      <c r="A276" s="8" t="s">
        <v>267</v>
      </c>
      <c r="B276" s="9">
        <v>8034.8837599999997</v>
      </c>
      <c r="C276" s="9">
        <v>3633.2546600000001</v>
      </c>
      <c r="D276" s="9">
        <v>0</v>
      </c>
      <c r="E276" s="9">
        <v>0.22388999999999998</v>
      </c>
      <c r="F276" s="9">
        <v>11668.362309999999</v>
      </c>
    </row>
    <row r="277" spans="1:6" x14ac:dyDescent="0.25">
      <c r="A277" s="10" t="s">
        <v>261</v>
      </c>
      <c r="B277" s="11">
        <v>1483.9911999999997</v>
      </c>
      <c r="C277" s="11">
        <v>985.44165999999996</v>
      </c>
      <c r="D277" s="11">
        <v>0</v>
      </c>
      <c r="E277" s="11">
        <v>0.22388999999999998</v>
      </c>
      <c r="F277" s="11">
        <v>2469.6567500000001</v>
      </c>
    </row>
    <row r="278" spans="1:6" x14ac:dyDescent="0.25">
      <c r="A278" s="10" t="s">
        <v>268</v>
      </c>
      <c r="B278" s="11">
        <v>2089.2986100000003</v>
      </c>
      <c r="C278" s="11">
        <v>0</v>
      </c>
      <c r="D278" s="11">
        <v>0</v>
      </c>
      <c r="E278" s="11">
        <v>0</v>
      </c>
      <c r="F278" s="11">
        <v>2089.2986100000003</v>
      </c>
    </row>
    <row r="279" spans="1:6" x14ac:dyDescent="0.25">
      <c r="A279" s="10" t="s">
        <v>269</v>
      </c>
      <c r="B279" s="11">
        <v>0.11464000000000001</v>
      </c>
      <c r="C279" s="11">
        <v>0</v>
      </c>
      <c r="D279" s="11">
        <v>0</v>
      </c>
      <c r="E279" s="11">
        <v>0</v>
      </c>
      <c r="F279" s="11">
        <v>0.11464000000000001</v>
      </c>
    </row>
    <row r="280" spans="1:6" x14ac:dyDescent="0.25">
      <c r="A280" s="10" t="s">
        <v>270</v>
      </c>
      <c r="B280" s="11">
        <v>0</v>
      </c>
      <c r="C280" s="11">
        <v>0</v>
      </c>
      <c r="D280" s="11">
        <v>0</v>
      </c>
      <c r="E280" s="11">
        <v>0</v>
      </c>
      <c r="F280" s="11">
        <v>0</v>
      </c>
    </row>
    <row r="281" spans="1:6" x14ac:dyDescent="0.25">
      <c r="A281" s="13" t="s">
        <v>271</v>
      </c>
      <c r="B281" s="11">
        <v>4461.4793099999997</v>
      </c>
      <c r="C281" s="11">
        <v>2647.8130000000001</v>
      </c>
      <c r="D281" s="11">
        <v>0</v>
      </c>
      <c r="E281" s="11">
        <v>0</v>
      </c>
      <c r="F281" s="11">
        <v>7109.2923099999998</v>
      </c>
    </row>
    <row r="282" spans="1:6" x14ac:dyDescent="0.25">
      <c r="A282" s="13" t="s">
        <v>272</v>
      </c>
      <c r="B282" s="11">
        <v>0</v>
      </c>
      <c r="C282" s="11">
        <v>0</v>
      </c>
      <c r="D282" s="11">
        <v>0</v>
      </c>
      <c r="E282" s="11">
        <v>0</v>
      </c>
      <c r="F282" s="11">
        <v>0</v>
      </c>
    </row>
    <row r="283" spans="1:6" x14ac:dyDescent="0.25">
      <c r="A283" s="8" t="s">
        <v>273</v>
      </c>
      <c r="B283" s="9">
        <v>150435.98644000001</v>
      </c>
      <c r="C283" s="9">
        <v>-7588.4537600000003</v>
      </c>
      <c r="D283" s="9">
        <v>0</v>
      </c>
      <c r="E283" s="9">
        <v>-495.95697999999999</v>
      </c>
      <c r="F283" s="9">
        <v>142351.57570000002</v>
      </c>
    </row>
    <row r="284" spans="1:6" x14ac:dyDescent="0.25">
      <c r="A284" s="10" t="s">
        <v>274</v>
      </c>
      <c r="B284" s="11">
        <v>60011.387189999994</v>
      </c>
      <c r="C284" s="11">
        <v>2232.8671600000002</v>
      </c>
      <c r="D284" s="11">
        <v>0</v>
      </c>
      <c r="E284" s="11">
        <v>0.79571000000000003</v>
      </c>
      <c r="F284" s="11">
        <v>62245.050059999994</v>
      </c>
    </row>
    <row r="285" spans="1:6" x14ac:dyDescent="0.25">
      <c r="A285" s="10" t="s">
        <v>275</v>
      </c>
      <c r="B285" s="11">
        <v>13677.941479999998</v>
      </c>
      <c r="C285" s="11">
        <v>1050.1466400000002</v>
      </c>
      <c r="D285" s="11">
        <v>0</v>
      </c>
      <c r="E285" s="11">
        <v>0</v>
      </c>
      <c r="F285" s="11">
        <v>14728.088119999999</v>
      </c>
    </row>
    <row r="286" spans="1:6" x14ac:dyDescent="0.25">
      <c r="A286" s="10" t="s">
        <v>276</v>
      </c>
      <c r="B286" s="11">
        <v>46333.44571</v>
      </c>
      <c r="C286" s="11">
        <v>1182.7205200000001</v>
      </c>
      <c r="D286" s="11">
        <v>0</v>
      </c>
      <c r="E286" s="11">
        <v>0.79571000000000003</v>
      </c>
      <c r="F286" s="11">
        <v>47516.961940000001</v>
      </c>
    </row>
    <row r="287" spans="1:6" x14ac:dyDescent="0.25">
      <c r="A287" s="10" t="s">
        <v>277</v>
      </c>
      <c r="B287" s="11">
        <v>0</v>
      </c>
      <c r="C287" s="11">
        <v>0</v>
      </c>
      <c r="D287" s="11">
        <v>0</v>
      </c>
      <c r="E287" s="11">
        <v>0</v>
      </c>
      <c r="F287" s="11">
        <v>0</v>
      </c>
    </row>
    <row r="288" spans="1:6" x14ac:dyDescent="0.25">
      <c r="A288" s="10" t="s">
        <v>278</v>
      </c>
      <c r="B288" s="11">
        <v>0</v>
      </c>
      <c r="C288" s="11">
        <v>0</v>
      </c>
      <c r="D288" s="11">
        <v>0</v>
      </c>
      <c r="E288" s="11">
        <v>0</v>
      </c>
      <c r="F288" s="11">
        <v>0</v>
      </c>
    </row>
    <row r="289" spans="1:6" x14ac:dyDescent="0.25">
      <c r="A289" s="10" t="s">
        <v>279</v>
      </c>
      <c r="B289" s="11">
        <v>0</v>
      </c>
      <c r="C289" s="11">
        <v>0</v>
      </c>
      <c r="D289" s="11">
        <v>0</v>
      </c>
      <c r="E289" s="11">
        <v>0</v>
      </c>
      <c r="F289" s="11">
        <v>0</v>
      </c>
    </row>
    <row r="290" spans="1:6" x14ac:dyDescent="0.25">
      <c r="A290" s="10" t="s">
        <v>280</v>
      </c>
      <c r="B290" s="11">
        <v>0</v>
      </c>
      <c r="C290" s="11">
        <v>0</v>
      </c>
      <c r="D290" s="11">
        <v>0</v>
      </c>
      <c r="E290" s="11">
        <v>0</v>
      </c>
      <c r="F290" s="11">
        <v>0</v>
      </c>
    </row>
    <row r="291" spans="1:6" x14ac:dyDescent="0.25">
      <c r="A291" s="10" t="s">
        <v>281</v>
      </c>
      <c r="B291" s="11">
        <v>0</v>
      </c>
      <c r="C291" s="11">
        <v>0</v>
      </c>
      <c r="D291" s="11">
        <v>0</v>
      </c>
      <c r="E291" s="11">
        <v>0</v>
      </c>
      <c r="F291" s="11">
        <v>0</v>
      </c>
    </row>
    <row r="292" spans="1:6" x14ac:dyDescent="0.25">
      <c r="A292" s="10" t="s">
        <v>282</v>
      </c>
      <c r="B292" s="11">
        <v>97580.934809999992</v>
      </c>
      <c r="C292" s="11">
        <v>2619.7606299999998</v>
      </c>
      <c r="D292" s="11">
        <v>0</v>
      </c>
      <c r="E292" s="11">
        <v>0.50109999999999999</v>
      </c>
      <c r="F292" s="11">
        <v>100201.19653999999</v>
      </c>
    </row>
    <row r="293" spans="1:6" x14ac:dyDescent="0.25">
      <c r="A293" s="10" t="s">
        <v>283</v>
      </c>
      <c r="B293" s="11">
        <v>59126.09902999999</v>
      </c>
      <c r="C293" s="11">
        <v>1184.84665</v>
      </c>
      <c r="D293" s="11">
        <v>0</v>
      </c>
      <c r="E293" s="11">
        <v>0.50109999999999999</v>
      </c>
      <c r="F293" s="11">
        <v>60311.446779999991</v>
      </c>
    </row>
    <row r="294" spans="1:6" x14ac:dyDescent="0.25">
      <c r="A294" s="10" t="s">
        <v>284</v>
      </c>
      <c r="B294" s="11">
        <v>0</v>
      </c>
      <c r="C294" s="11">
        <v>0</v>
      </c>
      <c r="D294" s="11">
        <v>0</v>
      </c>
      <c r="E294" s="11">
        <v>0</v>
      </c>
      <c r="F294" s="11">
        <v>0</v>
      </c>
    </row>
    <row r="295" spans="1:6" x14ac:dyDescent="0.25">
      <c r="A295" s="13" t="s">
        <v>285</v>
      </c>
      <c r="B295" s="11">
        <v>0</v>
      </c>
      <c r="C295" s="11">
        <v>0</v>
      </c>
      <c r="D295" s="11">
        <v>0</v>
      </c>
      <c r="E295" s="11">
        <v>0</v>
      </c>
      <c r="F295" s="11">
        <v>0</v>
      </c>
    </row>
    <row r="296" spans="1:6" x14ac:dyDescent="0.25">
      <c r="A296" s="13" t="s">
        <v>286</v>
      </c>
      <c r="B296" s="11">
        <v>38454.835780000001</v>
      </c>
      <c r="C296" s="11">
        <v>1434.91398</v>
      </c>
      <c r="D296" s="11">
        <v>0</v>
      </c>
      <c r="E296" s="11">
        <v>0</v>
      </c>
      <c r="F296" s="11">
        <v>39889.749759999999</v>
      </c>
    </row>
    <row r="297" spans="1:6" x14ac:dyDescent="0.25">
      <c r="A297" s="10" t="s">
        <v>287</v>
      </c>
      <c r="B297" s="11">
        <v>0</v>
      </c>
      <c r="C297" s="11">
        <v>0</v>
      </c>
      <c r="D297" s="11">
        <v>0</v>
      </c>
      <c r="E297" s="11">
        <v>0</v>
      </c>
      <c r="F297" s="11">
        <v>0</v>
      </c>
    </row>
    <row r="298" spans="1:6" x14ac:dyDescent="0.25">
      <c r="A298" s="13" t="s">
        <v>288</v>
      </c>
      <c r="B298" s="11">
        <v>0</v>
      </c>
      <c r="C298" s="11">
        <v>0</v>
      </c>
      <c r="D298" s="11">
        <v>0</v>
      </c>
      <c r="E298" s="11">
        <v>0</v>
      </c>
      <c r="F298" s="11">
        <v>0</v>
      </c>
    </row>
    <row r="299" spans="1:6" x14ac:dyDescent="0.25">
      <c r="A299" s="8" t="s">
        <v>289</v>
      </c>
      <c r="B299" s="9">
        <v>112866.43882</v>
      </c>
      <c r="C299" s="9">
        <v>-7975.3472300000003</v>
      </c>
      <c r="D299" s="9">
        <v>0</v>
      </c>
      <c r="E299" s="9">
        <v>-495.66237000000001</v>
      </c>
      <c r="F299" s="9">
        <v>104395.42921999999</v>
      </c>
    </row>
    <row r="300" spans="1:6" x14ac:dyDescent="0.25">
      <c r="A300" s="10" t="s">
        <v>290</v>
      </c>
      <c r="B300" s="11">
        <v>104074.13832</v>
      </c>
      <c r="C300" s="11">
        <v>1186.19337</v>
      </c>
      <c r="D300" s="11">
        <v>0</v>
      </c>
      <c r="E300" s="11">
        <v>0</v>
      </c>
      <c r="F300" s="11">
        <v>105260.33168999999</v>
      </c>
    </row>
    <row r="301" spans="1:6" x14ac:dyDescent="0.25">
      <c r="A301" s="10" t="s">
        <v>291</v>
      </c>
      <c r="B301" s="11">
        <v>55739.710060000005</v>
      </c>
      <c r="C301" s="11">
        <v>24.01</v>
      </c>
      <c r="D301" s="11">
        <v>0</v>
      </c>
      <c r="E301" s="11">
        <v>0</v>
      </c>
      <c r="F301" s="11">
        <v>55763.720060000007</v>
      </c>
    </row>
    <row r="302" spans="1:6" x14ac:dyDescent="0.25">
      <c r="A302" s="10" t="s">
        <v>292</v>
      </c>
      <c r="B302" s="11">
        <v>12300.950229999999</v>
      </c>
      <c r="C302" s="11">
        <v>435.99645999999996</v>
      </c>
      <c r="D302" s="11">
        <v>0</v>
      </c>
      <c r="E302" s="11">
        <v>0</v>
      </c>
      <c r="F302" s="11">
        <v>12736.946689999999</v>
      </c>
    </row>
    <row r="303" spans="1:6" x14ac:dyDescent="0.25">
      <c r="A303" s="10" t="s">
        <v>293</v>
      </c>
      <c r="B303" s="11">
        <v>541.52499999999998</v>
      </c>
      <c r="C303" s="11">
        <v>0</v>
      </c>
      <c r="D303" s="11">
        <v>0</v>
      </c>
      <c r="E303" s="11">
        <v>0</v>
      </c>
      <c r="F303" s="11">
        <v>541.52499999999998</v>
      </c>
    </row>
    <row r="304" spans="1:6" x14ac:dyDescent="0.25">
      <c r="A304" s="10" t="s">
        <v>294</v>
      </c>
      <c r="B304" s="11">
        <v>3615.7002399999997</v>
      </c>
      <c r="C304" s="11">
        <v>0</v>
      </c>
      <c r="D304" s="11">
        <v>0</v>
      </c>
      <c r="E304" s="11">
        <v>0</v>
      </c>
      <c r="F304" s="11">
        <v>3615.7002399999997</v>
      </c>
    </row>
    <row r="305" spans="1:6" x14ac:dyDescent="0.25">
      <c r="A305" s="10" t="s">
        <v>295</v>
      </c>
      <c r="B305" s="11">
        <v>8389.1755000000012</v>
      </c>
      <c r="C305" s="11">
        <v>0</v>
      </c>
      <c r="D305" s="11">
        <v>0</v>
      </c>
      <c r="E305" s="11">
        <v>0</v>
      </c>
      <c r="F305" s="11">
        <v>8389.1755000000012</v>
      </c>
    </row>
    <row r="306" spans="1:6" x14ac:dyDescent="0.25">
      <c r="A306" s="10" t="s">
        <v>296</v>
      </c>
      <c r="B306" s="11">
        <v>1632.0674799999997</v>
      </c>
      <c r="C306" s="11">
        <v>0</v>
      </c>
      <c r="D306" s="11">
        <v>0</v>
      </c>
      <c r="E306" s="11">
        <v>0</v>
      </c>
      <c r="F306" s="11">
        <v>1632.0674799999997</v>
      </c>
    </row>
    <row r="307" spans="1:6" x14ac:dyDescent="0.25">
      <c r="A307" s="10" t="s">
        <v>297</v>
      </c>
      <c r="B307" s="11">
        <v>3342.8599800000002</v>
      </c>
      <c r="C307" s="11">
        <v>0</v>
      </c>
      <c r="D307" s="11">
        <v>0</v>
      </c>
      <c r="E307" s="11">
        <v>0</v>
      </c>
      <c r="F307" s="11">
        <v>3342.8599800000002</v>
      </c>
    </row>
    <row r="308" spans="1:6" x14ac:dyDescent="0.25">
      <c r="A308" s="10" t="s">
        <v>298</v>
      </c>
      <c r="B308" s="11">
        <v>719.67169999999999</v>
      </c>
      <c r="C308" s="11">
        <v>0</v>
      </c>
      <c r="D308" s="11">
        <v>0</v>
      </c>
      <c r="E308" s="11">
        <v>0</v>
      </c>
      <c r="F308" s="11">
        <v>719.67169999999999</v>
      </c>
    </row>
    <row r="309" spans="1:6" x14ac:dyDescent="0.25">
      <c r="A309" s="13" t="s">
        <v>299</v>
      </c>
      <c r="B309" s="11">
        <v>17792.47813</v>
      </c>
      <c r="C309" s="11">
        <v>726.18691000000001</v>
      </c>
      <c r="D309" s="11">
        <v>0</v>
      </c>
      <c r="E309" s="11">
        <v>0</v>
      </c>
      <c r="F309" s="11">
        <v>18518.66504</v>
      </c>
    </row>
    <row r="310" spans="1:6" x14ac:dyDescent="0.25">
      <c r="A310" s="8" t="s">
        <v>300</v>
      </c>
      <c r="B310" s="9">
        <v>8792.3004999999976</v>
      </c>
      <c r="C310" s="9">
        <v>-9161.5406000000003</v>
      </c>
      <c r="D310" s="9">
        <v>0</v>
      </c>
      <c r="E310" s="9">
        <v>-495.66237000000001</v>
      </c>
      <c r="F310" s="9">
        <v>-864.90247000000272</v>
      </c>
    </row>
    <row r="311" spans="1:6" x14ac:dyDescent="0.25">
      <c r="A311" s="13" t="s">
        <v>301</v>
      </c>
      <c r="B311" s="11">
        <v>0</v>
      </c>
      <c r="C311" s="11">
        <v>4.9999999999999935E-5</v>
      </c>
      <c r="D311" s="11">
        <v>0</v>
      </c>
      <c r="E311" s="11">
        <v>62.758710000000001</v>
      </c>
      <c r="F311" s="11">
        <v>62.758760000000002</v>
      </c>
    </row>
    <row r="312" spans="1:6" x14ac:dyDescent="0.25">
      <c r="A312" s="13" t="s">
        <v>302</v>
      </c>
      <c r="B312" s="11">
        <v>0</v>
      </c>
      <c r="C312" s="11">
        <v>4.9999999999999935E-5</v>
      </c>
      <c r="D312" s="11">
        <v>0</v>
      </c>
      <c r="E312" s="11">
        <v>0</v>
      </c>
      <c r="F312" s="11">
        <v>4.9999999999999935E-5</v>
      </c>
    </row>
    <row r="313" spans="1:6" x14ac:dyDescent="0.25">
      <c r="A313" s="13" t="s">
        <v>303</v>
      </c>
      <c r="B313" s="11">
        <v>0</v>
      </c>
      <c r="C313" s="11">
        <v>0</v>
      </c>
      <c r="D313" s="11">
        <v>0</v>
      </c>
      <c r="E313" s="11">
        <v>62.758710000000001</v>
      </c>
      <c r="F313" s="11">
        <v>62.758710000000001</v>
      </c>
    </row>
    <row r="314" spans="1:6" x14ac:dyDescent="0.25">
      <c r="A314" s="13" t="s">
        <v>304</v>
      </c>
      <c r="B314" s="11">
        <v>0</v>
      </c>
      <c r="C314" s="11">
        <v>1.3360999999999998</v>
      </c>
      <c r="D314" s="11">
        <v>0</v>
      </c>
      <c r="E314" s="11">
        <v>1156.20316</v>
      </c>
      <c r="F314" s="11">
        <v>1157.53926</v>
      </c>
    </row>
    <row r="315" spans="1:6" x14ac:dyDescent="0.25">
      <c r="A315" s="13" t="s">
        <v>305</v>
      </c>
      <c r="B315" s="11">
        <v>0</v>
      </c>
      <c r="C315" s="11">
        <v>1.3360999999999998</v>
      </c>
      <c r="D315" s="11">
        <v>0</v>
      </c>
      <c r="E315" s="11">
        <v>0</v>
      </c>
      <c r="F315" s="11">
        <v>1.3360999999999998</v>
      </c>
    </row>
    <row r="316" spans="1:6" x14ac:dyDescent="0.25">
      <c r="A316" s="13" t="s">
        <v>306</v>
      </c>
      <c r="B316" s="11">
        <v>0</v>
      </c>
      <c r="C316" s="11">
        <v>0</v>
      </c>
      <c r="D316" s="11">
        <v>0</v>
      </c>
      <c r="E316" s="11">
        <v>1156.20316</v>
      </c>
      <c r="F316" s="11">
        <v>1156.20316</v>
      </c>
    </row>
    <row r="317" spans="1:6" x14ac:dyDescent="0.25">
      <c r="A317" s="8" t="s">
        <v>307</v>
      </c>
      <c r="B317" s="9">
        <v>8792.3004999999976</v>
      </c>
      <c r="C317" s="9">
        <v>-9162.8766500000002</v>
      </c>
      <c r="D317" s="9">
        <v>0</v>
      </c>
      <c r="E317" s="9">
        <v>-1589.10682</v>
      </c>
      <c r="F317" s="9">
        <v>-1959.6829700000026</v>
      </c>
    </row>
    <row r="318" spans="1:6" x14ac:dyDescent="0.25">
      <c r="A318" s="13" t="s">
        <v>308</v>
      </c>
      <c r="B318" s="11">
        <v>195.66501</v>
      </c>
      <c r="C318" s="11">
        <v>0</v>
      </c>
      <c r="D318" s="11">
        <v>0</v>
      </c>
      <c r="E318" s="11">
        <v>0</v>
      </c>
      <c r="F318" s="11">
        <v>195.66501</v>
      </c>
    </row>
    <row r="319" spans="1:6" x14ac:dyDescent="0.25">
      <c r="A319" s="8" t="s">
        <v>309</v>
      </c>
      <c r="B319" s="9">
        <v>8987.9655099999982</v>
      </c>
      <c r="C319" s="9">
        <v>-9162.8766500000002</v>
      </c>
      <c r="D319" s="9">
        <v>0</v>
      </c>
      <c r="E319" s="9">
        <v>-1589.10682</v>
      </c>
      <c r="F319" s="9">
        <v>-1764.0179600000019</v>
      </c>
    </row>
    <row r="320" spans="1:6" x14ac:dyDescent="0.25">
      <c r="A320" s="13" t="s">
        <v>310</v>
      </c>
      <c r="B320" s="11">
        <v>862.41039000000012</v>
      </c>
      <c r="C320" s="11">
        <v>306.92301000000003</v>
      </c>
      <c r="D320" s="11">
        <v>0</v>
      </c>
      <c r="E320" s="11">
        <v>0</v>
      </c>
      <c r="F320" s="11">
        <v>1169.3334000000002</v>
      </c>
    </row>
    <row r="321" spans="1:6" x14ac:dyDescent="0.25">
      <c r="A321" s="8" t="s">
        <v>311</v>
      </c>
      <c r="B321" s="9">
        <v>9850.3758999999991</v>
      </c>
      <c r="C321" s="9">
        <v>-8855.9536399999997</v>
      </c>
      <c r="D321" s="9">
        <v>0</v>
      </c>
      <c r="E321" s="9">
        <v>-1589.10682</v>
      </c>
      <c r="F321" s="9">
        <v>-594.6845600000006</v>
      </c>
    </row>
    <row r="322" spans="1:6" x14ac:dyDescent="0.25">
      <c r="A322" s="13" t="s">
        <v>312</v>
      </c>
      <c r="B322" s="11">
        <v>0</v>
      </c>
      <c r="C322" s="11">
        <v>0</v>
      </c>
      <c r="D322" s="11">
        <v>0</v>
      </c>
      <c r="E322" s="11">
        <v>0</v>
      </c>
      <c r="F322" s="11">
        <v>0</v>
      </c>
    </row>
    <row r="323" spans="1:6" x14ac:dyDescent="0.25">
      <c r="A323" s="8" t="s">
        <v>313</v>
      </c>
      <c r="B323" s="9">
        <v>9850.3758999999991</v>
      </c>
      <c r="C323" s="9">
        <v>-8855.9536399999997</v>
      </c>
      <c r="D323" s="9">
        <v>0</v>
      </c>
      <c r="E323" s="9">
        <v>-1589.10682</v>
      </c>
      <c r="F323" s="9">
        <v>-594.6845600000006</v>
      </c>
    </row>
    <row r="324" spans="1:6" x14ac:dyDescent="0.25">
      <c r="A324" s="13" t="s">
        <v>314</v>
      </c>
      <c r="B324" s="11">
        <v>256.43353999999999</v>
      </c>
      <c r="C324" s="11">
        <v>0</v>
      </c>
      <c r="D324" s="11">
        <v>0</v>
      </c>
      <c r="E324" s="11">
        <v>0</v>
      </c>
      <c r="F324" s="11">
        <v>256.43353999999999</v>
      </c>
    </row>
    <row r="325" spans="1:6" x14ac:dyDescent="0.25">
      <c r="A325" s="8" t="s">
        <v>315</v>
      </c>
      <c r="B325" s="9">
        <v>9593.9423599999991</v>
      </c>
      <c r="C325" s="9">
        <v>-8855.9536399999997</v>
      </c>
      <c r="D325" s="9">
        <v>0</v>
      </c>
      <c r="E325" s="9">
        <v>-1589.10682</v>
      </c>
      <c r="F325" s="9">
        <v>-851.1181000000006</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DCF723-E423-414C-8140-6E8096E185A5}">
  <dimension ref="A1:F328"/>
  <sheetViews>
    <sheetView zoomScaleNormal="100" workbookViewId="0">
      <selection activeCell="A9" sqref="A9"/>
    </sheetView>
  </sheetViews>
  <sheetFormatPr baseColWidth="10" defaultColWidth="8.140625" defaultRowHeight="15" x14ac:dyDescent="0.25"/>
  <cols>
    <col min="1" max="1" width="104.42578125" bestFit="1" customWidth="1"/>
    <col min="2" max="2" width="10.7109375" bestFit="1" customWidth="1"/>
    <col min="3" max="4" width="11.7109375" bestFit="1" customWidth="1"/>
    <col min="5" max="5" width="11.42578125" customWidth="1"/>
    <col min="6" max="6" width="10.7109375" bestFit="1" customWidth="1"/>
    <col min="7" max="246" width="11.42578125" customWidth="1"/>
    <col min="247" max="247" width="104.42578125" bestFit="1" customWidth="1"/>
    <col min="248" max="248" width="10.7109375" bestFit="1" customWidth="1"/>
    <col min="249" max="249" width="11.7109375" bestFit="1" customWidth="1"/>
    <col min="250" max="251" width="10.7109375" bestFit="1" customWidth="1"/>
    <col min="252" max="252" width="11.7109375" bestFit="1" customWidth="1"/>
    <col min="253" max="255" width="10.7109375" bestFit="1" customWidth="1"/>
    <col min="257" max="257" width="104.42578125" bestFit="1" customWidth="1"/>
    <col min="258" max="258" width="10.7109375" bestFit="1" customWidth="1"/>
    <col min="259" max="260" width="11.7109375" bestFit="1" customWidth="1"/>
    <col min="261" max="261" width="11.42578125" customWidth="1"/>
    <col min="262" max="262" width="10.7109375" bestFit="1" customWidth="1"/>
    <col min="263" max="502" width="11.42578125" customWidth="1"/>
    <col min="503" max="503" width="104.42578125" bestFit="1" customWidth="1"/>
    <col min="504" max="504" width="10.7109375" bestFit="1" customWidth="1"/>
    <col min="505" max="505" width="11.7109375" bestFit="1" customWidth="1"/>
    <col min="506" max="507" width="10.7109375" bestFit="1" customWidth="1"/>
    <col min="508" max="508" width="11.7109375" bestFit="1" customWidth="1"/>
    <col min="509" max="511" width="10.7109375" bestFit="1" customWidth="1"/>
    <col min="513" max="513" width="104.42578125" bestFit="1" customWidth="1"/>
    <col min="514" max="514" width="10.7109375" bestFit="1" customWidth="1"/>
    <col min="515" max="516" width="11.7109375" bestFit="1" customWidth="1"/>
    <col min="517" max="517" width="11.42578125" customWidth="1"/>
    <col min="518" max="518" width="10.7109375" bestFit="1" customWidth="1"/>
    <col min="519" max="758" width="11.42578125" customWidth="1"/>
    <col min="759" max="759" width="104.42578125" bestFit="1" customWidth="1"/>
    <col min="760" max="760" width="10.7109375" bestFit="1" customWidth="1"/>
    <col min="761" max="761" width="11.7109375" bestFit="1" customWidth="1"/>
    <col min="762" max="763" width="10.7109375" bestFit="1" customWidth="1"/>
    <col min="764" max="764" width="11.7109375" bestFit="1" customWidth="1"/>
    <col min="765" max="767" width="10.7109375" bestFit="1" customWidth="1"/>
    <col min="769" max="769" width="104.42578125" bestFit="1" customWidth="1"/>
    <col min="770" max="770" width="10.7109375" bestFit="1" customWidth="1"/>
    <col min="771" max="772" width="11.7109375" bestFit="1" customWidth="1"/>
    <col min="773" max="773" width="11.42578125" customWidth="1"/>
    <col min="774" max="774" width="10.7109375" bestFit="1" customWidth="1"/>
    <col min="775" max="1014" width="11.42578125" customWidth="1"/>
    <col min="1015" max="1015" width="104.42578125" bestFit="1" customWidth="1"/>
    <col min="1016" max="1016" width="10.7109375" bestFit="1" customWidth="1"/>
    <col min="1017" max="1017" width="11.7109375" bestFit="1" customWidth="1"/>
    <col min="1018" max="1019" width="10.7109375" bestFit="1" customWidth="1"/>
    <col min="1020" max="1020" width="11.7109375" bestFit="1" customWidth="1"/>
    <col min="1021" max="1023" width="10.7109375" bestFit="1" customWidth="1"/>
    <col min="1025" max="1025" width="104.42578125" bestFit="1" customWidth="1"/>
    <col min="1026" max="1026" width="10.7109375" bestFit="1" customWidth="1"/>
    <col min="1027" max="1028" width="11.7109375" bestFit="1" customWidth="1"/>
    <col min="1029" max="1029" width="11.42578125" customWidth="1"/>
    <col min="1030" max="1030" width="10.7109375" bestFit="1" customWidth="1"/>
    <col min="1031" max="1270" width="11.42578125" customWidth="1"/>
    <col min="1271" max="1271" width="104.42578125" bestFit="1" customWidth="1"/>
    <col min="1272" max="1272" width="10.7109375" bestFit="1" customWidth="1"/>
    <col min="1273" max="1273" width="11.7109375" bestFit="1" customWidth="1"/>
    <col min="1274" max="1275" width="10.7109375" bestFit="1" customWidth="1"/>
    <col min="1276" max="1276" width="11.7109375" bestFit="1" customWidth="1"/>
    <col min="1277" max="1279" width="10.7109375" bestFit="1" customWidth="1"/>
    <col min="1281" max="1281" width="104.42578125" bestFit="1" customWidth="1"/>
    <col min="1282" max="1282" width="10.7109375" bestFit="1" customWidth="1"/>
    <col min="1283" max="1284" width="11.7109375" bestFit="1" customWidth="1"/>
    <col min="1285" max="1285" width="11.42578125" customWidth="1"/>
    <col min="1286" max="1286" width="10.7109375" bestFit="1" customWidth="1"/>
    <col min="1287" max="1526" width="11.42578125" customWidth="1"/>
    <col min="1527" max="1527" width="104.42578125" bestFit="1" customWidth="1"/>
    <col min="1528" max="1528" width="10.7109375" bestFit="1" customWidth="1"/>
    <col min="1529" max="1529" width="11.7109375" bestFit="1" customWidth="1"/>
    <col min="1530" max="1531" width="10.7109375" bestFit="1" customWidth="1"/>
    <col min="1532" max="1532" width="11.7109375" bestFit="1" customWidth="1"/>
    <col min="1533" max="1535" width="10.7109375" bestFit="1" customWidth="1"/>
    <col min="1537" max="1537" width="104.42578125" bestFit="1" customWidth="1"/>
    <col min="1538" max="1538" width="10.7109375" bestFit="1" customWidth="1"/>
    <col min="1539" max="1540" width="11.7109375" bestFit="1" customWidth="1"/>
    <col min="1541" max="1541" width="11.42578125" customWidth="1"/>
    <col min="1542" max="1542" width="10.7109375" bestFit="1" customWidth="1"/>
    <col min="1543" max="1782" width="11.42578125" customWidth="1"/>
    <col min="1783" max="1783" width="104.42578125" bestFit="1" customWidth="1"/>
    <col min="1784" max="1784" width="10.7109375" bestFit="1" customWidth="1"/>
    <col min="1785" max="1785" width="11.7109375" bestFit="1" customWidth="1"/>
    <col min="1786" max="1787" width="10.7109375" bestFit="1" customWidth="1"/>
    <col min="1788" max="1788" width="11.7109375" bestFit="1" customWidth="1"/>
    <col min="1789" max="1791" width="10.7109375" bestFit="1" customWidth="1"/>
    <col min="1793" max="1793" width="104.42578125" bestFit="1" customWidth="1"/>
    <col min="1794" max="1794" width="10.7109375" bestFit="1" customWidth="1"/>
    <col min="1795" max="1796" width="11.7109375" bestFit="1" customWidth="1"/>
    <col min="1797" max="1797" width="11.42578125" customWidth="1"/>
    <col min="1798" max="1798" width="10.7109375" bestFit="1" customWidth="1"/>
    <col min="1799" max="2038" width="11.42578125" customWidth="1"/>
    <col min="2039" max="2039" width="104.42578125" bestFit="1" customWidth="1"/>
    <col min="2040" max="2040" width="10.7109375" bestFit="1" customWidth="1"/>
    <col min="2041" max="2041" width="11.7109375" bestFit="1" customWidth="1"/>
    <col min="2042" max="2043" width="10.7109375" bestFit="1" customWidth="1"/>
    <col min="2044" max="2044" width="11.7109375" bestFit="1" customWidth="1"/>
    <col min="2045" max="2047" width="10.7109375" bestFit="1" customWidth="1"/>
    <col min="2049" max="2049" width="104.42578125" bestFit="1" customWidth="1"/>
    <col min="2050" max="2050" width="10.7109375" bestFit="1" customWidth="1"/>
    <col min="2051" max="2052" width="11.7109375" bestFit="1" customWidth="1"/>
    <col min="2053" max="2053" width="11.42578125" customWidth="1"/>
    <col min="2054" max="2054" width="10.7109375" bestFit="1" customWidth="1"/>
    <col min="2055" max="2294" width="11.42578125" customWidth="1"/>
    <col min="2295" max="2295" width="104.42578125" bestFit="1" customWidth="1"/>
    <col min="2296" max="2296" width="10.7109375" bestFit="1" customWidth="1"/>
    <col min="2297" max="2297" width="11.7109375" bestFit="1" customWidth="1"/>
    <col min="2298" max="2299" width="10.7109375" bestFit="1" customWidth="1"/>
    <col min="2300" max="2300" width="11.7109375" bestFit="1" customWidth="1"/>
    <col min="2301" max="2303" width="10.7109375" bestFit="1" customWidth="1"/>
    <col min="2305" max="2305" width="104.42578125" bestFit="1" customWidth="1"/>
    <col min="2306" max="2306" width="10.7109375" bestFit="1" customWidth="1"/>
    <col min="2307" max="2308" width="11.7109375" bestFit="1" customWidth="1"/>
    <col min="2309" max="2309" width="11.42578125" customWidth="1"/>
    <col min="2310" max="2310" width="10.7109375" bestFit="1" customWidth="1"/>
    <col min="2311" max="2550" width="11.42578125" customWidth="1"/>
    <col min="2551" max="2551" width="104.42578125" bestFit="1" customWidth="1"/>
    <col min="2552" max="2552" width="10.7109375" bestFit="1" customWidth="1"/>
    <col min="2553" max="2553" width="11.7109375" bestFit="1" customWidth="1"/>
    <col min="2554" max="2555" width="10.7109375" bestFit="1" customWidth="1"/>
    <col min="2556" max="2556" width="11.7109375" bestFit="1" customWidth="1"/>
    <col min="2557" max="2559" width="10.7109375" bestFit="1" customWidth="1"/>
    <col min="2561" max="2561" width="104.42578125" bestFit="1" customWidth="1"/>
    <col min="2562" max="2562" width="10.7109375" bestFit="1" customWidth="1"/>
    <col min="2563" max="2564" width="11.7109375" bestFit="1" customWidth="1"/>
    <col min="2565" max="2565" width="11.42578125" customWidth="1"/>
    <col min="2566" max="2566" width="10.7109375" bestFit="1" customWidth="1"/>
    <col min="2567" max="2806" width="11.42578125" customWidth="1"/>
    <col min="2807" max="2807" width="104.42578125" bestFit="1" customWidth="1"/>
    <col min="2808" max="2808" width="10.7109375" bestFit="1" customWidth="1"/>
    <col min="2809" max="2809" width="11.7109375" bestFit="1" customWidth="1"/>
    <col min="2810" max="2811" width="10.7109375" bestFit="1" customWidth="1"/>
    <col min="2812" max="2812" width="11.7109375" bestFit="1" customWidth="1"/>
    <col min="2813" max="2815" width="10.7109375" bestFit="1" customWidth="1"/>
    <col min="2817" max="2817" width="104.42578125" bestFit="1" customWidth="1"/>
    <col min="2818" max="2818" width="10.7109375" bestFit="1" customWidth="1"/>
    <col min="2819" max="2820" width="11.7109375" bestFit="1" customWidth="1"/>
    <col min="2821" max="2821" width="11.42578125" customWidth="1"/>
    <col min="2822" max="2822" width="10.7109375" bestFit="1" customWidth="1"/>
    <col min="2823" max="3062" width="11.42578125" customWidth="1"/>
    <col min="3063" max="3063" width="104.42578125" bestFit="1" customWidth="1"/>
    <col min="3064" max="3064" width="10.7109375" bestFit="1" customWidth="1"/>
    <col min="3065" max="3065" width="11.7109375" bestFit="1" customWidth="1"/>
    <col min="3066" max="3067" width="10.7109375" bestFit="1" customWidth="1"/>
    <col min="3068" max="3068" width="11.7109375" bestFit="1" customWidth="1"/>
    <col min="3069" max="3071" width="10.7109375" bestFit="1" customWidth="1"/>
    <col min="3073" max="3073" width="104.42578125" bestFit="1" customWidth="1"/>
    <col min="3074" max="3074" width="10.7109375" bestFit="1" customWidth="1"/>
    <col min="3075" max="3076" width="11.7109375" bestFit="1" customWidth="1"/>
    <col min="3077" max="3077" width="11.42578125" customWidth="1"/>
    <col min="3078" max="3078" width="10.7109375" bestFit="1" customWidth="1"/>
    <col min="3079" max="3318" width="11.42578125" customWidth="1"/>
    <col min="3319" max="3319" width="104.42578125" bestFit="1" customWidth="1"/>
    <col min="3320" max="3320" width="10.7109375" bestFit="1" customWidth="1"/>
    <col min="3321" max="3321" width="11.7109375" bestFit="1" customWidth="1"/>
    <col min="3322" max="3323" width="10.7109375" bestFit="1" customWidth="1"/>
    <col min="3324" max="3324" width="11.7109375" bestFit="1" customWidth="1"/>
    <col min="3325" max="3327" width="10.7109375" bestFit="1" customWidth="1"/>
    <col min="3329" max="3329" width="104.42578125" bestFit="1" customWidth="1"/>
    <col min="3330" max="3330" width="10.7109375" bestFit="1" customWidth="1"/>
    <col min="3331" max="3332" width="11.7109375" bestFit="1" customWidth="1"/>
    <col min="3333" max="3333" width="11.42578125" customWidth="1"/>
    <col min="3334" max="3334" width="10.7109375" bestFit="1" customWidth="1"/>
    <col min="3335" max="3574" width="11.42578125" customWidth="1"/>
    <col min="3575" max="3575" width="104.42578125" bestFit="1" customWidth="1"/>
    <col min="3576" max="3576" width="10.7109375" bestFit="1" customWidth="1"/>
    <col min="3577" max="3577" width="11.7109375" bestFit="1" customWidth="1"/>
    <col min="3578" max="3579" width="10.7109375" bestFit="1" customWidth="1"/>
    <col min="3580" max="3580" width="11.7109375" bestFit="1" customWidth="1"/>
    <col min="3581" max="3583" width="10.7109375" bestFit="1" customWidth="1"/>
    <col min="3585" max="3585" width="104.42578125" bestFit="1" customWidth="1"/>
    <col min="3586" max="3586" width="10.7109375" bestFit="1" customWidth="1"/>
    <col min="3587" max="3588" width="11.7109375" bestFit="1" customWidth="1"/>
    <col min="3589" max="3589" width="11.42578125" customWidth="1"/>
    <col min="3590" max="3590" width="10.7109375" bestFit="1" customWidth="1"/>
    <col min="3591" max="3830" width="11.42578125" customWidth="1"/>
    <col min="3831" max="3831" width="104.42578125" bestFit="1" customWidth="1"/>
    <col min="3832" max="3832" width="10.7109375" bestFit="1" customWidth="1"/>
    <col min="3833" max="3833" width="11.7109375" bestFit="1" customWidth="1"/>
    <col min="3834" max="3835" width="10.7109375" bestFit="1" customWidth="1"/>
    <col min="3836" max="3836" width="11.7109375" bestFit="1" customWidth="1"/>
    <col min="3837" max="3839" width="10.7109375" bestFit="1" customWidth="1"/>
    <col min="3841" max="3841" width="104.42578125" bestFit="1" customWidth="1"/>
    <col min="3842" max="3842" width="10.7109375" bestFit="1" customWidth="1"/>
    <col min="3843" max="3844" width="11.7109375" bestFit="1" customWidth="1"/>
    <col min="3845" max="3845" width="11.42578125" customWidth="1"/>
    <col min="3846" max="3846" width="10.7109375" bestFit="1" customWidth="1"/>
    <col min="3847" max="4086" width="11.42578125" customWidth="1"/>
    <col min="4087" max="4087" width="104.42578125" bestFit="1" customWidth="1"/>
    <col min="4088" max="4088" width="10.7109375" bestFit="1" customWidth="1"/>
    <col min="4089" max="4089" width="11.7109375" bestFit="1" customWidth="1"/>
    <col min="4090" max="4091" width="10.7109375" bestFit="1" customWidth="1"/>
    <col min="4092" max="4092" width="11.7109375" bestFit="1" customWidth="1"/>
    <col min="4093" max="4095" width="10.7109375" bestFit="1" customWidth="1"/>
    <col min="4097" max="4097" width="104.42578125" bestFit="1" customWidth="1"/>
    <col min="4098" max="4098" width="10.7109375" bestFit="1" customWidth="1"/>
    <col min="4099" max="4100" width="11.7109375" bestFit="1" customWidth="1"/>
    <col min="4101" max="4101" width="11.42578125" customWidth="1"/>
    <col min="4102" max="4102" width="10.7109375" bestFit="1" customWidth="1"/>
    <col min="4103" max="4342" width="11.42578125" customWidth="1"/>
    <col min="4343" max="4343" width="104.42578125" bestFit="1" customWidth="1"/>
    <col min="4344" max="4344" width="10.7109375" bestFit="1" customWidth="1"/>
    <col min="4345" max="4345" width="11.7109375" bestFit="1" customWidth="1"/>
    <col min="4346" max="4347" width="10.7109375" bestFit="1" customWidth="1"/>
    <col min="4348" max="4348" width="11.7109375" bestFit="1" customWidth="1"/>
    <col min="4349" max="4351" width="10.7109375" bestFit="1" customWidth="1"/>
    <col min="4353" max="4353" width="104.42578125" bestFit="1" customWidth="1"/>
    <col min="4354" max="4354" width="10.7109375" bestFit="1" customWidth="1"/>
    <col min="4355" max="4356" width="11.7109375" bestFit="1" customWidth="1"/>
    <col min="4357" max="4357" width="11.42578125" customWidth="1"/>
    <col min="4358" max="4358" width="10.7109375" bestFit="1" customWidth="1"/>
    <col min="4359" max="4598" width="11.42578125" customWidth="1"/>
    <col min="4599" max="4599" width="104.42578125" bestFit="1" customWidth="1"/>
    <col min="4600" max="4600" width="10.7109375" bestFit="1" customWidth="1"/>
    <col min="4601" max="4601" width="11.7109375" bestFit="1" customWidth="1"/>
    <col min="4602" max="4603" width="10.7109375" bestFit="1" customWidth="1"/>
    <col min="4604" max="4604" width="11.7109375" bestFit="1" customWidth="1"/>
    <col min="4605" max="4607" width="10.7109375" bestFit="1" customWidth="1"/>
    <col min="4609" max="4609" width="104.42578125" bestFit="1" customWidth="1"/>
    <col min="4610" max="4610" width="10.7109375" bestFit="1" customWidth="1"/>
    <col min="4611" max="4612" width="11.7109375" bestFit="1" customWidth="1"/>
    <col min="4613" max="4613" width="11.42578125" customWidth="1"/>
    <col min="4614" max="4614" width="10.7109375" bestFit="1" customWidth="1"/>
    <col min="4615" max="4854" width="11.42578125" customWidth="1"/>
    <col min="4855" max="4855" width="104.42578125" bestFit="1" customWidth="1"/>
    <col min="4856" max="4856" width="10.7109375" bestFit="1" customWidth="1"/>
    <col min="4857" max="4857" width="11.7109375" bestFit="1" customWidth="1"/>
    <col min="4858" max="4859" width="10.7109375" bestFit="1" customWidth="1"/>
    <col min="4860" max="4860" width="11.7109375" bestFit="1" customWidth="1"/>
    <col min="4861" max="4863" width="10.7109375" bestFit="1" customWidth="1"/>
    <col min="4865" max="4865" width="104.42578125" bestFit="1" customWidth="1"/>
    <col min="4866" max="4866" width="10.7109375" bestFit="1" customWidth="1"/>
    <col min="4867" max="4868" width="11.7109375" bestFit="1" customWidth="1"/>
    <col min="4869" max="4869" width="11.42578125" customWidth="1"/>
    <col min="4870" max="4870" width="10.7109375" bestFit="1" customWidth="1"/>
    <col min="4871" max="5110" width="11.42578125" customWidth="1"/>
    <col min="5111" max="5111" width="104.42578125" bestFit="1" customWidth="1"/>
    <col min="5112" max="5112" width="10.7109375" bestFit="1" customWidth="1"/>
    <col min="5113" max="5113" width="11.7109375" bestFit="1" customWidth="1"/>
    <col min="5114" max="5115" width="10.7109375" bestFit="1" customWidth="1"/>
    <col min="5116" max="5116" width="11.7109375" bestFit="1" customWidth="1"/>
    <col min="5117" max="5119" width="10.7109375" bestFit="1" customWidth="1"/>
    <col min="5121" max="5121" width="104.42578125" bestFit="1" customWidth="1"/>
    <col min="5122" max="5122" width="10.7109375" bestFit="1" customWidth="1"/>
    <col min="5123" max="5124" width="11.7109375" bestFit="1" customWidth="1"/>
    <col min="5125" max="5125" width="11.42578125" customWidth="1"/>
    <col min="5126" max="5126" width="10.7109375" bestFit="1" customWidth="1"/>
    <col min="5127" max="5366" width="11.42578125" customWidth="1"/>
    <col min="5367" max="5367" width="104.42578125" bestFit="1" customWidth="1"/>
    <col min="5368" max="5368" width="10.7109375" bestFit="1" customWidth="1"/>
    <col min="5369" max="5369" width="11.7109375" bestFit="1" customWidth="1"/>
    <col min="5370" max="5371" width="10.7109375" bestFit="1" customWidth="1"/>
    <col min="5372" max="5372" width="11.7109375" bestFit="1" customWidth="1"/>
    <col min="5373" max="5375" width="10.7109375" bestFit="1" customWidth="1"/>
    <col min="5377" max="5377" width="104.42578125" bestFit="1" customWidth="1"/>
    <col min="5378" max="5378" width="10.7109375" bestFit="1" customWidth="1"/>
    <col min="5379" max="5380" width="11.7109375" bestFit="1" customWidth="1"/>
    <col min="5381" max="5381" width="11.42578125" customWidth="1"/>
    <col min="5382" max="5382" width="10.7109375" bestFit="1" customWidth="1"/>
    <col min="5383" max="5622" width="11.42578125" customWidth="1"/>
    <col min="5623" max="5623" width="104.42578125" bestFit="1" customWidth="1"/>
    <col min="5624" max="5624" width="10.7109375" bestFit="1" customWidth="1"/>
    <col min="5625" max="5625" width="11.7109375" bestFit="1" customWidth="1"/>
    <col min="5626" max="5627" width="10.7109375" bestFit="1" customWidth="1"/>
    <col min="5628" max="5628" width="11.7109375" bestFit="1" customWidth="1"/>
    <col min="5629" max="5631" width="10.7109375" bestFit="1" customWidth="1"/>
    <col min="5633" max="5633" width="104.42578125" bestFit="1" customWidth="1"/>
    <col min="5634" max="5634" width="10.7109375" bestFit="1" customWidth="1"/>
    <col min="5635" max="5636" width="11.7109375" bestFit="1" customWidth="1"/>
    <col min="5637" max="5637" width="11.42578125" customWidth="1"/>
    <col min="5638" max="5638" width="10.7109375" bestFit="1" customWidth="1"/>
    <col min="5639" max="5878" width="11.42578125" customWidth="1"/>
    <col min="5879" max="5879" width="104.42578125" bestFit="1" customWidth="1"/>
    <col min="5880" max="5880" width="10.7109375" bestFit="1" customWidth="1"/>
    <col min="5881" max="5881" width="11.7109375" bestFit="1" customWidth="1"/>
    <col min="5882" max="5883" width="10.7109375" bestFit="1" customWidth="1"/>
    <col min="5884" max="5884" width="11.7109375" bestFit="1" customWidth="1"/>
    <col min="5885" max="5887" width="10.7109375" bestFit="1" customWidth="1"/>
    <col min="5889" max="5889" width="104.42578125" bestFit="1" customWidth="1"/>
    <col min="5890" max="5890" width="10.7109375" bestFit="1" customWidth="1"/>
    <col min="5891" max="5892" width="11.7109375" bestFit="1" customWidth="1"/>
    <col min="5893" max="5893" width="11.42578125" customWidth="1"/>
    <col min="5894" max="5894" width="10.7109375" bestFit="1" customWidth="1"/>
    <col min="5895" max="6134" width="11.42578125" customWidth="1"/>
    <col min="6135" max="6135" width="104.42578125" bestFit="1" customWidth="1"/>
    <col min="6136" max="6136" width="10.7109375" bestFit="1" customWidth="1"/>
    <col min="6137" max="6137" width="11.7109375" bestFit="1" customWidth="1"/>
    <col min="6138" max="6139" width="10.7109375" bestFit="1" customWidth="1"/>
    <col min="6140" max="6140" width="11.7109375" bestFit="1" customWidth="1"/>
    <col min="6141" max="6143" width="10.7109375" bestFit="1" customWidth="1"/>
    <col min="6145" max="6145" width="104.42578125" bestFit="1" customWidth="1"/>
    <col min="6146" max="6146" width="10.7109375" bestFit="1" customWidth="1"/>
    <col min="6147" max="6148" width="11.7109375" bestFit="1" customWidth="1"/>
    <col min="6149" max="6149" width="11.42578125" customWidth="1"/>
    <col min="6150" max="6150" width="10.7109375" bestFit="1" customWidth="1"/>
    <col min="6151" max="6390" width="11.42578125" customWidth="1"/>
    <col min="6391" max="6391" width="104.42578125" bestFit="1" customWidth="1"/>
    <col min="6392" max="6392" width="10.7109375" bestFit="1" customWidth="1"/>
    <col min="6393" max="6393" width="11.7109375" bestFit="1" customWidth="1"/>
    <col min="6394" max="6395" width="10.7109375" bestFit="1" customWidth="1"/>
    <col min="6396" max="6396" width="11.7109375" bestFit="1" customWidth="1"/>
    <col min="6397" max="6399" width="10.7109375" bestFit="1" customWidth="1"/>
    <col min="6401" max="6401" width="104.42578125" bestFit="1" customWidth="1"/>
    <col min="6402" max="6402" width="10.7109375" bestFit="1" customWidth="1"/>
    <col min="6403" max="6404" width="11.7109375" bestFit="1" customWidth="1"/>
    <col min="6405" max="6405" width="11.42578125" customWidth="1"/>
    <col min="6406" max="6406" width="10.7109375" bestFit="1" customWidth="1"/>
    <col min="6407" max="6646" width="11.42578125" customWidth="1"/>
    <col min="6647" max="6647" width="104.42578125" bestFit="1" customWidth="1"/>
    <col min="6648" max="6648" width="10.7109375" bestFit="1" customWidth="1"/>
    <col min="6649" max="6649" width="11.7109375" bestFit="1" customWidth="1"/>
    <col min="6650" max="6651" width="10.7109375" bestFit="1" customWidth="1"/>
    <col min="6652" max="6652" width="11.7109375" bestFit="1" customWidth="1"/>
    <col min="6653" max="6655" width="10.7109375" bestFit="1" customWidth="1"/>
    <col min="6657" max="6657" width="104.42578125" bestFit="1" customWidth="1"/>
    <col min="6658" max="6658" width="10.7109375" bestFit="1" customWidth="1"/>
    <col min="6659" max="6660" width="11.7109375" bestFit="1" customWidth="1"/>
    <col min="6661" max="6661" width="11.42578125" customWidth="1"/>
    <col min="6662" max="6662" width="10.7109375" bestFit="1" customWidth="1"/>
    <col min="6663" max="6902" width="11.42578125" customWidth="1"/>
    <col min="6903" max="6903" width="104.42578125" bestFit="1" customWidth="1"/>
    <col min="6904" max="6904" width="10.7109375" bestFit="1" customWidth="1"/>
    <col min="6905" max="6905" width="11.7109375" bestFit="1" customWidth="1"/>
    <col min="6906" max="6907" width="10.7109375" bestFit="1" customWidth="1"/>
    <col min="6908" max="6908" width="11.7109375" bestFit="1" customWidth="1"/>
    <col min="6909" max="6911" width="10.7109375" bestFit="1" customWidth="1"/>
    <col min="6913" max="6913" width="104.42578125" bestFit="1" customWidth="1"/>
    <col min="6914" max="6914" width="10.7109375" bestFit="1" customWidth="1"/>
    <col min="6915" max="6916" width="11.7109375" bestFit="1" customWidth="1"/>
    <col min="6917" max="6917" width="11.42578125" customWidth="1"/>
    <col min="6918" max="6918" width="10.7109375" bestFit="1" customWidth="1"/>
    <col min="6919" max="7158" width="11.42578125" customWidth="1"/>
    <col min="7159" max="7159" width="104.42578125" bestFit="1" customWidth="1"/>
    <col min="7160" max="7160" width="10.7109375" bestFit="1" customWidth="1"/>
    <col min="7161" max="7161" width="11.7109375" bestFit="1" customWidth="1"/>
    <col min="7162" max="7163" width="10.7109375" bestFit="1" customWidth="1"/>
    <col min="7164" max="7164" width="11.7109375" bestFit="1" customWidth="1"/>
    <col min="7165" max="7167" width="10.7109375" bestFit="1" customWidth="1"/>
    <col min="7169" max="7169" width="104.42578125" bestFit="1" customWidth="1"/>
    <col min="7170" max="7170" width="10.7109375" bestFit="1" customWidth="1"/>
    <col min="7171" max="7172" width="11.7109375" bestFit="1" customWidth="1"/>
    <col min="7173" max="7173" width="11.42578125" customWidth="1"/>
    <col min="7174" max="7174" width="10.7109375" bestFit="1" customWidth="1"/>
    <col min="7175" max="7414" width="11.42578125" customWidth="1"/>
    <col min="7415" max="7415" width="104.42578125" bestFit="1" customWidth="1"/>
    <col min="7416" max="7416" width="10.7109375" bestFit="1" customWidth="1"/>
    <col min="7417" max="7417" width="11.7109375" bestFit="1" customWidth="1"/>
    <col min="7418" max="7419" width="10.7109375" bestFit="1" customWidth="1"/>
    <col min="7420" max="7420" width="11.7109375" bestFit="1" customWidth="1"/>
    <col min="7421" max="7423" width="10.7109375" bestFit="1" customWidth="1"/>
    <col min="7425" max="7425" width="104.42578125" bestFit="1" customWidth="1"/>
    <col min="7426" max="7426" width="10.7109375" bestFit="1" customWidth="1"/>
    <col min="7427" max="7428" width="11.7109375" bestFit="1" customWidth="1"/>
    <col min="7429" max="7429" width="11.42578125" customWidth="1"/>
    <col min="7430" max="7430" width="10.7109375" bestFit="1" customWidth="1"/>
    <col min="7431" max="7670" width="11.42578125" customWidth="1"/>
    <col min="7671" max="7671" width="104.42578125" bestFit="1" customWidth="1"/>
    <col min="7672" max="7672" width="10.7109375" bestFit="1" customWidth="1"/>
    <col min="7673" max="7673" width="11.7109375" bestFit="1" customWidth="1"/>
    <col min="7674" max="7675" width="10.7109375" bestFit="1" customWidth="1"/>
    <col min="7676" max="7676" width="11.7109375" bestFit="1" customWidth="1"/>
    <col min="7677" max="7679" width="10.7109375" bestFit="1" customWidth="1"/>
    <col min="7681" max="7681" width="104.42578125" bestFit="1" customWidth="1"/>
    <col min="7682" max="7682" width="10.7109375" bestFit="1" customWidth="1"/>
    <col min="7683" max="7684" width="11.7109375" bestFit="1" customWidth="1"/>
    <col min="7685" max="7685" width="11.42578125" customWidth="1"/>
    <col min="7686" max="7686" width="10.7109375" bestFit="1" customWidth="1"/>
    <col min="7687" max="7926" width="11.42578125" customWidth="1"/>
    <col min="7927" max="7927" width="104.42578125" bestFit="1" customWidth="1"/>
    <col min="7928" max="7928" width="10.7109375" bestFit="1" customWidth="1"/>
    <col min="7929" max="7929" width="11.7109375" bestFit="1" customWidth="1"/>
    <col min="7930" max="7931" width="10.7109375" bestFit="1" customWidth="1"/>
    <col min="7932" max="7932" width="11.7109375" bestFit="1" customWidth="1"/>
    <col min="7933" max="7935" width="10.7109375" bestFit="1" customWidth="1"/>
    <col min="7937" max="7937" width="104.42578125" bestFit="1" customWidth="1"/>
    <col min="7938" max="7938" width="10.7109375" bestFit="1" customWidth="1"/>
    <col min="7939" max="7940" width="11.7109375" bestFit="1" customWidth="1"/>
    <col min="7941" max="7941" width="11.42578125" customWidth="1"/>
    <col min="7942" max="7942" width="10.7109375" bestFit="1" customWidth="1"/>
    <col min="7943" max="8182" width="11.42578125" customWidth="1"/>
    <col min="8183" max="8183" width="104.42578125" bestFit="1" customWidth="1"/>
    <col min="8184" max="8184" width="10.7109375" bestFit="1" customWidth="1"/>
    <col min="8185" max="8185" width="11.7109375" bestFit="1" customWidth="1"/>
    <col min="8186" max="8187" width="10.7109375" bestFit="1" customWidth="1"/>
    <col min="8188" max="8188" width="11.7109375" bestFit="1" customWidth="1"/>
    <col min="8189" max="8191" width="10.7109375" bestFit="1" customWidth="1"/>
    <col min="8193" max="8193" width="104.42578125" bestFit="1" customWidth="1"/>
    <col min="8194" max="8194" width="10.7109375" bestFit="1" customWidth="1"/>
    <col min="8195" max="8196" width="11.7109375" bestFit="1" customWidth="1"/>
    <col min="8197" max="8197" width="11.42578125" customWidth="1"/>
    <col min="8198" max="8198" width="10.7109375" bestFit="1" customWidth="1"/>
    <col min="8199" max="8438" width="11.42578125" customWidth="1"/>
    <col min="8439" max="8439" width="104.42578125" bestFit="1" customWidth="1"/>
    <col min="8440" max="8440" width="10.7109375" bestFit="1" customWidth="1"/>
    <col min="8441" max="8441" width="11.7109375" bestFit="1" customWidth="1"/>
    <col min="8442" max="8443" width="10.7109375" bestFit="1" customWidth="1"/>
    <col min="8444" max="8444" width="11.7109375" bestFit="1" customWidth="1"/>
    <col min="8445" max="8447" width="10.7109375" bestFit="1" customWidth="1"/>
    <col min="8449" max="8449" width="104.42578125" bestFit="1" customWidth="1"/>
    <col min="8450" max="8450" width="10.7109375" bestFit="1" customWidth="1"/>
    <col min="8451" max="8452" width="11.7109375" bestFit="1" customWidth="1"/>
    <col min="8453" max="8453" width="11.42578125" customWidth="1"/>
    <col min="8454" max="8454" width="10.7109375" bestFit="1" customWidth="1"/>
    <col min="8455" max="8694" width="11.42578125" customWidth="1"/>
    <col min="8695" max="8695" width="104.42578125" bestFit="1" customWidth="1"/>
    <col min="8696" max="8696" width="10.7109375" bestFit="1" customWidth="1"/>
    <col min="8697" max="8697" width="11.7109375" bestFit="1" customWidth="1"/>
    <col min="8698" max="8699" width="10.7109375" bestFit="1" customWidth="1"/>
    <col min="8700" max="8700" width="11.7109375" bestFit="1" customWidth="1"/>
    <col min="8701" max="8703" width="10.7109375" bestFit="1" customWidth="1"/>
    <col min="8705" max="8705" width="104.42578125" bestFit="1" customWidth="1"/>
    <col min="8706" max="8706" width="10.7109375" bestFit="1" customWidth="1"/>
    <col min="8707" max="8708" width="11.7109375" bestFit="1" customWidth="1"/>
    <col min="8709" max="8709" width="11.42578125" customWidth="1"/>
    <col min="8710" max="8710" width="10.7109375" bestFit="1" customWidth="1"/>
    <col min="8711" max="8950" width="11.42578125" customWidth="1"/>
    <col min="8951" max="8951" width="104.42578125" bestFit="1" customWidth="1"/>
    <col min="8952" max="8952" width="10.7109375" bestFit="1" customWidth="1"/>
    <col min="8953" max="8953" width="11.7109375" bestFit="1" customWidth="1"/>
    <col min="8954" max="8955" width="10.7109375" bestFit="1" customWidth="1"/>
    <col min="8956" max="8956" width="11.7109375" bestFit="1" customWidth="1"/>
    <col min="8957" max="8959" width="10.7109375" bestFit="1" customWidth="1"/>
    <col min="8961" max="8961" width="104.42578125" bestFit="1" customWidth="1"/>
    <col min="8962" max="8962" width="10.7109375" bestFit="1" customWidth="1"/>
    <col min="8963" max="8964" width="11.7109375" bestFit="1" customWidth="1"/>
    <col min="8965" max="8965" width="11.42578125" customWidth="1"/>
    <col min="8966" max="8966" width="10.7109375" bestFit="1" customWidth="1"/>
    <col min="8967" max="9206" width="11.42578125" customWidth="1"/>
    <col min="9207" max="9207" width="104.42578125" bestFit="1" customWidth="1"/>
    <col min="9208" max="9208" width="10.7109375" bestFit="1" customWidth="1"/>
    <col min="9209" max="9209" width="11.7109375" bestFit="1" customWidth="1"/>
    <col min="9210" max="9211" width="10.7109375" bestFit="1" customWidth="1"/>
    <col min="9212" max="9212" width="11.7109375" bestFit="1" customWidth="1"/>
    <col min="9213" max="9215" width="10.7109375" bestFit="1" customWidth="1"/>
    <col min="9217" max="9217" width="104.42578125" bestFit="1" customWidth="1"/>
    <col min="9218" max="9218" width="10.7109375" bestFit="1" customWidth="1"/>
    <col min="9219" max="9220" width="11.7109375" bestFit="1" customWidth="1"/>
    <col min="9221" max="9221" width="11.42578125" customWidth="1"/>
    <col min="9222" max="9222" width="10.7109375" bestFit="1" customWidth="1"/>
    <col min="9223" max="9462" width="11.42578125" customWidth="1"/>
    <col min="9463" max="9463" width="104.42578125" bestFit="1" customWidth="1"/>
    <col min="9464" max="9464" width="10.7109375" bestFit="1" customWidth="1"/>
    <col min="9465" max="9465" width="11.7109375" bestFit="1" customWidth="1"/>
    <col min="9466" max="9467" width="10.7109375" bestFit="1" customWidth="1"/>
    <col min="9468" max="9468" width="11.7109375" bestFit="1" customWidth="1"/>
    <col min="9469" max="9471" width="10.7109375" bestFit="1" customWidth="1"/>
    <col min="9473" max="9473" width="104.42578125" bestFit="1" customWidth="1"/>
    <col min="9474" max="9474" width="10.7109375" bestFit="1" customWidth="1"/>
    <col min="9475" max="9476" width="11.7109375" bestFit="1" customWidth="1"/>
    <col min="9477" max="9477" width="11.42578125" customWidth="1"/>
    <col min="9478" max="9478" width="10.7109375" bestFit="1" customWidth="1"/>
    <col min="9479" max="9718" width="11.42578125" customWidth="1"/>
    <col min="9719" max="9719" width="104.42578125" bestFit="1" customWidth="1"/>
    <col min="9720" max="9720" width="10.7109375" bestFit="1" customWidth="1"/>
    <col min="9721" max="9721" width="11.7109375" bestFit="1" customWidth="1"/>
    <col min="9722" max="9723" width="10.7109375" bestFit="1" customWidth="1"/>
    <col min="9724" max="9724" width="11.7109375" bestFit="1" customWidth="1"/>
    <col min="9725" max="9727" width="10.7109375" bestFit="1" customWidth="1"/>
    <col min="9729" max="9729" width="104.42578125" bestFit="1" customWidth="1"/>
    <col min="9730" max="9730" width="10.7109375" bestFit="1" customWidth="1"/>
    <col min="9731" max="9732" width="11.7109375" bestFit="1" customWidth="1"/>
    <col min="9733" max="9733" width="11.42578125" customWidth="1"/>
    <col min="9734" max="9734" width="10.7109375" bestFit="1" customWidth="1"/>
    <col min="9735" max="9974" width="11.42578125" customWidth="1"/>
    <col min="9975" max="9975" width="104.42578125" bestFit="1" customWidth="1"/>
    <col min="9976" max="9976" width="10.7109375" bestFit="1" customWidth="1"/>
    <col min="9977" max="9977" width="11.7109375" bestFit="1" customWidth="1"/>
    <col min="9978" max="9979" width="10.7109375" bestFit="1" customWidth="1"/>
    <col min="9980" max="9980" width="11.7109375" bestFit="1" customWidth="1"/>
    <col min="9981" max="9983" width="10.7109375" bestFit="1" customWidth="1"/>
    <col min="9985" max="9985" width="104.42578125" bestFit="1" customWidth="1"/>
    <col min="9986" max="9986" width="10.7109375" bestFit="1" customWidth="1"/>
    <col min="9987" max="9988" width="11.7109375" bestFit="1" customWidth="1"/>
    <col min="9989" max="9989" width="11.42578125" customWidth="1"/>
    <col min="9990" max="9990" width="10.7109375" bestFit="1" customWidth="1"/>
    <col min="9991" max="10230" width="11.42578125" customWidth="1"/>
    <col min="10231" max="10231" width="104.42578125" bestFit="1" customWidth="1"/>
    <col min="10232" max="10232" width="10.7109375" bestFit="1" customWidth="1"/>
    <col min="10233" max="10233" width="11.7109375" bestFit="1" customWidth="1"/>
    <col min="10234" max="10235" width="10.7109375" bestFit="1" customWidth="1"/>
    <col min="10236" max="10236" width="11.7109375" bestFit="1" customWidth="1"/>
    <col min="10237" max="10239" width="10.7109375" bestFit="1" customWidth="1"/>
    <col min="10241" max="10241" width="104.42578125" bestFit="1" customWidth="1"/>
    <col min="10242" max="10242" width="10.7109375" bestFit="1" customWidth="1"/>
    <col min="10243" max="10244" width="11.7109375" bestFit="1" customWidth="1"/>
    <col min="10245" max="10245" width="11.42578125" customWidth="1"/>
    <col min="10246" max="10246" width="10.7109375" bestFit="1" customWidth="1"/>
    <col min="10247" max="10486" width="11.42578125" customWidth="1"/>
    <col min="10487" max="10487" width="104.42578125" bestFit="1" customWidth="1"/>
    <col min="10488" max="10488" width="10.7109375" bestFit="1" customWidth="1"/>
    <col min="10489" max="10489" width="11.7109375" bestFit="1" customWidth="1"/>
    <col min="10490" max="10491" width="10.7109375" bestFit="1" customWidth="1"/>
    <col min="10492" max="10492" width="11.7109375" bestFit="1" customWidth="1"/>
    <col min="10493" max="10495" width="10.7109375" bestFit="1" customWidth="1"/>
    <col min="10497" max="10497" width="104.42578125" bestFit="1" customWidth="1"/>
    <col min="10498" max="10498" width="10.7109375" bestFit="1" customWidth="1"/>
    <col min="10499" max="10500" width="11.7109375" bestFit="1" customWidth="1"/>
    <col min="10501" max="10501" width="11.42578125" customWidth="1"/>
    <col min="10502" max="10502" width="10.7109375" bestFit="1" customWidth="1"/>
    <col min="10503" max="10742" width="11.42578125" customWidth="1"/>
    <col min="10743" max="10743" width="104.42578125" bestFit="1" customWidth="1"/>
    <col min="10744" max="10744" width="10.7109375" bestFit="1" customWidth="1"/>
    <col min="10745" max="10745" width="11.7109375" bestFit="1" customWidth="1"/>
    <col min="10746" max="10747" width="10.7109375" bestFit="1" customWidth="1"/>
    <col min="10748" max="10748" width="11.7109375" bestFit="1" customWidth="1"/>
    <col min="10749" max="10751" width="10.7109375" bestFit="1" customWidth="1"/>
    <col min="10753" max="10753" width="104.42578125" bestFit="1" customWidth="1"/>
    <col min="10754" max="10754" width="10.7109375" bestFit="1" customWidth="1"/>
    <col min="10755" max="10756" width="11.7109375" bestFit="1" customWidth="1"/>
    <col min="10757" max="10757" width="11.42578125" customWidth="1"/>
    <col min="10758" max="10758" width="10.7109375" bestFit="1" customWidth="1"/>
    <col min="10759" max="10998" width="11.42578125" customWidth="1"/>
    <col min="10999" max="10999" width="104.42578125" bestFit="1" customWidth="1"/>
    <col min="11000" max="11000" width="10.7109375" bestFit="1" customWidth="1"/>
    <col min="11001" max="11001" width="11.7109375" bestFit="1" customWidth="1"/>
    <col min="11002" max="11003" width="10.7109375" bestFit="1" customWidth="1"/>
    <col min="11004" max="11004" width="11.7109375" bestFit="1" customWidth="1"/>
    <col min="11005" max="11007" width="10.7109375" bestFit="1" customWidth="1"/>
    <col min="11009" max="11009" width="104.42578125" bestFit="1" customWidth="1"/>
    <col min="11010" max="11010" width="10.7109375" bestFit="1" customWidth="1"/>
    <col min="11011" max="11012" width="11.7109375" bestFit="1" customWidth="1"/>
    <col min="11013" max="11013" width="11.42578125" customWidth="1"/>
    <col min="11014" max="11014" width="10.7109375" bestFit="1" customWidth="1"/>
    <col min="11015" max="11254" width="11.42578125" customWidth="1"/>
    <col min="11255" max="11255" width="104.42578125" bestFit="1" customWidth="1"/>
    <col min="11256" max="11256" width="10.7109375" bestFit="1" customWidth="1"/>
    <col min="11257" max="11257" width="11.7109375" bestFit="1" customWidth="1"/>
    <col min="11258" max="11259" width="10.7109375" bestFit="1" customWidth="1"/>
    <col min="11260" max="11260" width="11.7109375" bestFit="1" customWidth="1"/>
    <col min="11261" max="11263" width="10.7109375" bestFit="1" customWidth="1"/>
    <col min="11265" max="11265" width="104.42578125" bestFit="1" customWidth="1"/>
    <col min="11266" max="11266" width="10.7109375" bestFit="1" customWidth="1"/>
    <col min="11267" max="11268" width="11.7109375" bestFit="1" customWidth="1"/>
    <col min="11269" max="11269" width="11.42578125" customWidth="1"/>
    <col min="11270" max="11270" width="10.7109375" bestFit="1" customWidth="1"/>
    <col min="11271" max="11510" width="11.42578125" customWidth="1"/>
    <col min="11511" max="11511" width="104.42578125" bestFit="1" customWidth="1"/>
    <col min="11512" max="11512" width="10.7109375" bestFit="1" customWidth="1"/>
    <col min="11513" max="11513" width="11.7109375" bestFit="1" customWidth="1"/>
    <col min="11514" max="11515" width="10.7109375" bestFit="1" customWidth="1"/>
    <col min="11516" max="11516" width="11.7109375" bestFit="1" customWidth="1"/>
    <col min="11517" max="11519" width="10.7109375" bestFit="1" customWidth="1"/>
    <col min="11521" max="11521" width="104.42578125" bestFit="1" customWidth="1"/>
    <col min="11522" max="11522" width="10.7109375" bestFit="1" customWidth="1"/>
    <col min="11523" max="11524" width="11.7109375" bestFit="1" customWidth="1"/>
    <col min="11525" max="11525" width="11.42578125" customWidth="1"/>
    <col min="11526" max="11526" width="10.7109375" bestFit="1" customWidth="1"/>
    <col min="11527" max="11766" width="11.42578125" customWidth="1"/>
    <col min="11767" max="11767" width="104.42578125" bestFit="1" customWidth="1"/>
    <col min="11768" max="11768" width="10.7109375" bestFit="1" customWidth="1"/>
    <col min="11769" max="11769" width="11.7109375" bestFit="1" customWidth="1"/>
    <col min="11770" max="11771" width="10.7109375" bestFit="1" customWidth="1"/>
    <col min="11772" max="11772" width="11.7109375" bestFit="1" customWidth="1"/>
    <col min="11773" max="11775" width="10.7109375" bestFit="1" customWidth="1"/>
    <col min="11777" max="11777" width="104.42578125" bestFit="1" customWidth="1"/>
    <col min="11778" max="11778" width="10.7109375" bestFit="1" customWidth="1"/>
    <col min="11779" max="11780" width="11.7109375" bestFit="1" customWidth="1"/>
    <col min="11781" max="11781" width="11.42578125" customWidth="1"/>
    <col min="11782" max="11782" width="10.7109375" bestFit="1" customWidth="1"/>
    <col min="11783" max="12022" width="11.42578125" customWidth="1"/>
    <col min="12023" max="12023" width="104.42578125" bestFit="1" customWidth="1"/>
    <col min="12024" max="12024" width="10.7109375" bestFit="1" customWidth="1"/>
    <col min="12025" max="12025" width="11.7109375" bestFit="1" customWidth="1"/>
    <col min="12026" max="12027" width="10.7109375" bestFit="1" customWidth="1"/>
    <col min="12028" max="12028" width="11.7109375" bestFit="1" customWidth="1"/>
    <col min="12029" max="12031" width="10.7109375" bestFit="1" customWidth="1"/>
    <col min="12033" max="12033" width="104.42578125" bestFit="1" customWidth="1"/>
    <col min="12034" max="12034" width="10.7109375" bestFit="1" customWidth="1"/>
    <col min="12035" max="12036" width="11.7109375" bestFit="1" customWidth="1"/>
    <col min="12037" max="12037" width="11.42578125" customWidth="1"/>
    <col min="12038" max="12038" width="10.7109375" bestFit="1" customWidth="1"/>
    <col min="12039" max="12278" width="11.42578125" customWidth="1"/>
    <col min="12279" max="12279" width="104.42578125" bestFit="1" customWidth="1"/>
    <col min="12280" max="12280" width="10.7109375" bestFit="1" customWidth="1"/>
    <col min="12281" max="12281" width="11.7109375" bestFit="1" customWidth="1"/>
    <col min="12282" max="12283" width="10.7109375" bestFit="1" customWidth="1"/>
    <col min="12284" max="12284" width="11.7109375" bestFit="1" customWidth="1"/>
    <col min="12285" max="12287" width="10.7109375" bestFit="1" customWidth="1"/>
    <col min="12289" max="12289" width="104.42578125" bestFit="1" customWidth="1"/>
    <col min="12290" max="12290" width="10.7109375" bestFit="1" customWidth="1"/>
    <col min="12291" max="12292" width="11.7109375" bestFit="1" customWidth="1"/>
    <col min="12293" max="12293" width="11.42578125" customWidth="1"/>
    <col min="12294" max="12294" width="10.7109375" bestFit="1" customWidth="1"/>
    <col min="12295" max="12534" width="11.42578125" customWidth="1"/>
    <col min="12535" max="12535" width="104.42578125" bestFit="1" customWidth="1"/>
    <col min="12536" max="12536" width="10.7109375" bestFit="1" customWidth="1"/>
    <col min="12537" max="12537" width="11.7109375" bestFit="1" customWidth="1"/>
    <col min="12538" max="12539" width="10.7109375" bestFit="1" customWidth="1"/>
    <col min="12540" max="12540" width="11.7109375" bestFit="1" customWidth="1"/>
    <col min="12541" max="12543" width="10.7109375" bestFit="1" customWidth="1"/>
    <col min="12545" max="12545" width="104.42578125" bestFit="1" customWidth="1"/>
    <col min="12546" max="12546" width="10.7109375" bestFit="1" customWidth="1"/>
    <col min="12547" max="12548" width="11.7109375" bestFit="1" customWidth="1"/>
    <col min="12549" max="12549" width="11.42578125" customWidth="1"/>
    <col min="12550" max="12550" width="10.7109375" bestFit="1" customWidth="1"/>
    <col min="12551" max="12790" width="11.42578125" customWidth="1"/>
    <col min="12791" max="12791" width="104.42578125" bestFit="1" customWidth="1"/>
    <col min="12792" max="12792" width="10.7109375" bestFit="1" customWidth="1"/>
    <col min="12793" max="12793" width="11.7109375" bestFit="1" customWidth="1"/>
    <col min="12794" max="12795" width="10.7109375" bestFit="1" customWidth="1"/>
    <col min="12796" max="12796" width="11.7109375" bestFit="1" customWidth="1"/>
    <col min="12797" max="12799" width="10.7109375" bestFit="1" customWidth="1"/>
    <col min="12801" max="12801" width="104.42578125" bestFit="1" customWidth="1"/>
    <col min="12802" max="12802" width="10.7109375" bestFit="1" customWidth="1"/>
    <col min="12803" max="12804" width="11.7109375" bestFit="1" customWidth="1"/>
    <col min="12805" max="12805" width="11.42578125" customWidth="1"/>
    <col min="12806" max="12806" width="10.7109375" bestFit="1" customWidth="1"/>
    <col min="12807" max="13046" width="11.42578125" customWidth="1"/>
    <col min="13047" max="13047" width="104.42578125" bestFit="1" customWidth="1"/>
    <col min="13048" max="13048" width="10.7109375" bestFit="1" customWidth="1"/>
    <col min="13049" max="13049" width="11.7109375" bestFit="1" customWidth="1"/>
    <col min="13050" max="13051" width="10.7109375" bestFit="1" customWidth="1"/>
    <col min="13052" max="13052" width="11.7109375" bestFit="1" customWidth="1"/>
    <col min="13053" max="13055" width="10.7109375" bestFit="1" customWidth="1"/>
    <col min="13057" max="13057" width="104.42578125" bestFit="1" customWidth="1"/>
    <col min="13058" max="13058" width="10.7109375" bestFit="1" customWidth="1"/>
    <col min="13059" max="13060" width="11.7109375" bestFit="1" customWidth="1"/>
    <col min="13061" max="13061" width="11.42578125" customWidth="1"/>
    <col min="13062" max="13062" width="10.7109375" bestFit="1" customWidth="1"/>
    <col min="13063" max="13302" width="11.42578125" customWidth="1"/>
    <col min="13303" max="13303" width="104.42578125" bestFit="1" customWidth="1"/>
    <col min="13304" max="13304" width="10.7109375" bestFit="1" customWidth="1"/>
    <col min="13305" max="13305" width="11.7109375" bestFit="1" customWidth="1"/>
    <col min="13306" max="13307" width="10.7109375" bestFit="1" customWidth="1"/>
    <col min="13308" max="13308" width="11.7109375" bestFit="1" customWidth="1"/>
    <col min="13309" max="13311" width="10.7109375" bestFit="1" customWidth="1"/>
    <col min="13313" max="13313" width="104.42578125" bestFit="1" customWidth="1"/>
    <col min="13314" max="13314" width="10.7109375" bestFit="1" customWidth="1"/>
    <col min="13315" max="13316" width="11.7109375" bestFit="1" customWidth="1"/>
    <col min="13317" max="13317" width="11.42578125" customWidth="1"/>
    <col min="13318" max="13318" width="10.7109375" bestFit="1" customWidth="1"/>
    <col min="13319" max="13558" width="11.42578125" customWidth="1"/>
    <col min="13559" max="13559" width="104.42578125" bestFit="1" customWidth="1"/>
    <col min="13560" max="13560" width="10.7109375" bestFit="1" customWidth="1"/>
    <col min="13561" max="13561" width="11.7109375" bestFit="1" customWidth="1"/>
    <col min="13562" max="13563" width="10.7109375" bestFit="1" customWidth="1"/>
    <col min="13564" max="13564" width="11.7109375" bestFit="1" customWidth="1"/>
    <col min="13565" max="13567" width="10.7109375" bestFit="1" customWidth="1"/>
    <col min="13569" max="13569" width="104.42578125" bestFit="1" customWidth="1"/>
    <col min="13570" max="13570" width="10.7109375" bestFit="1" customWidth="1"/>
    <col min="13571" max="13572" width="11.7109375" bestFit="1" customWidth="1"/>
    <col min="13573" max="13573" width="11.42578125" customWidth="1"/>
    <col min="13574" max="13574" width="10.7109375" bestFit="1" customWidth="1"/>
    <col min="13575" max="13814" width="11.42578125" customWidth="1"/>
    <col min="13815" max="13815" width="104.42578125" bestFit="1" customWidth="1"/>
    <col min="13816" max="13816" width="10.7109375" bestFit="1" customWidth="1"/>
    <col min="13817" max="13817" width="11.7109375" bestFit="1" customWidth="1"/>
    <col min="13818" max="13819" width="10.7109375" bestFit="1" customWidth="1"/>
    <col min="13820" max="13820" width="11.7109375" bestFit="1" customWidth="1"/>
    <col min="13821" max="13823" width="10.7109375" bestFit="1" customWidth="1"/>
    <col min="13825" max="13825" width="104.42578125" bestFit="1" customWidth="1"/>
    <col min="13826" max="13826" width="10.7109375" bestFit="1" customWidth="1"/>
    <col min="13827" max="13828" width="11.7109375" bestFit="1" customWidth="1"/>
    <col min="13829" max="13829" width="11.42578125" customWidth="1"/>
    <col min="13830" max="13830" width="10.7109375" bestFit="1" customWidth="1"/>
    <col min="13831" max="14070" width="11.42578125" customWidth="1"/>
    <col min="14071" max="14071" width="104.42578125" bestFit="1" customWidth="1"/>
    <col min="14072" max="14072" width="10.7109375" bestFit="1" customWidth="1"/>
    <col min="14073" max="14073" width="11.7109375" bestFit="1" customWidth="1"/>
    <col min="14074" max="14075" width="10.7109375" bestFit="1" customWidth="1"/>
    <col min="14076" max="14076" width="11.7109375" bestFit="1" customWidth="1"/>
    <col min="14077" max="14079" width="10.7109375" bestFit="1" customWidth="1"/>
    <col min="14081" max="14081" width="104.42578125" bestFit="1" customWidth="1"/>
    <col min="14082" max="14082" width="10.7109375" bestFit="1" customWidth="1"/>
    <col min="14083" max="14084" width="11.7109375" bestFit="1" customWidth="1"/>
    <col min="14085" max="14085" width="11.42578125" customWidth="1"/>
    <col min="14086" max="14086" width="10.7109375" bestFit="1" customWidth="1"/>
    <col min="14087" max="14326" width="11.42578125" customWidth="1"/>
    <col min="14327" max="14327" width="104.42578125" bestFit="1" customWidth="1"/>
    <col min="14328" max="14328" width="10.7109375" bestFit="1" customWidth="1"/>
    <col min="14329" max="14329" width="11.7109375" bestFit="1" customWidth="1"/>
    <col min="14330" max="14331" width="10.7109375" bestFit="1" customWidth="1"/>
    <col min="14332" max="14332" width="11.7109375" bestFit="1" customWidth="1"/>
    <col min="14333" max="14335" width="10.7109375" bestFit="1" customWidth="1"/>
    <col min="14337" max="14337" width="104.42578125" bestFit="1" customWidth="1"/>
    <col min="14338" max="14338" width="10.7109375" bestFit="1" customWidth="1"/>
    <col min="14339" max="14340" width="11.7109375" bestFit="1" customWidth="1"/>
    <col min="14341" max="14341" width="11.42578125" customWidth="1"/>
    <col min="14342" max="14342" width="10.7109375" bestFit="1" customWidth="1"/>
    <col min="14343" max="14582" width="11.42578125" customWidth="1"/>
    <col min="14583" max="14583" width="104.42578125" bestFit="1" customWidth="1"/>
    <col min="14584" max="14584" width="10.7109375" bestFit="1" customWidth="1"/>
    <col min="14585" max="14585" width="11.7109375" bestFit="1" customWidth="1"/>
    <col min="14586" max="14587" width="10.7109375" bestFit="1" customWidth="1"/>
    <col min="14588" max="14588" width="11.7109375" bestFit="1" customWidth="1"/>
    <col min="14589" max="14591" width="10.7109375" bestFit="1" customWidth="1"/>
    <col min="14593" max="14593" width="104.42578125" bestFit="1" customWidth="1"/>
    <col min="14594" max="14594" width="10.7109375" bestFit="1" customWidth="1"/>
    <col min="14595" max="14596" width="11.7109375" bestFit="1" customWidth="1"/>
    <col min="14597" max="14597" width="11.42578125" customWidth="1"/>
    <col min="14598" max="14598" width="10.7109375" bestFit="1" customWidth="1"/>
    <col min="14599" max="14838" width="11.42578125" customWidth="1"/>
    <col min="14839" max="14839" width="104.42578125" bestFit="1" customWidth="1"/>
    <col min="14840" max="14840" width="10.7109375" bestFit="1" customWidth="1"/>
    <col min="14841" max="14841" width="11.7109375" bestFit="1" customWidth="1"/>
    <col min="14842" max="14843" width="10.7109375" bestFit="1" customWidth="1"/>
    <col min="14844" max="14844" width="11.7109375" bestFit="1" customWidth="1"/>
    <col min="14845" max="14847" width="10.7109375" bestFit="1" customWidth="1"/>
    <col min="14849" max="14849" width="104.42578125" bestFit="1" customWidth="1"/>
    <col min="14850" max="14850" width="10.7109375" bestFit="1" customWidth="1"/>
    <col min="14851" max="14852" width="11.7109375" bestFit="1" customWidth="1"/>
    <col min="14853" max="14853" width="11.42578125" customWidth="1"/>
    <col min="14854" max="14854" width="10.7109375" bestFit="1" customWidth="1"/>
    <col min="14855" max="15094" width="11.42578125" customWidth="1"/>
    <col min="15095" max="15095" width="104.42578125" bestFit="1" customWidth="1"/>
    <col min="15096" max="15096" width="10.7109375" bestFit="1" customWidth="1"/>
    <col min="15097" max="15097" width="11.7109375" bestFit="1" customWidth="1"/>
    <col min="15098" max="15099" width="10.7109375" bestFit="1" customWidth="1"/>
    <col min="15100" max="15100" width="11.7109375" bestFit="1" customWidth="1"/>
    <col min="15101" max="15103" width="10.7109375" bestFit="1" customWidth="1"/>
    <col min="15105" max="15105" width="104.42578125" bestFit="1" customWidth="1"/>
    <col min="15106" max="15106" width="10.7109375" bestFit="1" customWidth="1"/>
    <col min="15107" max="15108" width="11.7109375" bestFit="1" customWidth="1"/>
    <col min="15109" max="15109" width="11.42578125" customWidth="1"/>
    <col min="15110" max="15110" width="10.7109375" bestFit="1" customWidth="1"/>
    <col min="15111" max="15350" width="11.42578125" customWidth="1"/>
    <col min="15351" max="15351" width="104.42578125" bestFit="1" customWidth="1"/>
    <col min="15352" max="15352" width="10.7109375" bestFit="1" customWidth="1"/>
    <col min="15353" max="15353" width="11.7109375" bestFit="1" customWidth="1"/>
    <col min="15354" max="15355" width="10.7109375" bestFit="1" customWidth="1"/>
    <col min="15356" max="15356" width="11.7109375" bestFit="1" customWidth="1"/>
    <col min="15357" max="15359" width="10.7109375" bestFit="1" customWidth="1"/>
    <col min="15361" max="15361" width="104.42578125" bestFit="1" customWidth="1"/>
    <col min="15362" max="15362" width="10.7109375" bestFit="1" customWidth="1"/>
    <col min="15363" max="15364" width="11.7109375" bestFit="1" customWidth="1"/>
    <col min="15365" max="15365" width="11.42578125" customWidth="1"/>
    <col min="15366" max="15366" width="10.7109375" bestFit="1" customWidth="1"/>
    <col min="15367" max="15606" width="11.42578125" customWidth="1"/>
    <col min="15607" max="15607" width="104.42578125" bestFit="1" customWidth="1"/>
    <col min="15608" max="15608" width="10.7109375" bestFit="1" customWidth="1"/>
    <col min="15609" max="15609" width="11.7109375" bestFit="1" customWidth="1"/>
    <col min="15610" max="15611" width="10.7109375" bestFit="1" customWidth="1"/>
    <col min="15612" max="15612" width="11.7109375" bestFit="1" customWidth="1"/>
    <col min="15613" max="15615" width="10.7109375" bestFit="1" customWidth="1"/>
    <col min="15617" max="15617" width="104.42578125" bestFit="1" customWidth="1"/>
    <col min="15618" max="15618" width="10.7109375" bestFit="1" customWidth="1"/>
    <col min="15619" max="15620" width="11.7109375" bestFit="1" customWidth="1"/>
    <col min="15621" max="15621" width="11.42578125" customWidth="1"/>
    <col min="15622" max="15622" width="10.7109375" bestFit="1" customWidth="1"/>
    <col min="15623" max="15862" width="11.42578125" customWidth="1"/>
    <col min="15863" max="15863" width="104.42578125" bestFit="1" customWidth="1"/>
    <col min="15864" max="15864" width="10.7109375" bestFit="1" customWidth="1"/>
    <col min="15865" max="15865" width="11.7109375" bestFit="1" customWidth="1"/>
    <col min="15866" max="15867" width="10.7109375" bestFit="1" customWidth="1"/>
    <col min="15868" max="15868" width="11.7109375" bestFit="1" customWidth="1"/>
    <col min="15869" max="15871" width="10.7109375" bestFit="1" customWidth="1"/>
    <col min="15873" max="15873" width="104.42578125" bestFit="1" customWidth="1"/>
    <col min="15874" max="15874" width="10.7109375" bestFit="1" customWidth="1"/>
    <col min="15875" max="15876" width="11.7109375" bestFit="1" customWidth="1"/>
    <col min="15877" max="15877" width="11.42578125" customWidth="1"/>
    <col min="15878" max="15878" width="10.7109375" bestFit="1" customWidth="1"/>
    <col min="15879" max="16118" width="11.42578125" customWidth="1"/>
    <col min="16119" max="16119" width="104.42578125" bestFit="1" customWidth="1"/>
    <col min="16120" max="16120" width="10.7109375" bestFit="1" customWidth="1"/>
    <col min="16121" max="16121" width="11.7109375" bestFit="1" customWidth="1"/>
    <col min="16122" max="16123" width="10.7109375" bestFit="1" customWidth="1"/>
    <col min="16124" max="16124" width="11.7109375" bestFit="1" customWidth="1"/>
    <col min="16125" max="16127" width="10.7109375" bestFit="1" customWidth="1"/>
    <col min="16129" max="16129" width="104.42578125" bestFit="1" customWidth="1"/>
    <col min="16130" max="16130" width="10.7109375" bestFit="1" customWidth="1"/>
    <col min="16131" max="16132" width="11.7109375" bestFit="1" customWidth="1"/>
    <col min="16133" max="16133" width="11.42578125" customWidth="1"/>
    <col min="16134" max="16134" width="10.7109375" bestFit="1" customWidth="1"/>
    <col min="16135" max="16374" width="11.42578125" customWidth="1"/>
    <col min="16375" max="16375" width="104.42578125" bestFit="1" customWidth="1"/>
    <col min="16376" max="16376" width="10.7109375" bestFit="1" customWidth="1"/>
    <col min="16377" max="16377" width="11.7109375" bestFit="1" customWidth="1"/>
    <col min="16378" max="16379" width="10.7109375" bestFit="1" customWidth="1"/>
    <col min="16380" max="16380" width="11.7109375" bestFit="1" customWidth="1"/>
    <col min="16381" max="16383" width="10.7109375" bestFit="1" customWidth="1"/>
  </cols>
  <sheetData>
    <row r="1" spans="1:6" ht="30" customHeight="1" x14ac:dyDescent="0.25">
      <c r="A1" s="738" t="s">
        <v>852</v>
      </c>
      <c r="B1" s="738"/>
      <c r="C1" s="738"/>
      <c r="D1" s="738"/>
    </row>
    <row r="2" spans="1:6" ht="18" x14ac:dyDescent="0.25">
      <c r="A2" s="739" t="s">
        <v>316</v>
      </c>
      <c r="B2" s="739"/>
      <c r="C2" s="739"/>
      <c r="D2" s="739"/>
    </row>
    <row r="3" spans="1:6" ht="18" x14ac:dyDescent="0.25">
      <c r="A3" s="739" t="s">
        <v>2</v>
      </c>
      <c r="B3" s="739"/>
      <c r="C3" s="739"/>
      <c r="D3" s="739"/>
    </row>
    <row r="4" spans="1:6" ht="30" customHeight="1" x14ac:dyDescent="0.25">
      <c r="A4" s="743" t="s">
        <v>3</v>
      </c>
      <c r="B4" s="743"/>
      <c r="C4" s="743"/>
      <c r="D4" s="743"/>
    </row>
    <row r="5" spans="1:6" ht="3.75" customHeight="1" x14ac:dyDescent="0.25">
      <c r="A5" s="1"/>
      <c r="B5" s="1"/>
      <c r="C5" s="1"/>
      <c r="D5" s="1"/>
    </row>
    <row r="6" spans="1:6" ht="30" customHeight="1" thickBot="1" x14ac:dyDescent="0.3">
      <c r="A6" s="2"/>
      <c r="B6" s="332" t="s">
        <v>853</v>
      </c>
      <c r="C6" s="332" t="s">
        <v>854</v>
      </c>
      <c r="D6" s="4" t="s">
        <v>8</v>
      </c>
    </row>
    <row r="7" spans="1:6" x14ac:dyDescent="0.25">
      <c r="A7" s="5" t="s">
        <v>9</v>
      </c>
      <c r="B7" s="6">
        <v>5664763.9285799982</v>
      </c>
      <c r="C7" s="6">
        <v>640585.74232000008</v>
      </c>
      <c r="D7" s="6">
        <v>6305349.6708999984</v>
      </c>
      <c r="F7" s="7"/>
    </row>
    <row r="8" spans="1:6" x14ac:dyDescent="0.25">
      <c r="A8" s="8" t="s">
        <v>10</v>
      </c>
      <c r="B8" s="9">
        <v>414389.90519000008</v>
      </c>
      <c r="C8" s="9">
        <v>80444.52218</v>
      </c>
      <c r="D8" s="9">
        <v>494834.42737000005</v>
      </c>
      <c r="F8" s="7"/>
    </row>
    <row r="9" spans="1:6" x14ac:dyDescent="0.25">
      <c r="A9" s="10" t="s">
        <v>11</v>
      </c>
      <c r="B9" s="11">
        <v>166948.35406000001</v>
      </c>
      <c r="C9" s="11">
        <v>20506.389179999998</v>
      </c>
      <c r="D9" s="11">
        <v>187454.74324000001</v>
      </c>
    </row>
    <row r="10" spans="1:6" x14ac:dyDescent="0.25">
      <c r="A10" s="10" t="s">
        <v>12</v>
      </c>
      <c r="B10" s="11">
        <v>151350.48425000001</v>
      </c>
      <c r="C10" s="11">
        <v>50911.628490000003</v>
      </c>
      <c r="D10" s="11">
        <v>202262.11274000001</v>
      </c>
    </row>
    <row r="11" spans="1:6" x14ac:dyDescent="0.25">
      <c r="A11" s="10" t="s">
        <v>13</v>
      </c>
      <c r="B11" s="11">
        <v>4637.5228900000002</v>
      </c>
      <c r="C11" s="11">
        <v>9026.5045100000007</v>
      </c>
      <c r="D11" s="11">
        <v>13664.027400000001</v>
      </c>
    </row>
    <row r="12" spans="1:6" x14ac:dyDescent="0.25">
      <c r="A12" s="10" t="s">
        <v>14</v>
      </c>
      <c r="B12" s="11">
        <v>0</v>
      </c>
      <c r="C12" s="11">
        <v>0</v>
      </c>
      <c r="D12" s="11">
        <v>0</v>
      </c>
    </row>
    <row r="13" spans="1:6" x14ac:dyDescent="0.25">
      <c r="A13" s="10" t="s">
        <v>15</v>
      </c>
      <c r="B13" s="11">
        <v>1379.2153500000002</v>
      </c>
      <c r="C13" s="11">
        <v>0</v>
      </c>
      <c r="D13" s="11">
        <v>1379.2153500000002</v>
      </c>
    </row>
    <row r="14" spans="1:6" x14ac:dyDescent="0.25">
      <c r="A14" s="10" t="s">
        <v>16</v>
      </c>
      <c r="B14" s="11">
        <v>90074.328640000007</v>
      </c>
      <c r="C14" s="11">
        <v>0</v>
      </c>
      <c r="D14" s="11">
        <v>90074.328640000007</v>
      </c>
    </row>
    <row r="15" spans="1:6" x14ac:dyDescent="0.25">
      <c r="A15" s="10" t="s">
        <v>17</v>
      </c>
      <c r="B15" s="11">
        <v>0</v>
      </c>
      <c r="C15" s="11">
        <v>0</v>
      </c>
      <c r="D15" s="11">
        <v>0</v>
      </c>
    </row>
    <row r="16" spans="1:6" x14ac:dyDescent="0.25">
      <c r="A16" s="10" t="s">
        <v>18</v>
      </c>
      <c r="B16" s="11">
        <v>0</v>
      </c>
      <c r="C16" s="11">
        <v>0</v>
      </c>
      <c r="D16" s="11">
        <v>0</v>
      </c>
    </row>
    <row r="17" spans="1:4" x14ac:dyDescent="0.25">
      <c r="A17" s="8" t="s">
        <v>19</v>
      </c>
      <c r="B17" s="9">
        <v>259369.71008000002</v>
      </c>
      <c r="C17" s="9">
        <v>32898.903630000001</v>
      </c>
      <c r="D17" s="9">
        <v>292268.61371000001</v>
      </c>
    </row>
    <row r="18" spans="1:4" x14ac:dyDescent="0.25">
      <c r="A18" s="10" t="s">
        <v>20</v>
      </c>
      <c r="B18" s="11">
        <v>0</v>
      </c>
      <c r="C18" s="11">
        <v>0</v>
      </c>
      <c r="D18" s="11">
        <v>0</v>
      </c>
    </row>
    <row r="19" spans="1:4" x14ac:dyDescent="0.25">
      <c r="A19" s="10" t="s">
        <v>21</v>
      </c>
      <c r="B19" s="11">
        <v>18815.618729999998</v>
      </c>
      <c r="C19" s="11">
        <v>17575.552100000001</v>
      </c>
      <c r="D19" s="11">
        <v>36391.170830000003</v>
      </c>
    </row>
    <row r="20" spans="1:4" x14ac:dyDescent="0.25">
      <c r="A20" s="10" t="s">
        <v>22</v>
      </c>
      <c r="B20" s="11">
        <v>0</v>
      </c>
      <c r="C20" s="11">
        <v>0</v>
      </c>
      <c r="D20" s="11">
        <v>0</v>
      </c>
    </row>
    <row r="21" spans="1:4" x14ac:dyDescent="0.25">
      <c r="A21" s="10" t="s">
        <v>23</v>
      </c>
      <c r="B21" s="11">
        <v>0</v>
      </c>
      <c r="C21" s="11">
        <v>0</v>
      </c>
      <c r="D21" s="11">
        <v>0</v>
      </c>
    </row>
    <row r="22" spans="1:4" x14ac:dyDescent="0.25">
      <c r="A22" s="10" t="s">
        <v>24</v>
      </c>
      <c r="B22" s="11">
        <v>32954.180679999998</v>
      </c>
      <c r="C22" s="11">
        <v>3286.2845700000003</v>
      </c>
      <c r="D22" s="11">
        <v>36240.465250000001</v>
      </c>
    </row>
    <row r="23" spans="1:4" x14ac:dyDescent="0.25">
      <c r="A23" s="10" t="s">
        <v>25</v>
      </c>
      <c r="B23" s="11">
        <v>183173.42724000002</v>
      </c>
      <c r="C23" s="11">
        <v>12037.06696</v>
      </c>
      <c r="D23" s="11">
        <v>195210.49420000002</v>
      </c>
    </row>
    <row r="24" spans="1:4" x14ac:dyDescent="0.25">
      <c r="A24" s="10" t="s">
        <v>26</v>
      </c>
      <c r="B24" s="11">
        <v>25459.53602</v>
      </c>
      <c r="C24" s="11">
        <v>0</v>
      </c>
      <c r="D24" s="11">
        <v>25459.53602</v>
      </c>
    </row>
    <row r="25" spans="1:4" x14ac:dyDescent="0.25">
      <c r="A25" s="10" t="s">
        <v>27</v>
      </c>
      <c r="B25" s="11">
        <v>-1033.05259</v>
      </c>
      <c r="C25" s="11">
        <v>0</v>
      </c>
      <c r="D25" s="11">
        <v>-1033.05259</v>
      </c>
    </row>
    <row r="26" spans="1:4" x14ac:dyDescent="0.25">
      <c r="A26" s="8" t="s">
        <v>28</v>
      </c>
      <c r="B26" s="9">
        <v>4386491.2994099995</v>
      </c>
      <c r="C26" s="9">
        <v>468154.42200999998</v>
      </c>
      <c r="D26" s="9">
        <v>4854645.7214199994</v>
      </c>
    </row>
    <row r="27" spans="1:4" x14ac:dyDescent="0.25">
      <c r="A27" s="12" t="s">
        <v>29</v>
      </c>
      <c r="B27" s="11">
        <v>3794353.8252199995</v>
      </c>
      <c r="C27" s="11">
        <v>411854.49387000001</v>
      </c>
      <c r="D27" s="11">
        <v>4206208.3190899994</v>
      </c>
    </row>
    <row r="28" spans="1:4" x14ac:dyDescent="0.25">
      <c r="A28" s="10" t="s">
        <v>30</v>
      </c>
      <c r="B28" s="11">
        <v>2630043.8720899997</v>
      </c>
      <c r="C28" s="11">
        <v>254940.44451</v>
      </c>
      <c r="D28" s="11">
        <v>2884984.3165999996</v>
      </c>
    </row>
    <row r="29" spans="1:4" x14ac:dyDescent="0.25">
      <c r="A29" s="10" t="s">
        <v>31</v>
      </c>
      <c r="B29" s="11">
        <v>1164309.9531299998</v>
      </c>
      <c r="C29" s="11">
        <v>156914.04936</v>
      </c>
      <c r="D29" s="11">
        <v>1321224.0024899999</v>
      </c>
    </row>
    <row r="30" spans="1:4" x14ac:dyDescent="0.25">
      <c r="A30" s="12" t="s">
        <v>32</v>
      </c>
      <c r="B30" s="11">
        <v>88965.960110000015</v>
      </c>
      <c r="C30" s="11">
        <v>3800.5958799999999</v>
      </c>
      <c r="D30" s="11">
        <v>92766.555990000008</v>
      </c>
    </row>
    <row r="31" spans="1:4" x14ac:dyDescent="0.25">
      <c r="A31" s="10" t="s">
        <v>33</v>
      </c>
      <c r="B31" s="11">
        <v>49991.320900000006</v>
      </c>
      <c r="C31" s="11">
        <v>759.66570000000024</v>
      </c>
      <c r="D31" s="11">
        <v>50750.986600000004</v>
      </c>
    </row>
    <row r="32" spans="1:4" x14ac:dyDescent="0.25">
      <c r="A32" s="10" t="s">
        <v>34</v>
      </c>
      <c r="B32" s="11">
        <v>38974.639210000001</v>
      </c>
      <c r="C32" s="11">
        <v>3040.9301799999998</v>
      </c>
      <c r="D32" s="11">
        <v>42015.569390000004</v>
      </c>
    </row>
    <row r="33" spans="1:4" x14ac:dyDescent="0.25">
      <c r="A33" s="12" t="s">
        <v>35</v>
      </c>
      <c r="B33" s="11">
        <v>40175.637390000004</v>
      </c>
      <c r="C33" s="11">
        <v>68223.213970000012</v>
      </c>
      <c r="D33" s="11">
        <v>108398.85136000002</v>
      </c>
    </row>
    <row r="34" spans="1:4" x14ac:dyDescent="0.25">
      <c r="A34" s="10" t="s">
        <v>36</v>
      </c>
      <c r="B34" s="11">
        <v>31316.90121</v>
      </c>
      <c r="C34" s="11">
        <v>22343.827000000005</v>
      </c>
      <c r="D34" s="11">
        <v>53660.728210000001</v>
      </c>
    </row>
    <row r="35" spans="1:4" x14ac:dyDescent="0.25">
      <c r="A35" s="10" t="s">
        <v>37</v>
      </c>
      <c r="B35" s="11">
        <v>8858.7361799999999</v>
      </c>
      <c r="C35" s="11">
        <v>45879.38697</v>
      </c>
      <c r="D35" s="11">
        <v>54738.123149999999</v>
      </c>
    </row>
    <row r="36" spans="1:4" x14ac:dyDescent="0.25">
      <c r="A36" s="12" t="s">
        <v>38</v>
      </c>
      <c r="B36" s="11">
        <v>640157.31677000003</v>
      </c>
      <c r="C36" s="11">
        <v>51954.815699999999</v>
      </c>
      <c r="D36" s="11">
        <v>692112.13247000007</v>
      </c>
    </row>
    <row r="37" spans="1:4" x14ac:dyDescent="0.25">
      <c r="A37" s="13" t="s">
        <v>39</v>
      </c>
      <c r="B37" s="11">
        <v>136966.44513000001</v>
      </c>
      <c r="C37" s="11">
        <v>4446.2754500000001</v>
      </c>
      <c r="D37" s="11">
        <v>141412.72057999999</v>
      </c>
    </row>
    <row r="38" spans="1:4" x14ac:dyDescent="0.25">
      <c r="A38" s="10" t="s">
        <v>40</v>
      </c>
      <c r="B38" s="11">
        <v>328908.04941999994</v>
      </c>
      <c r="C38" s="11">
        <v>23639.881440000001</v>
      </c>
      <c r="D38" s="11">
        <v>352547.93085999996</v>
      </c>
    </row>
    <row r="39" spans="1:4" x14ac:dyDescent="0.25">
      <c r="A39" s="10" t="s">
        <v>41</v>
      </c>
      <c r="B39" s="11">
        <v>275.93299000000002</v>
      </c>
      <c r="C39" s="11">
        <v>30.29382</v>
      </c>
      <c r="D39" s="11">
        <v>306.22681</v>
      </c>
    </row>
    <row r="40" spans="1:4" x14ac:dyDescent="0.25">
      <c r="A40" s="10" t="s">
        <v>42</v>
      </c>
      <c r="B40" s="11">
        <v>4769.9942599999995</v>
      </c>
      <c r="C40" s="11">
        <v>325.18238000000002</v>
      </c>
      <c r="D40" s="11">
        <v>5095.1766399999997</v>
      </c>
    </row>
    <row r="41" spans="1:4" x14ac:dyDescent="0.25">
      <c r="A41" s="10" t="s">
        <v>43</v>
      </c>
      <c r="B41" s="11">
        <v>126.89422</v>
      </c>
      <c r="C41" s="11">
        <v>0</v>
      </c>
      <c r="D41" s="11">
        <v>126.89422</v>
      </c>
    </row>
    <row r="42" spans="1:4" x14ac:dyDescent="0.25">
      <c r="A42" s="14" t="s">
        <v>44</v>
      </c>
      <c r="B42" s="11">
        <v>0</v>
      </c>
      <c r="C42" s="11">
        <v>0</v>
      </c>
      <c r="D42" s="11">
        <v>0</v>
      </c>
    </row>
    <row r="43" spans="1:4" x14ac:dyDescent="0.25">
      <c r="A43" s="13" t="s">
        <v>45</v>
      </c>
      <c r="B43" s="11">
        <v>46890.813480000004</v>
      </c>
      <c r="C43" s="11">
        <v>7961.0929800000004</v>
      </c>
      <c r="D43" s="11">
        <v>54851.906460000006</v>
      </c>
    </row>
    <row r="44" spans="1:4" x14ac:dyDescent="0.25">
      <c r="A44" s="10" t="s">
        <v>46</v>
      </c>
      <c r="B44" s="11">
        <v>120364.33051</v>
      </c>
      <c r="C44" s="11">
        <v>15379.146580000001</v>
      </c>
      <c r="D44" s="11">
        <v>135743.47709</v>
      </c>
    </row>
    <row r="45" spans="1:4" x14ac:dyDescent="0.25">
      <c r="A45" s="10" t="s">
        <v>47</v>
      </c>
      <c r="B45" s="11">
        <v>473.81527</v>
      </c>
      <c r="C45" s="11">
        <v>38.923639999999999</v>
      </c>
      <c r="D45" s="11">
        <v>512.73891000000003</v>
      </c>
    </row>
    <row r="46" spans="1:4" x14ac:dyDescent="0.25">
      <c r="A46" s="10" t="s">
        <v>48</v>
      </c>
      <c r="B46" s="11">
        <v>1352.54989</v>
      </c>
      <c r="C46" s="11">
        <v>134.01940999999999</v>
      </c>
      <c r="D46" s="11">
        <v>1486.5693000000001</v>
      </c>
    </row>
    <row r="47" spans="1:4" x14ac:dyDescent="0.25">
      <c r="A47" s="10" t="s">
        <v>49</v>
      </c>
      <c r="B47" s="11">
        <v>28.491599999999998</v>
      </c>
      <c r="C47" s="11">
        <v>0</v>
      </c>
      <c r="D47" s="11">
        <v>28.491599999999998</v>
      </c>
    </row>
    <row r="48" spans="1:4" x14ac:dyDescent="0.25">
      <c r="A48" s="14" t="s">
        <v>50</v>
      </c>
      <c r="B48" s="11">
        <v>0</v>
      </c>
      <c r="C48" s="11">
        <v>0</v>
      </c>
      <c r="D48" s="11">
        <v>0</v>
      </c>
    </row>
    <row r="49" spans="1:4" x14ac:dyDescent="0.25">
      <c r="A49" s="15" t="s">
        <v>51</v>
      </c>
      <c r="B49" s="11">
        <v>-177161.44008000003</v>
      </c>
      <c r="C49" s="11">
        <v>-67678.697409999993</v>
      </c>
      <c r="D49" s="11">
        <v>-244840.13749000002</v>
      </c>
    </row>
    <row r="50" spans="1:4" x14ac:dyDescent="0.25">
      <c r="A50" s="10" t="s">
        <v>52</v>
      </c>
      <c r="B50" s="11">
        <v>-13433.398200000001</v>
      </c>
      <c r="C50" s="11">
        <v>-1748.7992199999999</v>
      </c>
      <c r="D50" s="11">
        <v>-15182.19742</v>
      </c>
    </row>
    <row r="51" spans="1:4" x14ac:dyDescent="0.25">
      <c r="A51" s="10" t="s">
        <v>53</v>
      </c>
      <c r="B51" s="11">
        <v>-10837.65134</v>
      </c>
      <c r="C51" s="11">
        <v>-681.15202999999997</v>
      </c>
      <c r="D51" s="11">
        <v>-11518.80337</v>
      </c>
    </row>
    <row r="52" spans="1:4" x14ac:dyDescent="0.25">
      <c r="A52" s="10" t="s">
        <v>54</v>
      </c>
      <c r="B52" s="11">
        <v>-39359.12887</v>
      </c>
      <c r="C52" s="11">
        <v>-325.33332000000001</v>
      </c>
      <c r="D52" s="11">
        <v>-39684.462189999998</v>
      </c>
    </row>
    <row r="53" spans="1:4" x14ac:dyDescent="0.25">
      <c r="A53" s="10" t="s">
        <v>55</v>
      </c>
      <c r="B53" s="11">
        <v>-17586.797649999997</v>
      </c>
      <c r="C53" s="11">
        <v>-964.58326</v>
      </c>
      <c r="D53" s="11">
        <v>-18551.380909999996</v>
      </c>
    </row>
    <row r="54" spans="1:4" x14ac:dyDescent="0.25">
      <c r="A54" s="10" t="s">
        <v>56</v>
      </c>
      <c r="B54" s="11">
        <v>-22179.921869999998</v>
      </c>
      <c r="C54" s="11">
        <v>-13589.48034</v>
      </c>
      <c r="D54" s="11">
        <v>-35769.40221</v>
      </c>
    </row>
    <row r="55" spans="1:4" x14ac:dyDescent="0.25">
      <c r="A55" s="10" t="s">
        <v>57</v>
      </c>
      <c r="B55" s="11">
        <v>-6177.2123799999999</v>
      </c>
      <c r="C55" s="11">
        <v>-27226.97336</v>
      </c>
      <c r="D55" s="11">
        <v>-33404.185740000001</v>
      </c>
    </row>
    <row r="56" spans="1:4" x14ac:dyDescent="0.25">
      <c r="A56" s="10" t="s">
        <v>58</v>
      </c>
      <c r="B56" s="11">
        <v>-55151.632310000001</v>
      </c>
      <c r="C56" s="11">
        <v>-20657.562480000001</v>
      </c>
      <c r="D56" s="11">
        <v>-75809.194790000009</v>
      </c>
    </row>
    <row r="57" spans="1:4" x14ac:dyDescent="0.25">
      <c r="A57" s="10" t="s">
        <v>59</v>
      </c>
      <c r="B57" s="11">
        <v>-4216.83421</v>
      </c>
      <c r="C57" s="11">
        <v>0</v>
      </c>
      <c r="D57" s="11">
        <v>-4216.83421</v>
      </c>
    </row>
    <row r="58" spans="1:4" x14ac:dyDescent="0.25">
      <c r="A58" s="10" t="s">
        <v>60</v>
      </c>
      <c r="B58" s="11">
        <v>0</v>
      </c>
      <c r="C58" s="11">
        <v>0</v>
      </c>
      <c r="D58" s="11">
        <v>0</v>
      </c>
    </row>
    <row r="59" spans="1:4" x14ac:dyDescent="0.25">
      <c r="A59" s="10" t="s">
        <v>61</v>
      </c>
      <c r="B59" s="11">
        <v>0</v>
      </c>
      <c r="C59" s="11">
        <v>0</v>
      </c>
      <c r="D59" s="11">
        <v>0</v>
      </c>
    </row>
    <row r="60" spans="1:4" x14ac:dyDescent="0.25">
      <c r="A60" s="10" t="s">
        <v>62</v>
      </c>
      <c r="B60" s="11">
        <v>0</v>
      </c>
      <c r="C60" s="11">
        <v>0</v>
      </c>
      <c r="D60" s="11">
        <v>0</v>
      </c>
    </row>
    <row r="61" spans="1:4" x14ac:dyDescent="0.25">
      <c r="A61" s="10" t="s">
        <v>63</v>
      </c>
      <c r="B61" s="11">
        <v>0</v>
      </c>
      <c r="C61" s="11">
        <v>0</v>
      </c>
      <c r="D61" s="11">
        <v>0</v>
      </c>
    </row>
    <row r="62" spans="1:4" x14ac:dyDescent="0.25">
      <c r="A62" s="10" t="s">
        <v>64</v>
      </c>
      <c r="B62" s="11">
        <v>-2518.1891600000004</v>
      </c>
      <c r="C62" s="11">
        <v>-70.410989999999998</v>
      </c>
      <c r="D62" s="11">
        <v>-2588.6001500000002</v>
      </c>
    </row>
    <row r="63" spans="1:4" x14ac:dyDescent="0.25">
      <c r="A63" s="10" t="s">
        <v>65</v>
      </c>
      <c r="B63" s="11">
        <v>-4405.0556200000001</v>
      </c>
      <c r="C63" s="11">
        <v>-364.24535000000003</v>
      </c>
      <c r="D63" s="11">
        <v>-4769.3009700000002</v>
      </c>
    </row>
    <row r="64" spans="1:4" x14ac:dyDescent="0.25">
      <c r="A64" s="10" t="s">
        <v>66</v>
      </c>
      <c r="B64" s="11">
        <v>-732.07147999999995</v>
      </c>
      <c r="C64" s="11">
        <v>-328.56281000000001</v>
      </c>
      <c r="D64" s="11">
        <v>-1060.63429</v>
      </c>
    </row>
    <row r="65" spans="1:4" x14ac:dyDescent="0.25">
      <c r="A65" s="10" t="s">
        <v>67</v>
      </c>
      <c r="B65" s="11">
        <v>-563.54698999999994</v>
      </c>
      <c r="C65" s="11">
        <v>-1721.5942500000001</v>
      </c>
      <c r="D65" s="11">
        <v>-2285.1412399999999</v>
      </c>
    </row>
    <row r="66" spans="1:4" x14ac:dyDescent="0.25">
      <c r="A66" s="8" t="s">
        <v>68</v>
      </c>
      <c r="B66" s="9">
        <v>104479.66845000001</v>
      </c>
      <c r="C66" s="9">
        <v>3686.9852800000003</v>
      </c>
      <c r="D66" s="9">
        <v>108166.65373000001</v>
      </c>
    </row>
    <row r="67" spans="1:4" x14ac:dyDescent="0.25">
      <c r="A67" s="10" t="s">
        <v>69</v>
      </c>
      <c r="B67" s="11">
        <v>0</v>
      </c>
      <c r="C67" s="11">
        <v>0</v>
      </c>
      <c r="D67" s="11">
        <v>0</v>
      </c>
    </row>
    <row r="68" spans="1:4" x14ac:dyDescent="0.25">
      <c r="A68" s="10" t="s">
        <v>70</v>
      </c>
      <c r="B68" s="11">
        <v>10925.531610000002</v>
      </c>
      <c r="C68" s="11">
        <v>376.49026000000003</v>
      </c>
      <c r="D68" s="11">
        <v>11302.021870000002</v>
      </c>
    </row>
    <row r="69" spans="1:4" x14ac:dyDescent="0.25">
      <c r="A69" s="10" t="s">
        <v>71</v>
      </c>
      <c r="B69" s="11">
        <v>93554.136840000006</v>
      </c>
      <c r="C69" s="11">
        <v>3310.4950200000003</v>
      </c>
      <c r="D69" s="11">
        <v>96864.631860000009</v>
      </c>
    </row>
    <row r="70" spans="1:4" x14ac:dyDescent="0.25">
      <c r="A70" s="10" t="s">
        <v>72</v>
      </c>
      <c r="B70" s="11">
        <v>0</v>
      </c>
      <c r="C70" s="11">
        <v>0</v>
      </c>
      <c r="D70" s="11">
        <v>0</v>
      </c>
    </row>
    <row r="71" spans="1:4" x14ac:dyDescent="0.25">
      <c r="A71" s="10" t="s">
        <v>73</v>
      </c>
      <c r="B71" s="11">
        <v>0</v>
      </c>
      <c r="C71" s="11">
        <v>0</v>
      </c>
      <c r="D71" s="11">
        <v>0</v>
      </c>
    </row>
    <row r="72" spans="1:4" x14ac:dyDescent="0.25">
      <c r="A72" s="8" t="s">
        <v>74</v>
      </c>
      <c r="B72" s="9">
        <v>477.98135000000002</v>
      </c>
      <c r="C72" s="9">
        <v>291.47907999999961</v>
      </c>
      <c r="D72" s="9">
        <v>769.46042999999963</v>
      </c>
    </row>
    <row r="73" spans="1:4" x14ac:dyDescent="0.25">
      <c r="A73" s="10" t="s">
        <v>75</v>
      </c>
      <c r="B73" s="11">
        <v>0</v>
      </c>
      <c r="C73" s="11">
        <v>0</v>
      </c>
      <c r="D73" s="11">
        <v>0</v>
      </c>
    </row>
    <row r="74" spans="1:4" x14ac:dyDescent="0.25">
      <c r="A74" s="10" t="s">
        <v>76</v>
      </c>
      <c r="B74" s="11">
        <v>6195.0213800000001</v>
      </c>
      <c r="C74" s="11">
        <v>2644.7942799999996</v>
      </c>
      <c r="D74" s="11">
        <v>8839.8156600000002</v>
      </c>
    </row>
    <row r="75" spans="1:4" x14ac:dyDescent="0.25">
      <c r="A75" s="10" t="s">
        <v>77</v>
      </c>
      <c r="B75" s="11">
        <v>0</v>
      </c>
      <c r="C75" s="11">
        <v>0</v>
      </c>
      <c r="D75" s="11">
        <v>0</v>
      </c>
    </row>
    <row r="76" spans="1:4" x14ac:dyDescent="0.25">
      <c r="A76" s="10" t="s">
        <v>78</v>
      </c>
      <c r="B76" s="11">
        <v>50</v>
      </c>
      <c r="C76" s="11">
        <v>0</v>
      </c>
      <c r="D76" s="11">
        <v>50</v>
      </c>
    </row>
    <row r="77" spans="1:4" x14ac:dyDescent="0.25">
      <c r="A77" s="10" t="s">
        <v>79</v>
      </c>
      <c r="B77" s="11">
        <v>-5767.0400300000001</v>
      </c>
      <c r="C77" s="11">
        <v>-2353.3152</v>
      </c>
      <c r="D77" s="11">
        <v>-8120.3552300000001</v>
      </c>
    </row>
    <row r="78" spans="1:4" x14ac:dyDescent="0.25">
      <c r="A78" s="8" t="s">
        <v>80</v>
      </c>
      <c r="B78" s="9">
        <v>377555.47597999999</v>
      </c>
      <c r="C78" s="9">
        <v>43241.59231</v>
      </c>
      <c r="D78" s="9">
        <v>420797.06828999997</v>
      </c>
    </row>
    <row r="79" spans="1:4" x14ac:dyDescent="0.25">
      <c r="A79" s="10" t="s">
        <v>20</v>
      </c>
      <c r="B79" s="11">
        <v>0</v>
      </c>
      <c r="C79" s="11">
        <v>0</v>
      </c>
      <c r="D79" s="11">
        <v>0</v>
      </c>
    </row>
    <row r="80" spans="1:4" x14ac:dyDescent="0.25">
      <c r="A80" s="10" t="s">
        <v>21</v>
      </c>
      <c r="B80" s="11">
        <v>1000</v>
      </c>
      <c r="C80" s="11">
        <v>0</v>
      </c>
      <c r="D80" s="11">
        <v>1000</v>
      </c>
    </row>
    <row r="81" spans="1:4" x14ac:dyDescent="0.25">
      <c r="A81" s="10" t="s">
        <v>22</v>
      </c>
      <c r="B81" s="11">
        <v>13720</v>
      </c>
      <c r="C81" s="11">
        <v>0</v>
      </c>
      <c r="D81" s="11">
        <v>13720</v>
      </c>
    </row>
    <row r="82" spans="1:4" x14ac:dyDescent="0.25">
      <c r="A82" s="10" t="s">
        <v>23</v>
      </c>
      <c r="B82" s="11">
        <v>0</v>
      </c>
      <c r="C82" s="11">
        <v>0</v>
      </c>
      <c r="D82" s="11">
        <v>0</v>
      </c>
    </row>
    <row r="83" spans="1:4" x14ac:dyDescent="0.25">
      <c r="A83" s="10" t="s">
        <v>81</v>
      </c>
      <c r="B83" s="11">
        <v>562.14368000000002</v>
      </c>
      <c r="C83" s="11">
        <v>0</v>
      </c>
      <c r="D83" s="11">
        <v>562.14368000000002</v>
      </c>
    </row>
    <row r="84" spans="1:4" x14ac:dyDescent="0.25">
      <c r="A84" s="10" t="s">
        <v>24</v>
      </c>
      <c r="B84" s="11">
        <v>37143.672130000006</v>
      </c>
      <c r="C84" s="11">
        <v>213.346</v>
      </c>
      <c r="D84" s="11">
        <v>37357.018130000004</v>
      </c>
    </row>
    <row r="85" spans="1:4" x14ac:dyDescent="0.25">
      <c r="A85" s="10" t="s">
        <v>25</v>
      </c>
      <c r="B85" s="11">
        <v>324901.59123000002</v>
      </c>
      <c r="C85" s="11">
        <v>43189.641530000001</v>
      </c>
      <c r="D85" s="11">
        <v>368091.23276000004</v>
      </c>
    </row>
    <row r="86" spans="1:4" x14ac:dyDescent="0.25">
      <c r="A86" s="10" t="s">
        <v>82</v>
      </c>
      <c r="B86" s="11">
        <v>1375.29828</v>
      </c>
      <c r="C86" s="11">
        <v>0</v>
      </c>
      <c r="D86" s="11">
        <v>1375.29828</v>
      </c>
    </row>
    <row r="87" spans="1:4" x14ac:dyDescent="0.25">
      <c r="A87" s="10" t="s">
        <v>83</v>
      </c>
      <c r="B87" s="11">
        <v>-1147.2293400000001</v>
      </c>
      <c r="C87" s="11">
        <v>-161.39521999999999</v>
      </c>
      <c r="D87" s="11">
        <v>-1308.6245600000002</v>
      </c>
    </row>
    <row r="88" spans="1:4" x14ac:dyDescent="0.25">
      <c r="A88" s="8" t="s">
        <v>84</v>
      </c>
      <c r="B88" s="9">
        <v>115887.94235999999</v>
      </c>
      <c r="C88" s="9">
        <v>11033.71264</v>
      </c>
      <c r="D88" s="9">
        <v>126921.65499999998</v>
      </c>
    </row>
    <row r="89" spans="1:4" x14ac:dyDescent="0.25">
      <c r="A89" s="10" t="s">
        <v>85</v>
      </c>
      <c r="B89" s="11">
        <v>23500.36</v>
      </c>
      <c r="C89" s="11">
        <v>3875.84</v>
      </c>
      <c r="D89" s="11">
        <v>27376.2</v>
      </c>
    </row>
    <row r="90" spans="1:4" x14ac:dyDescent="0.25">
      <c r="A90" s="10" t="s">
        <v>86</v>
      </c>
      <c r="B90" s="11">
        <v>74741.409950000001</v>
      </c>
      <c r="C90" s="11">
        <v>5929.2470199999998</v>
      </c>
      <c r="D90" s="11">
        <v>80670.656969999996</v>
      </c>
    </row>
    <row r="91" spans="1:4" x14ac:dyDescent="0.25">
      <c r="A91" s="10" t="s">
        <v>87</v>
      </c>
      <c r="B91" s="11">
        <v>4839.2739400000009</v>
      </c>
      <c r="C91" s="11">
        <v>284.39677999999981</v>
      </c>
      <c r="D91" s="11">
        <v>5123.670720000001</v>
      </c>
    </row>
    <row r="92" spans="1:4" x14ac:dyDescent="0.25">
      <c r="A92" s="10" t="s">
        <v>88</v>
      </c>
      <c r="B92" s="11">
        <v>4849.537299999999</v>
      </c>
      <c r="C92" s="11">
        <v>302.82608000000005</v>
      </c>
      <c r="D92" s="11">
        <v>5152.3633799999989</v>
      </c>
    </row>
    <row r="93" spans="1:4" x14ac:dyDescent="0.25">
      <c r="A93" s="10" t="s">
        <v>89</v>
      </c>
      <c r="B93" s="11">
        <v>5919.8275500000045</v>
      </c>
      <c r="C93" s="11">
        <v>624.89089999999942</v>
      </c>
      <c r="D93" s="11">
        <v>6544.7184500000039</v>
      </c>
    </row>
    <row r="94" spans="1:4" x14ac:dyDescent="0.25">
      <c r="A94" s="10" t="s">
        <v>90</v>
      </c>
      <c r="B94" s="11">
        <v>1063.8631999999993</v>
      </c>
      <c r="C94" s="11">
        <v>1.2999999999999999E-2</v>
      </c>
      <c r="D94" s="11">
        <v>1063.8761999999992</v>
      </c>
    </row>
    <row r="95" spans="1:4" x14ac:dyDescent="0.25">
      <c r="A95" s="10" t="s">
        <v>91</v>
      </c>
      <c r="B95" s="11">
        <v>973.67042000000004</v>
      </c>
      <c r="C95" s="11">
        <v>16.498860000000001</v>
      </c>
      <c r="D95" s="11">
        <v>990.16928000000007</v>
      </c>
    </row>
    <row r="96" spans="1:4" x14ac:dyDescent="0.25">
      <c r="A96" s="10" t="s">
        <v>92</v>
      </c>
      <c r="B96" s="11">
        <v>0</v>
      </c>
      <c r="C96" s="11">
        <v>0</v>
      </c>
      <c r="D96" s="11">
        <v>0</v>
      </c>
    </row>
    <row r="97" spans="1:4" x14ac:dyDescent="0.25">
      <c r="A97" s="10" t="s">
        <v>93</v>
      </c>
      <c r="B97" s="11">
        <v>0</v>
      </c>
      <c r="C97" s="11">
        <v>0</v>
      </c>
      <c r="D97" s="11">
        <v>0</v>
      </c>
    </row>
    <row r="98" spans="1:4" x14ac:dyDescent="0.25">
      <c r="A98" s="8" t="s">
        <v>94</v>
      </c>
      <c r="B98" s="9">
        <v>6111.9457599999996</v>
      </c>
      <c r="C98" s="9">
        <v>834.12518999999998</v>
      </c>
      <c r="D98" s="9">
        <v>6946.0709499999994</v>
      </c>
    </row>
    <row r="99" spans="1:4" x14ac:dyDescent="0.25">
      <c r="A99" s="10" t="s">
        <v>95</v>
      </c>
      <c r="B99" s="11">
        <v>2345.4868099999999</v>
      </c>
      <c r="C99" s="11">
        <v>377.35518999999999</v>
      </c>
      <c r="D99" s="11">
        <v>2722.8419999999996</v>
      </c>
    </row>
    <row r="100" spans="1:4" x14ac:dyDescent="0.25">
      <c r="A100" s="10" t="s">
        <v>96</v>
      </c>
      <c r="B100" s="11">
        <v>1448.72498</v>
      </c>
      <c r="C100" s="11">
        <v>136.30500000000001</v>
      </c>
      <c r="D100" s="11">
        <v>1585.02998</v>
      </c>
    </row>
    <row r="101" spans="1:4" x14ac:dyDescent="0.25">
      <c r="A101" s="10" t="s">
        <v>97</v>
      </c>
      <c r="B101" s="11">
        <v>921.35616999999991</v>
      </c>
      <c r="C101" s="11">
        <v>0</v>
      </c>
      <c r="D101" s="11">
        <v>921.35616999999991</v>
      </c>
    </row>
    <row r="102" spans="1:4" x14ac:dyDescent="0.25">
      <c r="A102" s="10" t="s">
        <v>98</v>
      </c>
      <c r="B102" s="11">
        <v>1408.9053799999999</v>
      </c>
      <c r="C102" s="11">
        <v>320.46499999999997</v>
      </c>
      <c r="D102" s="11">
        <v>1729.3703799999998</v>
      </c>
    </row>
    <row r="103" spans="1:4" x14ac:dyDescent="0.25">
      <c r="A103" s="14" t="s">
        <v>99</v>
      </c>
      <c r="B103" s="11">
        <v>-12.52758</v>
      </c>
      <c r="C103" s="11">
        <v>0</v>
      </c>
      <c r="D103" s="11">
        <v>-12.52758</v>
      </c>
    </row>
    <row r="104" spans="1:4" x14ac:dyDescent="0.25">
      <c r="A104" s="8" t="s">
        <v>100</v>
      </c>
      <c r="B104" s="9">
        <v>0</v>
      </c>
      <c r="C104" s="9">
        <v>0</v>
      </c>
      <c r="D104" s="9">
        <v>0</v>
      </c>
    </row>
    <row r="105" spans="1:4" x14ac:dyDescent="0.25">
      <c r="A105" s="10" t="s">
        <v>101</v>
      </c>
      <c r="B105" s="11">
        <v>0</v>
      </c>
      <c r="C105" s="11">
        <v>0</v>
      </c>
      <c r="D105" s="11">
        <v>0</v>
      </c>
    </row>
    <row r="106" spans="1:4" x14ac:dyDescent="0.25">
      <c r="A106" s="10" t="s">
        <v>102</v>
      </c>
      <c r="B106" s="11">
        <v>0</v>
      </c>
      <c r="C106" s="11">
        <v>0</v>
      </c>
      <c r="D106" s="11">
        <v>0</v>
      </c>
    </row>
    <row r="107" spans="1:4" x14ac:dyDescent="0.25">
      <c r="A107" s="10" t="s">
        <v>103</v>
      </c>
      <c r="B107" s="11">
        <v>0</v>
      </c>
      <c r="C107" s="11">
        <v>0</v>
      </c>
      <c r="D107" s="11">
        <v>0</v>
      </c>
    </row>
    <row r="108" spans="1:4" x14ac:dyDescent="0.25">
      <c r="A108" s="10" t="s">
        <v>104</v>
      </c>
      <c r="B108" s="11">
        <v>0</v>
      </c>
      <c r="C108" s="11">
        <v>0</v>
      </c>
      <c r="D108" s="11">
        <v>0</v>
      </c>
    </row>
    <row r="109" spans="1:4" x14ac:dyDescent="0.25">
      <c r="A109" s="10" t="s">
        <v>105</v>
      </c>
      <c r="B109" s="11">
        <v>0</v>
      </c>
      <c r="C109" s="11">
        <v>0</v>
      </c>
      <c r="D109" s="11">
        <v>0</v>
      </c>
    </row>
    <row r="110" spans="1:4" x14ac:dyDescent="0.25">
      <c r="A110" s="10" t="s">
        <v>106</v>
      </c>
      <c r="B110" s="11">
        <v>0</v>
      </c>
      <c r="C110" s="11">
        <v>0</v>
      </c>
      <c r="D110" s="11">
        <v>0</v>
      </c>
    </row>
    <row r="111" spans="1:4" x14ac:dyDescent="0.25">
      <c r="A111" s="8" t="s">
        <v>107</v>
      </c>
      <c r="B111" s="9">
        <v>5195840.9987000003</v>
      </c>
      <c r="C111" s="9">
        <v>592338.78792999987</v>
      </c>
      <c r="D111" s="9">
        <v>5788179.78663</v>
      </c>
    </row>
    <row r="112" spans="1:4" x14ac:dyDescent="0.25">
      <c r="A112" s="8" t="s">
        <v>108</v>
      </c>
      <c r="B112" s="9">
        <v>3565854.4895300004</v>
      </c>
      <c r="C112" s="9">
        <v>447687.87160999997</v>
      </c>
      <c r="D112" s="9">
        <v>4013542.3611400002</v>
      </c>
    </row>
    <row r="113" spans="1:4" x14ac:dyDescent="0.25">
      <c r="A113" s="10" t="s">
        <v>109</v>
      </c>
      <c r="B113" s="11">
        <v>120719.08992999999</v>
      </c>
      <c r="C113" s="11">
        <v>12326.427159999999</v>
      </c>
      <c r="D113" s="11">
        <v>133045.51708999998</v>
      </c>
    </row>
    <row r="114" spans="1:4" x14ac:dyDescent="0.25">
      <c r="A114" s="10" t="s">
        <v>110</v>
      </c>
      <c r="B114" s="11">
        <v>119804.53282999998</v>
      </c>
      <c r="C114" s="11">
        <v>12248.76838</v>
      </c>
      <c r="D114" s="11">
        <v>132053.30120999998</v>
      </c>
    </row>
    <row r="115" spans="1:4" x14ac:dyDescent="0.25">
      <c r="A115" s="10" t="s">
        <v>111</v>
      </c>
      <c r="B115" s="11">
        <v>914.55709999999999</v>
      </c>
      <c r="C115" s="11">
        <v>77.658780000000007</v>
      </c>
      <c r="D115" s="11">
        <v>992.21587999999997</v>
      </c>
    </row>
    <row r="116" spans="1:4" x14ac:dyDescent="0.25">
      <c r="A116" s="10" t="s">
        <v>112</v>
      </c>
      <c r="B116" s="11">
        <v>829122.0213100001</v>
      </c>
      <c r="C116" s="11">
        <v>178302.86671999996</v>
      </c>
      <c r="D116" s="11">
        <v>1007424.88803</v>
      </c>
    </row>
    <row r="117" spans="1:4" x14ac:dyDescent="0.25">
      <c r="A117" s="10" t="s">
        <v>113</v>
      </c>
      <c r="B117" s="11">
        <v>4.8852699999999993</v>
      </c>
      <c r="C117" s="11">
        <v>0</v>
      </c>
      <c r="D117" s="11">
        <v>4.8852699999999993</v>
      </c>
    </row>
    <row r="118" spans="1:4" x14ac:dyDescent="0.25">
      <c r="A118" s="13" t="s">
        <v>114</v>
      </c>
      <c r="B118" s="11">
        <v>1.06653</v>
      </c>
      <c r="C118" s="11">
        <v>0</v>
      </c>
      <c r="D118" s="11">
        <v>1.06653</v>
      </c>
    </row>
    <row r="119" spans="1:4" x14ac:dyDescent="0.25">
      <c r="A119" s="14" t="s">
        <v>115</v>
      </c>
      <c r="B119" s="11">
        <v>3.8187399999999996</v>
      </c>
      <c r="C119" s="11">
        <v>0</v>
      </c>
      <c r="D119" s="11">
        <v>3.8187399999999996</v>
      </c>
    </row>
    <row r="120" spans="1:4" x14ac:dyDescent="0.25">
      <c r="A120" s="14" t="s">
        <v>116</v>
      </c>
      <c r="B120" s="11">
        <v>0</v>
      </c>
      <c r="C120" s="11">
        <v>0</v>
      </c>
      <c r="D120" s="11">
        <v>0</v>
      </c>
    </row>
    <row r="121" spans="1:4" x14ac:dyDescent="0.25">
      <c r="A121" s="14" t="s">
        <v>117</v>
      </c>
      <c r="B121" s="11">
        <v>0</v>
      </c>
      <c r="C121" s="11">
        <v>0</v>
      </c>
      <c r="D121" s="11">
        <v>0</v>
      </c>
    </row>
    <row r="122" spans="1:4" x14ac:dyDescent="0.25">
      <c r="A122" s="14" t="s">
        <v>118</v>
      </c>
      <c r="B122" s="11">
        <v>0</v>
      </c>
      <c r="C122" s="11">
        <v>0</v>
      </c>
      <c r="D122" s="11">
        <v>0</v>
      </c>
    </row>
    <row r="123" spans="1:4" x14ac:dyDescent="0.25">
      <c r="A123" s="14" t="s">
        <v>119</v>
      </c>
      <c r="B123" s="11">
        <v>0</v>
      </c>
      <c r="C123" s="11">
        <v>0</v>
      </c>
      <c r="D123" s="11">
        <v>0</v>
      </c>
    </row>
    <row r="124" spans="1:4" x14ac:dyDescent="0.25">
      <c r="A124" s="14" t="s">
        <v>120</v>
      </c>
      <c r="B124" s="11">
        <v>0</v>
      </c>
      <c r="C124" s="11">
        <v>0</v>
      </c>
      <c r="D124" s="11">
        <v>0</v>
      </c>
    </row>
    <row r="125" spans="1:4" x14ac:dyDescent="0.25">
      <c r="A125" s="16" t="s">
        <v>121</v>
      </c>
      <c r="B125" s="11">
        <v>0</v>
      </c>
      <c r="C125" s="11">
        <v>0</v>
      </c>
      <c r="D125" s="11">
        <v>0</v>
      </c>
    </row>
    <row r="126" spans="1:4" x14ac:dyDescent="0.25">
      <c r="A126" s="16" t="s">
        <v>122</v>
      </c>
      <c r="B126" s="11">
        <v>18595.30861</v>
      </c>
      <c r="C126" s="11">
        <v>40713.576059999999</v>
      </c>
      <c r="D126" s="11">
        <v>59308.884669999999</v>
      </c>
    </row>
    <row r="127" spans="1:4" x14ac:dyDescent="0.25">
      <c r="A127" s="10" t="s">
        <v>123</v>
      </c>
      <c r="B127" s="11">
        <v>2329733.3597800001</v>
      </c>
      <c r="C127" s="11">
        <v>201585.29550000001</v>
      </c>
      <c r="D127" s="11">
        <v>2531318.6552800001</v>
      </c>
    </row>
    <row r="128" spans="1:4" x14ac:dyDescent="0.25">
      <c r="A128" s="10" t="s">
        <v>124</v>
      </c>
      <c r="B128" s="11">
        <v>267679.82462999999</v>
      </c>
      <c r="C128" s="11">
        <v>14759.706169999999</v>
      </c>
      <c r="D128" s="11">
        <v>282439.53080000001</v>
      </c>
    </row>
    <row r="129" spans="1:4" x14ac:dyDescent="0.25">
      <c r="A129" s="8" t="s">
        <v>125</v>
      </c>
      <c r="B129" s="9">
        <v>1.4478199999999999</v>
      </c>
      <c r="C129" s="9">
        <v>0</v>
      </c>
      <c r="D129" s="9">
        <v>1.4478199999999999</v>
      </c>
    </row>
    <row r="130" spans="1:4" x14ac:dyDescent="0.25">
      <c r="A130" s="8" t="s">
        <v>126</v>
      </c>
      <c r="B130" s="9">
        <v>204011.0575</v>
      </c>
      <c r="C130" s="9">
        <v>71617.141879999996</v>
      </c>
      <c r="D130" s="9">
        <v>275628.19938000001</v>
      </c>
    </row>
    <row r="131" spans="1:4" x14ac:dyDescent="0.25">
      <c r="A131" s="10" t="s">
        <v>127</v>
      </c>
      <c r="B131" s="11">
        <v>0</v>
      </c>
      <c r="C131" s="11">
        <v>0</v>
      </c>
      <c r="D131" s="11">
        <v>0</v>
      </c>
    </row>
    <row r="132" spans="1:4" x14ac:dyDescent="0.25">
      <c r="A132" s="10" t="s">
        <v>128</v>
      </c>
      <c r="B132" s="11">
        <v>204011.0575</v>
      </c>
      <c r="C132" s="11">
        <v>25092.276460000001</v>
      </c>
      <c r="D132" s="11">
        <v>229103.33395999999</v>
      </c>
    </row>
    <row r="133" spans="1:4" x14ac:dyDescent="0.25">
      <c r="A133" s="10" t="s">
        <v>129</v>
      </c>
      <c r="B133" s="11">
        <v>0</v>
      </c>
      <c r="C133" s="11">
        <v>0</v>
      </c>
      <c r="D133" s="11">
        <v>0</v>
      </c>
    </row>
    <row r="134" spans="1:4" x14ac:dyDescent="0.25">
      <c r="A134" s="10" t="s">
        <v>130</v>
      </c>
      <c r="B134" s="11">
        <v>0</v>
      </c>
      <c r="C134" s="11">
        <v>0</v>
      </c>
      <c r="D134" s="11">
        <v>0</v>
      </c>
    </row>
    <row r="135" spans="1:4" x14ac:dyDescent="0.25">
      <c r="A135" s="10" t="s">
        <v>131</v>
      </c>
      <c r="B135" s="11">
        <v>0</v>
      </c>
      <c r="C135" s="11">
        <v>40000</v>
      </c>
      <c r="D135" s="11">
        <v>40000</v>
      </c>
    </row>
    <row r="136" spans="1:4" x14ac:dyDescent="0.25">
      <c r="A136" s="10" t="s">
        <v>132</v>
      </c>
      <c r="B136" s="11">
        <v>0</v>
      </c>
      <c r="C136" s="11">
        <v>6524.8654200000001</v>
      </c>
      <c r="D136" s="11">
        <v>6524.8654200000001</v>
      </c>
    </row>
    <row r="137" spans="1:4" x14ac:dyDescent="0.25">
      <c r="A137" s="8" t="s">
        <v>133</v>
      </c>
      <c r="B137" s="9">
        <v>1033771.8695000001</v>
      </c>
      <c r="C137" s="9">
        <v>60612.090040000003</v>
      </c>
      <c r="D137" s="9">
        <v>1094383.9595400002</v>
      </c>
    </row>
    <row r="138" spans="1:4" x14ac:dyDescent="0.25">
      <c r="A138" s="10" t="s">
        <v>134</v>
      </c>
      <c r="B138" s="11">
        <v>10532.708349999999</v>
      </c>
      <c r="C138" s="11">
        <v>8.9002599999999994</v>
      </c>
      <c r="D138" s="11">
        <v>10541.608609999999</v>
      </c>
    </row>
    <row r="139" spans="1:4" x14ac:dyDescent="0.25">
      <c r="A139" s="10" t="s">
        <v>135</v>
      </c>
      <c r="B139" s="11">
        <v>287863.25708000007</v>
      </c>
      <c r="C139" s="11">
        <v>42000</v>
      </c>
      <c r="D139" s="11">
        <v>329863.25708000007</v>
      </c>
    </row>
    <row r="140" spans="1:4" x14ac:dyDescent="0.25">
      <c r="A140" s="10" t="s">
        <v>136</v>
      </c>
      <c r="B140" s="11">
        <v>0</v>
      </c>
      <c r="C140" s="11">
        <v>0</v>
      </c>
      <c r="D140" s="11">
        <v>0</v>
      </c>
    </row>
    <row r="141" spans="1:4" x14ac:dyDescent="0.25">
      <c r="A141" s="10" t="s">
        <v>137</v>
      </c>
      <c r="B141" s="11">
        <v>135093.41602999999</v>
      </c>
      <c r="C141" s="11">
        <v>11625</v>
      </c>
      <c r="D141" s="11">
        <v>146718.41602999999</v>
      </c>
    </row>
    <row r="142" spans="1:4" x14ac:dyDescent="0.25">
      <c r="A142" s="10" t="s">
        <v>138</v>
      </c>
      <c r="B142" s="11">
        <v>505056.66033000004</v>
      </c>
      <c r="C142" s="11">
        <v>2782.0684900000001</v>
      </c>
      <c r="D142" s="11">
        <v>507838.72882000002</v>
      </c>
    </row>
    <row r="143" spans="1:4" x14ac:dyDescent="0.25">
      <c r="A143" s="10" t="s">
        <v>139</v>
      </c>
      <c r="B143" s="11">
        <v>0</v>
      </c>
      <c r="C143" s="11">
        <v>2305.2390800000003</v>
      </c>
      <c r="D143" s="11">
        <v>2305.2390800000003</v>
      </c>
    </row>
    <row r="144" spans="1:4" x14ac:dyDescent="0.25">
      <c r="A144" s="10" t="s">
        <v>140</v>
      </c>
      <c r="B144" s="11">
        <v>80912.266260000004</v>
      </c>
      <c r="C144" s="11">
        <v>0</v>
      </c>
      <c r="D144" s="11">
        <v>80912.266260000004</v>
      </c>
    </row>
    <row r="145" spans="1:4" x14ac:dyDescent="0.25">
      <c r="A145" s="10" t="s">
        <v>141</v>
      </c>
      <c r="B145" s="11">
        <v>14313.561450000001</v>
      </c>
      <c r="C145" s="11">
        <v>1890.88221</v>
      </c>
      <c r="D145" s="11">
        <v>16204.443660000001</v>
      </c>
    </row>
    <row r="146" spans="1:4" x14ac:dyDescent="0.25">
      <c r="A146" s="8" t="s">
        <v>142</v>
      </c>
      <c r="B146" s="9">
        <v>168146.84692000001</v>
      </c>
      <c r="C146" s="9">
        <v>9345.7045099999996</v>
      </c>
      <c r="D146" s="9">
        <v>177492.55143000002</v>
      </c>
    </row>
    <row r="147" spans="1:4" x14ac:dyDescent="0.25">
      <c r="A147" s="10" t="s">
        <v>69</v>
      </c>
      <c r="B147" s="11">
        <v>92285.713060000009</v>
      </c>
      <c r="C147" s="11">
        <v>45.379829999999998</v>
      </c>
      <c r="D147" s="11">
        <v>92331.092890000014</v>
      </c>
    </row>
    <row r="148" spans="1:4" x14ac:dyDescent="0.25">
      <c r="A148" s="10" t="s">
        <v>71</v>
      </c>
      <c r="B148" s="11">
        <v>39480.072409999993</v>
      </c>
      <c r="C148" s="11">
        <v>1310.4807699999999</v>
      </c>
      <c r="D148" s="11">
        <v>40790.553179999995</v>
      </c>
    </row>
    <row r="149" spans="1:4" x14ac:dyDescent="0.25">
      <c r="A149" s="10" t="s">
        <v>143</v>
      </c>
      <c r="B149" s="11">
        <v>34102.380360000003</v>
      </c>
      <c r="C149" s="11">
        <v>5683.3227500000003</v>
      </c>
      <c r="D149" s="11">
        <v>39785.703110000002</v>
      </c>
    </row>
    <row r="150" spans="1:4" x14ac:dyDescent="0.25">
      <c r="A150" s="10" t="s">
        <v>97</v>
      </c>
      <c r="B150" s="11">
        <v>2278.68109</v>
      </c>
      <c r="C150" s="11">
        <v>2306.5211599999998</v>
      </c>
      <c r="D150" s="11">
        <v>4585.2022500000003</v>
      </c>
    </row>
    <row r="151" spans="1:4" x14ac:dyDescent="0.25">
      <c r="A151" s="10" t="s">
        <v>144</v>
      </c>
      <c r="B151" s="11">
        <v>0</v>
      </c>
      <c r="C151" s="11">
        <v>0</v>
      </c>
      <c r="D151" s="11">
        <v>0</v>
      </c>
    </row>
    <row r="152" spans="1:4" x14ac:dyDescent="0.25">
      <c r="A152" s="8" t="s">
        <v>145</v>
      </c>
      <c r="B152" s="9">
        <v>53314.257809999996</v>
      </c>
      <c r="C152" s="9">
        <v>3075.9798900000001</v>
      </c>
      <c r="D152" s="9">
        <v>56390.237699999998</v>
      </c>
    </row>
    <row r="153" spans="1:4" x14ac:dyDescent="0.25">
      <c r="A153" s="10" t="s">
        <v>146</v>
      </c>
      <c r="B153" s="11">
        <v>2855.8825400000001</v>
      </c>
      <c r="C153" s="11">
        <v>117.93912000000002</v>
      </c>
      <c r="D153" s="11">
        <v>2973.8216600000001</v>
      </c>
    </row>
    <row r="154" spans="1:4" x14ac:dyDescent="0.25">
      <c r="A154" s="10" t="s">
        <v>147</v>
      </c>
      <c r="B154" s="11">
        <v>0</v>
      </c>
      <c r="C154" s="11">
        <v>0</v>
      </c>
      <c r="D154" s="11">
        <v>0</v>
      </c>
    </row>
    <row r="155" spans="1:4" x14ac:dyDescent="0.25">
      <c r="A155" s="10" t="s">
        <v>148</v>
      </c>
      <c r="B155" s="11">
        <v>33082.988529999995</v>
      </c>
      <c r="C155" s="11">
        <v>1479.0203899999999</v>
      </c>
      <c r="D155" s="11">
        <v>34562.008919999993</v>
      </c>
    </row>
    <row r="156" spans="1:4" x14ac:dyDescent="0.25">
      <c r="A156" s="10" t="s">
        <v>149</v>
      </c>
      <c r="B156" s="11">
        <v>0</v>
      </c>
      <c r="C156" s="11">
        <v>0</v>
      </c>
      <c r="D156" s="11">
        <v>0</v>
      </c>
    </row>
    <row r="157" spans="1:4" x14ac:dyDescent="0.25">
      <c r="A157" s="10" t="s">
        <v>150</v>
      </c>
      <c r="B157" s="11">
        <v>17375.386739999998</v>
      </c>
      <c r="C157" s="11">
        <v>1479.0203800000002</v>
      </c>
      <c r="D157" s="11">
        <v>18854.40712</v>
      </c>
    </row>
    <row r="158" spans="1:4" x14ac:dyDescent="0.25">
      <c r="A158" s="10" t="s">
        <v>151</v>
      </c>
      <c r="B158" s="11">
        <v>0</v>
      </c>
      <c r="C158" s="11">
        <v>0</v>
      </c>
      <c r="D158" s="11">
        <v>0</v>
      </c>
    </row>
    <row r="159" spans="1:4" x14ac:dyDescent="0.25">
      <c r="A159" s="8" t="s">
        <v>152</v>
      </c>
      <c r="B159" s="9">
        <v>90854.166660000003</v>
      </c>
      <c r="C159" s="9">
        <v>0</v>
      </c>
      <c r="D159" s="9">
        <v>90854.166660000003</v>
      </c>
    </row>
    <row r="160" spans="1:4" x14ac:dyDescent="0.25">
      <c r="A160" s="10" t="s">
        <v>153</v>
      </c>
      <c r="B160" s="11">
        <v>20000</v>
      </c>
      <c r="C160" s="11">
        <v>0</v>
      </c>
      <c r="D160" s="11">
        <v>20000</v>
      </c>
    </row>
    <row r="161" spans="1:4" x14ac:dyDescent="0.25">
      <c r="A161" s="10" t="s">
        <v>154</v>
      </c>
      <c r="B161" s="11">
        <v>0</v>
      </c>
      <c r="C161" s="11">
        <v>0</v>
      </c>
      <c r="D161" s="11">
        <v>0</v>
      </c>
    </row>
    <row r="162" spans="1:4" x14ac:dyDescent="0.25">
      <c r="A162" s="10" t="s">
        <v>155</v>
      </c>
      <c r="B162" s="11">
        <v>70000</v>
      </c>
      <c r="C162" s="11">
        <v>0</v>
      </c>
      <c r="D162" s="11">
        <v>70000</v>
      </c>
    </row>
    <row r="163" spans="1:4" x14ac:dyDescent="0.25">
      <c r="A163" s="10" t="s">
        <v>156</v>
      </c>
      <c r="B163" s="11">
        <v>854.16665999999998</v>
      </c>
      <c r="C163" s="11">
        <v>0</v>
      </c>
      <c r="D163" s="11">
        <v>854.16665999999998</v>
      </c>
    </row>
    <row r="164" spans="1:4" x14ac:dyDescent="0.25">
      <c r="A164" s="8" t="s">
        <v>157</v>
      </c>
      <c r="B164" s="9">
        <v>79886.862959999984</v>
      </c>
      <c r="C164" s="9">
        <v>0</v>
      </c>
      <c r="D164" s="9">
        <v>79886.862959999984</v>
      </c>
    </row>
    <row r="165" spans="1:4" x14ac:dyDescent="0.25">
      <c r="A165" s="10" t="s">
        <v>158</v>
      </c>
      <c r="B165" s="11">
        <v>78103.855659999987</v>
      </c>
      <c r="C165" s="11">
        <v>0</v>
      </c>
      <c r="D165" s="11">
        <v>78103.855659999987</v>
      </c>
    </row>
    <row r="166" spans="1:4" x14ac:dyDescent="0.25">
      <c r="A166" s="10" t="s">
        <v>159</v>
      </c>
      <c r="B166" s="11">
        <v>0</v>
      </c>
      <c r="C166" s="11">
        <v>0</v>
      </c>
      <c r="D166" s="11">
        <v>0</v>
      </c>
    </row>
    <row r="167" spans="1:4" x14ac:dyDescent="0.25">
      <c r="A167" s="10" t="s">
        <v>160</v>
      </c>
      <c r="B167" s="11">
        <v>54.536999999999999</v>
      </c>
      <c r="C167" s="11">
        <v>0</v>
      </c>
      <c r="D167" s="11">
        <v>54.536999999999999</v>
      </c>
    </row>
    <row r="168" spans="1:4" x14ac:dyDescent="0.25">
      <c r="A168" s="10" t="s">
        <v>161</v>
      </c>
      <c r="B168" s="11">
        <v>78049.31865999999</v>
      </c>
      <c r="C168" s="11">
        <v>0</v>
      </c>
      <c r="D168" s="11">
        <v>78049.31865999999</v>
      </c>
    </row>
    <row r="169" spans="1:4" x14ac:dyDescent="0.25">
      <c r="A169" s="10" t="s">
        <v>162</v>
      </c>
      <c r="B169" s="11">
        <v>0</v>
      </c>
      <c r="C169" s="11">
        <v>0</v>
      </c>
      <c r="D169" s="11">
        <v>0</v>
      </c>
    </row>
    <row r="170" spans="1:4" x14ac:dyDescent="0.25">
      <c r="A170" s="10" t="s">
        <v>163</v>
      </c>
      <c r="B170" s="11">
        <v>0</v>
      </c>
      <c r="C170" s="11">
        <v>0</v>
      </c>
      <c r="D170" s="11">
        <v>0</v>
      </c>
    </row>
    <row r="171" spans="1:4" x14ac:dyDescent="0.25">
      <c r="A171" s="10" t="s">
        <v>164</v>
      </c>
      <c r="B171" s="11">
        <v>0</v>
      </c>
      <c r="C171" s="11">
        <v>0</v>
      </c>
      <c r="D171" s="11">
        <v>0</v>
      </c>
    </row>
    <row r="172" spans="1:4" x14ac:dyDescent="0.25">
      <c r="A172" s="10" t="s">
        <v>165</v>
      </c>
      <c r="B172" s="11">
        <v>1783.0073</v>
      </c>
      <c r="C172" s="11">
        <v>0</v>
      </c>
      <c r="D172" s="11">
        <v>1783.0073</v>
      </c>
    </row>
    <row r="173" spans="1:4" x14ac:dyDescent="0.25">
      <c r="A173" s="8" t="s">
        <v>166</v>
      </c>
      <c r="B173" s="9">
        <v>468922.92988000001</v>
      </c>
      <c r="C173" s="9">
        <v>48246.954389999999</v>
      </c>
      <c r="D173" s="9">
        <v>517169.88427000004</v>
      </c>
    </row>
    <row r="174" spans="1:4" x14ac:dyDescent="0.25">
      <c r="A174" s="12" t="s">
        <v>167</v>
      </c>
      <c r="B174" s="11">
        <v>412772.3</v>
      </c>
      <c r="C174" s="11">
        <v>60937.2</v>
      </c>
      <c r="D174" s="11">
        <v>473709.5</v>
      </c>
    </row>
    <row r="175" spans="1:4" x14ac:dyDescent="0.25">
      <c r="A175" s="10" t="s">
        <v>168</v>
      </c>
      <c r="B175" s="11">
        <v>412772.3</v>
      </c>
      <c r="C175" s="11">
        <v>60937.2</v>
      </c>
      <c r="D175" s="11">
        <v>473709.5</v>
      </c>
    </row>
    <row r="176" spans="1:4" x14ac:dyDescent="0.25">
      <c r="A176" s="10" t="s">
        <v>169</v>
      </c>
      <c r="B176" s="11">
        <v>0</v>
      </c>
      <c r="C176" s="11">
        <v>0</v>
      </c>
      <c r="D176" s="11">
        <v>0</v>
      </c>
    </row>
    <row r="177" spans="1:4" x14ac:dyDescent="0.25">
      <c r="A177" s="10" t="s">
        <v>170</v>
      </c>
      <c r="B177" s="11">
        <v>0</v>
      </c>
      <c r="C177" s="11">
        <v>0</v>
      </c>
      <c r="D177" s="11">
        <v>0</v>
      </c>
    </row>
    <row r="178" spans="1:4" x14ac:dyDescent="0.25">
      <c r="A178" s="12" t="s">
        <v>171</v>
      </c>
      <c r="B178" s="11">
        <v>883.60111000000006</v>
      </c>
      <c r="C178" s="11">
        <v>53.625589999999995</v>
      </c>
      <c r="D178" s="11">
        <v>937.22670000000005</v>
      </c>
    </row>
    <row r="179" spans="1:4" x14ac:dyDescent="0.25">
      <c r="A179" s="10" t="s">
        <v>172</v>
      </c>
      <c r="B179" s="11">
        <v>0</v>
      </c>
      <c r="C179" s="11">
        <v>0</v>
      </c>
      <c r="D179" s="11">
        <v>0</v>
      </c>
    </row>
    <row r="180" spans="1:4" x14ac:dyDescent="0.25">
      <c r="A180" s="10" t="s">
        <v>173</v>
      </c>
      <c r="B180" s="11">
        <v>1.3152000000000001</v>
      </c>
      <c r="C180" s="11">
        <v>53.625589999999995</v>
      </c>
      <c r="D180" s="11">
        <v>54.940789999999993</v>
      </c>
    </row>
    <row r="181" spans="1:4" x14ac:dyDescent="0.25">
      <c r="A181" s="10" t="s">
        <v>174</v>
      </c>
      <c r="B181" s="11">
        <v>882.28591000000006</v>
      </c>
      <c r="C181" s="11">
        <v>0</v>
      </c>
      <c r="D181" s="11">
        <v>882.28591000000006</v>
      </c>
    </row>
    <row r="182" spans="1:4" x14ac:dyDescent="0.25">
      <c r="A182" s="12" t="s">
        <v>175</v>
      </c>
      <c r="B182" s="11">
        <v>0</v>
      </c>
      <c r="C182" s="11">
        <v>0</v>
      </c>
      <c r="D182" s="11">
        <v>0</v>
      </c>
    </row>
    <row r="183" spans="1:4" x14ac:dyDescent="0.25">
      <c r="A183" s="10" t="s">
        <v>176</v>
      </c>
      <c r="B183" s="11">
        <v>0</v>
      </c>
      <c r="C183" s="11">
        <v>0</v>
      </c>
      <c r="D183" s="11">
        <v>0</v>
      </c>
    </row>
    <row r="184" spans="1:4" x14ac:dyDescent="0.25">
      <c r="A184" s="12" t="s">
        <v>177</v>
      </c>
      <c r="B184" s="11">
        <v>46128.488979999995</v>
      </c>
      <c r="C184" s="11">
        <v>4507.8763600000002</v>
      </c>
      <c r="D184" s="11">
        <v>50636.365339999997</v>
      </c>
    </row>
    <row r="185" spans="1:4" x14ac:dyDescent="0.25">
      <c r="A185" s="10" t="s">
        <v>178</v>
      </c>
      <c r="B185" s="11">
        <v>43185.391499999998</v>
      </c>
      <c r="C185" s="11">
        <v>4507.8763600000002</v>
      </c>
      <c r="D185" s="11">
        <v>47693.26786</v>
      </c>
    </row>
    <row r="186" spans="1:4" x14ac:dyDescent="0.25">
      <c r="A186" s="10" t="s">
        <v>179</v>
      </c>
      <c r="B186" s="11">
        <v>2943.0974799999999</v>
      </c>
      <c r="C186" s="11">
        <v>0</v>
      </c>
      <c r="D186" s="11">
        <v>2943.0974799999999</v>
      </c>
    </row>
    <row r="187" spans="1:4" x14ac:dyDescent="0.25">
      <c r="A187" s="10" t="s">
        <v>180</v>
      </c>
      <c r="B187" s="11">
        <v>0</v>
      </c>
      <c r="C187" s="11">
        <v>0</v>
      </c>
      <c r="D187" s="11">
        <v>0</v>
      </c>
    </row>
    <row r="188" spans="1:4" x14ac:dyDescent="0.25">
      <c r="A188" s="12" t="s">
        <v>181</v>
      </c>
      <c r="B188" s="11">
        <v>9138.5397900000007</v>
      </c>
      <c r="C188" s="11">
        <v>-17251.74756</v>
      </c>
      <c r="D188" s="11">
        <v>-8113.2077699999991</v>
      </c>
    </row>
    <row r="189" spans="1:4" x14ac:dyDescent="0.25">
      <c r="A189" s="10" t="s">
        <v>182</v>
      </c>
      <c r="B189" s="11">
        <v>5847.4024100000006</v>
      </c>
      <c r="C189" s="11">
        <v>-13109.49208</v>
      </c>
      <c r="D189" s="11">
        <v>-7262.0896699999994</v>
      </c>
    </row>
    <row r="190" spans="1:4" x14ac:dyDescent="0.25">
      <c r="A190" s="13" t="s">
        <v>183</v>
      </c>
      <c r="B190" s="11">
        <v>3291.1373799999997</v>
      </c>
      <c r="C190" s="11">
        <v>-4142.2554799999998</v>
      </c>
      <c r="D190" s="11">
        <v>-851.11810000000014</v>
      </c>
    </row>
    <row r="191" spans="1:4" x14ac:dyDescent="0.25">
      <c r="A191" s="2" t="s">
        <v>184</v>
      </c>
      <c r="B191" s="9">
        <v>5664763.9285800001</v>
      </c>
      <c r="C191" s="9">
        <v>640585.74231999984</v>
      </c>
      <c r="D191" s="9">
        <v>6305349.6709000003</v>
      </c>
    </row>
    <row r="192" spans="1:4" x14ac:dyDescent="0.25">
      <c r="A192" s="8" t="s">
        <v>185</v>
      </c>
      <c r="B192" s="9">
        <v>30400.471149999998</v>
      </c>
      <c r="C192" s="9">
        <v>41639.45036000001</v>
      </c>
      <c r="D192" s="9">
        <v>72039.921510000015</v>
      </c>
    </row>
    <row r="193" spans="1:4" x14ac:dyDescent="0.25">
      <c r="A193" s="12" t="s">
        <v>186</v>
      </c>
      <c r="B193" s="11">
        <v>0</v>
      </c>
      <c r="C193" s="11">
        <v>0</v>
      </c>
      <c r="D193" s="11">
        <v>0</v>
      </c>
    </row>
    <row r="194" spans="1:4" x14ac:dyDescent="0.25">
      <c r="A194" s="10" t="s">
        <v>187</v>
      </c>
      <c r="B194" s="11">
        <v>0</v>
      </c>
      <c r="C194" s="11">
        <v>0</v>
      </c>
      <c r="D194" s="11">
        <v>0</v>
      </c>
    </row>
    <row r="195" spans="1:4" x14ac:dyDescent="0.25">
      <c r="A195" s="10" t="s">
        <v>188</v>
      </c>
      <c r="B195" s="11">
        <v>0</v>
      </c>
      <c r="C195" s="11">
        <v>0</v>
      </c>
      <c r="D195" s="11">
        <v>0</v>
      </c>
    </row>
    <row r="196" spans="1:4" x14ac:dyDescent="0.25">
      <c r="A196" s="10" t="s">
        <v>189</v>
      </c>
      <c r="B196" s="11">
        <v>0</v>
      </c>
      <c r="C196" s="11">
        <v>0</v>
      </c>
      <c r="D196" s="11">
        <v>0</v>
      </c>
    </row>
    <row r="197" spans="1:4" x14ac:dyDescent="0.25">
      <c r="A197" s="10" t="s">
        <v>190</v>
      </c>
      <c r="B197" s="11">
        <v>0</v>
      </c>
      <c r="C197" s="11">
        <v>0</v>
      </c>
      <c r="D197" s="11">
        <v>0</v>
      </c>
    </row>
    <row r="198" spans="1:4" x14ac:dyDescent="0.25">
      <c r="A198" s="10" t="s">
        <v>191</v>
      </c>
      <c r="B198" s="11">
        <v>0</v>
      </c>
      <c r="C198" s="11">
        <v>0</v>
      </c>
      <c r="D198" s="11">
        <v>0</v>
      </c>
    </row>
    <row r="199" spans="1:4" x14ac:dyDescent="0.25">
      <c r="A199" s="12" t="s">
        <v>192</v>
      </c>
      <c r="B199" s="11">
        <v>0</v>
      </c>
      <c r="C199" s="11">
        <v>38550.214410000008</v>
      </c>
      <c r="D199" s="11">
        <v>38550.214410000008</v>
      </c>
    </row>
    <row r="200" spans="1:4" x14ac:dyDescent="0.25">
      <c r="A200" s="10" t="s">
        <v>193</v>
      </c>
      <c r="B200" s="11">
        <v>0</v>
      </c>
      <c r="C200" s="11">
        <v>0</v>
      </c>
      <c r="D200" s="11">
        <v>0</v>
      </c>
    </row>
    <row r="201" spans="1:4" x14ac:dyDescent="0.25">
      <c r="A201" s="10" t="s">
        <v>194</v>
      </c>
      <c r="B201" s="11">
        <v>0</v>
      </c>
      <c r="C201" s="11">
        <v>0</v>
      </c>
      <c r="D201" s="11">
        <v>0</v>
      </c>
    </row>
    <row r="202" spans="1:4" x14ac:dyDescent="0.25">
      <c r="A202" s="10" t="s">
        <v>195</v>
      </c>
      <c r="B202" s="11">
        <v>0</v>
      </c>
      <c r="C202" s="11">
        <v>1.754</v>
      </c>
      <c r="D202" s="11">
        <v>1.754</v>
      </c>
    </row>
    <row r="203" spans="1:4" x14ac:dyDescent="0.25">
      <c r="A203" s="10" t="s">
        <v>196</v>
      </c>
      <c r="B203" s="11">
        <v>0</v>
      </c>
      <c r="C203" s="11">
        <v>0</v>
      </c>
      <c r="D203" s="11">
        <v>0</v>
      </c>
    </row>
    <row r="204" spans="1:4" x14ac:dyDescent="0.25">
      <c r="A204" s="10" t="s">
        <v>197</v>
      </c>
      <c r="B204" s="11">
        <v>0</v>
      </c>
      <c r="C204" s="11">
        <v>38548.460410000007</v>
      </c>
      <c r="D204" s="11">
        <v>38548.460410000007</v>
      </c>
    </row>
    <row r="205" spans="1:4" x14ac:dyDescent="0.25">
      <c r="A205" s="12" t="s">
        <v>198</v>
      </c>
      <c r="B205" s="11">
        <v>0</v>
      </c>
      <c r="C205" s="11">
        <v>0</v>
      </c>
      <c r="D205" s="11">
        <v>0</v>
      </c>
    </row>
    <row r="206" spans="1:4" x14ac:dyDescent="0.25">
      <c r="A206" s="12" t="s">
        <v>199</v>
      </c>
      <c r="B206" s="11">
        <v>30400.471149999998</v>
      </c>
      <c r="C206" s="11">
        <v>3089.2359500000002</v>
      </c>
      <c r="D206" s="11">
        <v>33489.7071</v>
      </c>
    </row>
    <row r="207" spans="1:4" x14ac:dyDescent="0.25">
      <c r="A207" s="10" t="s">
        <v>200</v>
      </c>
      <c r="B207" s="11">
        <v>0</v>
      </c>
      <c r="C207" s="11">
        <v>0</v>
      </c>
      <c r="D207" s="11">
        <v>0</v>
      </c>
    </row>
    <row r="208" spans="1:4" x14ac:dyDescent="0.25">
      <c r="A208" s="10" t="s">
        <v>201</v>
      </c>
      <c r="B208" s="11">
        <v>30400.471149999998</v>
      </c>
      <c r="C208" s="11">
        <v>3089.2359500000002</v>
      </c>
      <c r="D208" s="11">
        <v>33489.7071</v>
      </c>
    </row>
    <row r="209" spans="1:4" x14ac:dyDescent="0.25">
      <c r="A209" s="10" t="s">
        <v>202</v>
      </c>
      <c r="B209" s="11">
        <v>0</v>
      </c>
      <c r="C209" s="11">
        <v>0</v>
      </c>
      <c r="D209" s="11">
        <v>0</v>
      </c>
    </row>
    <row r="210" spans="1:4" x14ac:dyDescent="0.25">
      <c r="A210" s="10" t="s">
        <v>203</v>
      </c>
      <c r="B210" s="11">
        <v>0</v>
      </c>
      <c r="C210" s="11">
        <v>0</v>
      </c>
      <c r="D210" s="11">
        <v>0</v>
      </c>
    </row>
    <row r="211" spans="1:4" x14ac:dyDescent="0.25">
      <c r="A211" s="12" t="s">
        <v>204</v>
      </c>
      <c r="B211" s="11">
        <v>0</v>
      </c>
      <c r="C211" s="11">
        <v>0</v>
      </c>
      <c r="D211" s="11">
        <v>0</v>
      </c>
    </row>
    <row r="212" spans="1:4" x14ac:dyDescent="0.25">
      <c r="A212" s="8" t="s">
        <v>205</v>
      </c>
      <c r="B212" s="9">
        <v>5348675.1902700001</v>
      </c>
      <c r="C212" s="9">
        <v>1530008.96019</v>
      </c>
      <c r="D212" s="9">
        <v>6878684.1504600001</v>
      </c>
    </row>
    <row r="213" spans="1:4" x14ac:dyDescent="0.25">
      <c r="A213" s="12" t="s">
        <v>206</v>
      </c>
      <c r="B213" s="11">
        <v>0</v>
      </c>
      <c r="C213" s="11">
        <v>3.5000000000000003E-2</v>
      </c>
      <c r="D213" s="11">
        <v>3.5000000000000003E-2</v>
      </c>
    </row>
    <row r="214" spans="1:4" x14ac:dyDescent="0.25">
      <c r="A214" s="10" t="s">
        <v>207</v>
      </c>
      <c r="B214" s="11">
        <v>0</v>
      </c>
      <c r="C214" s="11">
        <v>0</v>
      </c>
      <c r="D214" s="11">
        <v>0</v>
      </c>
    </row>
    <row r="215" spans="1:4" x14ac:dyDescent="0.25">
      <c r="A215" s="10" t="s">
        <v>208</v>
      </c>
      <c r="B215" s="11">
        <v>0</v>
      </c>
      <c r="C215" s="11">
        <v>0</v>
      </c>
      <c r="D215" s="11">
        <v>0</v>
      </c>
    </row>
    <row r="216" spans="1:4" x14ac:dyDescent="0.25">
      <c r="A216" s="10" t="s">
        <v>209</v>
      </c>
      <c r="B216" s="11">
        <v>0</v>
      </c>
      <c r="C216" s="11">
        <v>3.5000000000000003E-2</v>
      </c>
      <c r="D216" s="11">
        <v>3.5000000000000003E-2</v>
      </c>
    </row>
    <row r="217" spans="1:4" x14ac:dyDescent="0.25">
      <c r="A217" s="12" t="s">
        <v>210</v>
      </c>
      <c r="B217" s="11">
        <v>0</v>
      </c>
      <c r="C217" s="11">
        <v>0</v>
      </c>
      <c r="D217" s="11">
        <v>0</v>
      </c>
    </row>
    <row r="218" spans="1:4" x14ac:dyDescent="0.25">
      <c r="A218" s="13" t="s">
        <v>211</v>
      </c>
      <c r="B218" s="11">
        <v>0</v>
      </c>
      <c r="C218" s="11">
        <v>0</v>
      </c>
      <c r="D218" s="11">
        <v>0</v>
      </c>
    </row>
    <row r="219" spans="1:4" x14ac:dyDescent="0.25">
      <c r="A219" s="10" t="s">
        <v>212</v>
      </c>
      <c r="B219" s="11">
        <v>0</v>
      </c>
      <c r="C219" s="11">
        <v>0</v>
      </c>
      <c r="D219" s="11">
        <v>0</v>
      </c>
    </row>
    <row r="220" spans="1:4" x14ac:dyDescent="0.25">
      <c r="A220" s="10" t="s">
        <v>213</v>
      </c>
      <c r="B220" s="11">
        <v>0</v>
      </c>
      <c r="C220" s="11">
        <v>0</v>
      </c>
      <c r="D220" s="11">
        <v>0</v>
      </c>
    </row>
    <row r="221" spans="1:4" x14ac:dyDescent="0.25">
      <c r="A221" s="10" t="s">
        <v>214</v>
      </c>
      <c r="B221" s="11">
        <v>0</v>
      </c>
      <c r="C221" s="11">
        <v>0</v>
      </c>
      <c r="D221" s="11">
        <v>0</v>
      </c>
    </row>
    <row r="222" spans="1:4" x14ac:dyDescent="0.25">
      <c r="A222" s="10" t="s">
        <v>215</v>
      </c>
      <c r="B222" s="11">
        <v>0</v>
      </c>
      <c r="C222" s="11">
        <v>0</v>
      </c>
      <c r="D222" s="11">
        <v>0</v>
      </c>
    </row>
    <row r="223" spans="1:4" x14ac:dyDescent="0.25">
      <c r="A223" s="12" t="s">
        <v>216</v>
      </c>
      <c r="B223" s="11">
        <v>0</v>
      </c>
      <c r="C223" s="11">
        <v>0</v>
      </c>
      <c r="D223" s="11">
        <v>0</v>
      </c>
    </row>
    <row r="224" spans="1:4" x14ac:dyDescent="0.25">
      <c r="A224" s="10" t="s">
        <v>217</v>
      </c>
      <c r="B224" s="11">
        <v>0</v>
      </c>
      <c r="C224" s="11">
        <v>0</v>
      </c>
      <c r="D224" s="11">
        <v>0</v>
      </c>
    </row>
    <row r="225" spans="1:4" x14ac:dyDescent="0.25">
      <c r="A225" s="10" t="s">
        <v>218</v>
      </c>
      <c r="B225" s="11">
        <v>0</v>
      </c>
      <c r="C225" s="11">
        <v>0</v>
      </c>
      <c r="D225" s="11">
        <v>0</v>
      </c>
    </row>
    <row r="226" spans="1:4" x14ac:dyDescent="0.25">
      <c r="A226" s="12" t="s">
        <v>219</v>
      </c>
      <c r="B226" s="11">
        <v>0</v>
      </c>
      <c r="C226" s="11">
        <v>0</v>
      </c>
      <c r="D226" s="11">
        <v>0</v>
      </c>
    </row>
    <row r="227" spans="1:4" x14ac:dyDescent="0.25">
      <c r="A227" s="10" t="s">
        <v>220</v>
      </c>
      <c r="B227" s="11">
        <v>0</v>
      </c>
      <c r="C227" s="11">
        <v>0</v>
      </c>
      <c r="D227" s="11">
        <v>0</v>
      </c>
    </row>
    <row r="228" spans="1:4" x14ac:dyDescent="0.25">
      <c r="A228" s="10" t="s">
        <v>221</v>
      </c>
      <c r="B228" s="11">
        <v>0</v>
      </c>
      <c r="C228" s="11">
        <v>0</v>
      </c>
      <c r="D228" s="11">
        <v>0</v>
      </c>
    </row>
    <row r="229" spans="1:4" x14ac:dyDescent="0.25">
      <c r="A229" s="12" t="s">
        <v>222</v>
      </c>
      <c r="B229" s="11">
        <v>3552758.9425899996</v>
      </c>
      <c r="C229" s="11">
        <v>1339910.1848000002</v>
      </c>
      <c r="D229" s="11">
        <v>4892669.12739</v>
      </c>
    </row>
    <row r="230" spans="1:4" x14ac:dyDescent="0.25">
      <c r="A230" s="10" t="s">
        <v>223</v>
      </c>
      <c r="B230" s="11">
        <v>2315552.6044800002</v>
      </c>
      <c r="C230" s="11">
        <v>1228939.47037</v>
      </c>
      <c r="D230" s="11">
        <v>3544492.0748500004</v>
      </c>
    </row>
    <row r="231" spans="1:4" x14ac:dyDescent="0.25">
      <c r="A231" s="10" t="s">
        <v>224</v>
      </c>
      <c r="B231" s="11">
        <v>0</v>
      </c>
      <c r="C231" s="11">
        <v>0</v>
      </c>
      <c r="D231" s="11">
        <v>0</v>
      </c>
    </row>
    <row r="232" spans="1:4" x14ac:dyDescent="0.25">
      <c r="A232" s="10" t="s">
        <v>225</v>
      </c>
      <c r="B232" s="11">
        <v>1152920.5348899998</v>
      </c>
      <c r="C232" s="11">
        <v>71749.383820000003</v>
      </c>
      <c r="D232" s="11">
        <v>1224669.9187099999</v>
      </c>
    </row>
    <row r="233" spans="1:4" x14ac:dyDescent="0.25">
      <c r="A233" s="10" t="s">
        <v>226</v>
      </c>
      <c r="B233" s="11">
        <v>0</v>
      </c>
      <c r="C233" s="11">
        <v>0</v>
      </c>
      <c r="D233" s="11">
        <v>0</v>
      </c>
    </row>
    <row r="234" spans="1:4" x14ac:dyDescent="0.25">
      <c r="A234" s="10" t="s">
        <v>227</v>
      </c>
      <c r="B234" s="10">
        <v>404.28</v>
      </c>
      <c r="C234" s="10">
        <v>36385.223979999995</v>
      </c>
      <c r="D234" s="10">
        <v>36789.503979999994</v>
      </c>
    </row>
    <row r="235" spans="1:4" x14ac:dyDescent="0.25">
      <c r="A235" s="10" t="s">
        <v>228</v>
      </c>
      <c r="B235" s="10">
        <v>120</v>
      </c>
      <c r="C235" s="10">
        <v>0</v>
      </c>
      <c r="D235" s="10">
        <v>120</v>
      </c>
    </row>
    <row r="236" spans="1:4" x14ac:dyDescent="0.25">
      <c r="A236" s="10" t="s">
        <v>229</v>
      </c>
      <c r="B236" s="10">
        <v>0</v>
      </c>
      <c r="C236" s="10">
        <v>0</v>
      </c>
      <c r="D236" s="10">
        <v>0</v>
      </c>
    </row>
    <row r="237" spans="1:4" x14ac:dyDescent="0.25">
      <c r="A237" s="10" t="s">
        <v>230</v>
      </c>
      <c r="B237" s="10">
        <v>83761.523220000003</v>
      </c>
      <c r="C237" s="10">
        <v>2836.1066299999998</v>
      </c>
      <c r="D237" s="10">
        <v>86597.629849999998</v>
      </c>
    </row>
    <row r="238" spans="1:4" x14ac:dyDescent="0.25">
      <c r="A238" s="12" t="s">
        <v>231</v>
      </c>
      <c r="B238" s="10">
        <v>1719273.41013</v>
      </c>
      <c r="C238" s="10">
        <v>188857.23871999999</v>
      </c>
      <c r="D238" s="10">
        <v>1908130.64885</v>
      </c>
    </row>
    <row r="239" spans="1:4" x14ac:dyDescent="0.25">
      <c r="A239" s="10" t="s">
        <v>232</v>
      </c>
      <c r="B239" s="10">
        <v>669953.39131000009</v>
      </c>
      <c r="C239" s="10">
        <v>124500.39617000002</v>
      </c>
      <c r="D239" s="10">
        <v>794453.78748000017</v>
      </c>
    </row>
    <row r="240" spans="1:4" x14ac:dyDescent="0.25">
      <c r="A240" s="10" t="s">
        <v>233</v>
      </c>
      <c r="B240" s="10">
        <v>0</v>
      </c>
      <c r="C240" s="10">
        <v>0</v>
      </c>
      <c r="D240" s="10">
        <v>0</v>
      </c>
    </row>
    <row r="241" spans="1:4" x14ac:dyDescent="0.25">
      <c r="A241" s="10" t="s">
        <v>234</v>
      </c>
      <c r="B241" s="10">
        <v>279425.46327000001</v>
      </c>
      <c r="C241" s="10">
        <v>27900.985590000004</v>
      </c>
      <c r="D241" s="10">
        <v>307326.44886</v>
      </c>
    </row>
    <row r="242" spans="1:4" x14ac:dyDescent="0.25">
      <c r="A242" s="10" t="s">
        <v>235</v>
      </c>
      <c r="B242" s="10">
        <v>32459.617109999999</v>
      </c>
      <c r="C242" s="10">
        <v>31977.004860000001</v>
      </c>
      <c r="D242" s="10">
        <v>64436.62197</v>
      </c>
    </row>
    <row r="243" spans="1:4" x14ac:dyDescent="0.25">
      <c r="A243" s="10" t="s">
        <v>236</v>
      </c>
      <c r="B243" s="10">
        <v>0</v>
      </c>
      <c r="C243" s="10">
        <v>0</v>
      </c>
      <c r="D243" s="10">
        <v>0</v>
      </c>
    </row>
    <row r="244" spans="1:4" x14ac:dyDescent="0.25">
      <c r="A244" s="10" t="s">
        <v>237</v>
      </c>
      <c r="B244" s="10">
        <v>737434.93843999994</v>
      </c>
      <c r="C244" s="10">
        <v>4478.8521000000001</v>
      </c>
      <c r="D244" s="10">
        <v>741913.79053999996</v>
      </c>
    </row>
    <row r="245" spans="1:4" x14ac:dyDescent="0.25">
      <c r="A245" s="12" t="s">
        <v>238</v>
      </c>
      <c r="B245" s="10">
        <v>76642.837549999997</v>
      </c>
      <c r="C245" s="10">
        <v>1241.5016699999999</v>
      </c>
      <c r="D245" s="10">
        <v>77884.339219999994</v>
      </c>
    </row>
    <row r="246" spans="1:4" x14ac:dyDescent="0.25">
      <c r="A246" s="10" t="s">
        <v>239</v>
      </c>
      <c r="B246" s="10">
        <v>76619.81203999999</v>
      </c>
      <c r="C246" s="10">
        <v>1238.96192</v>
      </c>
      <c r="D246" s="10">
        <v>77858.773959999991</v>
      </c>
    </row>
    <row r="247" spans="1:4" x14ac:dyDescent="0.25">
      <c r="A247" s="10" t="s">
        <v>240</v>
      </c>
      <c r="B247" s="10">
        <v>23.025509999999997</v>
      </c>
      <c r="C247" s="10">
        <v>2.5397500000000002</v>
      </c>
      <c r="D247" s="10">
        <v>25.565259999999999</v>
      </c>
    </row>
    <row r="248" spans="1:4" x14ac:dyDescent="0.25">
      <c r="A248" s="12" t="s">
        <v>241</v>
      </c>
      <c r="B248" s="10">
        <v>0</v>
      </c>
      <c r="C248" s="10">
        <v>0</v>
      </c>
      <c r="D248" s="10">
        <v>0</v>
      </c>
    </row>
    <row r="249" spans="1:4" x14ac:dyDescent="0.25">
      <c r="A249" s="10" t="s">
        <v>239</v>
      </c>
      <c r="B249" s="10">
        <v>0</v>
      </c>
      <c r="C249" s="10">
        <v>0</v>
      </c>
      <c r="D249" s="10">
        <v>0</v>
      </c>
    </row>
    <row r="250" spans="1:4" x14ac:dyDescent="0.25">
      <c r="A250" s="10" t="s">
        <v>240</v>
      </c>
      <c r="B250" s="10">
        <v>0</v>
      </c>
      <c r="C250" s="10">
        <v>0</v>
      </c>
      <c r="D250" s="10">
        <v>0</v>
      </c>
    </row>
    <row r="251" spans="1:4" x14ac:dyDescent="0.25">
      <c r="A251" s="8" t="s">
        <v>242</v>
      </c>
      <c r="B251" s="9">
        <v>190189.13425</v>
      </c>
      <c r="C251" s="9">
        <v>17341.101849999999</v>
      </c>
      <c r="D251" s="9">
        <v>207530.23610000001</v>
      </c>
    </row>
    <row r="252" spans="1:4" x14ac:dyDescent="0.25">
      <c r="A252" s="10" t="s">
        <v>243</v>
      </c>
      <c r="B252" s="11">
        <v>0</v>
      </c>
      <c r="C252" s="11">
        <v>25.245249999999999</v>
      </c>
      <c r="D252" s="11">
        <v>25.245249999999999</v>
      </c>
    </row>
    <row r="253" spans="1:4" x14ac:dyDescent="0.25">
      <c r="A253" s="10" t="s">
        <v>244</v>
      </c>
      <c r="B253" s="11">
        <v>3199.31837</v>
      </c>
      <c r="C253" s="11">
        <v>259.04956999999996</v>
      </c>
      <c r="D253" s="11">
        <v>3458.3679400000001</v>
      </c>
    </row>
    <row r="254" spans="1:4" x14ac:dyDescent="0.25">
      <c r="A254" s="10" t="s">
        <v>245</v>
      </c>
      <c r="B254" s="11">
        <v>174063.44457000002</v>
      </c>
      <c r="C254" s="11">
        <v>14786.72604</v>
      </c>
      <c r="D254" s="11">
        <v>188850.17061000003</v>
      </c>
    </row>
    <row r="255" spans="1:4" x14ac:dyDescent="0.25">
      <c r="A255" s="10" t="s">
        <v>246</v>
      </c>
      <c r="B255" s="11">
        <v>9790.6292300000005</v>
      </c>
      <c r="C255" s="11">
        <v>266.45929999999998</v>
      </c>
      <c r="D255" s="11">
        <v>10057.088530000001</v>
      </c>
    </row>
    <row r="256" spans="1:4" x14ac:dyDescent="0.25">
      <c r="A256" s="10" t="s">
        <v>247</v>
      </c>
      <c r="B256" s="11">
        <v>1977.76502</v>
      </c>
      <c r="C256" s="11">
        <v>1451.9244799999999</v>
      </c>
      <c r="D256" s="11">
        <v>3429.6895</v>
      </c>
    </row>
    <row r="257" spans="1:4" x14ac:dyDescent="0.25">
      <c r="A257" s="10" t="s">
        <v>248</v>
      </c>
      <c r="B257" s="11">
        <v>0</v>
      </c>
      <c r="C257" s="11">
        <v>0</v>
      </c>
      <c r="D257" s="11">
        <v>0</v>
      </c>
    </row>
    <row r="258" spans="1:4" x14ac:dyDescent="0.25">
      <c r="A258" s="10" t="s">
        <v>249</v>
      </c>
      <c r="B258" s="11">
        <v>1141.83032</v>
      </c>
      <c r="C258" s="11">
        <v>0</v>
      </c>
      <c r="D258" s="11">
        <v>1141.83032</v>
      </c>
    </row>
    <row r="259" spans="1:4" x14ac:dyDescent="0.25">
      <c r="A259" s="10" t="s">
        <v>250</v>
      </c>
      <c r="B259" s="11">
        <v>16.146740000000001</v>
      </c>
      <c r="C259" s="11">
        <v>551.69720999999993</v>
      </c>
      <c r="D259" s="11">
        <v>567.84394999999995</v>
      </c>
    </row>
    <row r="260" spans="1:4" x14ac:dyDescent="0.25">
      <c r="A260" s="8" t="s">
        <v>251</v>
      </c>
      <c r="B260" s="9">
        <v>74140.667769999985</v>
      </c>
      <c r="C260" s="9">
        <v>6967.2849499999993</v>
      </c>
      <c r="D260" s="9">
        <v>81107.952719999987</v>
      </c>
    </row>
    <row r="261" spans="1:4" x14ac:dyDescent="0.25">
      <c r="A261" s="10" t="s">
        <v>252</v>
      </c>
      <c r="B261" s="11">
        <v>51952.966099999991</v>
      </c>
      <c r="C261" s="11">
        <v>5387.0481499999996</v>
      </c>
      <c r="D261" s="11">
        <v>57340.014249999993</v>
      </c>
    </row>
    <row r="262" spans="1:4" x14ac:dyDescent="0.25">
      <c r="A262" s="10" t="s">
        <v>253</v>
      </c>
      <c r="B262" s="11">
        <v>0</v>
      </c>
      <c r="C262" s="11">
        <v>0</v>
      </c>
      <c r="D262" s="11">
        <v>0</v>
      </c>
    </row>
    <row r="263" spans="1:4" x14ac:dyDescent="0.25">
      <c r="A263" s="10" t="s">
        <v>254</v>
      </c>
      <c r="B263" s="11">
        <v>14027.181480000003</v>
      </c>
      <c r="C263" s="11">
        <v>808.25681999999995</v>
      </c>
      <c r="D263" s="11">
        <v>14835.438300000003</v>
      </c>
    </row>
    <row r="264" spans="1:4" x14ac:dyDescent="0.25">
      <c r="A264" s="10" t="s">
        <v>255</v>
      </c>
      <c r="B264" s="11">
        <v>0</v>
      </c>
      <c r="C264" s="11">
        <v>0</v>
      </c>
      <c r="D264" s="11">
        <v>0</v>
      </c>
    </row>
    <row r="265" spans="1:4" x14ac:dyDescent="0.25">
      <c r="A265" s="10" t="s">
        <v>256</v>
      </c>
      <c r="B265" s="11">
        <v>1168.3333300000002</v>
      </c>
      <c r="C265" s="11">
        <v>0</v>
      </c>
      <c r="D265" s="11">
        <v>1168.3333300000002</v>
      </c>
    </row>
    <row r="266" spans="1:4" x14ac:dyDescent="0.25">
      <c r="A266" s="13" t="s">
        <v>257</v>
      </c>
      <c r="B266" s="11">
        <v>2272.0861500000001</v>
      </c>
      <c r="C266" s="11">
        <v>0</v>
      </c>
      <c r="D266" s="11">
        <v>2272.0861500000001</v>
      </c>
    </row>
    <row r="267" spans="1:4" x14ac:dyDescent="0.25">
      <c r="A267" s="13" t="s">
        <v>258</v>
      </c>
      <c r="B267" s="11">
        <v>4720.1007099999997</v>
      </c>
      <c r="C267" s="11">
        <v>771.97997999999995</v>
      </c>
      <c r="D267" s="11">
        <v>5492.0806899999998</v>
      </c>
    </row>
    <row r="268" spans="1:4" x14ac:dyDescent="0.25">
      <c r="A268" s="8" t="s">
        <v>259</v>
      </c>
      <c r="B268" s="9">
        <v>116048.46648000002</v>
      </c>
      <c r="C268" s="9">
        <v>10373.8169</v>
      </c>
      <c r="D268" s="9">
        <v>126422.28338000002</v>
      </c>
    </row>
    <row r="269" spans="1:4" x14ac:dyDescent="0.25">
      <c r="A269" s="2" t="s">
        <v>260</v>
      </c>
      <c r="B269" s="9">
        <v>24510.833920000005</v>
      </c>
      <c r="C269" s="9">
        <v>3086.82071</v>
      </c>
      <c r="D269" s="9">
        <v>27597.654630000005</v>
      </c>
    </row>
    <row r="270" spans="1:4" x14ac:dyDescent="0.25">
      <c r="A270" s="10" t="s">
        <v>261</v>
      </c>
      <c r="B270" s="11">
        <v>21370.520820000005</v>
      </c>
      <c r="C270" s="11">
        <v>651.78345999999999</v>
      </c>
      <c r="D270" s="11">
        <v>22022.304280000004</v>
      </c>
    </row>
    <row r="271" spans="1:4" x14ac:dyDescent="0.25">
      <c r="A271" s="10" t="s">
        <v>262</v>
      </c>
      <c r="B271" s="11">
        <v>189.01210999999998</v>
      </c>
      <c r="C271" s="11">
        <v>45.796860000000002</v>
      </c>
      <c r="D271" s="11">
        <v>234.80896999999999</v>
      </c>
    </row>
    <row r="272" spans="1:4" x14ac:dyDescent="0.25">
      <c r="A272" s="10" t="s">
        <v>263</v>
      </c>
      <c r="B272" s="11">
        <v>2526.1296499999999</v>
      </c>
      <c r="C272" s="11">
        <v>2323.8819699999999</v>
      </c>
      <c r="D272" s="11">
        <v>4850.0116199999993</v>
      </c>
    </row>
    <row r="273" spans="1:4" x14ac:dyDescent="0.25">
      <c r="A273" s="10" t="s">
        <v>264</v>
      </c>
      <c r="B273" s="11">
        <v>0</v>
      </c>
      <c r="C273" s="11">
        <v>0</v>
      </c>
      <c r="D273" s="11">
        <v>0</v>
      </c>
    </row>
    <row r="274" spans="1:4" x14ac:dyDescent="0.25">
      <c r="A274" s="17" t="s">
        <v>265</v>
      </c>
      <c r="B274" s="11">
        <v>425.17134000000004</v>
      </c>
      <c r="C274" s="11">
        <v>65.358419999999995</v>
      </c>
      <c r="D274" s="11">
        <v>490.52976000000001</v>
      </c>
    </row>
    <row r="275" spans="1:4" x14ac:dyDescent="0.25">
      <c r="A275" s="17" t="s">
        <v>266</v>
      </c>
      <c r="B275" s="11">
        <v>0</v>
      </c>
      <c r="C275" s="11">
        <v>0</v>
      </c>
      <c r="D275" s="11">
        <v>0</v>
      </c>
    </row>
    <row r="276" spans="1:4" x14ac:dyDescent="0.25">
      <c r="A276" s="8" t="s">
        <v>267</v>
      </c>
      <c r="B276" s="9">
        <v>10078.05552</v>
      </c>
      <c r="C276" s="9">
        <v>1590.3067899999999</v>
      </c>
      <c r="D276" s="9">
        <v>11668.36231</v>
      </c>
    </row>
    <row r="277" spans="1:4" x14ac:dyDescent="0.25">
      <c r="A277" s="10" t="s">
        <v>261</v>
      </c>
      <c r="B277" s="11">
        <v>2185.20705</v>
      </c>
      <c r="C277" s="11">
        <v>284.44969999999995</v>
      </c>
      <c r="D277" s="11">
        <v>2469.6567500000001</v>
      </c>
    </row>
    <row r="278" spans="1:4" x14ac:dyDescent="0.25">
      <c r="A278" s="10" t="s">
        <v>268</v>
      </c>
      <c r="B278" s="11">
        <v>1132.1108300000001</v>
      </c>
      <c r="C278" s="11">
        <v>957.18777999999998</v>
      </c>
      <c r="D278" s="11">
        <v>2089.2986099999998</v>
      </c>
    </row>
    <row r="279" spans="1:4" x14ac:dyDescent="0.25">
      <c r="A279" s="10" t="s">
        <v>269</v>
      </c>
      <c r="B279" s="11">
        <v>0.11464000000000001</v>
      </c>
      <c r="C279" s="11">
        <v>0</v>
      </c>
      <c r="D279" s="11">
        <v>0.11464000000000001</v>
      </c>
    </row>
    <row r="280" spans="1:4" x14ac:dyDescent="0.25">
      <c r="A280" s="10" t="s">
        <v>270</v>
      </c>
      <c r="B280" s="11">
        <v>0</v>
      </c>
      <c r="C280" s="11">
        <v>0</v>
      </c>
      <c r="D280" s="11">
        <v>0</v>
      </c>
    </row>
    <row r="281" spans="1:4" x14ac:dyDescent="0.25">
      <c r="A281" s="13" t="s">
        <v>271</v>
      </c>
      <c r="B281" s="11">
        <v>6760.6229999999996</v>
      </c>
      <c r="C281" s="11">
        <v>348.66931</v>
      </c>
      <c r="D281" s="11">
        <v>7109.2923099999998</v>
      </c>
    </row>
    <row r="282" spans="1:4" x14ac:dyDescent="0.25">
      <c r="A282" s="13" t="s">
        <v>272</v>
      </c>
      <c r="B282" s="11">
        <v>0</v>
      </c>
      <c r="C282" s="11">
        <v>0</v>
      </c>
      <c r="D282" s="11">
        <v>0</v>
      </c>
    </row>
    <row r="283" spans="1:4" x14ac:dyDescent="0.25">
      <c r="A283" s="8" t="s">
        <v>273</v>
      </c>
      <c r="B283" s="9">
        <v>130481.24488000001</v>
      </c>
      <c r="C283" s="9">
        <v>11870.330819999999</v>
      </c>
      <c r="D283" s="9">
        <v>142351.57570000002</v>
      </c>
    </row>
    <row r="284" spans="1:4" x14ac:dyDescent="0.25">
      <c r="A284" s="10" t="s">
        <v>274</v>
      </c>
      <c r="B284" s="11">
        <v>59008.224779999997</v>
      </c>
      <c r="C284" s="11">
        <v>3236.8252799999996</v>
      </c>
      <c r="D284" s="11">
        <v>62245.050059999994</v>
      </c>
    </row>
    <row r="285" spans="1:4" x14ac:dyDescent="0.25">
      <c r="A285" s="10" t="s">
        <v>275</v>
      </c>
      <c r="B285" s="11">
        <v>14611.135340000001</v>
      </c>
      <c r="C285" s="11">
        <v>116.95278</v>
      </c>
      <c r="D285" s="11">
        <v>14728.08812</v>
      </c>
    </row>
    <row r="286" spans="1:4" x14ac:dyDescent="0.25">
      <c r="A286" s="10" t="s">
        <v>276</v>
      </c>
      <c r="B286" s="11">
        <v>44397.089439999996</v>
      </c>
      <c r="C286" s="11">
        <v>3119.8724999999995</v>
      </c>
      <c r="D286" s="11">
        <v>47516.961939999994</v>
      </c>
    </row>
    <row r="287" spans="1:4" x14ac:dyDescent="0.25">
      <c r="A287" s="10" t="s">
        <v>277</v>
      </c>
      <c r="B287" s="11">
        <v>0</v>
      </c>
      <c r="C287" s="11">
        <v>0</v>
      </c>
      <c r="D287" s="11">
        <v>0</v>
      </c>
    </row>
    <row r="288" spans="1:4" x14ac:dyDescent="0.25">
      <c r="A288" s="10" t="s">
        <v>278</v>
      </c>
      <c r="B288" s="11">
        <v>0</v>
      </c>
      <c r="C288" s="11">
        <v>0</v>
      </c>
      <c r="D288" s="11">
        <v>0</v>
      </c>
    </row>
    <row r="289" spans="1:4" x14ac:dyDescent="0.25">
      <c r="A289" s="10" t="s">
        <v>279</v>
      </c>
      <c r="B289" s="11">
        <v>0</v>
      </c>
      <c r="C289" s="11">
        <v>0</v>
      </c>
      <c r="D289" s="11">
        <v>0</v>
      </c>
    </row>
    <row r="290" spans="1:4" x14ac:dyDescent="0.25">
      <c r="A290" s="10" t="s">
        <v>280</v>
      </c>
      <c r="B290" s="11">
        <v>0</v>
      </c>
      <c r="C290" s="11">
        <v>0</v>
      </c>
      <c r="D290" s="11">
        <v>0</v>
      </c>
    </row>
    <row r="291" spans="1:4" x14ac:dyDescent="0.25">
      <c r="A291" s="10" t="s">
        <v>281</v>
      </c>
      <c r="B291" s="11">
        <v>0</v>
      </c>
      <c r="C291" s="11">
        <v>0</v>
      </c>
      <c r="D291" s="11">
        <v>0</v>
      </c>
    </row>
    <row r="292" spans="1:4" x14ac:dyDescent="0.25">
      <c r="A292" s="10" t="s">
        <v>282</v>
      </c>
      <c r="B292" s="11">
        <v>94770.966469999999</v>
      </c>
      <c r="C292" s="11">
        <v>5430.2300699999996</v>
      </c>
      <c r="D292" s="11">
        <v>100201.19654</v>
      </c>
    </row>
    <row r="293" spans="1:4" x14ac:dyDescent="0.25">
      <c r="A293" s="10" t="s">
        <v>283</v>
      </c>
      <c r="B293" s="11">
        <v>56530.451789999999</v>
      </c>
      <c r="C293" s="11">
        <v>3780.9949900000001</v>
      </c>
      <c r="D293" s="11">
        <v>60311.446779999998</v>
      </c>
    </row>
    <row r="294" spans="1:4" x14ac:dyDescent="0.25">
      <c r="A294" s="10" t="s">
        <v>284</v>
      </c>
      <c r="B294" s="11">
        <v>0</v>
      </c>
      <c r="C294" s="11">
        <v>0</v>
      </c>
      <c r="D294" s="11">
        <v>0</v>
      </c>
    </row>
    <row r="295" spans="1:4" x14ac:dyDescent="0.25">
      <c r="A295" s="13" t="s">
        <v>285</v>
      </c>
      <c r="B295" s="11">
        <v>0</v>
      </c>
      <c r="C295" s="11">
        <v>0</v>
      </c>
      <c r="D295" s="11">
        <v>0</v>
      </c>
    </row>
    <row r="296" spans="1:4" x14ac:dyDescent="0.25">
      <c r="A296" s="13" t="s">
        <v>286</v>
      </c>
      <c r="B296" s="11">
        <v>38240.51468</v>
      </c>
      <c r="C296" s="11">
        <v>1649.2350799999999</v>
      </c>
      <c r="D296" s="11">
        <v>39889.749759999999</v>
      </c>
    </row>
    <row r="297" spans="1:4" x14ac:dyDescent="0.25">
      <c r="A297" s="10" t="s">
        <v>287</v>
      </c>
      <c r="B297" s="11">
        <v>0</v>
      </c>
      <c r="C297" s="11">
        <v>0</v>
      </c>
      <c r="D297" s="11">
        <v>0</v>
      </c>
    </row>
    <row r="298" spans="1:4" x14ac:dyDescent="0.25">
      <c r="A298" s="13" t="s">
        <v>288</v>
      </c>
      <c r="B298" s="11">
        <v>0</v>
      </c>
      <c r="C298" s="11">
        <v>0</v>
      </c>
      <c r="D298" s="11">
        <v>0</v>
      </c>
    </row>
    <row r="299" spans="1:4" x14ac:dyDescent="0.25">
      <c r="A299" s="8" t="s">
        <v>289</v>
      </c>
      <c r="B299" s="9">
        <v>94718.503190000003</v>
      </c>
      <c r="C299" s="9">
        <v>9676.9260299999987</v>
      </c>
      <c r="D299" s="9">
        <v>104395.42922000001</v>
      </c>
    </row>
    <row r="300" spans="1:4" x14ac:dyDescent="0.25">
      <c r="A300" s="10" t="s">
        <v>290</v>
      </c>
      <c r="B300" s="11">
        <v>91220.106840000022</v>
      </c>
      <c r="C300" s="11">
        <v>14040.224849999999</v>
      </c>
      <c r="D300" s="11">
        <v>105260.33169000002</v>
      </c>
    </row>
    <row r="301" spans="1:4" x14ac:dyDescent="0.25">
      <c r="A301" s="10" t="s">
        <v>291</v>
      </c>
      <c r="B301" s="11">
        <v>47423.902160000012</v>
      </c>
      <c r="C301" s="11">
        <v>8339.8179</v>
      </c>
      <c r="D301" s="11">
        <v>55763.720060000014</v>
      </c>
    </row>
    <row r="302" spans="1:4" x14ac:dyDescent="0.25">
      <c r="A302" s="10" t="s">
        <v>292</v>
      </c>
      <c r="B302" s="11">
        <v>11108.692350000001</v>
      </c>
      <c r="C302" s="11">
        <v>1628.2543400000002</v>
      </c>
      <c r="D302" s="11">
        <v>12736.946690000001</v>
      </c>
    </row>
    <row r="303" spans="1:4" x14ac:dyDescent="0.25">
      <c r="A303" s="10" t="s">
        <v>293</v>
      </c>
      <c r="B303" s="11">
        <v>395.64931999999999</v>
      </c>
      <c r="C303" s="11">
        <v>145.87567999999999</v>
      </c>
      <c r="D303" s="11">
        <v>541.52499999999998</v>
      </c>
    </row>
    <row r="304" spans="1:4" x14ac:dyDescent="0.25">
      <c r="A304" s="10" t="s">
        <v>294</v>
      </c>
      <c r="B304" s="11">
        <v>3215.8310799999999</v>
      </c>
      <c r="C304" s="11">
        <v>399.86916000000002</v>
      </c>
      <c r="D304" s="11">
        <v>3615.7002400000001</v>
      </c>
    </row>
    <row r="305" spans="1:4" x14ac:dyDescent="0.25">
      <c r="A305" s="10" t="s">
        <v>295</v>
      </c>
      <c r="B305" s="11">
        <v>7550.6843800000006</v>
      </c>
      <c r="C305" s="11">
        <v>838.49112000000002</v>
      </c>
      <c r="D305" s="11">
        <v>8389.1755000000012</v>
      </c>
    </row>
    <row r="306" spans="1:4" x14ac:dyDescent="0.25">
      <c r="A306" s="10" t="s">
        <v>296</v>
      </c>
      <c r="B306" s="11">
        <v>1453.82197</v>
      </c>
      <c r="C306" s="11">
        <v>178.24551</v>
      </c>
      <c r="D306" s="11">
        <v>1632.0674799999999</v>
      </c>
    </row>
    <row r="307" spans="1:4" x14ac:dyDescent="0.25">
      <c r="A307" s="10" t="s">
        <v>297</v>
      </c>
      <c r="B307" s="11">
        <v>3075.94578</v>
      </c>
      <c r="C307" s="11">
        <v>266.91419999999994</v>
      </c>
      <c r="D307" s="11">
        <v>3342.8599800000002</v>
      </c>
    </row>
    <row r="308" spans="1:4" x14ac:dyDescent="0.25">
      <c r="A308" s="10" t="s">
        <v>298</v>
      </c>
      <c r="B308" s="11">
        <v>521.77089999999998</v>
      </c>
      <c r="C308" s="11">
        <v>197.90079999999998</v>
      </c>
      <c r="D308" s="11">
        <v>719.67169999999999</v>
      </c>
    </row>
    <row r="309" spans="1:4" x14ac:dyDescent="0.25">
      <c r="A309" s="13" t="s">
        <v>299</v>
      </c>
      <c r="B309" s="11">
        <v>16473.8089</v>
      </c>
      <c r="C309" s="11">
        <v>2044.8561400000003</v>
      </c>
      <c r="D309" s="11">
        <v>18518.66504</v>
      </c>
    </row>
    <row r="310" spans="1:4" x14ac:dyDescent="0.25">
      <c r="A310" s="8" t="s">
        <v>300</v>
      </c>
      <c r="B310" s="9">
        <v>3498.3963499999809</v>
      </c>
      <c r="C310" s="9">
        <v>-4363.29882</v>
      </c>
      <c r="D310" s="9">
        <v>-864.90247000001909</v>
      </c>
    </row>
    <row r="311" spans="1:4" x14ac:dyDescent="0.25">
      <c r="A311" s="13" t="s">
        <v>301</v>
      </c>
      <c r="B311" s="11">
        <v>62.758749999999999</v>
      </c>
      <c r="C311" s="11">
        <v>1.0000000000000009E-5</v>
      </c>
      <c r="D311" s="11">
        <v>62.758760000000002</v>
      </c>
    </row>
    <row r="312" spans="1:4" x14ac:dyDescent="0.25">
      <c r="A312" s="13" t="s">
        <v>302</v>
      </c>
      <c r="B312" s="11">
        <v>3.9999999999999922E-5</v>
      </c>
      <c r="C312" s="11">
        <v>1.0000000000000009E-5</v>
      </c>
      <c r="D312" s="11">
        <v>4.9999999999999928E-5</v>
      </c>
    </row>
    <row r="313" spans="1:4" x14ac:dyDescent="0.25">
      <c r="A313" s="13" t="s">
        <v>303</v>
      </c>
      <c r="B313" s="11">
        <v>62.758710000000001</v>
      </c>
      <c r="C313" s="11">
        <v>0</v>
      </c>
      <c r="D313" s="11">
        <v>62.758710000000001</v>
      </c>
    </row>
    <row r="314" spans="1:4" x14ac:dyDescent="0.25">
      <c r="A314" s="13" t="s">
        <v>304</v>
      </c>
      <c r="B314" s="11">
        <v>1157.8163199999999</v>
      </c>
      <c r="C314" s="11">
        <v>-0.27705999999999997</v>
      </c>
      <c r="D314" s="11">
        <v>1157.53926</v>
      </c>
    </row>
    <row r="315" spans="1:4" x14ac:dyDescent="0.25">
      <c r="A315" s="13" t="s">
        <v>305</v>
      </c>
      <c r="B315" s="11">
        <v>1.3371299999999999</v>
      </c>
      <c r="C315" s="11">
        <v>-1.0300000000000001E-3</v>
      </c>
      <c r="D315" s="11">
        <v>1.3360999999999998</v>
      </c>
    </row>
    <row r="316" spans="1:4" x14ac:dyDescent="0.25">
      <c r="A316" s="13" t="s">
        <v>306</v>
      </c>
      <c r="B316" s="11">
        <v>1156.47919</v>
      </c>
      <c r="C316" s="11">
        <v>-0.27603</v>
      </c>
      <c r="D316" s="11">
        <v>1156.20316</v>
      </c>
    </row>
    <row r="317" spans="1:4" x14ac:dyDescent="0.25">
      <c r="A317" s="8" t="s">
        <v>307</v>
      </c>
      <c r="B317" s="9">
        <v>2403.3387799999809</v>
      </c>
      <c r="C317" s="9">
        <v>-4363.0217499999999</v>
      </c>
      <c r="D317" s="9">
        <v>-1959.6829700000189</v>
      </c>
    </row>
    <row r="318" spans="1:4" x14ac:dyDescent="0.25">
      <c r="A318" s="13" t="s">
        <v>308</v>
      </c>
      <c r="B318" s="11">
        <v>195.66501</v>
      </c>
      <c r="C318" s="11">
        <v>0</v>
      </c>
      <c r="D318" s="11">
        <v>195.66501</v>
      </c>
    </row>
    <row r="319" spans="1:4" x14ac:dyDescent="0.25">
      <c r="A319" s="8" t="s">
        <v>309</v>
      </c>
      <c r="B319" s="9">
        <v>2599.0037899999811</v>
      </c>
      <c r="C319" s="9">
        <v>-4363.0217499999999</v>
      </c>
      <c r="D319" s="9">
        <v>-1764.0179600000188</v>
      </c>
    </row>
    <row r="320" spans="1:4" x14ac:dyDescent="0.25">
      <c r="A320" s="13" t="s">
        <v>310</v>
      </c>
      <c r="B320" s="11">
        <v>948.56713000000013</v>
      </c>
      <c r="C320" s="11">
        <v>220.76626999999999</v>
      </c>
      <c r="D320" s="11">
        <v>1169.3334000000002</v>
      </c>
    </row>
    <row r="321" spans="1:4" x14ac:dyDescent="0.25">
      <c r="A321" s="8" t="s">
        <v>311</v>
      </c>
      <c r="B321" s="9">
        <v>3547.570919999981</v>
      </c>
      <c r="C321" s="9">
        <v>-4142.2554799999998</v>
      </c>
      <c r="D321" s="9">
        <v>-594.68456000001879</v>
      </c>
    </row>
    <row r="322" spans="1:4" x14ac:dyDescent="0.25">
      <c r="A322" s="13" t="s">
        <v>312</v>
      </c>
      <c r="B322" s="11">
        <v>0</v>
      </c>
      <c r="C322" s="11">
        <v>0</v>
      </c>
      <c r="D322" s="11">
        <v>0</v>
      </c>
    </row>
    <row r="323" spans="1:4" x14ac:dyDescent="0.25">
      <c r="A323" s="8" t="s">
        <v>313</v>
      </c>
      <c r="B323" s="9">
        <v>3547.570919999981</v>
      </c>
      <c r="C323" s="9">
        <v>-4142.2554799999998</v>
      </c>
      <c r="D323" s="9">
        <v>-594.68456000001879</v>
      </c>
    </row>
    <row r="324" spans="1:4" x14ac:dyDescent="0.25">
      <c r="A324" s="13" t="s">
        <v>314</v>
      </c>
      <c r="B324" s="11">
        <v>256.43353999999999</v>
      </c>
      <c r="C324" s="11">
        <v>0</v>
      </c>
      <c r="D324" s="11">
        <v>256.43353999999999</v>
      </c>
    </row>
    <row r="325" spans="1:4" x14ac:dyDescent="0.25">
      <c r="A325" s="8" t="s">
        <v>315</v>
      </c>
      <c r="B325" s="9">
        <v>3291.137379999981</v>
      </c>
      <c r="C325" s="9">
        <v>-4142.2554799999998</v>
      </c>
      <c r="D325" s="9">
        <v>-851.11810000001879</v>
      </c>
    </row>
    <row r="326" spans="1:4" ht="3.75" customHeight="1" thickBot="1" x14ac:dyDescent="0.3">
      <c r="A326" s="18"/>
      <c r="B326" s="19"/>
      <c r="C326" s="19"/>
      <c r="D326" s="19"/>
    </row>
    <row r="327" spans="1:4" x14ac:dyDescent="0.25">
      <c r="A327" s="10"/>
      <c r="B327" s="20"/>
      <c r="C327" s="20"/>
      <c r="D327" s="20"/>
    </row>
    <row r="328" spans="1:4" x14ac:dyDescent="0.25">
      <c r="A328" s="21"/>
      <c r="B328" s="20"/>
      <c r="C328" s="20"/>
      <c r="D328" s="20"/>
    </row>
  </sheetData>
  <mergeCells count="4">
    <mergeCell ref="A1:D1"/>
    <mergeCell ref="A2:D2"/>
    <mergeCell ref="A3:D3"/>
    <mergeCell ref="A4:D4"/>
  </mergeCells>
  <pageMargins left="0.7" right="0.7" top="0.75" bottom="0.75" header="0.3" footer="0.3"/>
  <pageSetup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DCF509-801D-41F3-87AC-D13F95E7A725}">
  <dimension ref="A1:D126"/>
  <sheetViews>
    <sheetView workbookViewId="0">
      <selection activeCell="G25" sqref="G25"/>
    </sheetView>
  </sheetViews>
  <sheetFormatPr baseColWidth="10" defaultRowHeight="15" x14ac:dyDescent="0.25"/>
  <cols>
    <col min="1" max="1" width="99.5703125" customWidth="1"/>
    <col min="2" max="3" width="9.140625" customWidth="1"/>
    <col min="4" max="4" width="10.85546875" customWidth="1"/>
    <col min="257" max="257" width="99.5703125" customWidth="1"/>
    <col min="258" max="259" width="9.140625" customWidth="1"/>
    <col min="260" max="260" width="10.85546875" customWidth="1"/>
    <col min="513" max="513" width="99.5703125" customWidth="1"/>
    <col min="514" max="515" width="9.140625" customWidth="1"/>
    <col min="516" max="516" width="10.85546875" customWidth="1"/>
    <col min="769" max="769" width="99.5703125" customWidth="1"/>
    <col min="770" max="771" width="9.140625" customWidth="1"/>
    <col min="772" max="772" width="10.85546875" customWidth="1"/>
    <col min="1025" max="1025" width="99.5703125" customWidth="1"/>
    <col min="1026" max="1027" width="9.140625" customWidth="1"/>
    <col min="1028" max="1028" width="10.85546875" customWidth="1"/>
    <col min="1281" max="1281" width="99.5703125" customWidth="1"/>
    <col min="1282" max="1283" width="9.140625" customWidth="1"/>
    <col min="1284" max="1284" width="10.85546875" customWidth="1"/>
    <col min="1537" max="1537" width="99.5703125" customWidth="1"/>
    <col min="1538" max="1539" width="9.140625" customWidth="1"/>
    <col min="1540" max="1540" width="10.85546875" customWidth="1"/>
    <col min="1793" max="1793" width="99.5703125" customWidth="1"/>
    <col min="1794" max="1795" width="9.140625" customWidth="1"/>
    <col min="1796" max="1796" width="10.85546875" customWidth="1"/>
    <col min="2049" max="2049" width="99.5703125" customWidth="1"/>
    <col min="2050" max="2051" width="9.140625" customWidth="1"/>
    <col min="2052" max="2052" width="10.85546875" customWidth="1"/>
    <col min="2305" max="2305" width="99.5703125" customWidth="1"/>
    <col min="2306" max="2307" width="9.140625" customWidth="1"/>
    <col min="2308" max="2308" width="10.85546875" customWidth="1"/>
    <col min="2561" max="2561" width="99.5703125" customWidth="1"/>
    <col min="2562" max="2563" width="9.140625" customWidth="1"/>
    <col min="2564" max="2564" width="10.85546875" customWidth="1"/>
    <col min="2817" max="2817" width="99.5703125" customWidth="1"/>
    <col min="2818" max="2819" width="9.140625" customWidth="1"/>
    <col min="2820" max="2820" width="10.85546875" customWidth="1"/>
    <col min="3073" max="3073" width="99.5703125" customWidth="1"/>
    <col min="3074" max="3075" width="9.140625" customWidth="1"/>
    <col min="3076" max="3076" width="10.85546875" customWidth="1"/>
    <col min="3329" max="3329" width="99.5703125" customWidth="1"/>
    <col min="3330" max="3331" width="9.140625" customWidth="1"/>
    <col min="3332" max="3332" width="10.85546875" customWidth="1"/>
    <col min="3585" max="3585" width="99.5703125" customWidth="1"/>
    <col min="3586" max="3587" width="9.140625" customWidth="1"/>
    <col min="3588" max="3588" width="10.85546875" customWidth="1"/>
    <col min="3841" max="3841" width="99.5703125" customWidth="1"/>
    <col min="3842" max="3843" width="9.140625" customWidth="1"/>
    <col min="3844" max="3844" width="10.85546875" customWidth="1"/>
    <col min="4097" max="4097" width="99.5703125" customWidth="1"/>
    <col min="4098" max="4099" width="9.140625" customWidth="1"/>
    <col min="4100" max="4100" width="10.85546875" customWidth="1"/>
    <col min="4353" max="4353" width="99.5703125" customWidth="1"/>
    <col min="4354" max="4355" width="9.140625" customWidth="1"/>
    <col min="4356" max="4356" width="10.85546875" customWidth="1"/>
    <col min="4609" max="4609" width="99.5703125" customWidth="1"/>
    <col min="4610" max="4611" width="9.140625" customWidth="1"/>
    <col min="4612" max="4612" width="10.85546875" customWidth="1"/>
    <col min="4865" max="4865" width="99.5703125" customWidth="1"/>
    <col min="4866" max="4867" width="9.140625" customWidth="1"/>
    <col min="4868" max="4868" width="10.85546875" customWidth="1"/>
    <col min="5121" max="5121" width="99.5703125" customWidth="1"/>
    <col min="5122" max="5123" width="9.140625" customWidth="1"/>
    <col min="5124" max="5124" width="10.85546875" customWidth="1"/>
    <col min="5377" max="5377" width="99.5703125" customWidth="1"/>
    <col min="5378" max="5379" width="9.140625" customWidth="1"/>
    <col min="5380" max="5380" width="10.85546875" customWidth="1"/>
    <col min="5633" max="5633" width="99.5703125" customWidth="1"/>
    <col min="5634" max="5635" width="9.140625" customWidth="1"/>
    <col min="5636" max="5636" width="10.85546875" customWidth="1"/>
    <col min="5889" max="5889" width="99.5703125" customWidth="1"/>
    <col min="5890" max="5891" width="9.140625" customWidth="1"/>
    <col min="5892" max="5892" width="10.85546875" customWidth="1"/>
    <col min="6145" max="6145" width="99.5703125" customWidth="1"/>
    <col min="6146" max="6147" width="9.140625" customWidth="1"/>
    <col min="6148" max="6148" width="10.85546875" customWidth="1"/>
    <col min="6401" max="6401" width="99.5703125" customWidth="1"/>
    <col min="6402" max="6403" width="9.140625" customWidth="1"/>
    <col min="6404" max="6404" width="10.85546875" customWidth="1"/>
    <col min="6657" max="6657" width="99.5703125" customWidth="1"/>
    <col min="6658" max="6659" width="9.140625" customWidth="1"/>
    <col min="6660" max="6660" width="10.85546875" customWidth="1"/>
    <col min="6913" max="6913" width="99.5703125" customWidth="1"/>
    <col min="6914" max="6915" width="9.140625" customWidth="1"/>
    <col min="6916" max="6916" width="10.85546875" customWidth="1"/>
    <col min="7169" max="7169" width="99.5703125" customWidth="1"/>
    <col min="7170" max="7171" width="9.140625" customWidth="1"/>
    <col min="7172" max="7172" width="10.85546875" customWidth="1"/>
    <col min="7425" max="7425" width="99.5703125" customWidth="1"/>
    <col min="7426" max="7427" width="9.140625" customWidth="1"/>
    <col min="7428" max="7428" width="10.85546875" customWidth="1"/>
    <col min="7681" max="7681" width="99.5703125" customWidth="1"/>
    <col min="7682" max="7683" width="9.140625" customWidth="1"/>
    <col min="7684" max="7684" width="10.85546875" customWidth="1"/>
    <col min="7937" max="7937" width="99.5703125" customWidth="1"/>
    <col min="7938" max="7939" width="9.140625" customWidth="1"/>
    <col min="7940" max="7940" width="10.85546875" customWidth="1"/>
    <col min="8193" max="8193" width="99.5703125" customWidth="1"/>
    <col min="8194" max="8195" width="9.140625" customWidth="1"/>
    <col min="8196" max="8196" width="10.85546875" customWidth="1"/>
    <col min="8449" max="8449" width="99.5703125" customWidth="1"/>
    <col min="8450" max="8451" width="9.140625" customWidth="1"/>
    <col min="8452" max="8452" width="10.85546875" customWidth="1"/>
    <col min="8705" max="8705" width="99.5703125" customWidth="1"/>
    <col min="8706" max="8707" width="9.140625" customWidth="1"/>
    <col min="8708" max="8708" width="10.85546875" customWidth="1"/>
    <col min="8961" max="8961" width="99.5703125" customWidth="1"/>
    <col min="8962" max="8963" width="9.140625" customWidth="1"/>
    <col min="8964" max="8964" width="10.85546875" customWidth="1"/>
    <col min="9217" max="9217" width="99.5703125" customWidth="1"/>
    <col min="9218" max="9219" width="9.140625" customWidth="1"/>
    <col min="9220" max="9220" width="10.85546875" customWidth="1"/>
    <col min="9473" max="9473" width="99.5703125" customWidth="1"/>
    <col min="9474" max="9475" width="9.140625" customWidth="1"/>
    <col min="9476" max="9476" width="10.85546875" customWidth="1"/>
    <col min="9729" max="9729" width="99.5703125" customWidth="1"/>
    <col min="9730" max="9731" width="9.140625" customWidth="1"/>
    <col min="9732" max="9732" width="10.85546875" customWidth="1"/>
    <col min="9985" max="9985" width="99.5703125" customWidth="1"/>
    <col min="9986" max="9987" width="9.140625" customWidth="1"/>
    <col min="9988" max="9988" width="10.85546875" customWidth="1"/>
    <col min="10241" max="10241" width="99.5703125" customWidth="1"/>
    <col min="10242" max="10243" width="9.140625" customWidth="1"/>
    <col min="10244" max="10244" width="10.85546875" customWidth="1"/>
    <col min="10497" max="10497" width="99.5703125" customWidth="1"/>
    <col min="10498" max="10499" width="9.140625" customWidth="1"/>
    <col min="10500" max="10500" width="10.85546875" customWidth="1"/>
    <col min="10753" max="10753" width="99.5703125" customWidth="1"/>
    <col min="10754" max="10755" width="9.140625" customWidth="1"/>
    <col min="10756" max="10756" width="10.85546875" customWidth="1"/>
    <col min="11009" max="11009" width="99.5703125" customWidth="1"/>
    <col min="11010" max="11011" width="9.140625" customWidth="1"/>
    <col min="11012" max="11012" width="10.85546875" customWidth="1"/>
    <col min="11265" max="11265" width="99.5703125" customWidth="1"/>
    <col min="11266" max="11267" width="9.140625" customWidth="1"/>
    <col min="11268" max="11268" width="10.85546875" customWidth="1"/>
    <col min="11521" max="11521" width="99.5703125" customWidth="1"/>
    <col min="11522" max="11523" width="9.140625" customWidth="1"/>
    <col min="11524" max="11524" width="10.85546875" customWidth="1"/>
    <col min="11777" max="11777" width="99.5703125" customWidth="1"/>
    <col min="11778" max="11779" width="9.140625" customWidth="1"/>
    <col min="11780" max="11780" width="10.85546875" customWidth="1"/>
    <col min="12033" max="12033" width="99.5703125" customWidth="1"/>
    <col min="12034" max="12035" width="9.140625" customWidth="1"/>
    <col min="12036" max="12036" width="10.85546875" customWidth="1"/>
    <col min="12289" max="12289" width="99.5703125" customWidth="1"/>
    <col min="12290" max="12291" width="9.140625" customWidth="1"/>
    <col min="12292" max="12292" width="10.85546875" customWidth="1"/>
    <col min="12545" max="12545" width="99.5703125" customWidth="1"/>
    <col min="12546" max="12547" width="9.140625" customWidth="1"/>
    <col min="12548" max="12548" width="10.85546875" customWidth="1"/>
    <col min="12801" max="12801" width="99.5703125" customWidth="1"/>
    <col min="12802" max="12803" width="9.140625" customWidth="1"/>
    <col min="12804" max="12804" width="10.85546875" customWidth="1"/>
    <col min="13057" max="13057" width="99.5703125" customWidth="1"/>
    <col min="13058" max="13059" width="9.140625" customWidth="1"/>
    <col min="13060" max="13060" width="10.85546875" customWidth="1"/>
    <col min="13313" max="13313" width="99.5703125" customWidth="1"/>
    <col min="13314" max="13315" width="9.140625" customWidth="1"/>
    <col min="13316" max="13316" width="10.85546875" customWidth="1"/>
    <col min="13569" max="13569" width="99.5703125" customWidth="1"/>
    <col min="13570" max="13571" width="9.140625" customWidth="1"/>
    <col min="13572" max="13572" width="10.85546875" customWidth="1"/>
    <col min="13825" max="13825" width="99.5703125" customWidth="1"/>
    <col min="13826" max="13827" width="9.140625" customWidth="1"/>
    <col min="13828" max="13828" width="10.85546875" customWidth="1"/>
    <col min="14081" max="14081" width="99.5703125" customWidth="1"/>
    <col min="14082" max="14083" width="9.140625" customWidth="1"/>
    <col min="14084" max="14084" width="10.85546875" customWidth="1"/>
    <col min="14337" max="14337" width="99.5703125" customWidth="1"/>
    <col min="14338" max="14339" width="9.140625" customWidth="1"/>
    <col min="14340" max="14340" width="10.85546875" customWidth="1"/>
    <col min="14593" max="14593" width="99.5703125" customWidth="1"/>
    <col min="14594" max="14595" width="9.140625" customWidth="1"/>
    <col min="14596" max="14596" width="10.85546875" customWidth="1"/>
    <col min="14849" max="14849" width="99.5703125" customWidth="1"/>
    <col min="14850" max="14851" width="9.140625" customWidth="1"/>
    <col min="14852" max="14852" width="10.85546875" customWidth="1"/>
    <col min="15105" max="15105" width="99.5703125" customWidth="1"/>
    <col min="15106" max="15107" width="9.140625" customWidth="1"/>
    <col min="15108" max="15108" width="10.85546875" customWidth="1"/>
    <col min="15361" max="15361" width="99.5703125" customWidth="1"/>
    <col min="15362" max="15363" width="9.140625" customWidth="1"/>
    <col min="15364" max="15364" width="10.85546875" customWidth="1"/>
    <col min="15617" max="15617" width="99.5703125" customWidth="1"/>
    <col min="15618" max="15619" width="9.140625" customWidth="1"/>
    <col min="15620" max="15620" width="10.85546875" customWidth="1"/>
    <col min="15873" max="15873" width="99.5703125" customWidth="1"/>
    <col min="15874" max="15875" width="9.140625" customWidth="1"/>
    <col min="15876" max="15876" width="10.85546875" customWidth="1"/>
    <col min="16129" max="16129" width="99.5703125" customWidth="1"/>
    <col min="16130" max="16131" width="9.140625" customWidth="1"/>
    <col min="16132" max="16132" width="10.85546875" customWidth="1"/>
  </cols>
  <sheetData>
    <row r="1" spans="1:4" ht="30" customHeight="1" x14ac:dyDescent="0.25">
      <c r="A1" s="738" t="s">
        <v>852</v>
      </c>
      <c r="B1" s="738"/>
      <c r="C1" s="738"/>
      <c r="D1" s="738"/>
    </row>
    <row r="2" spans="1:4" ht="18" x14ac:dyDescent="0.25">
      <c r="A2" s="739" t="s">
        <v>855</v>
      </c>
      <c r="B2" s="739"/>
      <c r="C2" s="739"/>
      <c r="D2" s="739"/>
    </row>
    <row r="3" spans="1:4" ht="30" customHeight="1" x14ac:dyDescent="0.25">
      <c r="A3" s="747" t="s">
        <v>2</v>
      </c>
      <c r="B3" s="747"/>
      <c r="C3" s="747"/>
      <c r="D3" s="747"/>
    </row>
    <row r="4" spans="1:4" x14ac:dyDescent="0.25">
      <c r="A4" s="13"/>
      <c r="B4" s="23"/>
      <c r="C4" s="23"/>
      <c r="D4" s="23"/>
    </row>
    <row r="5" spans="1:4" ht="30" customHeight="1" x14ac:dyDescent="0.25">
      <c r="A5" s="24"/>
      <c r="B5" s="25" t="s">
        <v>853</v>
      </c>
      <c r="C5" s="25" t="s">
        <v>854</v>
      </c>
      <c r="D5" s="26" t="s">
        <v>856</v>
      </c>
    </row>
    <row r="6" spans="1:4" x14ac:dyDescent="0.25">
      <c r="A6" s="13"/>
      <c r="B6" s="27"/>
      <c r="C6" s="27"/>
      <c r="D6" s="28"/>
    </row>
    <row r="7" spans="1:4" x14ac:dyDescent="0.25">
      <c r="A7" s="2" t="s">
        <v>331</v>
      </c>
      <c r="B7" s="25"/>
      <c r="C7" s="25"/>
      <c r="D7" s="26"/>
    </row>
    <row r="8" spans="1:4" x14ac:dyDescent="0.25">
      <c r="A8" s="13" t="s">
        <v>332</v>
      </c>
      <c r="B8" s="32">
        <v>7.3152193174248648E-2</v>
      </c>
      <c r="C8" s="32">
        <v>0.12557963261663496</v>
      </c>
      <c r="D8" s="32">
        <v>7.8478506854857633E-2</v>
      </c>
    </row>
    <row r="9" spans="1:4" x14ac:dyDescent="0.25">
      <c r="A9" s="13" t="s">
        <v>333</v>
      </c>
      <c r="B9" s="32">
        <v>0.77434670795002969</v>
      </c>
      <c r="C9" s="32">
        <v>0.73082241936027459</v>
      </c>
      <c r="D9" s="32">
        <v>0.76992490104471401</v>
      </c>
    </row>
    <row r="10" spans="1:4" x14ac:dyDescent="0.25">
      <c r="A10" s="2" t="s">
        <v>334</v>
      </c>
      <c r="B10" s="33"/>
      <c r="C10" s="33"/>
      <c r="D10" s="33"/>
    </row>
    <row r="11" spans="1:4" x14ac:dyDescent="0.25">
      <c r="A11" s="34" t="s">
        <v>335</v>
      </c>
      <c r="B11" s="32">
        <v>0.62947980436386197</v>
      </c>
      <c r="C11" s="32">
        <v>0.69887267548074894</v>
      </c>
      <c r="D11" s="32">
        <v>0.63652970423876931</v>
      </c>
    </row>
    <row r="12" spans="1:4" x14ac:dyDescent="0.25">
      <c r="A12" s="34" t="s">
        <v>336</v>
      </c>
      <c r="B12" s="32">
        <v>0.66549384838619419</v>
      </c>
      <c r="C12" s="32">
        <v>0.81067213829836526</v>
      </c>
      <c r="D12" s="32">
        <v>0.68024309267336469</v>
      </c>
    </row>
    <row r="13" spans="1:4" x14ac:dyDescent="0.25">
      <c r="A13" s="13" t="s">
        <v>337</v>
      </c>
      <c r="B13" s="32">
        <v>0.18249160645236953</v>
      </c>
      <c r="C13" s="32">
        <v>9.4619792536252981E-2</v>
      </c>
      <c r="D13" s="32">
        <v>0.17356435672247048</v>
      </c>
    </row>
    <row r="14" spans="1:4" x14ac:dyDescent="0.25">
      <c r="A14" s="34" t="s">
        <v>338</v>
      </c>
      <c r="B14" s="32">
        <v>1.4102416970450071E-2</v>
      </c>
      <c r="C14" s="32">
        <v>0</v>
      </c>
      <c r="D14" s="32">
        <v>1.2669695913723567E-2</v>
      </c>
    </row>
    <row r="15" spans="1:4" x14ac:dyDescent="0.25">
      <c r="A15" s="35" t="s">
        <v>339</v>
      </c>
      <c r="B15" s="33"/>
      <c r="C15" s="33"/>
      <c r="D15" s="33"/>
    </row>
    <row r="16" spans="1:4" x14ac:dyDescent="0.25">
      <c r="A16" s="34" t="s">
        <v>340</v>
      </c>
      <c r="B16" s="32">
        <v>0.64654130457980619</v>
      </c>
      <c r="C16" s="32">
        <v>0.40993131153007834</v>
      </c>
      <c r="D16" s="32">
        <v>0.61715926438755619</v>
      </c>
    </row>
    <row r="17" spans="1:4" x14ac:dyDescent="0.25">
      <c r="A17" s="34" t="s">
        <v>341</v>
      </c>
      <c r="B17" s="32">
        <v>0.35345869542019376</v>
      </c>
      <c r="C17" s="32">
        <v>0.59006868846992166</v>
      </c>
      <c r="D17" s="32">
        <v>0.38284073561244386</v>
      </c>
    </row>
    <row r="18" spans="1:4" x14ac:dyDescent="0.25">
      <c r="A18" s="34" t="s">
        <v>342</v>
      </c>
      <c r="B18" s="36">
        <v>772.3805403809564</v>
      </c>
      <c r="C18" s="36">
        <v>728.32473451318765</v>
      </c>
      <c r="D18" s="36">
        <v>768.87209805737439</v>
      </c>
    </row>
    <row r="19" spans="1:4" x14ac:dyDescent="0.25">
      <c r="A19" s="35" t="s">
        <v>343</v>
      </c>
      <c r="B19" s="37"/>
      <c r="C19" s="37"/>
      <c r="D19" s="37"/>
    </row>
    <row r="20" spans="1:4" x14ac:dyDescent="0.25">
      <c r="A20" s="13" t="s">
        <v>344</v>
      </c>
      <c r="B20" s="32">
        <v>0.96708506482455081</v>
      </c>
      <c r="C20" s="32">
        <v>0.85115304964845639</v>
      </c>
      <c r="D20" s="32">
        <v>0.95435707978581386</v>
      </c>
    </row>
    <row r="21" spans="1:4" x14ac:dyDescent="0.25">
      <c r="A21" s="13" t="s">
        <v>345</v>
      </c>
      <c r="B21" s="32">
        <v>0.30894475408350808</v>
      </c>
      <c r="C21" s="32">
        <v>0.42538457485605236</v>
      </c>
      <c r="D21" s="32">
        <v>0.32172849026246597</v>
      </c>
    </row>
    <row r="22" spans="1:4" x14ac:dyDescent="0.25">
      <c r="A22" s="34" t="s">
        <v>346</v>
      </c>
      <c r="B22" s="32">
        <v>3.2914935175449092E-2</v>
      </c>
      <c r="C22" s="32">
        <v>0.14884695035154366</v>
      </c>
      <c r="D22" s="32">
        <v>4.5642920214185874E-2</v>
      </c>
    </row>
    <row r="23" spans="1:4" x14ac:dyDescent="0.25">
      <c r="A23" s="34" t="s">
        <v>347</v>
      </c>
      <c r="B23" s="32">
        <v>0.30685328958811381</v>
      </c>
      <c r="C23" s="32">
        <v>0.38099389880526402</v>
      </c>
      <c r="D23" s="32">
        <v>0.31411283090606479</v>
      </c>
    </row>
    <row r="24" spans="1:4" x14ac:dyDescent="0.25">
      <c r="A24" s="34" t="s">
        <v>348</v>
      </c>
      <c r="B24" s="32">
        <v>3.9461814675335043E-2</v>
      </c>
      <c r="C24" s="32">
        <v>0.23766836403202535</v>
      </c>
      <c r="D24" s="32">
        <v>6.8233578623359797E-2</v>
      </c>
    </row>
    <row r="25" spans="1:4" x14ac:dyDescent="0.25">
      <c r="A25" s="34" t="s">
        <v>349</v>
      </c>
      <c r="B25" s="32">
        <v>0.1631599499423412</v>
      </c>
      <c r="C25" s="32">
        <v>0.10737165791600374</v>
      </c>
      <c r="D25" s="32">
        <v>0.15703504522840739</v>
      </c>
    </row>
    <row r="26" spans="1:4" x14ac:dyDescent="0.25">
      <c r="A26" s="34" t="s">
        <v>350</v>
      </c>
      <c r="B26" s="32">
        <v>5.358600073611048E-2</v>
      </c>
      <c r="C26" s="32">
        <v>0.14292378324947314</v>
      </c>
      <c r="D26" s="32">
        <v>6.3394248764032893E-2</v>
      </c>
    </row>
    <row r="27" spans="1:4" x14ac:dyDescent="0.25">
      <c r="A27" s="34" t="s">
        <v>351</v>
      </c>
      <c r="B27" s="32">
        <v>0.93518524441745821</v>
      </c>
      <c r="C27" s="32">
        <v>0.84484539264949809</v>
      </c>
      <c r="D27" s="32">
        <v>0.92458671529373115</v>
      </c>
    </row>
    <row r="28" spans="1:4" x14ac:dyDescent="0.25">
      <c r="A28" s="34" t="s">
        <v>352</v>
      </c>
      <c r="B28" s="32">
        <v>2.9242006712734522E-2</v>
      </c>
      <c r="C28" s="32">
        <v>1.3295195672754348E-2</v>
      </c>
      <c r="D28" s="32">
        <v>2.7371151957826193E-2</v>
      </c>
    </row>
    <row r="29" spans="1:4" x14ac:dyDescent="0.25">
      <c r="A29" s="34" t="s">
        <v>353</v>
      </c>
      <c r="B29" s="32">
        <v>6.7634026003212857E-3</v>
      </c>
      <c r="C29" s="32">
        <v>5.042129536876939E-3</v>
      </c>
      <c r="D29" s="32">
        <v>6.5614655555311392E-3</v>
      </c>
    </row>
    <row r="30" spans="1:4" x14ac:dyDescent="0.25">
      <c r="A30" s="34" t="s">
        <v>354</v>
      </c>
      <c r="B30" s="32">
        <v>2.07694859207894E-3</v>
      </c>
      <c r="C30" s="32">
        <v>2.846662702421785E-3</v>
      </c>
      <c r="D30" s="32">
        <v>2.1672502392010309E-3</v>
      </c>
    </row>
    <row r="31" spans="1:4" x14ac:dyDescent="0.25">
      <c r="A31" s="34" t="s">
        <v>355</v>
      </c>
      <c r="B31" s="32">
        <v>2.812497733498905E-3</v>
      </c>
      <c r="C31" s="32">
        <v>5.8973304440028736E-3</v>
      </c>
      <c r="D31" s="32">
        <v>3.1744054484692508E-3</v>
      </c>
    </row>
    <row r="32" spans="1:4" x14ac:dyDescent="0.25">
      <c r="A32" s="34" t="s">
        <v>356</v>
      </c>
      <c r="B32" s="32">
        <v>2.3919900214527407E-2</v>
      </c>
      <c r="C32" s="32">
        <v>0.12807328924182099</v>
      </c>
      <c r="D32" s="32">
        <v>3.6139011773133521E-2</v>
      </c>
    </row>
    <row r="33" spans="1:4" x14ac:dyDescent="0.25">
      <c r="A33" s="35" t="s">
        <v>357</v>
      </c>
      <c r="B33" s="33"/>
      <c r="C33" s="33"/>
      <c r="D33" s="33"/>
    </row>
    <row r="34" spans="1:4" x14ac:dyDescent="0.25">
      <c r="A34" s="34" t="s">
        <v>358</v>
      </c>
      <c r="B34" s="32">
        <v>0.35108620130654272</v>
      </c>
      <c r="C34" s="32">
        <v>0.36771580713922558</v>
      </c>
      <c r="D34" s="32">
        <v>0.35368650887001313</v>
      </c>
    </row>
    <row r="35" spans="1:4" x14ac:dyDescent="0.25">
      <c r="A35" s="34" t="s">
        <v>359</v>
      </c>
      <c r="B35" s="32">
        <v>0.57083365438268474</v>
      </c>
      <c r="C35" s="32">
        <v>0.51809828905927724</v>
      </c>
      <c r="D35" s="32">
        <v>0.56258762794690986</v>
      </c>
    </row>
    <row r="36" spans="1:4" x14ac:dyDescent="0.25">
      <c r="A36" s="34" t="s">
        <v>360</v>
      </c>
      <c r="B36" s="32">
        <v>0.13144372122367368</v>
      </c>
      <c r="C36" s="32">
        <v>0.19134898493831956</v>
      </c>
      <c r="D36" s="32">
        <v>0.13764922937896601</v>
      </c>
    </row>
    <row r="37" spans="1:4" x14ac:dyDescent="0.25">
      <c r="A37" s="34" t="s">
        <v>361</v>
      </c>
      <c r="B37" s="32">
        <v>0.1189386925500517</v>
      </c>
      <c r="C37" s="32">
        <v>0.17693716597485568</v>
      </c>
      <c r="D37" s="32">
        <v>0.12483098989935194</v>
      </c>
    </row>
    <row r="38" spans="1:4" x14ac:dyDescent="0.25">
      <c r="A38" s="13" t="s">
        <v>362</v>
      </c>
      <c r="B38" s="32">
        <v>0.35810051183453728</v>
      </c>
      <c r="C38" s="32">
        <v>0.51746563791478484</v>
      </c>
      <c r="D38" s="32">
        <v>0.38014693312272935</v>
      </c>
    </row>
    <row r="39" spans="1:4" x14ac:dyDescent="0.25">
      <c r="A39" s="2" t="s">
        <v>363</v>
      </c>
      <c r="B39" s="33"/>
      <c r="C39" s="33"/>
      <c r="D39" s="33"/>
    </row>
    <row r="40" spans="1:4" x14ac:dyDescent="0.25">
      <c r="A40" s="34" t="s">
        <v>364</v>
      </c>
      <c r="B40" s="32">
        <v>8.2778900549443715E-2</v>
      </c>
      <c r="C40" s="32">
        <v>7.5316934490712681E-2</v>
      </c>
      <c r="D40" s="32">
        <v>8.2020809513040263E-2</v>
      </c>
    </row>
    <row r="41" spans="1:4" x14ac:dyDescent="0.25">
      <c r="A41" s="34" t="s">
        <v>365</v>
      </c>
      <c r="B41" s="32">
        <v>8.2337031377396397E-2</v>
      </c>
      <c r="C41" s="32">
        <v>7.0719983529881736E-2</v>
      </c>
      <c r="D41" s="32">
        <v>8.1094290504927849E-2</v>
      </c>
    </row>
    <row r="42" spans="1:4" x14ac:dyDescent="0.25">
      <c r="A42" s="34" t="s">
        <v>366</v>
      </c>
      <c r="B42" s="32">
        <v>0.27540047472843365</v>
      </c>
      <c r="C42" s="32">
        <v>1.4928156763596281</v>
      </c>
      <c r="D42" s="32">
        <v>0.38897355292439484</v>
      </c>
    </row>
    <row r="43" spans="1:4" x14ac:dyDescent="0.25">
      <c r="A43" s="34" t="s">
        <v>367</v>
      </c>
      <c r="B43" s="32">
        <v>0.1020069020771512</v>
      </c>
      <c r="C43" s="32">
        <v>1.0139565858304116</v>
      </c>
      <c r="D43" s="32">
        <v>0.18708299822324456</v>
      </c>
    </row>
    <row r="44" spans="1:4" x14ac:dyDescent="0.25">
      <c r="A44" s="34" t="s">
        <v>368</v>
      </c>
      <c r="B44" s="32">
        <v>7.5960613589775391E-2</v>
      </c>
      <c r="C44" s="32">
        <v>0.56858772780248024</v>
      </c>
      <c r="D44" s="32">
        <v>0.12191796461427785</v>
      </c>
    </row>
    <row r="45" spans="1:4" x14ac:dyDescent="0.25">
      <c r="A45" s="34" t="s">
        <v>369</v>
      </c>
      <c r="B45" s="32">
        <v>0.12909655257883029</v>
      </c>
      <c r="C45" s="32">
        <v>0.11716373961847409</v>
      </c>
      <c r="D45" s="32">
        <v>0.12803409665795215</v>
      </c>
    </row>
    <row r="46" spans="1:4" x14ac:dyDescent="0.25">
      <c r="A46" s="35" t="s">
        <v>370</v>
      </c>
      <c r="B46" s="33"/>
      <c r="C46" s="33"/>
      <c r="D46" s="33"/>
    </row>
    <row r="47" spans="1:4" x14ac:dyDescent="0.25">
      <c r="A47" s="34" t="s">
        <v>371</v>
      </c>
      <c r="B47" s="32">
        <v>0.77439027513746284</v>
      </c>
      <c r="C47" s="32">
        <v>0.77245922398410582</v>
      </c>
      <c r="D47" s="32">
        <v>0.77418369974700207</v>
      </c>
    </row>
    <row r="48" spans="1:4" x14ac:dyDescent="0.25">
      <c r="A48" s="34" t="s">
        <v>372</v>
      </c>
      <c r="B48" s="32">
        <v>0.87104172221125042</v>
      </c>
      <c r="C48" s="32">
        <v>0.85183818491411223</v>
      </c>
      <c r="D48" s="32">
        <v>0.86896421908834398</v>
      </c>
    </row>
    <row r="49" spans="1:4" x14ac:dyDescent="0.25">
      <c r="A49" s="34" t="s">
        <v>373</v>
      </c>
      <c r="B49" s="32">
        <v>-3.1191978464074385E-2</v>
      </c>
      <c r="C49" s="32">
        <v>-2.4175177271128598E-2</v>
      </c>
      <c r="D49" s="32">
        <v>-3.0447838148922119E-2</v>
      </c>
    </row>
    <row r="50" spans="1:4" ht="15.75" thickBot="1" x14ac:dyDescent="0.3">
      <c r="A50" s="333" t="s">
        <v>374</v>
      </c>
      <c r="B50" s="39">
        <v>2.7400760154740382</v>
      </c>
      <c r="C50" s="39">
        <v>3.2174890979683277</v>
      </c>
      <c r="D50" s="39">
        <v>2.7846140443053229</v>
      </c>
    </row>
    <row r="51" spans="1:4" ht="15.75" thickTop="1" x14ac:dyDescent="0.25">
      <c r="A51" s="780" t="s">
        <v>375</v>
      </c>
      <c r="B51" s="780"/>
      <c r="C51" s="780"/>
      <c r="D51" s="780"/>
    </row>
    <row r="52" spans="1:4" ht="81" customHeight="1" x14ac:dyDescent="0.25">
      <c r="A52" s="749" t="s">
        <v>376</v>
      </c>
      <c r="B52" s="749"/>
      <c r="C52" s="749"/>
      <c r="D52" s="749"/>
    </row>
    <row r="53" spans="1:4" ht="70.5" customHeight="1" x14ac:dyDescent="0.25">
      <c r="A53" s="749" t="s">
        <v>377</v>
      </c>
      <c r="B53" s="749"/>
      <c r="C53" s="749"/>
      <c r="D53" s="749"/>
    </row>
    <row r="54" spans="1:4" x14ac:dyDescent="0.25">
      <c r="A54" s="750" t="s">
        <v>378</v>
      </c>
      <c r="B54" s="750"/>
      <c r="C54" s="750"/>
      <c r="D54" s="750"/>
    </row>
    <row r="55" spans="1:4" x14ac:dyDescent="0.25">
      <c r="A55" s="750" t="s">
        <v>379</v>
      </c>
      <c r="B55" s="750"/>
      <c r="C55" s="750"/>
      <c r="D55" s="750"/>
    </row>
    <row r="56" spans="1:4" ht="32.25" customHeight="1" x14ac:dyDescent="0.25">
      <c r="A56" s="781" t="s">
        <v>380</v>
      </c>
      <c r="B56" s="781"/>
      <c r="C56" s="781"/>
      <c r="D56" s="781"/>
    </row>
    <row r="57" spans="1:4" ht="30" customHeight="1" x14ac:dyDescent="0.25">
      <c r="A57" s="24"/>
      <c r="B57" s="25" t="s">
        <v>853</v>
      </c>
      <c r="C57" s="25" t="s">
        <v>854</v>
      </c>
      <c r="D57" s="26" t="s">
        <v>8</v>
      </c>
    </row>
    <row r="58" spans="1:4" x14ac:dyDescent="0.25">
      <c r="A58" s="14"/>
      <c r="B58" s="14"/>
      <c r="C58" s="14"/>
      <c r="D58" s="14"/>
    </row>
    <row r="59" spans="1:4" x14ac:dyDescent="0.25">
      <c r="A59" s="35" t="s">
        <v>381</v>
      </c>
      <c r="B59" s="25"/>
      <c r="C59" s="25"/>
      <c r="D59" s="25"/>
    </row>
    <row r="60" spans="1:4" x14ac:dyDescent="0.25">
      <c r="A60" s="47" t="s">
        <v>382</v>
      </c>
      <c r="B60" s="32">
        <v>6.1718516683266195E-2</v>
      </c>
      <c r="C60" s="32">
        <v>4.6183218070584217E-2</v>
      </c>
      <c r="D60" s="32">
        <v>6.0060684227254864E-2</v>
      </c>
    </row>
    <row r="61" spans="1:4" x14ac:dyDescent="0.25">
      <c r="A61" s="47" t="s">
        <v>383</v>
      </c>
      <c r="B61" s="32">
        <v>6.939435852319091E-2</v>
      </c>
      <c r="C61" s="32">
        <v>5.2845551653223875E-2</v>
      </c>
      <c r="D61" s="32">
        <v>6.7628370638355625E-2</v>
      </c>
    </row>
    <row r="62" spans="1:4" x14ac:dyDescent="0.25">
      <c r="A62" s="47" t="s">
        <v>384</v>
      </c>
      <c r="B62" s="32">
        <v>5.0374517618925273E-2</v>
      </c>
      <c r="C62" s="32">
        <v>4.3080728087306307E-2</v>
      </c>
      <c r="D62" s="32">
        <v>4.959616882021195E-2</v>
      </c>
    </row>
    <row r="63" spans="1:4" x14ac:dyDescent="0.25">
      <c r="A63" s="47" t="s">
        <v>385</v>
      </c>
      <c r="B63" s="32">
        <v>1.8605660207441463E-3</v>
      </c>
      <c r="C63" s="32">
        <v>-1.9424979528140939E-2</v>
      </c>
      <c r="D63" s="32">
        <v>-4.1089776856744826E-4</v>
      </c>
    </row>
    <row r="64" spans="1:4" x14ac:dyDescent="0.25">
      <c r="A64" s="47" t="s">
        <v>386</v>
      </c>
      <c r="B64" s="32">
        <v>1.8867187275484231E-3</v>
      </c>
      <c r="C64" s="32">
        <v>-1.8440916200951285E-2</v>
      </c>
      <c r="D64" s="32">
        <v>-2.8252267415251642E-4</v>
      </c>
    </row>
    <row r="65" spans="1:4" x14ac:dyDescent="0.25">
      <c r="A65" s="47" t="s">
        <v>387</v>
      </c>
      <c r="B65" s="32">
        <v>1.7503386598345029E-3</v>
      </c>
      <c r="C65" s="32">
        <v>-1.8440916200951285E-2</v>
      </c>
      <c r="D65" s="32">
        <v>-4.0434909161187442E-4</v>
      </c>
    </row>
    <row r="66" spans="1:4" x14ac:dyDescent="0.25">
      <c r="A66" s="47" t="s">
        <v>388</v>
      </c>
      <c r="B66" s="32">
        <v>2.1113577938463055E-2</v>
      </c>
      <c r="C66" s="32">
        <v>-0.24696423062974923</v>
      </c>
      <c r="D66" s="32">
        <v>-4.9297180871895278E-3</v>
      </c>
    </row>
    <row r="67" spans="1:4" x14ac:dyDescent="0.25">
      <c r="A67" s="35" t="s">
        <v>389</v>
      </c>
      <c r="B67" s="25"/>
      <c r="C67" s="25"/>
      <c r="D67" s="25"/>
    </row>
    <row r="68" spans="1:4" x14ac:dyDescent="0.25">
      <c r="A68" s="47" t="s">
        <v>390</v>
      </c>
      <c r="B68" s="32">
        <v>0.10114904238917763</v>
      </c>
      <c r="C68" s="32">
        <v>7.7200889127198816E-2</v>
      </c>
      <c r="D68" s="32">
        <v>9.8593441320342548E-2</v>
      </c>
    </row>
    <row r="69" spans="1:4" x14ac:dyDescent="0.25">
      <c r="A69" s="47" t="s">
        <v>391</v>
      </c>
      <c r="B69" s="32">
        <v>-3.9430525705911434E-2</v>
      </c>
      <c r="C69" s="32">
        <v>-3.1017671056614595E-2</v>
      </c>
      <c r="D69" s="32">
        <v>-3.8532757093087691E-2</v>
      </c>
    </row>
    <row r="70" spans="1:4" x14ac:dyDescent="0.25">
      <c r="A70" s="47" t="s">
        <v>392</v>
      </c>
      <c r="B70" s="32">
        <v>4.9101944650364236E-2</v>
      </c>
      <c r="C70" s="32">
        <v>3.9384739206146373E-2</v>
      </c>
      <c r="D70" s="32">
        <v>4.808287476136653E-2</v>
      </c>
    </row>
    <row r="71" spans="1:4" x14ac:dyDescent="0.25">
      <c r="A71" s="47" t="s">
        <v>393</v>
      </c>
      <c r="B71" s="32">
        <v>-5.823888152354837E-4</v>
      </c>
      <c r="C71" s="32">
        <v>1.2334885369739622E-6</v>
      </c>
      <c r="D71" s="32">
        <v>-5.2010819731055703E-4</v>
      </c>
    </row>
    <row r="72" spans="1:4" x14ac:dyDescent="0.25">
      <c r="A72" s="47" t="s">
        <v>394</v>
      </c>
      <c r="B72" s="32">
        <v>-1.9019840904265645E-2</v>
      </c>
      <c r="C72" s="32">
        <v>-9.7648235659175721E-3</v>
      </c>
      <c r="D72" s="32">
        <v>-1.8032201818143679E-2</v>
      </c>
    </row>
    <row r="73" spans="1:4" x14ac:dyDescent="0.25">
      <c r="A73" s="47" t="s">
        <v>395</v>
      </c>
      <c r="B73" s="32">
        <v>7.6758418399247115E-3</v>
      </c>
      <c r="C73" s="32">
        <v>6.6623335826396565E-3</v>
      </c>
      <c r="D73" s="32">
        <v>7.567686411100766E-3</v>
      </c>
    </row>
    <row r="74" spans="1:4" x14ac:dyDescent="0.25">
      <c r="A74" s="47" t="s">
        <v>396</v>
      </c>
      <c r="B74" s="32">
        <v>-4.8513951598181122E-2</v>
      </c>
      <c r="C74" s="32">
        <v>-6.2505707615447256E-2</v>
      </c>
      <c r="D74" s="32">
        <v>-5.0007066588779403E-2</v>
      </c>
    </row>
    <row r="75" spans="1:4" x14ac:dyDescent="0.25">
      <c r="A75" s="47" t="s">
        <v>397</v>
      </c>
      <c r="B75" s="32">
        <v>6.0854152203976102E-4</v>
      </c>
      <c r="C75" s="32">
        <v>9.8282983865268241E-4</v>
      </c>
      <c r="D75" s="32">
        <v>6.4848329172548875E-4</v>
      </c>
    </row>
    <row r="76" spans="1:4" x14ac:dyDescent="0.25">
      <c r="A76" s="47" t="s">
        <v>398</v>
      </c>
      <c r="B76" s="32">
        <v>9.9937696855695521E-2</v>
      </c>
      <c r="C76" s="32">
        <v>0.11037859603176986</v>
      </c>
      <c r="D76" s="32">
        <v>0.10069824803497943</v>
      </c>
    </row>
    <row r="77" spans="1:4" x14ac:dyDescent="0.25">
      <c r="A77" s="35" t="s">
        <v>399</v>
      </c>
      <c r="B77" s="25"/>
      <c r="C77" s="25"/>
      <c r="D77" s="25"/>
    </row>
    <row r="78" spans="1:4" x14ac:dyDescent="0.25">
      <c r="A78" s="47" t="s">
        <v>400</v>
      </c>
      <c r="B78" s="32">
        <v>0.14349173549901018</v>
      </c>
      <c r="C78" s="32">
        <v>0.11505822711175205</v>
      </c>
      <c r="D78" s="32">
        <v>0.14100773268886047</v>
      </c>
    </row>
    <row r="79" spans="1:4" x14ac:dyDescent="0.25">
      <c r="A79" s="47" t="s">
        <v>401</v>
      </c>
      <c r="B79" s="32">
        <v>0.12610955865652645</v>
      </c>
      <c r="C79" s="32">
        <v>9.5654467824523623E-2</v>
      </c>
      <c r="D79" s="32">
        <v>0.1223671794471508</v>
      </c>
    </row>
    <row r="80" spans="1:4" x14ac:dyDescent="0.25">
      <c r="A80" s="47" t="s">
        <v>402</v>
      </c>
      <c r="B80" s="32">
        <v>0.125573064737172</v>
      </c>
      <c r="C80" s="32">
        <v>2.7602373837263553E-2</v>
      </c>
      <c r="D80" s="32">
        <v>0.10540162034884308</v>
      </c>
    </row>
    <row r="81" spans="1:4" x14ac:dyDescent="0.25">
      <c r="A81" s="47" t="s">
        <v>403</v>
      </c>
      <c r="B81" s="32">
        <v>0.55633454148085537</v>
      </c>
      <c r="C81" s="32">
        <v>9.1830658858591624E-2</v>
      </c>
      <c r="D81" s="32">
        <v>0.30977227530242707</v>
      </c>
    </row>
    <row r="82" spans="1:4" x14ac:dyDescent="0.25">
      <c r="A82" s="47" t="s">
        <v>404</v>
      </c>
      <c r="B82" s="32">
        <v>7.6850801141000805E-3</v>
      </c>
      <c r="C82" s="32">
        <v>3.65631824447486E-3</v>
      </c>
      <c r="D82" s="32">
        <v>7.5783393745267142E-3</v>
      </c>
    </row>
    <row r="83" spans="1:4" x14ac:dyDescent="0.25">
      <c r="A83" s="47" t="s">
        <v>405</v>
      </c>
      <c r="B83" s="32">
        <v>3.1747113213681975E-2</v>
      </c>
      <c r="C83" s="32">
        <v>0</v>
      </c>
      <c r="D83" s="32">
        <v>1.8307292832193702E-2</v>
      </c>
    </row>
    <row r="84" spans="1:4" x14ac:dyDescent="0.25">
      <c r="A84" s="47" t="s">
        <v>406</v>
      </c>
      <c r="B84" s="32">
        <v>1.1728881363742553E-2</v>
      </c>
      <c r="C84" s="32">
        <v>5.6696298658033193E-4</v>
      </c>
      <c r="D84" s="32">
        <v>1.03067137081072E-2</v>
      </c>
    </row>
    <row r="85" spans="1:4" x14ac:dyDescent="0.25">
      <c r="A85" s="47" t="s">
        <v>407</v>
      </c>
      <c r="B85" s="32">
        <v>5.124484220664325E-2</v>
      </c>
      <c r="C85" s="32">
        <v>1.9697140488619026E-2</v>
      </c>
      <c r="D85" s="32">
        <v>4.8550597918653633E-2</v>
      </c>
    </row>
    <row r="86" spans="1:4" x14ac:dyDescent="0.25">
      <c r="A86" s="47" t="s">
        <v>408</v>
      </c>
      <c r="B86" s="32">
        <v>2.6515235721898588E-2</v>
      </c>
      <c r="C86" s="32">
        <v>3.3133103800516595E-2</v>
      </c>
      <c r="D86" s="32">
        <v>2.7718201529661167E-2</v>
      </c>
    </row>
    <row r="87" spans="1:4" x14ac:dyDescent="0.25">
      <c r="A87" s="47" t="s">
        <v>409</v>
      </c>
      <c r="B87" s="32">
        <v>5.522857271022396E-2</v>
      </c>
      <c r="C87" s="32">
        <v>4.5335860771798867E-2</v>
      </c>
      <c r="D87" s="32">
        <v>5.4426113748161316E-2</v>
      </c>
    </row>
    <row r="88" spans="1:4" x14ac:dyDescent="0.25">
      <c r="A88" s="47" t="s">
        <v>410</v>
      </c>
      <c r="B88" s="32">
        <v>6.9968360589349396E-2</v>
      </c>
      <c r="C88" s="32">
        <v>4.4009680475559025E-2</v>
      </c>
      <c r="D88" s="32">
        <v>6.4611465838236709E-2</v>
      </c>
    </row>
    <row r="89" spans="1:4" x14ac:dyDescent="0.25">
      <c r="A89" s="47" t="s">
        <v>411</v>
      </c>
      <c r="B89" s="32">
        <v>5.2801291681523451E-3</v>
      </c>
      <c r="C89" s="32">
        <v>4.2589907142857139E-2</v>
      </c>
      <c r="D89" s="32">
        <v>1.0046291896961714E-2</v>
      </c>
    </row>
    <row r="90" spans="1:4" x14ac:dyDescent="0.25">
      <c r="A90" s="35" t="s">
        <v>412</v>
      </c>
      <c r="B90" s="25"/>
      <c r="C90" s="25"/>
      <c r="D90" s="25"/>
    </row>
    <row r="91" spans="1:4" x14ac:dyDescent="0.25">
      <c r="A91" s="35" t="s">
        <v>413</v>
      </c>
      <c r="B91" s="25"/>
      <c r="C91" s="25"/>
      <c r="D91" s="25"/>
    </row>
    <row r="92" spans="1:4" x14ac:dyDescent="0.25">
      <c r="A92" s="47" t="s">
        <v>414</v>
      </c>
      <c r="B92" s="32">
        <v>4.8513951598181122E-2</v>
      </c>
      <c r="C92" s="32">
        <v>6.2505707615447256E-2</v>
      </c>
      <c r="D92" s="32">
        <v>5.0007066588779403E-2</v>
      </c>
    </row>
    <row r="93" spans="1:4" x14ac:dyDescent="0.25">
      <c r="A93" s="47" t="s">
        <v>415</v>
      </c>
      <c r="B93" s="32">
        <v>6.2587016262123304E-2</v>
      </c>
      <c r="C93" s="32">
        <v>8.6672080882169641E-2</v>
      </c>
      <c r="D93" s="32">
        <v>6.4996176751799639E-2</v>
      </c>
    </row>
    <row r="94" spans="1:4" x14ac:dyDescent="0.25">
      <c r="A94" s="47" t="s">
        <v>416</v>
      </c>
      <c r="B94" s="32">
        <v>6.9447838542149337E-2</v>
      </c>
      <c r="C94" s="32">
        <v>7.9839320523324375E-2</v>
      </c>
      <c r="D94" s="32">
        <v>7.0674810502754731E-2</v>
      </c>
    </row>
    <row r="95" spans="1:4" x14ac:dyDescent="0.25">
      <c r="A95" s="47" t="s">
        <v>417</v>
      </c>
      <c r="B95" s="32">
        <v>8.4547723552502549E-2</v>
      </c>
      <c r="C95" s="32">
        <v>0.10731876814264406</v>
      </c>
      <c r="D95" s="32">
        <v>8.7010285691791686E-2</v>
      </c>
    </row>
    <row r="96" spans="1:4" x14ac:dyDescent="0.25">
      <c r="A96" s="35" t="s">
        <v>418</v>
      </c>
      <c r="B96" s="25"/>
      <c r="C96" s="25"/>
      <c r="D96" s="25"/>
    </row>
    <row r="97" spans="1:4" x14ac:dyDescent="0.25">
      <c r="A97" s="47" t="s">
        <v>419</v>
      </c>
      <c r="B97" s="32">
        <v>0.51988430843631328</v>
      </c>
      <c r="C97" s="32">
        <v>0.59399461113331109</v>
      </c>
      <c r="D97" s="32">
        <v>0.52976956432389521</v>
      </c>
    </row>
    <row r="98" spans="1:4" x14ac:dyDescent="0.25">
      <c r="A98" s="47" t="s">
        <v>420</v>
      </c>
      <c r="B98" s="32">
        <v>3.9439952491070768E-2</v>
      </c>
      <c r="C98" s="32">
        <v>3.3105951291086337E-2</v>
      </c>
      <c r="D98" s="32">
        <v>3.859508719737343E-2</v>
      </c>
    </row>
    <row r="99" spans="1:4" x14ac:dyDescent="0.25">
      <c r="A99" s="47" t="s">
        <v>421</v>
      </c>
      <c r="B99" s="32">
        <v>0.44067573907261598</v>
      </c>
      <c r="C99" s="32">
        <v>0.37289943757560257</v>
      </c>
      <c r="D99" s="32">
        <v>0.43163534847873142</v>
      </c>
    </row>
    <row r="100" spans="1:4" x14ac:dyDescent="0.25">
      <c r="A100" s="47" t="s">
        <v>422</v>
      </c>
      <c r="B100" s="32">
        <v>0.33587782316084808</v>
      </c>
      <c r="C100" s="32">
        <v>0.49797059201324217</v>
      </c>
      <c r="D100" s="32">
        <v>0.35112285636040347</v>
      </c>
    </row>
    <row r="101" spans="1:4" x14ac:dyDescent="0.25">
      <c r="A101" s="35" t="s">
        <v>423</v>
      </c>
      <c r="B101" s="25"/>
      <c r="C101" s="25"/>
      <c r="D101" s="25"/>
    </row>
    <row r="102" spans="1:4" x14ac:dyDescent="0.25">
      <c r="A102" s="34" t="s">
        <v>424</v>
      </c>
      <c r="B102" s="32">
        <v>4.9321472565294851E-2</v>
      </c>
      <c r="C102" s="32">
        <v>4.8582963200487626E-2</v>
      </c>
      <c r="D102" s="32">
        <v>4.9246795825222248E-2</v>
      </c>
    </row>
    <row r="103" spans="1:4" x14ac:dyDescent="0.25">
      <c r="A103" s="34" t="s">
        <v>425</v>
      </c>
      <c r="B103" s="32">
        <v>4.160421054500156E-2</v>
      </c>
      <c r="C103" s="32">
        <v>3.8850848294563839E-2</v>
      </c>
      <c r="D103" s="32">
        <v>4.1325795501266319E-2</v>
      </c>
    </row>
    <row r="104" spans="1:4" x14ac:dyDescent="0.25">
      <c r="A104" s="13" t="s">
        <v>426</v>
      </c>
      <c r="B104" s="32">
        <v>5.6535737423789915E-2</v>
      </c>
      <c r="C104" s="32">
        <v>4.9586086543681469E-2</v>
      </c>
      <c r="D104" s="32">
        <v>5.5847704199821206E-2</v>
      </c>
    </row>
    <row r="105" spans="1:4" x14ac:dyDescent="0.25">
      <c r="A105" s="13" t="s">
        <v>427</v>
      </c>
      <c r="B105" s="32">
        <v>9.6179037118643104E-2</v>
      </c>
      <c r="C105" s="32">
        <v>8.270302008422975E-2</v>
      </c>
      <c r="D105" s="32">
        <v>9.4831069475222615E-2</v>
      </c>
    </row>
    <row r="106" spans="1:4" x14ac:dyDescent="0.25">
      <c r="A106" s="13" t="s">
        <v>428</v>
      </c>
      <c r="B106" s="32">
        <v>-3.9643299694853189E-2</v>
      </c>
      <c r="C106" s="32">
        <v>-3.3116933540548281E-2</v>
      </c>
      <c r="D106" s="32">
        <v>-3.8983365275401409E-2</v>
      </c>
    </row>
    <row r="107" spans="1:4" x14ac:dyDescent="0.25">
      <c r="A107" s="13" t="s">
        <v>429</v>
      </c>
      <c r="B107" s="32">
        <v>-1.4931526878788345E-2</v>
      </c>
      <c r="C107" s="32">
        <v>-1.073523824911763E-2</v>
      </c>
      <c r="D107" s="32">
        <v>-1.4521908698554907E-2</v>
      </c>
    </row>
    <row r="108" spans="1:4" x14ac:dyDescent="0.25">
      <c r="A108" s="13" t="s">
        <v>430</v>
      </c>
      <c r="B108" s="32">
        <v>7.7172620202932913E-3</v>
      </c>
      <c r="C108" s="32">
        <v>9.7321149059237857E-3</v>
      </c>
      <c r="D108" s="32">
        <v>7.921000323955929E-3</v>
      </c>
    </row>
    <row r="109" spans="1:4" x14ac:dyDescent="0.25">
      <c r="A109" s="35" t="s">
        <v>431</v>
      </c>
      <c r="B109" s="25"/>
      <c r="C109" s="25"/>
      <c r="D109" s="25"/>
    </row>
    <row r="110" spans="1:4" x14ac:dyDescent="0.25">
      <c r="A110" s="13" t="s">
        <v>424</v>
      </c>
      <c r="B110" s="32">
        <v>4.9321472565294851E-2</v>
      </c>
      <c r="C110" s="32">
        <v>4.8582963200487626E-2</v>
      </c>
      <c r="D110" s="32">
        <v>4.9246795825222248E-2</v>
      </c>
    </row>
    <row r="111" spans="1:4" x14ac:dyDescent="0.25">
      <c r="A111" s="13" t="s">
        <v>432</v>
      </c>
      <c r="B111" s="32">
        <v>1.3248747303315873E-3</v>
      </c>
      <c r="C111" s="32">
        <v>-2.5865501770312199E-3</v>
      </c>
      <c r="D111" s="32">
        <v>9.2935847144576169E-4</v>
      </c>
    </row>
    <row r="112" spans="1:4" x14ac:dyDescent="0.25">
      <c r="A112" s="13" t="s">
        <v>433</v>
      </c>
      <c r="B112" s="32">
        <v>-4.8775741336361679E-2</v>
      </c>
      <c r="C112" s="32">
        <v>-6.6736066715888304E-2</v>
      </c>
      <c r="D112" s="32">
        <v>-5.0591857169011538E-2</v>
      </c>
    </row>
    <row r="113" spans="1:4" x14ac:dyDescent="0.25">
      <c r="A113" s="13" t="s">
        <v>434</v>
      </c>
      <c r="B113" s="32">
        <v>1.046228320371985E-4</v>
      </c>
      <c r="C113" s="32">
        <v>0</v>
      </c>
      <c r="D113" s="32">
        <v>9.4043559239835166E-5</v>
      </c>
    </row>
    <row r="114" spans="1:4" x14ac:dyDescent="0.25">
      <c r="A114" s="13" t="s">
        <v>435</v>
      </c>
      <c r="B114" s="32">
        <v>5.0720248611643671E-4</v>
      </c>
      <c r="C114" s="32">
        <v>1.0493473345861558E-3</v>
      </c>
      <c r="D114" s="32">
        <v>5.6202319910963051E-4</v>
      </c>
    </row>
    <row r="115" spans="1:4" x14ac:dyDescent="0.25">
      <c r="A115" s="13" t="s">
        <v>436</v>
      </c>
      <c r="B115" s="32">
        <v>-5.823888152354837E-4</v>
      </c>
      <c r="C115" s="32">
        <v>1.2334885369739622E-6</v>
      </c>
      <c r="D115" s="32">
        <v>-5.2010819731055703E-4</v>
      </c>
    </row>
    <row r="116" spans="1:4" x14ac:dyDescent="0.25">
      <c r="A116" s="334" t="s">
        <v>437</v>
      </c>
      <c r="B116" s="48">
        <v>1.8969610890811647E-3</v>
      </c>
      <c r="C116" s="48">
        <v>-1.9688989387341167E-2</v>
      </c>
      <c r="D116" s="48">
        <v>-2.8577143912314896E-4</v>
      </c>
    </row>
    <row r="117" spans="1:4" ht="3.75" customHeight="1" thickBot="1" x14ac:dyDescent="0.3">
      <c r="A117" s="50"/>
      <c r="B117" s="51"/>
      <c r="C117" s="51"/>
      <c r="D117" s="51"/>
    </row>
    <row r="118" spans="1:4" ht="15.75" thickTop="1" x14ac:dyDescent="0.25">
      <c r="A118" s="752" t="s">
        <v>438</v>
      </c>
      <c r="B118" s="752"/>
      <c r="C118" s="752"/>
      <c r="D118" s="752"/>
    </row>
    <row r="119" spans="1:4" x14ac:dyDescent="0.25">
      <c r="A119" s="744" t="s">
        <v>439</v>
      </c>
      <c r="B119" s="744"/>
      <c r="C119" s="744"/>
      <c r="D119" s="744"/>
    </row>
    <row r="120" spans="1:4" x14ac:dyDescent="0.25">
      <c r="A120" s="744" t="s">
        <v>440</v>
      </c>
      <c r="B120" s="744"/>
      <c r="C120" s="744"/>
      <c r="D120" s="744"/>
    </row>
    <row r="121" spans="1:4" x14ac:dyDescent="0.25">
      <c r="A121" s="744" t="s">
        <v>441</v>
      </c>
      <c r="B121" s="744"/>
      <c r="C121" s="744"/>
      <c r="D121" s="744"/>
    </row>
    <row r="122" spans="1:4" x14ac:dyDescent="0.25">
      <c r="A122" s="744" t="s">
        <v>442</v>
      </c>
      <c r="B122" s="744"/>
      <c r="C122" s="744"/>
      <c r="D122" s="744"/>
    </row>
    <row r="123" spans="1:4" ht="30" customHeight="1" x14ac:dyDescent="0.25">
      <c r="A123" s="746" t="s">
        <v>443</v>
      </c>
      <c r="B123" s="746"/>
      <c r="C123" s="746"/>
      <c r="D123" s="746"/>
    </row>
    <row r="124" spans="1:4" x14ac:dyDescent="0.25">
      <c r="A124" s="744" t="s">
        <v>444</v>
      </c>
      <c r="B124" s="744"/>
      <c r="C124" s="744"/>
      <c r="D124" s="744"/>
    </row>
    <row r="125" spans="1:4" ht="30" customHeight="1" x14ac:dyDescent="0.25">
      <c r="A125" s="746" t="s">
        <v>445</v>
      </c>
      <c r="B125" s="746"/>
      <c r="C125" s="746"/>
      <c r="D125" s="746"/>
    </row>
    <row r="126" spans="1:4" x14ac:dyDescent="0.25">
      <c r="A126" s="14"/>
      <c r="B126" s="20"/>
      <c r="C126" s="20"/>
      <c r="D126" s="20"/>
    </row>
  </sheetData>
  <mergeCells count="17">
    <mergeCell ref="A121:D121"/>
    <mergeCell ref="A122:D122"/>
    <mergeCell ref="A123:D123"/>
    <mergeCell ref="A124:D124"/>
    <mergeCell ref="A125:D125"/>
    <mergeCell ref="A120:D120"/>
    <mergeCell ref="A1:D1"/>
    <mergeCell ref="A2:D2"/>
    <mergeCell ref="A3:D3"/>
    <mergeCell ref="A51:D51"/>
    <mergeCell ref="A52:D52"/>
    <mergeCell ref="A53:D53"/>
    <mergeCell ref="A54:D54"/>
    <mergeCell ref="A55:D55"/>
    <mergeCell ref="A56:D56"/>
    <mergeCell ref="A118:D118"/>
    <mergeCell ref="A119:D119"/>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471671-7F77-4109-B311-2EA991DDE958}">
  <sheetPr>
    <pageSetUpPr fitToPage="1"/>
  </sheetPr>
  <dimension ref="A1:N87"/>
  <sheetViews>
    <sheetView zoomScaleNormal="100" workbookViewId="0">
      <selection activeCell="B21" sqref="B21"/>
    </sheetView>
  </sheetViews>
  <sheetFormatPr baseColWidth="10" defaultColWidth="9.140625" defaultRowHeight="18" x14ac:dyDescent="0.25"/>
  <cols>
    <col min="1" max="1" width="91.28515625" style="54" bestFit="1" customWidth="1"/>
    <col min="2" max="4" width="10.7109375" style="54" bestFit="1" customWidth="1"/>
    <col min="5" max="8" width="9.7109375" style="54" bestFit="1" customWidth="1"/>
    <col min="9" max="9" width="9.7109375" style="54" customWidth="1"/>
    <col min="10" max="10" width="9.7109375" style="54" bestFit="1" customWidth="1"/>
    <col min="11" max="13" width="9.7109375" style="54" customWidth="1"/>
    <col min="14" max="14" width="9.7109375" style="54" bestFit="1" customWidth="1"/>
    <col min="15" max="256" width="9.140625" style="54"/>
    <col min="257" max="257" width="91.28515625" style="54" bestFit="1" customWidth="1"/>
    <col min="258" max="260" width="10.7109375" style="54" bestFit="1" customWidth="1"/>
    <col min="261" max="264" width="9.7109375" style="54" bestFit="1" customWidth="1"/>
    <col min="265" max="265" width="9.7109375" style="54" customWidth="1"/>
    <col min="266" max="266" width="9.7109375" style="54" bestFit="1" customWidth="1"/>
    <col min="267" max="269" width="9.7109375" style="54" customWidth="1"/>
    <col min="270" max="270" width="9.7109375" style="54" bestFit="1" customWidth="1"/>
    <col min="271" max="512" width="9.140625" style="54"/>
    <col min="513" max="513" width="91.28515625" style="54" bestFit="1" customWidth="1"/>
    <col min="514" max="516" width="10.7109375" style="54" bestFit="1" customWidth="1"/>
    <col min="517" max="520" width="9.7109375" style="54" bestFit="1" customWidth="1"/>
    <col min="521" max="521" width="9.7109375" style="54" customWidth="1"/>
    <col min="522" max="522" width="9.7109375" style="54" bestFit="1" customWidth="1"/>
    <col min="523" max="525" width="9.7109375" style="54" customWidth="1"/>
    <col min="526" max="526" width="9.7109375" style="54" bestFit="1" customWidth="1"/>
    <col min="527" max="768" width="9.140625" style="54"/>
    <col min="769" max="769" width="91.28515625" style="54" bestFit="1" customWidth="1"/>
    <col min="770" max="772" width="10.7109375" style="54" bestFit="1" customWidth="1"/>
    <col min="773" max="776" width="9.7109375" style="54" bestFit="1" customWidth="1"/>
    <col min="777" max="777" width="9.7109375" style="54" customWidth="1"/>
    <col min="778" max="778" width="9.7109375" style="54" bestFit="1" customWidth="1"/>
    <col min="779" max="781" width="9.7109375" style="54" customWidth="1"/>
    <col min="782" max="782" width="9.7109375" style="54" bestFit="1" customWidth="1"/>
    <col min="783" max="1024" width="9.140625" style="54"/>
    <col min="1025" max="1025" width="91.28515625" style="54" bestFit="1" customWidth="1"/>
    <col min="1026" max="1028" width="10.7109375" style="54" bestFit="1" customWidth="1"/>
    <col min="1029" max="1032" width="9.7109375" style="54" bestFit="1" customWidth="1"/>
    <col min="1033" max="1033" width="9.7109375" style="54" customWidth="1"/>
    <col min="1034" max="1034" width="9.7109375" style="54" bestFit="1" customWidth="1"/>
    <col min="1035" max="1037" width="9.7109375" style="54" customWidth="1"/>
    <col min="1038" max="1038" width="9.7109375" style="54" bestFit="1" customWidth="1"/>
    <col min="1039" max="1280" width="9.140625" style="54"/>
    <col min="1281" max="1281" width="91.28515625" style="54" bestFit="1" customWidth="1"/>
    <col min="1282" max="1284" width="10.7109375" style="54" bestFit="1" customWidth="1"/>
    <col min="1285" max="1288" width="9.7109375" style="54" bestFit="1" customWidth="1"/>
    <col min="1289" max="1289" width="9.7109375" style="54" customWidth="1"/>
    <col min="1290" max="1290" width="9.7109375" style="54" bestFit="1" customWidth="1"/>
    <col min="1291" max="1293" width="9.7109375" style="54" customWidth="1"/>
    <col min="1294" max="1294" width="9.7109375" style="54" bestFit="1" customWidth="1"/>
    <col min="1295" max="1536" width="9.140625" style="54"/>
    <col min="1537" max="1537" width="91.28515625" style="54" bestFit="1" customWidth="1"/>
    <col min="1538" max="1540" width="10.7109375" style="54" bestFit="1" customWidth="1"/>
    <col min="1541" max="1544" width="9.7109375" style="54" bestFit="1" customWidth="1"/>
    <col min="1545" max="1545" width="9.7109375" style="54" customWidth="1"/>
    <col min="1546" max="1546" width="9.7109375" style="54" bestFit="1" customWidth="1"/>
    <col min="1547" max="1549" width="9.7109375" style="54" customWidth="1"/>
    <col min="1550" max="1550" width="9.7109375" style="54" bestFit="1" customWidth="1"/>
    <col min="1551" max="1792" width="9.140625" style="54"/>
    <col min="1793" max="1793" width="91.28515625" style="54" bestFit="1" customWidth="1"/>
    <col min="1794" max="1796" width="10.7109375" style="54" bestFit="1" customWidth="1"/>
    <col min="1797" max="1800" width="9.7109375" style="54" bestFit="1" customWidth="1"/>
    <col min="1801" max="1801" width="9.7109375" style="54" customWidth="1"/>
    <col min="1802" max="1802" width="9.7109375" style="54" bestFit="1" customWidth="1"/>
    <col min="1803" max="1805" width="9.7109375" style="54" customWidth="1"/>
    <col min="1806" max="1806" width="9.7109375" style="54" bestFit="1" customWidth="1"/>
    <col min="1807" max="2048" width="9.140625" style="54"/>
    <col min="2049" max="2049" width="91.28515625" style="54" bestFit="1" customWidth="1"/>
    <col min="2050" max="2052" width="10.7109375" style="54" bestFit="1" customWidth="1"/>
    <col min="2053" max="2056" width="9.7109375" style="54" bestFit="1" customWidth="1"/>
    <col min="2057" max="2057" width="9.7109375" style="54" customWidth="1"/>
    <col min="2058" max="2058" width="9.7109375" style="54" bestFit="1" customWidth="1"/>
    <col min="2059" max="2061" width="9.7109375" style="54" customWidth="1"/>
    <col min="2062" max="2062" width="9.7109375" style="54" bestFit="1" customWidth="1"/>
    <col min="2063" max="2304" width="9.140625" style="54"/>
    <col min="2305" max="2305" width="91.28515625" style="54" bestFit="1" customWidth="1"/>
    <col min="2306" max="2308" width="10.7109375" style="54" bestFit="1" customWidth="1"/>
    <col min="2309" max="2312" width="9.7109375" style="54" bestFit="1" customWidth="1"/>
    <col min="2313" max="2313" width="9.7109375" style="54" customWidth="1"/>
    <col min="2314" max="2314" width="9.7109375" style="54" bestFit="1" customWidth="1"/>
    <col min="2315" max="2317" width="9.7109375" style="54" customWidth="1"/>
    <col min="2318" max="2318" width="9.7109375" style="54" bestFit="1" customWidth="1"/>
    <col min="2319" max="2560" width="9.140625" style="54"/>
    <col min="2561" max="2561" width="91.28515625" style="54" bestFit="1" customWidth="1"/>
    <col min="2562" max="2564" width="10.7109375" style="54" bestFit="1" customWidth="1"/>
    <col min="2565" max="2568" width="9.7109375" style="54" bestFit="1" customWidth="1"/>
    <col min="2569" max="2569" width="9.7109375" style="54" customWidth="1"/>
    <col min="2570" max="2570" width="9.7109375" style="54" bestFit="1" customWidth="1"/>
    <col min="2571" max="2573" width="9.7109375" style="54" customWidth="1"/>
    <col min="2574" max="2574" width="9.7109375" style="54" bestFit="1" customWidth="1"/>
    <col min="2575" max="2816" width="9.140625" style="54"/>
    <col min="2817" max="2817" width="91.28515625" style="54" bestFit="1" customWidth="1"/>
    <col min="2818" max="2820" width="10.7109375" style="54" bestFit="1" customWidth="1"/>
    <col min="2821" max="2824" width="9.7109375" style="54" bestFit="1" customWidth="1"/>
    <col min="2825" max="2825" width="9.7109375" style="54" customWidth="1"/>
    <col min="2826" max="2826" width="9.7109375" style="54" bestFit="1" customWidth="1"/>
    <col min="2827" max="2829" width="9.7109375" style="54" customWidth="1"/>
    <col min="2830" max="2830" width="9.7109375" style="54" bestFit="1" customWidth="1"/>
    <col min="2831" max="3072" width="9.140625" style="54"/>
    <col min="3073" max="3073" width="91.28515625" style="54" bestFit="1" customWidth="1"/>
    <col min="3074" max="3076" width="10.7109375" style="54" bestFit="1" customWidth="1"/>
    <col min="3077" max="3080" width="9.7109375" style="54" bestFit="1" customWidth="1"/>
    <col min="3081" max="3081" width="9.7109375" style="54" customWidth="1"/>
    <col min="3082" max="3082" width="9.7109375" style="54" bestFit="1" customWidth="1"/>
    <col min="3083" max="3085" width="9.7109375" style="54" customWidth="1"/>
    <col min="3086" max="3086" width="9.7109375" style="54" bestFit="1" customWidth="1"/>
    <col min="3087" max="3328" width="9.140625" style="54"/>
    <col min="3329" max="3329" width="91.28515625" style="54" bestFit="1" customWidth="1"/>
    <col min="3330" max="3332" width="10.7109375" style="54" bestFit="1" customWidth="1"/>
    <col min="3333" max="3336" width="9.7109375" style="54" bestFit="1" customWidth="1"/>
    <col min="3337" max="3337" width="9.7109375" style="54" customWidth="1"/>
    <col min="3338" max="3338" width="9.7109375" style="54" bestFit="1" customWidth="1"/>
    <col min="3339" max="3341" width="9.7109375" style="54" customWidth="1"/>
    <col min="3342" max="3342" width="9.7109375" style="54" bestFit="1" customWidth="1"/>
    <col min="3343" max="3584" width="9.140625" style="54"/>
    <col min="3585" max="3585" width="91.28515625" style="54" bestFit="1" customWidth="1"/>
    <col min="3586" max="3588" width="10.7109375" style="54" bestFit="1" customWidth="1"/>
    <col min="3589" max="3592" width="9.7109375" style="54" bestFit="1" customWidth="1"/>
    <col min="3593" max="3593" width="9.7109375" style="54" customWidth="1"/>
    <col min="3594" max="3594" width="9.7109375" style="54" bestFit="1" customWidth="1"/>
    <col min="3595" max="3597" width="9.7109375" style="54" customWidth="1"/>
    <col min="3598" max="3598" width="9.7109375" style="54" bestFit="1" customWidth="1"/>
    <col min="3599" max="3840" width="9.140625" style="54"/>
    <col min="3841" max="3841" width="91.28515625" style="54" bestFit="1" customWidth="1"/>
    <col min="3842" max="3844" width="10.7109375" style="54" bestFit="1" customWidth="1"/>
    <col min="3845" max="3848" width="9.7109375" style="54" bestFit="1" customWidth="1"/>
    <col min="3849" max="3849" width="9.7109375" style="54" customWidth="1"/>
    <col min="3850" max="3850" width="9.7109375" style="54" bestFit="1" customWidth="1"/>
    <col min="3851" max="3853" width="9.7109375" style="54" customWidth="1"/>
    <col min="3854" max="3854" width="9.7109375" style="54" bestFit="1" customWidth="1"/>
    <col min="3855" max="4096" width="9.140625" style="54"/>
    <col min="4097" max="4097" width="91.28515625" style="54" bestFit="1" customWidth="1"/>
    <col min="4098" max="4100" width="10.7109375" style="54" bestFit="1" customWidth="1"/>
    <col min="4101" max="4104" width="9.7109375" style="54" bestFit="1" customWidth="1"/>
    <col min="4105" max="4105" width="9.7109375" style="54" customWidth="1"/>
    <col min="4106" max="4106" width="9.7109375" style="54" bestFit="1" customWidth="1"/>
    <col min="4107" max="4109" width="9.7109375" style="54" customWidth="1"/>
    <col min="4110" max="4110" width="9.7109375" style="54" bestFit="1" customWidth="1"/>
    <col min="4111" max="4352" width="9.140625" style="54"/>
    <col min="4353" max="4353" width="91.28515625" style="54" bestFit="1" customWidth="1"/>
    <col min="4354" max="4356" width="10.7109375" style="54" bestFit="1" customWidth="1"/>
    <col min="4357" max="4360" width="9.7109375" style="54" bestFit="1" customWidth="1"/>
    <col min="4361" max="4361" width="9.7109375" style="54" customWidth="1"/>
    <col min="4362" max="4362" width="9.7109375" style="54" bestFit="1" customWidth="1"/>
    <col min="4363" max="4365" width="9.7109375" style="54" customWidth="1"/>
    <col min="4366" max="4366" width="9.7109375" style="54" bestFit="1" customWidth="1"/>
    <col min="4367" max="4608" width="9.140625" style="54"/>
    <col min="4609" max="4609" width="91.28515625" style="54" bestFit="1" customWidth="1"/>
    <col min="4610" max="4612" width="10.7109375" style="54" bestFit="1" customWidth="1"/>
    <col min="4613" max="4616" width="9.7109375" style="54" bestFit="1" customWidth="1"/>
    <col min="4617" max="4617" width="9.7109375" style="54" customWidth="1"/>
    <col min="4618" max="4618" width="9.7109375" style="54" bestFit="1" customWidth="1"/>
    <col min="4619" max="4621" width="9.7109375" style="54" customWidth="1"/>
    <col min="4622" max="4622" width="9.7109375" style="54" bestFit="1" customWidth="1"/>
    <col min="4623" max="4864" width="9.140625" style="54"/>
    <col min="4865" max="4865" width="91.28515625" style="54" bestFit="1" customWidth="1"/>
    <col min="4866" max="4868" width="10.7109375" style="54" bestFit="1" customWidth="1"/>
    <col min="4869" max="4872" width="9.7109375" style="54" bestFit="1" customWidth="1"/>
    <col min="4873" max="4873" width="9.7109375" style="54" customWidth="1"/>
    <col min="4874" max="4874" width="9.7109375" style="54" bestFit="1" customWidth="1"/>
    <col min="4875" max="4877" width="9.7109375" style="54" customWidth="1"/>
    <col min="4878" max="4878" width="9.7109375" style="54" bestFit="1" customWidth="1"/>
    <col min="4879" max="5120" width="9.140625" style="54"/>
    <col min="5121" max="5121" width="91.28515625" style="54" bestFit="1" customWidth="1"/>
    <col min="5122" max="5124" width="10.7109375" style="54" bestFit="1" customWidth="1"/>
    <col min="5125" max="5128" width="9.7109375" style="54" bestFit="1" customWidth="1"/>
    <col min="5129" max="5129" width="9.7109375" style="54" customWidth="1"/>
    <col min="5130" max="5130" width="9.7109375" style="54" bestFit="1" customWidth="1"/>
    <col min="5131" max="5133" width="9.7109375" style="54" customWidth="1"/>
    <col min="5134" max="5134" width="9.7109375" style="54" bestFit="1" customWidth="1"/>
    <col min="5135" max="5376" width="9.140625" style="54"/>
    <col min="5377" max="5377" width="91.28515625" style="54" bestFit="1" customWidth="1"/>
    <col min="5378" max="5380" width="10.7109375" style="54" bestFit="1" customWidth="1"/>
    <col min="5381" max="5384" width="9.7109375" style="54" bestFit="1" customWidth="1"/>
    <col min="5385" max="5385" width="9.7109375" style="54" customWidth="1"/>
    <col min="5386" max="5386" width="9.7109375" style="54" bestFit="1" customWidth="1"/>
    <col min="5387" max="5389" width="9.7109375" style="54" customWidth="1"/>
    <col min="5390" max="5390" width="9.7109375" style="54" bestFit="1" customWidth="1"/>
    <col min="5391" max="5632" width="9.140625" style="54"/>
    <col min="5633" max="5633" width="91.28515625" style="54" bestFit="1" customWidth="1"/>
    <col min="5634" max="5636" width="10.7109375" style="54" bestFit="1" customWidth="1"/>
    <col min="5637" max="5640" width="9.7109375" style="54" bestFit="1" customWidth="1"/>
    <col min="5641" max="5641" width="9.7109375" style="54" customWidth="1"/>
    <col min="5642" max="5642" width="9.7109375" style="54" bestFit="1" customWidth="1"/>
    <col min="5643" max="5645" width="9.7109375" style="54" customWidth="1"/>
    <col min="5646" max="5646" width="9.7109375" style="54" bestFit="1" customWidth="1"/>
    <col min="5647" max="5888" width="9.140625" style="54"/>
    <col min="5889" max="5889" width="91.28515625" style="54" bestFit="1" customWidth="1"/>
    <col min="5890" max="5892" width="10.7109375" style="54" bestFit="1" customWidth="1"/>
    <col min="5893" max="5896" width="9.7109375" style="54" bestFit="1" customWidth="1"/>
    <col min="5897" max="5897" width="9.7109375" style="54" customWidth="1"/>
    <col min="5898" max="5898" width="9.7109375" style="54" bestFit="1" customWidth="1"/>
    <col min="5899" max="5901" width="9.7109375" style="54" customWidth="1"/>
    <col min="5902" max="5902" width="9.7109375" style="54" bestFit="1" customWidth="1"/>
    <col min="5903" max="6144" width="9.140625" style="54"/>
    <col min="6145" max="6145" width="91.28515625" style="54" bestFit="1" customWidth="1"/>
    <col min="6146" max="6148" width="10.7109375" style="54" bestFit="1" customWidth="1"/>
    <col min="6149" max="6152" width="9.7109375" style="54" bestFit="1" customWidth="1"/>
    <col min="6153" max="6153" width="9.7109375" style="54" customWidth="1"/>
    <col min="6154" max="6154" width="9.7109375" style="54" bestFit="1" customWidth="1"/>
    <col min="6155" max="6157" width="9.7109375" style="54" customWidth="1"/>
    <col min="6158" max="6158" width="9.7109375" style="54" bestFit="1" customWidth="1"/>
    <col min="6159" max="6400" width="9.140625" style="54"/>
    <col min="6401" max="6401" width="91.28515625" style="54" bestFit="1" customWidth="1"/>
    <col min="6402" max="6404" width="10.7109375" style="54" bestFit="1" customWidth="1"/>
    <col min="6405" max="6408" width="9.7109375" style="54" bestFit="1" customWidth="1"/>
    <col min="6409" max="6409" width="9.7109375" style="54" customWidth="1"/>
    <col min="6410" max="6410" width="9.7109375" style="54" bestFit="1" customWidth="1"/>
    <col min="6411" max="6413" width="9.7109375" style="54" customWidth="1"/>
    <col min="6414" max="6414" width="9.7109375" style="54" bestFit="1" customWidth="1"/>
    <col min="6415" max="6656" width="9.140625" style="54"/>
    <col min="6657" max="6657" width="91.28515625" style="54" bestFit="1" customWidth="1"/>
    <col min="6658" max="6660" width="10.7109375" style="54" bestFit="1" customWidth="1"/>
    <col min="6661" max="6664" width="9.7109375" style="54" bestFit="1" customWidth="1"/>
    <col min="6665" max="6665" width="9.7109375" style="54" customWidth="1"/>
    <col min="6666" max="6666" width="9.7109375" style="54" bestFit="1" customWidth="1"/>
    <col min="6667" max="6669" width="9.7109375" style="54" customWidth="1"/>
    <col min="6670" max="6670" width="9.7109375" style="54" bestFit="1" customWidth="1"/>
    <col min="6671" max="6912" width="9.140625" style="54"/>
    <col min="6913" max="6913" width="91.28515625" style="54" bestFit="1" customWidth="1"/>
    <col min="6914" max="6916" width="10.7109375" style="54" bestFit="1" customWidth="1"/>
    <col min="6917" max="6920" width="9.7109375" style="54" bestFit="1" customWidth="1"/>
    <col min="6921" max="6921" width="9.7109375" style="54" customWidth="1"/>
    <col min="6922" max="6922" width="9.7109375" style="54" bestFit="1" customWidth="1"/>
    <col min="6923" max="6925" width="9.7109375" style="54" customWidth="1"/>
    <col min="6926" max="6926" width="9.7109375" style="54" bestFit="1" customWidth="1"/>
    <col min="6927" max="7168" width="9.140625" style="54"/>
    <col min="7169" max="7169" width="91.28515625" style="54" bestFit="1" customWidth="1"/>
    <col min="7170" max="7172" width="10.7109375" style="54" bestFit="1" customWidth="1"/>
    <col min="7173" max="7176" width="9.7109375" style="54" bestFit="1" customWidth="1"/>
    <col min="7177" max="7177" width="9.7109375" style="54" customWidth="1"/>
    <col min="7178" max="7178" width="9.7109375" style="54" bestFit="1" customWidth="1"/>
    <col min="7179" max="7181" width="9.7109375" style="54" customWidth="1"/>
    <col min="7182" max="7182" width="9.7109375" style="54" bestFit="1" customWidth="1"/>
    <col min="7183" max="7424" width="9.140625" style="54"/>
    <col min="7425" max="7425" width="91.28515625" style="54" bestFit="1" customWidth="1"/>
    <col min="7426" max="7428" width="10.7109375" style="54" bestFit="1" customWidth="1"/>
    <col min="7429" max="7432" width="9.7109375" style="54" bestFit="1" customWidth="1"/>
    <col min="7433" max="7433" width="9.7109375" style="54" customWidth="1"/>
    <col min="7434" max="7434" width="9.7109375" style="54" bestFit="1" customWidth="1"/>
    <col min="7435" max="7437" width="9.7109375" style="54" customWidth="1"/>
    <col min="7438" max="7438" width="9.7109375" style="54" bestFit="1" customWidth="1"/>
    <col min="7439" max="7680" width="9.140625" style="54"/>
    <col min="7681" max="7681" width="91.28515625" style="54" bestFit="1" customWidth="1"/>
    <col min="7682" max="7684" width="10.7109375" style="54" bestFit="1" customWidth="1"/>
    <col min="7685" max="7688" width="9.7109375" style="54" bestFit="1" customWidth="1"/>
    <col min="7689" max="7689" width="9.7109375" style="54" customWidth="1"/>
    <col min="7690" max="7690" width="9.7109375" style="54" bestFit="1" customWidth="1"/>
    <col min="7691" max="7693" width="9.7109375" style="54" customWidth="1"/>
    <col min="7694" max="7694" width="9.7109375" style="54" bestFit="1" customWidth="1"/>
    <col min="7695" max="7936" width="9.140625" style="54"/>
    <col min="7937" max="7937" width="91.28515625" style="54" bestFit="1" customWidth="1"/>
    <col min="7938" max="7940" width="10.7109375" style="54" bestFit="1" customWidth="1"/>
    <col min="7941" max="7944" width="9.7109375" style="54" bestFit="1" customWidth="1"/>
    <col min="7945" max="7945" width="9.7109375" style="54" customWidth="1"/>
    <col min="7946" max="7946" width="9.7109375" style="54" bestFit="1" customWidth="1"/>
    <col min="7947" max="7949" width="9.7109375" style="54" customWidth="1"/>
    <col min="7950" max="7950" width="9.7109375" style="54" bestFit="1" customWidth="1"/>
    <col min="7951" max="8192" width="9.140625" style="54"/>
    <col min="8193" max="8193" width="91.28515625" style="54" bestFit="1" customWidth="1"/>
    <col min="8194" max="8196" width="10.7109375" style="54" bestFit="1" customWidth="1"/>
    <col min="8197" max="8200" width="9.7109375" style="54" bestFit="1" customWidth="1"/>
    <col min="8201" max="8201" width="9.7109375" style="54" customWidth="1"/>
    <col min="8202" max="8202" width="9.7109375" style="54" bestFit="1" customWidth="1"/>
    <col min="8203" max="8205" width="9.7109375" style="54" customWidth="1"/>
    <col min="8206" max="8206" width="9.7109375" style="54" bestFit="1" customWidth="1"/>
    <col min="8207" max="8448" width="9.140625" style="54"/>
    <col min="8449" max="8449" width="91.28515625" style="54" bestFit="1" customWidth="1"/>
    <col min="8450" max="8452" width="10.7109375" style="54" bestFit="1" customWidth="1"/>
    <col min="8453" max="8456" width="9.7109375" style="54" bestFit="1" customWidth="1"/>
    <col min="8457" max="8457" width="9.7109375" style="54" customWidth="1"/>
    <col min="8458" max="8458" width="9.7109375" style="54" bestFit="1" customWidth="1"/>
    <col min="8459" max="8461" width="9.7109375" style="54" customWidth="1"/>
    <col min="8462" max="8462" width="9.7109375" style="54" bestFit="1" customWidth="1"/>
    <col min="8463" max="8704" width="9.140625" style="54"/>
    <col min="8705" max="8705" width="91.28515625" style="54" bestFit="1" customWidth="1"/>
    <col min="8706" max="8708" width="10.7109375" style="54" bestFit="1" customWidth="1"/>
    <col min="8709" max="8712" width="9.7109375" style="54" bestFit="1" customWidth="1"/>
    <col min="8713" max="8713" width="9.7109375" style="54" customWidth="1"/>
    <col min="8714" max="8714" width="9.7109375" style="54" bestFit="1" customWidth="1"/>
    <col min="8715" max="8717" width="9.7109375" style="54" customWidth="1"/>
    <col min="8718" max="8718" width="9.7109375" style="54" bestFit="1" customWidth="1"/>
    <col min="8719" max="8960" width="9.140625" style="54"/>
    <col min="8961" max="8961" width="91.28515625" style="54" bestFit="1" customWidth="1"/>
    <col min="8962" max="8964" width="10.7109375" style="54" bestFit="1" customWidth="1"/>
    <col min="8965" max="8968" width="9.7109375" style="54" bestFit="1" customWidth="1"/>
    <col min="8969" max="8969" width="9.7109375" style="54" customWidth="1"/>
    <col min="8970" max="8970" width="9.7109375" style="54" bestFit="1" customWidth="1"/>
    <col min="8971" max="8973" width="9.7109375" style="54" customWidth="1"/>
    <col min="8974" max="8974" width="9.7109375" style="54" bestFit="1" customWidth="1"/>
    <col min="8975" max="9216" width="9.140625" style="54"/>
    <col min="9217" max="9217" width="91.28515625" style="54" bestFit="1" customWidth="1"/>
    <col min="9218" max="9220" width="10.7109375" style="54" bestFit="1" customWidth="1"/>
    <col min="9221" max="9224" width="9.7109375" style="54" bestFit="1" customWidth="1"/>
    <col min="9225" max="9225" width="9.7109375" style="54" customWidth="1"/>
    <col min="9226" max="9226" width="9.7109375" style="54" bestFit="1" customWidth="1"/>
    <col min="9227" max="9229" width="9.7109375" style="54" customWidth="1"/>
    <col min="9230" max="9230" width="9.7109375" style="54" bestFit="1" customWidth="1"/>
    <col min="9231" max="9472" width="9.140625" style="54"/>
    <col min="9473" max="9473" width="91.28515625" style="54" bestFit="1" customWidth="1"/>
    <col min="9474" max="9476" width="10.7109375" style="54" bestFit="1" customWidth="1"/>
    <col min="9477" max="9480" width="9.7109375" style="54" bestFit="1" customWidth="1"/>
    <col min="9481" max="9481" width="9.7109375" style="54" customWidth="1"/>
    <col min="9482" max="9482" width="9.7109375" style="54" bestFit="1" customWidth="1"/>
    <col min="9483" max="9485" width="9.7109375" style="54" customWidth="1"/>
    <col min="9486" max="9486" width="9.7109375" style="54" bestFit="1" customWidth="1"/>
    <col min="9487" max="9728" width="9.140625" style="54"/>
    <col min="9729" max="9729" width="91.28515625" style="54" bestFit="1" customWidth="1"/>
    <col min="9730" max="9732" width="10.7109375" style="54" bestFit="1" customWidth="1"/>
    <col min="9733" max="9736" width="9.7109375" style="54" bestFit="1" customWidth="1"/>
    <col min="9737" max="9737" width="9.7109375" style="54" customWidth="1"/>
    <col min="9738" max="9738" width="9.7109375" style="54" bestFit="1" customWidth="1"/>
    <col min="9739" max="9741" width="9.7109375" style="54" customWidth="1"/>
    <col min="9742" max="9742" width="9.7109375" style="54" bestFit="1" customWidth="1"/>
    <col min="9743" max="9984" width="9.140625" style="54"/>
    <col min="9985" max="9985" width="91.28515625" style="54" bestFit="1" customWidth="1"/>
    <col min="9986" max="9988" width="10.7109375" style="54" bestFit="1" customWidth="1"/>
    <col min="9989" max="9992" width="9.7109375" style="54" bestFit="1" customWidth="1"/>
    <col min="9993" max="9993" width="9.7109375" style="54" customWidth="1"/>
    <col min="9994" max="9994" width="9.7109375" style="54" bestFit="1" customWidth="1"/>
    <col min="9995" max="9997" width="9.7109375" style="54" customWidth="1"/>
    <col min="9998" max="9998" width="9.7109375" style="54" bestFit="1" customWidth="1"/>
    <col min="9999" max="10240" width="9.140625" style="54"/>
    <col min="10241" max="10241" width="91.28515625" style="54" bestFit="1" customWidth="1"/>
    <col min="10242" max="10244" width="10.7109375" style="54" bestFit="1" customWidth="1"/>
    <col min="10245" max="10248" width="9.7109375" style="54" bestFit="1" customWidth="1"/>
    <col min="10249" max="10249" width="9.7109375" style="54" customWidth="1"/>
    <col min="10250" max="10250" width="9.7109375" style="54" bestFit="1" customWidth="1"/>
    <col min="10251" max="10253" width="9.7109375" style="54" customWidth="1"/>
    <col min="10254" max="10254" width="9.7109375" style="54" bestFit="1" customWidth="1"/>
    <col min="10255" max="10496" width="9.140625" style="54"/>
    <col min="10497" max="10497" width="91.28515625" style="54" bestFit="1" customWidth="1"/>
    <col min="10498" max="10500" width="10.7109375" style="54" bestFit="1" customWidth="1"/>
    <col min="10501" max="10504" width="9.7109375" style="54" bestFit="1" customWidth="1"/>
    <col min="10505" max="10505" width="9.7109375" style="54" customWidth="1"/>
    <col min="10506" max="10506" width="9.7109375" style="54" bestFit="1" customWidth="1"/>
    <col min="10507" max="10509" width="9.7109375" style="54" customWidth="1"/>
    <col min="10510" max="10510" width="9.7109375" style="54" bestFit="1" customWidth="1"/>
    <col min="10511" max="10752" width="9.140625" style="54"/>
    <col min="10753" max="10753" width="91.28515625" style="54" bestFit="1" customWidth="1"/>
    <col min="10754" max="10756" width="10.7109375" style="54" bestFit="1" customWidth="1"/>
    <col min="10757" max="10760" width="9.7109375" style="54" bestFit="1" customWidth="1"/>
    <col min="10761" max="10761" width="9.7109375" style="54" customWidth="1"/>
    <col min="10762" max="10762" width="9.7109375" style="54" bestFit="1" customWidth="1"/>
    <col min="10763" max="10765" width="9.7109375" style="54" customWidth="1"/>
    <col min="10766" max="10766" width="9.7109375" style="54" bestFit="1" customWidth="1"/>
    <col min="10767" max="11008" width="9.140625" style="54"/>
    <col min="11009" max="11009" width="91.28515625" style="54" bestFit="1" customWidth="1"/>
    <col min="11010" max="11012" width="10.7109375" style="54" bestFit="1" customWidth="1"/>
    <col min="11013" max="11016" width="9.7109375" style="54" bestFit="1" customWidth="1"/>
    <col min="11017" max="11017" width="9.7109375" style="54" customWidth="1"/>
    <col min="11018" max="11018" width="9.7109375" style="54" bestFit="1" customWidth="1"/>
    <col min="11019" max="11021" width="9.7109375" style="54" customWidth="1"/>
    <col min="11022" max="11022" width="9.7109375" style="54" bestFit="1" customWidth="1"/>
    <col min="11023" max="11264" width="9.140625" style="54"/>
    <col min="11265" max="11265" width="91.28515625" style="54" bestFit="1" customWidth="1"/>
    <col min="11266" max="11268" width="10.7109375" style="54" bestFit="1" customWidth="1"/>
    <col min="11269" max="11272" width="9.7109375" style="54" bestFit="1" customWidth="1"/>
    <col min="11273" max="11273" width="9.7109375" style="54" customWidth="1"/>
    <col min="11274" max="11274" width="9.7109375" style="54" bestFit="1" customWidth="1"/>
    <col min="11275" max="11277" width="9.7109375" style="54" customWidth="1"/>
    <col min="11278" max="11278" width="9.7109375" style="54" bestFit="1" customWidth="1"/>
    <col min="11279" max="11520" width="9.140625" style="54"/>
    <col min="11521" max="11521" width="91.28515625" style="54" bestFit="1" customWidth="1"/>
    <col min="11522" max="11524" width="10.7109375" style="54" bestFit="1" customWidth="1"/>
    <col min="11525" max="11528" width="9.7109375" style="54" bestFit="1" customWidth="1"/>
    <col min="11529" max="11529" width="9.7109375" style="54" customWidth="1"/>
    <col min="11530" max="11530" width="9.7109375" style="54" bestFit="1" customWidth="1"/>
    <col min="11531" max="11533" width="9.7109375" style="54" customWidth="1"/>
    <col min="11534" max="11534" width="9.7109375" style="54" bestFit="1" customWidth="1"/>
    <col min="11535" max="11776" width="9.140625" style="54"/>
    <col min="11777" max="11777" width="91.28515625" style="54" bestFit="1" customWidth="1"/>
    <col min="11778" max="11780" width="10.7109375" style="54" bestFit="1" customWidth="1"/>
    <col min="11781" max="11784" width="9.7109375" style="54" bestFit="1" customWidth="1"/>
    <col min="11785" max="11785" width="9.7109375" style="54" customWidth="1"/>
    <col min="11786" max="11786" width="9.7109375" style="54" bestFit="1" customWidth="1"/>
    <col min="11787" max="11789" width="9.7109375" style="54" customWidth="1"/>
    <col min="11790" max="11790" width="9.7109375" style="54" bestFit="1" customWidth="1"/>
    <col min="11791" max="12032" width="9.140625" style="54"/>
    <col min="12033" max="12033" width="91.28515625" style="54" bestFit="1" customWidth="1"/>
    <col min="12034" max="12036" width="10.7109375" style="54" bestFit="1" customWidth="1"/>
    <col min="12037" max="12040" width="9.7109375" style="54" bestFit="1" customWidth="1"/>
    <col min="12041" max="12041" width="9.7109375" style="54" customWidth="1"/>
    <col min="12042" max="12042" width="9.7109375" style="54" bestFit="1" customWidth="1"/>
    <col min="12043" max="12045" width="9.7109375" style="54" customWidth="1"/>
    <col min="12046" max="12046" width="9.7109375" style="54" bestFit="1" customWidth="1"/>
    <col min="12047" max="12288" width="9.140625" style="54"/>
    <col min="12289" max="12289" width="91.28515625" style="54" bestFit="1" customWidth="1"/>
    <col min="12290" max="12292" width="10.7109375" style="54" bestFit="1" customWidth="1"/>
    <col min="12293" max="12296" width="9.7109375" style="54" bestFit="1" customWidth="1"/>
    <col min="12297" max="12297" width="9.7109375" style="54" customWidth="1"/>
    <col min="12298" max="12298" width="9.7109375" style="54" bestFit="1" customWidth="1"/>
    <col min="12299" max="12301" width="9.7109375" style="54" customWidth="1"/>
    <col min="12302" max="12302" width="9.7109375" style="54" bestFit="1" customWidth="1"/>
    <col min="12303" max="12544" width="9.140625" style="54"/>
    <col min="12545" max="12545" width="91.28515625" style="54" bestFit="1" customWidth="1"/>
    <col min="12546" max="12548" width="10.7109375" style="54" bestFit="1" customWidth="1"/>
    <col min="12549" max="12552" width="9.7109375" style="54" bestFit="1" customWidth="1"/>
    <col min="12553" max="12553" width="9.7109375" style="54" customWidth="1"/>
    <col min="12554" max="12554" width="9.7109375" style="54" bestFit="1" customWidth="1"/>
    <col min="12555" max="12557" width="9.7109375" style="54" customWidth="1"/>
    <col min="12558" max="12558" width="9.7109375" style="54" bestFit="1" customWidth="1"/>
    <col min="12559" max="12800" width="9.140625" style="54"/>
    <col min="12801" max="12801" width="91.28515625" style="54" bestFit="1" customWidth="1"/>
    <col min="12802" max="12804" width="10.7109375" style="54" bestFit="1" customWidth="1"/>
    <col min="12805" max="12808" width="9.7109375" style="54" bestFit="1" customWidth="1"/>
    <col min="12809" max="12809" width="9.7109375" style="54" customWidth="1"/>
    <col min="12810" max="12810" width="9.7109375" style="54" bestFit="1" customWidth="1"/>
    <col min="12811" max="12813" width="9.7109375" style="54" customWidth="1"/>
    <col min="12814" max="12814" width="9.7109375" style="54" bestFit="1" customWidth="1"/>
    <col min="12815" max="13056" width="9.140625" style="54"/>
    <col min="13057" max="13057" width="91.28515625" style="54" bestFit="1" customWidth="1"/>
    <col min="13058" max="13060" width="10.7109375" style="54" bestFit="1" customWidth="1"/>
    <col min="13061" max="13064" width="9.7109375" style="54" bestFit="1" customWidth="1"/>
    <col min="13065" max="13065" width="9.7109375" style="54" customWidth="1"/>
    <col min="13066" max="13066" width="9.7109375" style="54" bestFit="1" customWidth="1"/>
    <col min="13067" max="13069" width="9.7109375" style="54" customWidth="1"/>
    <col min="13070" max="13070" width="9.7109375" style="54" bestFit="1" customWidth="1"/>
    <col min="13071" max="13312" width="9.140625" style="54"/>
    <col min="13313" max="13313" width="91.28515625" style="54" bestFit="1" customWidth="1"/>
    <col min="13314" max="13316" width="10.7109375" style="54" bestFit="1" customWidth="1"/>
    <col min="13317" max="13320" width="9.7109375" style="54" bestFit="1" customWidth="1"/>
    <col min="13321" max="13321" width="9.7109375" style="54" customWidth="1"/>
    <col min="13322" max="13322" width="9.7109375" style="54" bestFit="1" customWidth="1"/>
    <col min="13323" max="13325" width="9.7109375" style="54" customWidth="1"/>
    <col min="13326" max="13326" width="9.7109375" style="54" bestFit="1" customWidth="1"/>
    <col min="13327" max="13568" width="9.140625" style="54"/>
    <col min="13569" max="13569" width="91.28515625" style="54" bestFit="1" customWidth="1"/>
    <col min="13570" max="13572" width="10.7109375" style="54" bestFit="1" customWidth="1"/>
    <col min="13573" max="13576" width="9.7109375" style="54" bestFit="1" customWidth="1"/>
    <col min="13577" max="13577" width="9.7109375" style="54" customWidth="1"/>
    <col min="13578" max="13578" width="9.7109375" style="54" bestFit="1" customWidth="1"/>
    <col min="13579" max="13581" width="9.7109375" style="54" customWidth="1"/>
    <col min="13582" max="13582" width="9.7109375" style="54" bestFit="1" customWidth="1"/>
    <col min="13583" max="13824" width="9.140625" style="54"/>
    <col min="13825" max="13825" width="91.28515625" style="54" bestFit="1" customWidth="1"/>
    <col min="13826" max="13828" width="10.7109375" style="54" bestFit="1" customWidth="1"/>
    <col min="13829" max="13832" width="9.7109375" style="54" bestFit="1" customWidth="1"/>
    <col min="13833" max="13833" width="9.7109375" style="54" customWidth="1"/>
    <col min="13834" max="13834" width="9.7109375" style="54" bestFit="1" customWidth="1"/>
    <col min="13835" max="13837" width="9.7109375" style="54" customWidth="1"/>
    <col min="13838" max="13838" width="9.7109375" style="54" bestFit="1" customWidth="1"/>
    <col min="13839" max="14080" width="9.140625" style="54"/>
    <col min="14081" max="14081" width="91.28515625" style="54" bestFit="1" customWidth="1"/>
    <col min="14082" max="14084" width="10.7109375" style="54" bestFit="1" customWidth="1"/>
    <col min="14085" max="14088" width="9.7109375" style="54" bestFit="1" customWidth="1"/>
    <col min="14089" max="14089" width="9.7109375" style="54" customWidth="1"/>
    <col min="14090" max="14090" width="9.7109375" style="54" bestFit="1" customWidth="1"/>
    <col min="14091" max="14093" width="9.7109375" style="54" customWidth="1"/>
    <col min="14094" max="14094" width="9.7109375" style="54" bestFit="1" customWidth="1"/>
    <col min="14095" max="14336" width="9.140625" style="54"/>
    <col min="14337" max="14337" width="91.28515625" style="54" bestFit="1" customWidth="1"/>
    <col min="14338" max="14340" width="10.7109375" style="54" bestFit="1" customWidth="1"/>
    <col min="14341" max="14344" width="9.7109375" style="54" bestFit="1" customWidth="1"/>
    <col min="14345" max="14345" width="9.7109375" style="54" customWidth="1"/>
    <col min="14346" max="14346" width="9.7109375" style="54" bestFit="1" customWidth="1"/>
    <col min="14347" max="14349" width="9.7109375" style="54" customWidth="1"/>
    <col min="14350" max="14350" width="9.7109375" style="54" bestFit="1" customWidth="1"/>
    <col min="14351" max="14592" width="9.140625" style="54"/>
    <col min="14593" max="14593" width="91.28515625" style="54" bestFit="1" customWidth="1"/>
    <col min="14594" max="14596" width="10.7109375" style="54" bestFit="1" customWidth="1"/>
    <col min="14597" max="14600" width="9.7109375" style="54" bestFit="1" customWidth="1"/>
    <col min="14601" max="14601" width="9.7109375" style="54" customWidth="1"/>
    <col min="14602" max="14602" width="9.7109375" style="54" bestFit="1" customWidth="1"/>
    <col min="14603" max="14605" width="9.7109375" style="54" customWidth="1"/>
    <col min="14606" max="14606" width="9.7109375" style="54" bestFit="1" customWidth="1"/>
    <col min="14607" max="14848" width="9.140625" style="54"/>
    <col min="14849" max="14849" width="91.28515625" style="54" bestFit="1" customWidth="1"/>
    <col min="14850" max="14852" width="10.7109375" style="54" bestFit="1" customWidth="1"/>
    <col min="14853" max="14856" width="9.7109375" style="54" bestFit="1" customWidth="1"/>
    <col min="14857" max="14857" width="9.7109375" style="54" customWidth="1"/>
    <col min="14858" max="14858" width="9.7109375" style="54" bestFit="1" customWidth="1"/>
    <col min="14859" max="14861" width="9.7109375" style="54" customWidth="1"/>
    <col min="14862" max="14862" width="9.7109375" style="54" bestFit="1" customWidth="1"/>
    <col min="14863" max="15104" width="9.140625" style="54"/>
    <col min="15105" max="15105" width="91.28515625" style="54" bestFit="1" customWidth="1"/>
    <col min="15106" max="15108" width="10.7109375" style="54" bestFit="1" customWidth="1"/>
    <col min="15109" max="15112" width="9.7109375" style="54" bestFit="1" customWidth="1"/>
    <col min="15113" max="15113" width="9.7109375" style="54" customWidth="1"/>
    <col min="15114" max="15114" width="9.7109375" style="54" bestFit="1" customWidth="1"/>
    <col min="15115" max="15117" width="9.7109375" style="54" customWidth="1"/>
    <col min="15118" max="15118" width="9.7109375" style="54" bestFit="1" customWidth="1"/>
    <col min="15119" max="15360" width="9.140625" style="54"/>
    <col min="15361" max="15361" width="91.28515625" style="54" bestFit="1" customWidth="1"/>
    <col min="15362" max="15364" width="10.7109375" style="54" bestFit="1" customWidth="1"/>
    <col min="15365" max="15368" width="9.7109375" style="54" bestFit="1" customWidth="1"/>
    <col min="15369" max="15369" width="9.7109375" style="54" customWidth="1"/>
    <col min="15370" max="15370" width="9.7109375" style="54" bestFit="1" customWidth="1"/>
    <col min="15371" max="15373" width="9.7109375" style="54" customWidth="1"/>
    <col min="15374" max="15374" width="9.7109375" style="54" bestFit="1" customWidth="1"/>
    <col min="15375" max="15616" width="9.140625" style="54"/>
    <col min="15617" max="15617" width="91.28515625" style="54" bestFit="1" customWidth="1"/>
    <col min="15618" max="15620" width="10.7109375" style="54" bestFit="1" customWidth="1"/>
    <col min="15621" max="15624" width="9.7109375" style="54" bestFit="1" customWidth="1"/>
    <col min="15625" max="15625" width="9.7109375" style="54" customWidth="1"/>
    <col min="15626" max="15626" width="9.7109375" style="54" bestFit="1" customWidth="1"/>
    <col min="15627" max="15629" width="9.7109375" style="54" customWidth="1"/>
    <col min="15630" max="15630" width="9.7109375" style="54" bestFit="1" customWidth="1"/>
    <col min="15631" max="15872" width="9.140625" style="54"/>
    <col min="15873" max="15873" width="91.28515625" style="54" bestFit="1" customWidth="1"/>
    <col min="15874" max="15876" width="10.7109375" style="54" bestFit="1" customWidth="1"/>
    <col min="15877" max="15880" width="9.7109375" style="54" bestFit="1" customWidth="1"/>
    <col min="15881" max="15881" width="9.7109375" style="54" customWidth="1"/>
    <col min="15882" max="15882" width="9.7109375" style="54" bestFit="1" customWidth="1"/>
    <col min="15883" max="15885" width="9.7109375" style="54" customWidth="1"/>
    <col min="15886" max="15886" width="9.7109375" style="54" bestFit="1" customWidth="1"/>
    <col min="15887" max="16128" width="9.140625" style="54"/>
    <col min="16129" max="16129" width="91.28515625" style="54" bestFit="1" customWidth="1"/>
    <col min="16130" max="16132" width="10.7109375" style="54" bestFit="1" customWidth="1"/>
    <col min="16133" max="16136" width="9.7109375" style="54" bestFit="1" customWidth="1"/>
    <col min="16137" max="16137" width="9.7109375" style="54" customWidth="1"/>
    <col min="16138" max="16138" width="9.7109375" style="54" bestFit="1" customWidth="1"/>
    <col min="16139" max="16141" width="9.7109375" style="54" customWidth="1"/>
    <col min="16142" max="16142" width="9.7109375" style="54" bestFit="1" customWidth="1"/>
    <col min="16143" max="16384" width="9.140625" style="54"/>
  </cols>
  <sheetData>
    <row r="1" spans="1:14" ht="30" customHeight="1" x14ac:dyDescent="0.25">
      <c r="A1" s="753" t="s">
        <v>852</v>
      </c>
      <c r="B1" s="753"/>
      <c r="C1" s="753"/>
      <c r="D1" s="753"/>
      <c r="E1" s="753"/>
      <c r="F1" s="753"/>
      <c r="G1" s="753"/>
      <c r="H1" s="753"/>
      <c r="I1" s="753"/>
      <c r="J1" s="753"/>
      <c r="K1" s="753"/>
      <c r="L1" s="753"/>
      <c r="M1" s="753"/>
      <c r="N1" s="753"/>
    </row>
    <row r="2" spans="1:14" ht="15" customHeight="1" x14ac:dyDescent="0.25">
      <c r="A2" s="754" t="s">
        <v>446</v>
      </c>
      <c r="B2" s="754"/>
      <c r="C2" s="754"/>
      <c r="D2" s="754"/>
      <c r="E2" s="754"/>
      <c r="F2" s="754"/>
      <c r="G2" s="754"/>
      <c r="H2" s="754"/>
      <c r="I2" s="754"/>
      <c r="J2" s="754"/>
      <c r="K2" s="754"/>
      <c r="L2" s="754"/>
      <c r="M2" s="754"/>
      <c r="N2" s="754"/>
    </row>
    <row r="3" spans="1:14" ht="30" customHeight="1" x14ac:dyDescent="0.25">
      <c r="A3" s="755" t="s">
        <v>3</v>
      </c>
      <c r="B3" s="755"/>
      <c r="C3" s="755"/>
      <c r="D3" s="755"/>
      <c r="E3" s="755"/>
      <c r="F3" s="755"/>
      <c r="G3" s="755"/>
      <c r="H3" s="755"/>
      <c r="I3" s="755"/>
      <c r="J3" s="755"/>
      <c r="K3" s="755"/>
      <c r="L3" s="755"/>
      <c r="M3" s="755"/>
      <c r="N3" s="755"/>
    </row>
    <row r="4" spans="1:14" ht="3.75" customHeight="1" thickBot="1" x14ac:dyDescent="0.3">
      <c r="A4" s="53"/>
      <c r="B4" s="53"/>
      <c r="C4" s="53"/>
      <c r="D4" s="53"/>
      <c r="E4" s="53"/>
      <c r="F4" s="53"/>
      <c r="G4" s="53"/>
      <c r="H4" s="53"/>
      <c r="I4" s="53"/>
      <c r="J4" s="53"/>
      <c r="K4" s="53"/>
      <c r="L4" s="53"/>
      <c r="M4" s="53"/>
      <c r="N4" s="53"/>
    </row>
    <row r="5" spans="1:14" s="57" customFormat="1" ht="30" customHeight="1" thickTop="1" thickBot="1" x14ac:dyDescent="0.3">
      <c r="A5" s="110"/>
      <c r="B5" s="111" t="s">
        <v>447</v>
      </c>
      <c r="C5" s="111" t="s">
        <v>448</v>
      </c>
      <c r="D5" s="111" t="s">
        <v>449</v>
      </c>
      <c r="E5" s="111" t="s">
        <v>450</v>
      </c>
      <c r="F5" s="111" t="s">
        <v>451</v>
      </c>
      <c r="G5" s="111" t="s">
        <v>452</v>
      </c>
      <c r="H5" s="111" t="s">
        <v>453</v>
      </c>
      <c r="I5" s="111" t="s">
        <v>454</v>
      </c>
      <c r="J5" s="111" t="s">
        <v>455</v>
      </c>
      <c r="K5" s="111" t="s">
        <v>456</v>
      </c>
      <c r="L5" s="55" t="s">
        <v>457</v>
      </c>
      <c r="M5" s="111" t="s">
        <v>458</v>
      </c>
      <c r="N5" s="111" t="s">
        <v>459</v>
      </c>
    </row>
    <row r="6" spans="1:14" ht="15" customHeight="1" thickTop="1" thickBot="1" x14ac:dyDescent="0.3">
      <c r="A6" s="112" t="s">
        <v>460</v>
      </c>
      <c r="B6" s="113">
        <v>8896442.3254500013</v>
      </c>
      <c r="C6" s="113">
        <v>9192163.6276799999</v>
      </c>
      <c r="D6" s="113">
        <v>9664150.5101800002</v>
      </c>
      <c r="E6" s="113">
        <v>4567661.8962500002</v>
      </c>
      <c r="F6" s="113">
        <v>4804736.9544399995</v>
      </c>
      <c r="G6" s="113">
        <v>4880265.7982700001</v>
      </c>
      <c r="H6" s="113">
        <v>5457575.9155100007</v>
      </c>
      <c r="I6" s="113">
        <v>6114604.8484100001</v>
      </c>
      <c r="J6" s="113">
        <v>6899499.20524</v>
      </c>
      <c r="K6" s="113">
        <v>6452580.9464499997</v>
      </c>
      <c r="L6" s="60">
        <v>6243553.4897499997</v>
      </c>
      <c r="M6" s="113">
        <v>6178121.4938400015</v>
      </c>
      <c r="N6" s="113">
        <v>6305349.6708999984</v>
      </c>
    </row>
    <row r="7" spans="1:14" s="64" customFormat="1" ht="15" customHeight="1" thickTop="1" x14ac:dyDescent="0.25">
      <c r="A7" s="61" t="s">
        <v>10</v>
      </c>
      <c r="B7" s="62">
        <v>622325.91596999997</v>
      </c>
      <c r="C7" s="62">
        <v>631234.6936</v>
      </c>
      <c r="D7" s="62">
        <v>731622.4995700001</v>
      </c>
      <c r="E7" s="62">
        <v>332052.26951000001</v>
      </c>
      <c r="F7" s="62">
        <v>388509.67924999999</v>
      </c>
      <c r="G7" s="62">
        <v>401148.05776999996</v>
      </c>
      <c r="H7" s="62">
        <v>360986.55856999999</v>
      </c>
      <c r="I7" s="62">
        <v>553242.99040999997</v>
      </c>
      <c r="J7" s="62">
        <v>625207.22381</v>
      </c>
      <c r="K7" s="62">
        <v>576702.71796000004</v>
      </c>
      <c r="L7" s="63">
        <v>520567.42426</v>
      </c>
      <c r="M7" s="62">
        <v>374710.73533999996</v>
      </c>
      <c r="N7" s="62">
        <v>494834.42737000005</v>
      </c>
    </row>
    <row r="8" spans="1:14" s="64" customFormat="1" ht="15" customHeight="1" x14ac:dyDescent="0.25">
      <c r="A8" s="61" t="s">
        <v>19</v>
      </c>
      <c r="B8" s="62">
        <v>954822.59522000002</v>
      </c>
      <c r="C8" s="62">
        <v>855632.23273000005</v>
      </c>
      <c r="D8" s="62">
        <v>803865.61953999999</v>
      </c>
      <c r="E8" s="62">
        <v>225392.47200000001</v>
      </c>
      <c r="F8" s="62">
        <v>158833.47387000002</v>
      </c>
      <c r="G8" s="62">
        <v>125113.11943999999</v>
      </c>
      <c r="H8" s="62">
        <v>217566.33088999998</v>
      </c>
      <c r="I8" s="62">
        <v>290302.24727999995</v>
      </c>
      <c r="J8" s="62">
        <v>152392.39891999998</v>
      </c>
      <c r="K8" s="62">
        <v>217788.04261</v>
      </c>
      <c r="L8" s="63">
        <v>122585.01025000001</v>
      </c>
      <c r="M8" s="62">
        <v>316418.74922</v>
      </c>
      <c r="N8" s="62">
        <v>292268.61371000001</v>
      </c>
    </row>
    <row r="9" spans="1:14" s="64" customFormat="1" ht="15" customHeight="1" x14ac:dyDescent="0.25">
      <c r="A9" s="61" t="s">
        <v>28</v>
      </c>
      <c r="B9" s="62">
        <v>7017869.7924499996</v>
      </c>
      <c r="C9" s="62">
        <v>7396124.3019700004</v>
      </c>
      <c r="D9" s="62">
        <v>7776279.2698500007</v>
      </c>
      <c r="E9" s="62">
        <v>3725282.0091900001</v>
      </c>
      <c r="F9" s="62">
        <v>3978259.8328</v>
      </c>
      <c r="G9" s="62">
        <v>4058691.1951100002</v>
      </c>
      <c r="H9" s="62">
        <v>4422837.2223800002</v>
      </c>
      <c r="I9" s="62">
        <v>4732782.3077600002</v>
      </c>
      <c r="J9" s="62">
        <v>5310832.9052200001</v>
      </c>
      <c r="K9" s="62">
        <v>4840718.8497399995</v>
      </c>
      <c r="L9" s="63">
        <v>4729835.2649999997</v>
      </c>
      <c r="M9" s="62">
        <v>4826894.6803400004</v>
      </c>
      <c r="N9" s="62">
        <v>4854645.7214199994</v>
      </c>
    </row>
    <row r="10" spans="1:14" s="64" customFormat="1" ht="15" customHeight="1" x14ac:dyDescent="0.25">
      <c r="A10" s="65" t="s">
        <v>461</v>
      </c>
      <c r="B10" s="62">
        <v>7066800.6672499999</v>
      </c>
      <c r="C10" s="62">
        <v>7437917.27018</v>
      </c>
      <c r="D10" s="62">
        <v>7767736.6857000003</v>
      </c>
      <c r="E10" s="62">
        <v>3714714.13901</v>
      </c>
      <c r="F10" s="62">
        <v>3954549.5942600002</v>
      </c>
      <c r="G10" s="62">
        <v>4037972.0836</v>
      </c>
      <c r="H10" s="62">
        <v>4073140.9531</v>
      </c>
      <c r="I10" s="62">
        <v>4184106.1386100003</v>
      </c>
      <c r="J10" s="62">
        <v>4646402.1563500008</v>
      </c>
      <c r="K10" s="62">
        <v>4156996.2136399997</v>
      </c>
      <c r="L10" s="63">
        <v>4064848.33757</v>
      </c>
      <c r="M10" s="62">
        <v>4176123.85739</v>
      </c>
      <c r="N10" s="62">
        <v>4206208.3190899994</v>
      </c>
    </row>
    <row r="11" spans="1:14" s="64" customFormat="1" ht="15" customHeight="1" x14ac:dyDescent="0.25">
      <c r="A11" s="65" t="s">
        <v>462</v>
      </c>
      <c r="B11" s="62">
        <v>6985714.8452099999</v>
      </c>
      <c r="C11" s="62">
        <v>7336520.9377499996</v>
      </c>
      <c r="D11" s="62">
        <v>7609483.82699</v>
      </c>
      <c r="E11" s="62">
        <v>3614988.91194</v>
      </c>
      <c r="F11" s="62">
        <v>3828572.9947800003</v>
      </c>
      <c r="G11" s="62">
        <v>3772181.6703899996</v>
      </c>
      <c r="H11" s="62">
        <v>3807103.1999299997</v>
      </c>
      <c r="I11" s="62">
        <v>3823592.9964800002</v>
      </c>
      <c r="J11" s="62">
        <v>4127504.50618</v>
      </c>
      <c r="K11" s="62">
        <v>3152603.7900999999</v>
      </c>
      <c r="L11" s="63">
        <v>2962076.8436699999</v>
      </c>
      <c r="M11" s="62">
        <v>2875503.4029799998</v>
      </c>
      <c r="N11" s="62">
        <v>2884984.3165999996</v>
      </c>
    </row>
    <row r="12" spans="1:14" s="64" customFormat="1" ht="15" customHeight="1" x14ac:dyDescent="0.25">
      <c r="A12" s="65" t="s">
        <v>463</v>
      </c>
      <c r="B12" s="62">
        <v>81085.822040000014</v>
      </c>
      <c r="C12" s="62">
        <v>101396.33243000001</v>
      </c>
      <c r="D12" s="62">
        <v>158252.85871</v>
      </c>
      <c r="E12" s="62">
        <v>99725.227069999994</v>
      </c>
      <c r="F12" s="62">
        <v>125976.59948</v>
      </c>
      <c r="G12" s="62">
        <v>265790.41321000003</v>
      </c>
      <c r="H12" s="62">
        <v>266037.75316999998</v>
      </c>
      <c r="I12" s="62">
        <v>360513.14212999999</v>
      </c>
      <c r="J12" s="62">
        <v>518897.65017000004</v>
      </c>
      <c r="K12" s="62">
        <v>1004392.42354</v>
      </c>
      <c r="L12" s="63">
        <v>1102771.4939000001</v>
      </c>
      <c r="M12" s="62">
        <v>1300620.4544100002</v>
      </c>
      <c r="N12" s="62">
        <v>1321224.0024899999</v>
      </c>
    </row>
    <row r="13" spans="1:14" s="64" customFormat="1" ht="15" customHeight="1" x14ac:dyDescent="0.25">
      <c r="A13" s="65" t="s">
        <v>464</v>
      </c>
      <c r="B13" s="62">
        <v>36153.330419999998</v>
      </c>
      <c r="C13" s="62">
        <v>43161.160969999997</v>
      </c>
      <c r="D13" s="62">
        <v>61714.799229999997</v>
      </c>
      <c r="E13" s="62">
        <v>19395.220530000002</v>
      </c>
      <c r="F13" s="62">
        <v>37378.692060000001</v>
      </c>
      <c r="G13" s="62">
        <v>37359.380140000001</v>
      </c>
      <c r="H13" s="62">
        <v>22608.420019999998</v>
      </c>
      <c r="I13" s="62">
        <v>14751.315980000001</v>
      </c>
      <c r="J13" s="62">
        <v>40358.958259999999</v>
      </c>
      <c r="K13" s="62">
        <v>101407.14724999999</v>
      </c>
      <c r="L13" s="63">
        <v>129133.84534999999</v>
      </c>
      <c r="M13" s="62">
        <v>97377.023249999998</v>
      </c>
      <c r="N13" s="62">
        <v>92766.555990000008</v>
      </c>
    </row>
    <row r="14" spans="1:14" s="64" customFormat="1" ht="15" customHeight="1" x14ac:dyDescent="0.25">
      <c r="A14" s="65" t="s">
        <v>465</v>
      </c>
      <c r="B14" s="62">
        <v>34286.930090000002</v>
      </c>
      <c r="C14" s="62">
        <v>36131.73429</v>
      </c>
      <c r="D14" s="62">
        <v>42613.050329999998</v>
      </c>
      <c r="E14" s="62">
        <v>18507.94139</v>
      </c>
      <c r="F14" s="62">
        <v>30897.550019999999</v>
      </c>
      <c r="G14" s="62">
        <v>26511.640339999998</v>
      </c>
      <c r="H14" s="62">
        <v>12100.107</v>
      </c>
      <c r="I14" s="62">
        <v>13035.122079999999</v>
      </c>
      <c r="J14" s="62">
        <v>32372.0478</v>
      </c>
      <c r="K14" s="62">
        <v>77400.453299999994</v>
      </c>
      <c r="L14" s="63">
        <v>95803.164349999992</v>
      </c>
      <c r="M14" s="62">
        <v>63531.452600000004</v>
      </c>
      <c r="N14" s="62">
        <v>50750.986600000004</v>
      </c>
    </row>
    <row r="15" spans="1:14" s="64" customFormat="1" ht="15" customHeight="1" x14ac:dyDescent="0.25">
      <c r="A15" s="65" t="s">
        <v>466</v>
      </c>
      <c r="B15" s="62">
        <v>1866.4003300000002</v>
      </c>
      <c r="C15" s="62">
        <v>7029.4266799999996</v>
      </c>
      <c r="D15" s="62">
        <v>19101.748899999999</v>
      </c>
      <c r="E15" s="62">
        <v>887.27913999999998</v>
      </c>
      <c r="F15" s="62">
        <v>6481.1420399999997</v>
      </c>
      <c r="G15" s="62">
        <v>10847.739800000001</v>
      </c>
      <c r="H15" s="62">
        <v>10508.31302</v>
      </c>
      <c r="I15" s="62">
        <v>1716.1939</v>
      </c>
      <c r="J15" s="62">
        <v>7986.9104600000001</v>
      </c>
      <c r="K15" s="62">
        <v>24006.693950000001</v>
      </c>
      <c r="L15" s="63">
        <v>33330.680999999997</v>
      </c>
      <c r="M15" s="62">
        <v>33845.570649999994</v>
      </c>
      <c r="N15" s="62">
        <v>42015.569390000004</v>
      </c>
    </row>
    <row r="16" spans="1:14" s="64" customFormat="1" ht="15" customHeight="1" x14ac:dyDescent="0.25">
      <c r="A16" s="65" t="s">
        <v>467</v>
      </c>
      <c r="B16" s="62">
        <v>59584.348310000001</v>
      </c>
      <c r="C16" s="62">
        <v>91877.342480000007</v>
      </c>
      <c r="D16" s="62">
        <v>129010.67701</v>
      </c>
      <c r="E16" s="62">
        <v>85329.384669999999</v>
      </c>
      <c r="F16" s="62">
        <v>80786.269260000001</v>
      </c>
      <c r="G16" s="62">
        <v>110361.5361</v>
      </c>
      <c r="H16" s="62">
        <v>122957.74398</v>
      </c>
      <c r="I16" s="62">
        <v>110525.89447</v>
      </c>
      <c r="J16" s="62">
        <v>99701.414599999989</v>
      </c>
      <c r="K16" s="62">
        <v>109205.55120999999</v>
      </c>
      <c r="L16" s="63">
        <v>117197.08454000001</v>
      </c>
      <c r="M16" s="62">
        <v>109309.84132000001</v>
      </c>
      <c r="N16" s="62">
        <v>108398.85136000002</v>
      </c>
    </row>
    <row r="17" spans="1:14" s="64" customFormat="1" ht="15" customHeight="1" x14ac:dyDescent="0.25">
      <c r="A17" s="65" t="s">
        <v>468</v>
      </c>
      <c r="B17" s="62">
        <v>57251.58928</v>
      </c>
      <c r="C17" s="62">
        <v>85577.397980000009</v>
      </c>
      <c r="D17" s="62">
        <v>120240.91034</v>
      </c>
      <c r="E17" s="62">
        <v>67837.100659999996</v>
      </c>
      <c r="F17" s="62">
        <v>68028.310649999999</v>
      </c>
      <c r="G17" s="62">
        <v>82926.297890000002</v>
      </c>
      <c r="H17" s="62">
        <v>76234.528189999997</v>
      </c>
      <c r="I17" s="62">
        <v>61636.550049999998</v>
      </c>
      <c r="J17" s="62">
        <v>51266.042990000002</v>
      </c>
      <c r="K17" s="62">
        <v>56116.67727</v>
      </c>
      <c r="L17" s="63">
        <v>59128.407950000001</v>
      </c>
      <c r="M17" s="62">
        <v>54303.309659999999</v>
      </c>
      <c r="N17" s="62">
        <v>53660.728210000001</v>
      </c>
    </row>
    <row r="18" spans="1:14" s="64" customFormat="1" ht="15" customHeight="1" x14ac:dyDescent="0.25">
      <c r="A18" s="65" t="s">
        <v>469</v>
      </c>
      <c r="B18" s="62">
        <v>2332.7590299999997</v>
      </c>
      <c r="C18" s="62">
        <v>6299.9444999999996</v>
      </c>
      <c r="D18" s="62">
        <v>8769.7666699999991</v>
      </c>
      <c r="E18" s="62">
        <v>17492.284010000003</v>
      </c>
      <c r="F18" s="62">
        <v>12757.95861</v>
      </c>
      <c r="G18" s="62">
        <v>27435.23821</v>
      </c>
      <c r="H18" s="62">
        <v>46723.215790000002</v>
      </c>
      <c r="I18" s="62">
        <v>48889.344420000001</v>
      </c>
      <c r="J18" s="62">
        <v>48435.371610000002</v>
      </c>
      <c r="K18" s="62">
        <v>53088.873939999998</v>
      </c>
      <c r="L18" s="63">
        <v>58068.676590000003</v>
      </c>
      <c r="M18" s="62">
        <v>55006.531660000001</v>
      </c>
      <c r="N18" s="62">
        <v>54738.123149999999</v>
      </c>
    </row>
    <row r="19" spans="1:14" s="64" customFormat="1" ht="15" customHeight="1" x14ac:dyDescent="0.25">
      <c r="A19" s="65" t="s">
        <v>38</v>
      </c>
      <c r="B19" s="62">
        <v>88808.425540000011</v>
      </c>
      <c r="C19" s="62">
        <v>87449.688709999988</v>
      </c>
      <c r="D19" s="62">
        <v>90918.891090000005</v>
      </c>
      <c r="E19" s="62">
        <v>54117.098310000001</v>
      </c>
      <c r="F19" s="62">
        <v>54557.941850000003</v>
      </c>
      <c r="G19" s="62">
        <v>56872.08913</v>
      </c>
      <c r="H19" s="62">
        <v>426769.07883999997</v>
      </c>
      <c r="I19" s="62">
        <v>611946.30228999991</v>
      </c>
      <c r="J19" s="62">
        <v>699716.49951999995</v>
      </c>
      <c r="K19" s="62">
        <v>727208.24827999994</v>
      </c>
      <c r="L19" s="63">
        <v>709586.85135000001</v>
      </c>
      <c r="M19" s="62">
        <v>698075.60574000003</v>
      </c>
      <c r="N19" s="62">
        <v>692112.13247000007</v>
      </c>
    </row>
    <row r="20" spans="1:14" s="64" customFormat="1" ht="15" customHeight="1" x14ac:dyDescent="0.25">
      <c r="A20" s="65" t="s">
        <v>470</v>
      </c>
      <c r="B20" s="62">
        <v>-233476.97907</v>
      </c>
      <c r="C20" s="62">
        <v>-264281.16037</v>
      </c>
      <c r="D20" s="62">
        <v>-273101.78318000003</v>
      </c>
      <c r="E20" s="62">
        <v>-148273.83333000002</v>
      </c>
      <c r="F20" s="62">
        <v>-149012.66462999998</v>
      </c>
      <c r="G20" s="62">
        <v>-183873.89386000001</v>
      </c>
      <c r="H20" s="62">
        <v>-222638.97356000001</v>
      </c>
      <c r="I20" s="62">
        <v>-188547.34359</v>
      </c>
      <c r="J20" s="62">
        <v>-175346.12351</v>
      </c>
      <c r="K20" s="62">
        <v>-254098.31063999998</v>
      </c>
      <c r="L20" s="63">
        <v>-290930.85381</v>
      </c>
      <c r="M20" s="62">
        <v>-253991.64736</v>
      </c>
      <c r="N20" s="62">
        <v>-244840.13749000002</v>
      </c>
    </row>
    <row r="21" spans="1:14" s="64" customFormat="1" ht="15" customHeight="1" x14ac:dyDescent="0.25">
      <c r="A21" s="61" t="s">
        <v>68</v>
      </c>
      <c r="B21" s="62">
        <v>54432.92</v>
      </c>
      <c r="C21" s="62">
        <v>53972.29421</v>
      </c>
      <c r="D21" s="62">
        <v>53379.691810000004</v>
      </c>
      <c r="E21" s="62">
        <v>41582.703030000004</v>
      </c>
      <c r="F21" s="62">
        <v>23816.866030000001</v>
      </c>
      <c r="G21" s="62">
        <v>38070.762590000006</v>
      </c>
      <c r="H21" s="62">
        <v>70326.594599999997</v>
      </c>
      <c r="I21" s="62">
        <v>89730.81259999999</v>
      </c>
      <c r="J21" s="62">
        <v>104501.55931</v>
      </c>
      <c r="K21" s="62">
        <v>117328.75898999999</v>
      </c>
      <c r="L21" s="63">
        <v>117550.80684</v>
      </c>
      <c r="M21" s="62">
        <v>109398.01889000001</v>
      </c>
      <c r="N21" s="62">
        <v>108166.65373000001</v>
      </c>
    </row>
    <row r="22" spans="1:14" s="64" customFormat="1" ht="15" customHeight="1" x14ac:dyDescent="0.25">
      <c r="A22" s="61" t="s">
        <v>74</v>
      </c>
      <c r="B22" s="62">
        <v>930.90809000000002</v>
      </c>
      <c r="C22" s="62">
        <v>679.75687000000005</v>
      </c>
      <c r="D22" s="62">
        <v>2842.9652500000002</v>
      </c>
      <c r="E22" s="62">
        <v>8310.1251900000007</v>
      </c>
      <c r="F22" s="62">
        <v>9567.7713199999998</v>
      </c>
      <c r="G22" s="62">
        <v>4260.0505300000004</v>
      </c>
      <c r="H22" s="62">
        <v>3329.7833700000001</v>
      </c>
      <c r="I22" s="62">
        <v>6832.1620199999998</v>
      </c>
      <c r="J22" s="62">
        <v>3238.53316</v>
      </c>
      <c r="K22" s="62">
        <v>2599.34728</v>
      </c>
      <c r="L22" s="63">
        <v>2784.8482799999997</v>
      </c>
      <c r="M22" s="62">
        <v>1396.1346099999992</v>
      </c>
      <c r="N22" s="62">
        <v>769.46042999999963</v>
      </c>
    </row>
    <row r="23" spans="1:14" s="64" customFormat="1" ht="15" customHeight="1" x14ac:dyDescent="0.25">
      <c r="A23" s="61" t="s">
        <v>471</v>
      </c>
      <c r="B23" s="62">
        <v>7073.3669199999995</v>
      </c>
      <c r="C23" s="62">
        <v>12683.60914</v>
      </c>
      <c r="D23" s="62">
        <v>38619.836799999997</v>
      </c>
      <c r="E23" s="62">
        <v>58353.518040000003</v>
      </c>
      <c r="F23" s="62">
        <v>63369.77074</v>
      </c>
      <c r="G23" s="62">
        <v>76501.682870000004</v>
      </c>
      <c r="H23" s="62">
        <v>216953.06081</v>
      </c>
      <c r="I23" s="62">
        <v>289390.64726</v>
      </c>
      <c r="J23" s="62">
        <v>556127.77624000004</v>
      </c>
      <c r="K23" s="62">
        <v>555421.72646999999</v>
      </c>
      <c r="L23" s="63">
        <v>610799.84510000004</v>
      </c>
      <c r="M23" s="62">
        <v>415717.08531999995</v>
      </c>
      <c r="N23" s="62">
        <v>420797.06828999997</v>
      </c>
    </row>
    <row r="24" spans="1:14" s="64" customFormat="1" ht="15" customHeight="1" x14ac:dyDescent="0.25">
      <c r="A24" s="61" t="s">
        <v>84</v>
      </c>
      <c r="B24" s="62">
        <v>198583.61213999998</v>
      </c>
      <c r="C24" s="62">
        <v>204080.97777</v>
      </c>
      <c r="D24" s="62">
        <v>223097.75666999997</v>
      </c>
      <c r="E24" s="62">
        <v>159419.62576</v>
      </c>
      <c r="F24" s="62">
        <v>165811.71284999998</v>
      </c>
      <c r="G24" s="62">
        <v>158030.90150000001</v>
      </c>
      <c r="H24" s="62">
        <v>148979.31539999999</v>
      </c>
      <c r="I24" s="62">
        <v>144447.06594</v>
      </c>
      <c r="J24" s="62">
        <v>138783.49972999998</v>
      </c>
      <c r="K24" s="62">
        <v>134387.12741999998</v>
      </c>
      <c r="L24" s="63">
        <v>131495.91097</v>
      </c>
      <c r="M24" s="62">
        <v>127011.56761999999</v>
      </c>
      <c r="N24" s="62">
        <v>126921.65499999998</v>
      </c>
    </row>
    <row r="25" spans="1:14" s="64" customFormat="1" ht="15" customHeight="1" x14ac:dyDescent="0.25">
      <c r="A25" s="61" t="s">
        <v>472</v>
      </c>
      <c r="B25" s="62">
        <v>40403.214659999998</v>
      </c>
      <c r="C25" s="62">
        <v>37755.76139</v>
      </c>
      <c r="D25" s="62">
        <v>34442.870689999996</v>
      </c>
      <c r="E25" s="62">
        <v>17269.17353</v>
      </c>
      <c r="F25" s="62">
        <v>16567.847580000001</v>
      </c>
      <c r="G25" s="62">
        <v>18450.028460000001</v>
      </c>
      <c r="H25" s="62">
        <v>16597.049490000001</v>
      </c>
      <c r="I25" s="62">
        <v>7876.6151399999999</v>
      </c>
      <c r="J25" s="62">
        <v>8415.3088499999994</v>
      </c>
      <c r="K25" s="62">
        <v>7634.3759800000007</v>
      </c>
      <c r="L25" s="63">
        <v>7934.3790499999996</v>
      </c>
      <c r="M25" s="62">
        <v>6574.5225</v>
      </c>
      <c r="N25" s="62">
        <v>6946.0709499999994</v>
      </c>
    </row>
    <row r="26" spans="1:14" s="66" customFormat="1" ht="15" customHeight="1" thickBot="1" x14ac:dyDescent="0.3">
      <c r="A26" s="61" t="s">
        <v>100</v>
      </c>
      <c r="B26" s="62">
        <v>0</v>
      </c>
      <c r="C26" s="62">
        <v>0</v>
      </c>
      <c r="D26" s="62">
        <v>0</v>
      </c>
      <c r="E26" s="62">
        <v>0</v>
      </c>
      <c r="F26" s="62">
        <v>0</v>
      </c>
      <c r="G26" s="62">
        <v>0</v>
      </c>
      <c r="H26" s="62">
        <v>0</v>
      </c>
      <c r="I26" s="62">
        <v>0</v>
      </c>
      <c r="J26" s="62">
        <v>0</v>
      </c>
      <c r="K26" s="62">
        <v>0</v>
      </c>
      <c r="L26" s="63">
        <v>0</v>
      </c>
      <c r="M26" s="62">
        <v>0</v>
      </c>
      <c r="N26" s="62">
        <v>0</v>
      </c>
    </row>
    <row r="27" spans="1:14" ht="15" customHeight="1" thickTop="1" thickBot="1" x14ac:dyDescent="0.3">
      <c r="A27" s="112" t="s">
        <v>473</v>
      </c>
      <c r="B27" s="113">
        <v>8039939.0921899993</v>
      </c>
      <c r="C27" s="113">
        <v>8295078.7005600007</v>
      </c>
      <c r="D27" s="113">
        <v>8685501.1842900012</v>
      </c>
      <c r="E27" s="113">
        <v>4236128.3632300003</v>
      </c>
      <c r="F27" s="113">
        <v>4467547.12861</v>
      </c>
      <c r="G27" s="113">
        <v>4491024.4715400003</v>
      </c>
      <c r="H27" s="113">
        <v>5052490.3649599999</v>
      </c>
      <c r="I27" s="113">
        <v>5668289.6209399998</v>
      </c>
      <c r="J27" s="113">
        <v>6438066.9468799997</v>
      </c>
      <c r="K27" s="113">
        <v>5958198.0732100001</v>
      </c>
      <c r="L27" s="60">
        <v>5784733.5810099998</v>
      </c>
      <c r="M27" s="113">
        <v>5659388.6125399992</v>
      </c>
      <c r="N27" s="113">
        <v>5788179.78663</v>
      </c>
    </row>
    <row r="28" spans="1:14" s="64" customFormat="1" ht="15" customHeight="1" thickTop="1" x14ac:dyDescent="0.25">
      <c r="A28" s="61" t="s">
        <v>474</v>
      </c>
      <c r="B28" s="62">
        <v>6598602.2458999995</v>
      </c>
      <c r="C28" s="62">
        <v>6976619.6497299997</v>
      </c>
      <c r="D28" s="62">
        <v>7406593.7405200005</v>
      </c>
      <c r="E28" s="62">
        <v>3699789.50373</v>
      </c>
      <c r="F28" s="62">
        <v>3853297.8847500002</v>
      </c>
      <c r="G28" s="62">
        <v>3703506.99547</v>
      </c>
      <c r="H28" s="62">
        <v>3583449.0351499999</v>
      </c>
      <c r="I28" s="62">
        <v>4340530.9196999995</v>
      </c>
      <c r="J28" s="62">
        <v>4593800.8664799994</v>
      </c>
      <c r="K28" s="62">
        <v>2505387.7801599996</v>
      </c>
      <c r="L28" s="63">
        <v>3861283.3173799999</v>
      </c>
      <c r="M28" s="62">
        <v>3918713.0208599996</v>
      </c>
      <c r="N28" s="62">
        <v>4013542.3611400002</v>
      </c>
    </row>
    <row r="29" spans="1:14" s="64" customFormat="1" ht="15" customHeight="1" x14ac:dyDescent="0.25">
      <c r="A29" s="65" t="s">
        <v>475</v>
      </c>
      <c r="B29" s="62">
        <v>90932.063959999999</v>
      </c>
      <c r="C29" s="62">
        <v>188767.30397000001</v>
      </c>
      <c r="D29" s="62">
        <v>177204.13876</v>
      </c>
      <c r="E29" s="62">
        <v>71468.362549999991</v>
      </c>
      <c r="F29" s="62">
        <v>75340.133069999996</v>
      </c>
      <c r="G29" s="62">
        <v>135779.91971000002</v>
      </c>
      <c r="H29" s="62">
        <v>316526.38574</v>
      </c>
      <c r="I29" s="62">
        <v>431510.72247000004</v>
      </c>
      <c r="J29" s="62">
        <v>402193.99223000003</v>
      </c>
      <c r="K29" s="62">
        <v>117218.5592</v>
      </c>
      <c r="L29" s="63">
        <v>141360.67990000002</v>
      </c>
      <c r="M29" s="62">
        <v>101414.38961000001</v>
      </c>
      <c r="N29" s="62">
        <v>133045.51708999998</v>
      </c>
    </row>
    <row r="30" spans="1:14" s="64" customFormat="1" ht="15" customHeight="1" x14ac:dyDescent="0.25">
      <c r="A30" s="65" t="s">
        <v>476</v>
      </c>
      <c r="B30" s="62">
        <v>1498976.8579200001</v>
      </c>
      <c r="C30" s="62">
        <v>1322722.4246500002</v>
      </c>
      <c r="D30" s="62">
        <v>1288187.4860999999</v>
      </c>
      <c r="E30" s="62">
        <v>544564.09896000009</v>
      </c>
      <c r="F30" s="62">
        <v>623883.85865999991</v>
      </c>
      <c r="G30" s="62">
        <v>631954.57844000007</v>
      </c>
      <c r="H30" s="62">
        <v>881069.44598000008</v>
      </c>
      <c r="I30" s="62">
        <v>1315751.1378199998</v>
      </c>
      <c r="J30" s="62">
        <v>1385038.26997</v>
      </c>
      <c r="K30" s="62">
        <v>881217.68776999996</v>
      </c>
      <c r="L30" s="63">
        <v>897789.0547000001</v>
      </c>
      <c r="M30" s="62">
        <v>931594.38067999994</v>
      </c>
      <c r="N30" s="62">
        <v>1007424.88803</v>
      </c>
    </row>
    <row r="31" spans="1:14" s="64" customFormat="1" ht="15" customHeight="1" x14ac:dyDescent="0.25">
      <c r="A31" s="65" t="s">
        <v>477</v>
      </c>
      <c r="B31" s="62">
        <v>354998.75831</v>
      </c>
      <c r="C31" s="62">
        <v>120055.78901000001</v>
      </c>
      <c r="D31" s="62">
        <v>16475.338680000001</v>
      </c>
      <c r="E31" s="62">
        <v>5263.5813899999994</v>
      </c>
      <c r="F31" s="62">
        <v>6341.8814900000007</v>
      </c>
      <c r="G31" s="62">
        <v>56974.185530000002</v>
      </c>
      <c r="H31" s="62">
        <v>55525.326700000005</v>
      </c>
      <c r="I31" s="62">
        <v>52459.773179999997</v>
      </c>
      <c r="J31" s="62">
        <v>167.16506000000001</v>
      </c>
      <c r="K31" s="62">
        <v>79.597529999999992</v>
      </c>
      <c r="L31" s="63">
        <v>55.471830000000004</v>
      </c>
      <c r="M31" s="62">
        <v>15.286059999999999</v>
      </c>
      <c r="N31" s="62">
        <v>4.8852699999999993</v>
      </c>
    </row>
    <row r="32" spans="1:14" s="64" customFormat="1" ht="15" customHeight="1" x14ac:dyDescent="0.25">
      <c r="A32" s="65" t="s">
        <v>478</v>
      </c>
      <c r="B32" s="62">
        <v>63408.55586</v>
      </c>
      <c r="C32" s="62">
        <v>72355.122049999991</v>
      </c>
      <c r="D32" s="62">
        <v>81295.319329999998</v>
      </c>
      <c r="E32" s="62">
        <v>43007.972549999999</v>
      </c>
      <c r="F32" s="62">
        <v>58931.286650000002</v>
      </c>
      <c r="G32" s="62">
        <v>56373.23285</v>
      </c>
      <c r="H32" s="62">
        <v>39410.279390000003</v>
      </c>
      <c r="I32" s="62">
        <v>35456.256500000003</v>
      </c>
      <c r="J32" s="62">
        <v>40095.355409999996</v>
      </c>
      <c r="K32" s="62">
        <v>47729.255990000005</v>
      </c>
      <c r="L32" s="63">
        <v>50167.982309999999</v>
      </c>
      <c r="M32" s="62">
        <v>54774.604899999991</v>
      </c>
      <c r="N32" s="62">
        <v>59308.884669999999</v>
      </c>
    </row>
    <row r="33" spans="1:14" s="64" customFormat="1" ht="15" customHeight="1" x14ac:dyDescent="0.25">
      <c r="A33" s="65" t="s">
        <v>479</v>
      </c>
      <c r="B33" s="62">
        <v>4343383.9944200004</v>
      </c>
      <c r="C33" s="62">
        <v>4959551.16799</v>
      </c>
      <c r="D33" s="62">
        <v>5460133.89224</v>
      </c>
      <c r="E33" s="62">
        <v>2772120.0762800002</v>
      </c>
      <c r="F33" s="62">
        <v>2775817.4973499998</v>
      </c>
      <c r="G33" s="62">
        <v>2508031.8991300003</v>
      </c>
      <c r="H33" s="62">
        <v>2010001.4794700001</v>
      </c>
      <c r="I33" s="62">
        <v>2203744.3764</v>
      </c>
      <c r="J33" s="62">
        <v>2490853.2798800003</v>
      </c>
      <c r="K33" s="62">
        <v>1407972.19092</v>
      </c>
      <c r="L33" s="63">
        <v>2478158.5649999999</v>
      </c>
      <c r="M33" s="62">
        <v>2553907.16212</v>
      </c>
      <c r="N33" s="62">
        <v>2531318.6552800001</v>
      </c>
    </row>
    <row r="34" spans="1:14" s="64" customFormat="1" ht="15" customHeight="1" x14ac:dyDescent="0.25">
      <c r="A34" s="65" t="s">
        <v>480</v>
      </c>
      <c r="B34" s="62">
        <v>246902.01543</v>
      </c>
      <c r="C34" s="62">
        <v>313167.84206</v>
      </c>
      <c r="D34" s="62">
        <v>383297.56541000004</v>
      </c>
      <c r="E34" s="62">
        <v>263365.41200000001</v>
      </c>
      <c r="F34" s="62">
        <v>312983.22752999997</v>
      </c>
      <c r="G34" s="62">
        <v>314393.17981</v>
      </c>
      <c r="H34" s="62">
        <v>280916.11787000002</v>
      </c>
      <c r="I34" s="62">
        <v>301608.65333</v>
      </c>
      <c r="J34" s="62">
        <v>275452.80392999999</v>
      </c>
      <c r="K34" s="62">
        <v>51170.488749999997</v>
      </c>
      <c r="L34" s="63">
        <v>293751.56364000001</v>
      </c>
      <c r="M34" s="62">
        <v>277007.19748999999</v>
      </c>
      <c r="N34" s="62">
        <v>282439.53080000001</v>
      </c>
    </row>
    <row r="35" spans="1:14" s="64" customFormat="1" ht="15" customHeight="1" x14ac:dyDescent="0.25">
      <c r="A35" s="61" t="s">
        <v>481</v>
      </c>
      <c r="B35" s="62">
        <v>800.72454000000005</v>
      </c>
      <c r="C35" s="62">
        <v>746.40920999999992</v>
      </c>
      <c r="D35" s="62">
        <v>569.17249000000004</v>
      </c>
      <c r="E35" s="62">
        <v>52.97045</v>
      </c>
      <c r="F35" s="62">
        <v>55.264040000000001</v>
      </c>
      <c r="G35" s="62">
        <v>51.252559999999995</v>
      </c>
      <c r="H35" s="62">
        <v>83.004259999999988</v>
      </c>
      <c r="I35" s="62">
        <v>115.49764</v>
      </c>
      <c r="J35" s="62">
        <v>0</v>
      </c>
      <c r="K35" s="62">
        <v>0</v>
      </c>
      <c r="L35" s="63">
        <v>0</v>
      </c>
      <c r="M35" s="62">
        <v>1.4179300000000001</v>
      </c>
      <c r="N35" s="62">
        <v>1.4478199999999999</v>
      </c>
    </row>
    <row r="36" spans="1:14" s="64" customFormat="1" ht="15" customHeight="1" x14ac:dyDescent="0.25">
      <c r="A36" s="61" t="s">
        <v>482</v>
      </c>
      <c r="B36" s="62">
        <v>735264.26583000005</v>
      </c>
      <c r="C36" s="62">
        <v>811157.95559999999</v>
      </c>
      <c r="D36" s="62">
        <v>790361.35440999991</v>
      </c>
      <c r="E36" s="62">
        <v>245280.86812999999</v>
      </c>
      <c r="F36" s="62">
        <v>336414.04841000005</v>
      </c>
      <c r="G36" s="62">
        <v>406781.12287999998</v>
      </c>
      <c r="H36" s="62">
        <v>880036.57285999996</v>
      </c>
      <c r="I36" s="62">
        <v>835730.20660000003</v>
      </c>
      <c r="J36" s="62">
        <v>1365365.38206</v>
      </c>
      <c r="K36" s="62">
        <v>1764669.9418800001</v>
      </c>
      <c r="L36" s="63">
        <v>1420297.0042900001</v>
      </c>
      <c r="M36" s="62">
        <v>1189955.8632299998</v>
      </c>
      <c r="N36" s="62">
        <v>1094383.9595400002</v>
      </c>
    </row>
    <row r="37" spans="1:14" s="64" customFormat="1" ht="15" customHeight="1" x14ac:dyDescent="0.25">
      <c r="A37" s="61" t="s">
        <v>483</v>
      </c>
      <c r="B37" s="62">
        <v>174572.63266</v>
      </c>
      <c r="C37" s="62">
        <v>138058.93468000001</v>
      </c>
      <c r="D37" s="62">
        <v>171913.98383000001</v>
      </c>
      <c r="E37" s="62">
        <v>104941.60028</v>
      </c>
      <c r="F37" s="62">
        <v>78020.458910000001</v>
      </c>
      <c r="G37" s="62">
        <v>112464.85876</v>
      </c>
      <c r="H37" s="62">
        <v>144418.70734999998</v>
      </c>
      <c r="I37" s="62">
        <v>176398.81663999998</v>
      </c>
      <c r="J37" s="62">
        <v>166244.85738999999</v>
      </c>
      <c r="K37" s="62">
        <v>186978.52478000001</v>
      </c>
      <c r="L37" s="63">
        <v>153810.73721000002</v>
      </c>
      <c r="M37" s="62">
        <v>147574.1551</v>
      </c>
      <c r="N37" s="62">
        <v>177492.55143000002</v>
      </c>
    </row>
    <row r="38" spans="1:14" s="64" customFormat="1" ht="15" customHeight="1" x14ac:dyDescent="0.25">
      <c r="A38" s="61" t="s">
        <v>145</v>
      </c>
      <c r="B38" s="62">
        <v>78527.541580000005</v>
      </c>
      <c r="C38" s="62">
        <v>79480.72129999999</v>
      </c>
      <c r="D38" s="62">
        <v>82373.460529999997</v>
      </c>
      <c r="E38" s="62">
        <v>49204.24583</v>
      </c>
      <c r="F38" s="62">
        <v>53704.976430000002</v>
      </c>
      <c r="G38" s="62">
        <v>55870.991280000002</v>
      </c>
      <c r="H38" s="62">
        <v>57238.546689999996</v>
      </c>
      <c r="I38" s="62">
        <v>59716.508150000001</v>
      </c>
      <c r="J38" s="62">
        <v>87744.69313</v>
      </c>
      <c r="K38" s="62">
        <v>59239.395389999998</v>
      </c>
      <c r="L38" s="63">
        <v>53480.201460000004</v>
      </c>
      <c r="M38" s="62">
        <v>55258.739650000003</v>
      </c>
      <c r="N38" s="62">
        <v>56390.237699999998</v>
      </c>
    </row>
    <row r="39" spans="1:14" s="64" customFormat="1" ht="15" customHeight="1" x14ac:dyDescent="0.25">
      <c r="A39" s="61" t="s">
        <v>152</v>
      </c>
      <c r="B39" s="62">
        <v>259842.87028</v>
      </c>
      <c r="C39" s="62">
        <v>187192.84071000002</v>
      </c>
      <c r="D39" s="62">
        <v>111053.94835999999</v>
      </c>
      <c r="E39" s="62">
        <v>21046.708579999999</v>
      </c>
      <c r="F39" s="62">
        <v>14041.048140000001</v>
      </c>
      <c r="G39" s="62">
        <v>7026.4693600000001</v>
      </c>
      <c r="H39" s="62">
        <v>0</v>
      </c>
      <c r="I39" s="62">
        <v>50695.138890000002</v>
      </c>
      <c r="J39" s="62">
        <v>50740.277770000001</v>
      </c>
      <c r="K39" s="62">
        <v>35549.791669999999</v>
      </c>
      <c r="L39" s="63">
        <v>35176.944439999999</v>
      </c>
      <c r="M39" s="62">
        <v>20010.833330000001</v>
      </c>
      <c r="N39" s="62">
        <v>90854.166660000003</v>
      </c>
    </row>
    <row r="40" spans="1:14" s="64" customFormat="1" ht="15" customHeight="1" x14ac:dyDescent="0.25">
      <c r="A40" s="61" t="s">
        <v>484</v>
      </c>
      <c r="B40" s="62">
        <v>78963.064230000004</v>
      </c>
      <c r="C40" s="62">
        <v>77973.20898000001</v>
      </c>
      <c r="D40" s="62">
        <v>105726.71034000001</v>
      </c>
      <c r="E40" s="62">
        <v>115812.46623000001</v>
      </c>
      <c r="F40" s="62">
        <v>132013.44792999999</v>
      </c>
      <c r="G40" s="62">
        <v>112689.02819</v>
      </c>
      <c r="H40" s="62">
        <v>92867.643479999999</v>
      </c>
      <c r="I40" s="62">
        <v>69911.068700000003</v>
      </c>
      <c r="J40" s="62">
        <v>117044.24190000001</v>
      </c>
      <c r="K40" s="62">
        <v>98655.327980000002</v>
      </c>
      <c r="L40" s="63">
        <v>99785.67568</v>
      </c>
      <c r="M40" s="62">
        <v>80913.265490000005</v>
      </c>
      <c r="N40" s="62">
        <v>79886.862959999984</v>
      </c>
    </row>
    <row r="41" spans="1:14" s="66" customFormat="1" ht="15" customHeight="1" thickBot="1" x14ac:dyDescent="0.3">
      <c r="A41" s="61" t="s">
        <v>126</v>
      </c>
      <c r="B41" s="62">
        <v>113365.74717</v>
      </c>
      <c r="C41" s="62">
        <v>23848.980350000002</v>
      </c>
      <c r="D41" s="62">
        <v>16908.81381</v>
      </c>
      <c r="E41" s="62">
        <v>0</v>
      </c>
      <c r="F41" s="62">
        <v>0</v>
      </c>
      <c r="G41" s="62">
        <v>92633.753040000011</v>
      </c>
      <c r="H41" s="62">
        <v>294396.85517</v>
      </c>
      <c r="I41" s="62">
        <v>135191.46462000001</v>
      </c>
      <c r="J41" s="62">
        <v>57126.628149999997</v>
      </c>
      <c r="K41" s="62">
        <v>1307717.3113499999</v>
      </c>
      <c r="L41" s="63">
        <v>160899.70055000001</v>
      </c>
      <c r="M41" s="62">
        <v>246961.31695000001</v>
      </c>
      <c r="N41" s="62">
        <v>275628.19938000001</v>
      </c>
    </row>
    <row r="42" spans="1:14" ht="15" customHeight="1" thickTop="1" thickBot="1" x14ac:dyDescent="0.3">
      <c r="A42" s="58" t="s">
        <v>485</v>
      </c>
      <c r="B42" s="59">
        <v>856503.23311000003</v>
      </c>
      <c r="C42" s="59">
        <v>897084.92703999998</v>
      </c>
      <c r="D42" s="59">
        <v>978649.32589999994</v>
      </c>
      <c r="E42" s="59">
        <v>331533.53301999997</v>
      </c>
      <c r="F42" s="59">
        <v>337189.82582999999</v>
      </c>
      <c r="G42" s="59">
        <v>389241.32673000003</v>
      </c>
      <c r="H42" s="59">
        <v>405085.55054999999</v>
      </c>
      <c r="I42" s="59">
        <v>446315.22747000004</v>
      </c>
      <c r="J42" s="59">
        <v>461432.25836000004</v>
      </c>
      <c r="K42" s="59">
        <v>494382.87325999996</v>
      </c>
      <c r="L42" s="60">
        <v>458819.90873999998</v>
      </c>
      <c r="M42" s="59">
        <v>518732.88130000007</v>
      </c>
      <c r="N42" s="59">
        <v>517169.88427000004</v>
      </c>
    </row>
    <row r="43" spans="1:14" s="64" customFormat="1" ht="15" customHeight="1" thickTop="1" x14ac:dyDescent="0.25">
      <c r="A43" s="61" t="s">
        <v>167</v>
      </c>
      <c r="B43" s="62">
        <v>633306.93999999994</v>
      </c>
      <c r="C43" s="62">
        <v>704093.74</v>
      </c>
      <c r="D43" s="62">
        <v>744288.8</v>
      </c>
      <c r="E43" s="62">
        <v>262736.37</v>
      </c>
      <c r="F43" s="62">
        <v>277154.07</v>
      </c>
      <c r="G43" s="62">
        <v>336498.58</v>
      </c>
      <c r="H43" s="62">
        <v>355224.48</v>
      </c>
      <c r="I43" s="62">
        <v>383631.78</v>
      </c>
      <c r="J43" s="62">
        <v>414570.44</v>
      </c>
      <c r="K43" s="62">
        <v>430483.6</v>
      </c>
      <c r="L43" s="63">
        <v>445247.7</v>
      </c>
      <c r="M43" s="62">
        <v>471915.4</v>
      </c>
      <c r="N43" s="62">
        <v>473709.5</v>
      </c>
    </row>
    <row r="44" spans="1:14" s="64" customFormat="1" ht="15" customHeight="1" x14ac:dyDescent="0.25">
      <c r="A44" s="61" t="s">
        <v>171</v>
      </c>
      <c r="B44" s="62">
        <v>9926.1355399999993</v>
      </c>
      <c r="C44" s="62">
        <v>4620.0710999999992</v>
      </c>
      <c r="D44" s="62">
        <v>4619.98171</v>
      </c>
      <c r="E44" s="62">
        <v>9447.9793000000009</v>
      </c>
      <c r="F44" s="62">
        <v>13439.0355</v>
      </c>
      <c r="G44" s="62">
        <v>1279.88535</v>
      </c>
      <c r="H44" s="62">
        <v>10014.764810000001</v>
      </c>
      <c r="I44" s="62">
        <v>18260.827699999998</v>
      </c>
      <c r="J44" s="62">
        <v>15229.616739999999</v>
      </c>
      <c r="K44" s="62">
        <v>21645.570670000001</v>
      </c>
      <c r="L44" s="63">
        <v>11052.76786</v>
      </c>
      <c r="M44" s="62">
        <v>937.17601999999999</v>
      </c>
      <c r="N44" s="62">
        <v>937.22670000000005</v>
      </c>
    </row>
    <row r="45" spans="1:14" s="64" customFormat="1" ht="15" customHeight="1" x14ac:dyDescent="0.25">
      <c r="A45" s="61" t="s">
        <v>175</v>
      </c>
      <c r="B45" s="62">
        <v>-2.0000000000000002E-5</v>
      </c>
      <c r="C45" s="62">
        <v>0</v>
      </c>
      <c r="D45" s="62">
        <v>0</v>
      </c>
      <c r="E45" s="62">
        <v>0</v>
      </c>
      <c r="F45" s="62">
        <v>0</v>
      </c>
      <c r="G45" s="62">
        <v>0</v>
      </c>
      <c r="H45" s="62">
        <v>0</v>
      </c>
      <c r="I45" s="62">
        <v>0</v>
      </c>
      <c r="J45" s="62">
        <v>0</v>
      </c>
      <c r="K45" s="62">
        <v>0</v>
      </c>
      <c r="L45" s="63">
        <v>0</v>
      </c>
      <c r="M45" s="62">
        <v>0</v>
      </c>
      <c r="N45" s="62">
        <v>0</v>
      </c>
    </row>
    <row r="46" spans="1:14" s="64" customFormat="1" ht="15" customHeight="1" x14ac:dyDescent="0.25">
      <c r="A46" s="61" t="s">
        <v>486</v>
      </c>
      <c r="B46" s="62">
        <v>92938.521400000012</v>
      </c>
      <c r="C46" s="62">
        <v>104971.685</v>
      </c>
      <c r="D46" s="62">
        <v>113311.62789</v>
      </c>
      <c r="E46" s="62">
        <v>36626.966369999995</v>
      </c>
      <c r="F46" s="62">
        <v>32789.445110000001</v>
      </c>
      <c r="G46" s="62">
        <v>34170.072319999999</v>
      </c>
      <c r="H46" s="62">
        <v>38547.041239999999</v>
      </c>
      <c r="I46" s="62">
        <v>41703.4326</v>
      </c>
      <c r="J46" s="62">
        <v>45049.158090000004</v>
      </c>
      <c r="K46" s="62">
        <v>48959.486250000002</v>
      </c>
      <c r="L46" s="63">
        <v>49708.206229999996</v>
      </c>
      <c r="M46" s="62">
        <v>49708.206229999996</v>
      </c>
      <c r="N46" s="62">
        <v>50636.365339999997</v>
      </c>
    </row>
    <row r="47" spans="1:14" s="64" customFormat="1" ht="15" customHeight="1" x14ac:dyDescent="0.25">
      <c r="A47" s="61" t="s">
        <v>181</v>
      </c>
      <c r="B47" s="62">
        <v>120331.63619</v>
      </c>
      <c r="C47" s="62">
        <v>83399.430939999991</v>
      </c>
      <c r="D47" s="62">
        <v>116428.9163</v>
      </c>
      <c r="E47" s="62">
        <v>22722.217350000003</v>
      </c>
      <c r="F47" s="62">
        <v>13807.275220000001</v>
      </c>
      <c r="G47" s="62">
        <v>17292.789059999999</v>
      </c>
      <c r="H47" s="62">
        <v>1299.2645</v>
      </c>
      <c r="I47" s="62">
        <v>2719.1871700000002</v>
      </c>
      <c r="J47" s="62">
        <v>-13416.956470000001</v>
      </c>
      <c r="K47" s="62">
        <v>-6705.7836600000001</v>
      </c>
      <c r="L47" s="63">
        <v>-47188.765350000001</v>
      </c>
      <c r="M47" s="62">
        <v>-3827.9009499999993</v>
      </c>
      <c r="N47" s="62">
        <v>-8113.2077699999991</v>
      </c>
    </row>
    <row r="48" spans="1:14" s="64" customFormat="1" ht="15" customHeight="1" x14ac:dyDescent="0.25">
      <c r="A48" s="65" t="s">
        <v>487</v>
      </c>
      <c r="B48" s="62">
        <v>0</v>
      </c>
      <c r="C48" s="62">
        <v>0</v>
      </c>
      <c r="D48" s="62">
        <v>0</v>
      </c>
      <c r="E48" s="62">
        <v>615.80131999999992</v>
      </c>
      <c r="F48" s="62">
        <v>1.0031399999999999</v>
      </c>
      <c r="G48" s="62">
        <v>5.77E-3</v>
      </c>
      <c r="H48" s="62">
        <v>-17387.80125</v>
      </c>
      <c r="I48" s="62">
        <v>-32058.799749999998</v>
      </c>
      <c r="J48" s="62">
        <v>-35043.635110000003</v>
      </c>
      <c r="K48" s="62">
        <v>1.9199999999999998E-3</v>
      </c>
      <c r="L48" s="63">
        <v>-10459.03284</v>
      </c>
      <c r="M48" s="62">
        <v>-7192.9835000000003</v>
      </c>
      <c r="N48" s="62">
        <v>-7262.0896699999994</v>
      </c>
    </row>
    <row r="49" spans="1:14" s="66" customFormat="1" ht="15" customHeight="1" thickBot="1" x14ac:dyDescent="0.3">
      <c r="A49" s="65" t="s">
        <v>488</v>
      </c>
      <c r="B49" s="62">
        <v>120331.63619</v>
      </c>
      <c r="C49" s="62">
        <v>83399.430939999991</v>
      </c>
      <c r="D49" s="62">
        <v>116428.9163</v>
      </c>
      <c r="E49" s="62">
        <v>22106.41603</v>
      </c>
      <c r="F49" s="62">
        <v>13806.272080000001</v>
      </c>
      <c r="G49" s="62">
        <v>17292.783289999999</v>
      </c>
      <c r="H49" s="62">
        <v>18687.065750000002</v>
      </c>
      <c r="I49" s="62">
        <v>34777.986920000003</v>
      </c>
      <c r="J49" s="62">
        <v>21626.678640000002</v>
      </c>
      <c r="K49" s="62">
        <v>-6705.7855799999998</v>
      </c>
      <c r="L49" s="63">
        <v>-36729.732509999994</v>
      </c>
      <c r="M49" s="62">
        <v>3365.082550000001</v>
      </c>
      <c r="N49" s="62">
        <v>-851.11810000000014</v>
      </c>
    </row>
    <row r="50" spans="1:14" ht="15" customHeight="1" thickTop="1" thickBot="1" x14ac:dyDescent="0.3">
      <c r="A50" s="58" t="s">
        <v>489</v>
      </c>
      <c r="B50" s="59">
        <v>8896442.3252999987</v>
      </c>
      <c r="C50" s="59">
        <v>9192163.6276000012</v>
      </c>
      <c r="D50" s="59">
        <v>9664150.5101900008</v>
      </c>
      <c r="E50" s="59">
        <v>4567661.8962500002</v>
      </c>
      <c r="F50" s="59">
        <v>4804736.9544399995</v>
      </c>
      <c r="G50" s="59">
        <v>4880265.7982700001</v>
      </c>
      <c r="H50" s="59">
        <v>5457575.9155100007</v>
      </c>
      <c r="I50" s="59">
        <v>6114604.8484100001</v>
      </c>
      <c r="J50" s="59">
        <v>6899499.20524</v>
      </c>
      <c r="K50" s="59">
        <v>6452580.9464699998</v>
      </c>
      <c r="L50" s="60">
        <v>6243553.4897499997</v>
      </c>
      <c r="M50" s="59">
        <v>6178121.4938399997</v>
      </c>
      <c r="N50" s="59">
        <v>6305349.6709000003</v>
      </c>
    </row>
    <row r="51" spans="1:14" s="64" customFormat="1" ht="15" customHeight="1" thickTop="1" x14ac:dyDescent="0.25">
      <c r="A51" s="67" t="s">
        <v>490</v>
      </c>
      <c r="B51" s="62">
        <v>84872.874580000003</v>
      </c>
      <c r="C51" s="62">
        <v>80447.576659999992</v>
      </c>
      <c r="D51" s="62">
        <v>85233.749079999994</v>
      </c>
      <c r="E51" s="62">
        <v>95182.570670000001</v>
      </c>
      <c r="F51" s="62">
        <v>80332.851340000008</v>
      </c>
      <c r="G51" s="62">
        <v>80399.431230000002</v>
      </c>
      <c r="H51" s="62">
        <v>65116.229399999997</v>
      </c>
      <c r="I51" s="62">
        <v>85719.868680000014</v>
      </c>
      <c r="J51" s="62">
        <v>71472.191409999999</v>
      </c>
      <c r="K51" s="62">
        <v>70498.285080000001</v>
      </c>
      <c r="L51" s="63">
        <v>65035.748500000002</v>
      </c>
      <c r="M51" s="62">
        <v>73943.773270000005</v>
      </c>
      <c r="N51" s="62">
        <v>72039.921510000015</v>
      </c>
    </row>
    <row r="52" spans="1:14" s="66" customFormat="1" ht="15" customHeight="1" x14ac:dyDescent="0.25">
      <c r="A52" s="65" t="s">
        <v>491</v>
      </c>
      <c r="B52" s="62">
        <v>0</v>
      </c>
      <c r="C52" s="62">
        <v>0</v>
      </c>
      <c r="D52" s="62">
        <v>0</v>
      </c>
      <c r="E52" s="62">
        <v>0</v>
      </c>
      <c r="F52" s="62">
        <v>0</v>
      </c>
      <c r="G52" s="62">
        <v>0</v>
      </c>
      <c r="H52" s="62">
        <v>0</v>
      </c>
      <c r="I52" s="62">
        <v>0</v>
      </c>
      <c r="J52" s="62">
        <v>0</v>
      </c>
      <c r="K52" s="62">
        <v>0</v>
      </c>
      <c r="L52" s="63">
        <v>0</v>
      </c>
      <c r="M52" s="62">
        <v>0</v>
      </c>
      <c r="N52" s="62">
        <v>0</v>
      </c>
    </row>
    <row r="53" spans="1:14" s="66" customFormat="1" ht="15" customHeight="1" x14ac:dyDescent="0.25">
      <c r="A53" s="65" t="s">
        <v>492</v>
      </c>
      <c r="B53" s="62">
        <v>84564.594599999997</v>
      </c>
      <c r="C53" s="62">
        <v>79454.899359999996</v>
      </c>
      <c r="D53" s="62">
        <v>80494.754629999996</v>
      </c>
      <c r="E53" s="62">
        <v>86573.619839999999</v>
      </c>
      <c r="F53" s="62">
        <v>60638.638579999999</v>
      </c>
      <c r="G53" s="62">
        <v>47594.607229999994</v>
      </c>
      <c r="H53" s="62">
        <v>29782.08526</v>
      </c>
      <c r="I53" s="62">
        <v>27785.222739999997</v>
      </c>
      <c r="J53" s="62">
        <v>30476.841960000002</v>
      </c>
      <c r="K53" s="62">
        <v>35085.802280000004</v>
      </c>
      <c r="L53" s="63">
        <v>30921.10425</v>
      </c>
      <c r="M53" s="62">
        <v>41027.912089999998</v>
      </c>
      <c r="N53" s="62">
        <v>38550.214410000008</v>
      </c>
    </row>
    <row r="54" spans="1:14" s="66" customFormat="1" ht="15" customHeight="1" x14ac:dyDescent="0.25">
      <c r="A54" s="65" t="s">
        <v>493</v>
      </c>
      <c r="B54" s="62">
        <v>0</v>
      </c>
      <c r="C54" s="62">
        <v>0</v>
      </c>
      <c r="D54" s="62">
        <v>0</v>
      </c>
      <c r="E54" s="62">
        <v>0</v>
      </c>
      <c r="F54" s="62">
        <v>0</v>
      </c>
      <c r="G54" s="62">
        <v>0</v>
      </c>
      <c r="H54" s="62">
        <v>0</v>
      </c>
      <c r="I54" s="62">
        <v>0</v>
      </c>
      <c r="J54" s="62">
        <v>0</v>
      </c>
      <c r="K54" s="62">
        <v>0</v>
      </c>
      <c r="L54" s="63">
        <v>0</v>
      </c>
      <c r="M54" s="62">
        <v>0</v>
      </c>
      <c r="N54" s="62">
        <v>0</v>
      </c>
    </row>
    <row r="55" spans="1:14" s="66" customFormat="1" ht="15" customHeight="1" x14ac:dyDescent="0.25">
      <c r="A55" s="65" t="s">
        <v>494</v>
      </c>
      <c r="B55" s="62">
        <v>308.27997999999997</v>
      </c>
      <c r="C55" s="62">
        <v>992.67730000000006</v>
      </c>
      <c r="D55" s="62">
        <v>4738.9944500000001</v>
      </c>
      <c r="E55" s="62">
        <v>8608.9508299999998</v>
      </c>
      <c r="F55" s="62">
        <v>19694.212760000002</v>
      </c>
      <c r="G55" s="62">
        <v>32804.824000000001</v>
      </c>
      <c r="H55" s="62">
        <v>35334.144140000004</v>
      </c>
      <c r="I55" s="62">
        <v>57934.645939999995</v>
      </c>
      <c r="J55" s="62">
        <v>40995.349450000002</v>
      </c>
      <c r="K55" s="62">
        <v>35412.482799999998</v>
      </c>
      <c r="L55" s="63">
        <v>34114.644249999998</v>
      </c>
      <c r="M55" s="62">
        <v>32915.86118</v>
      </c>
      <c r="N55" s="62">
        <v>33489.7071</v>
      </c>
    </row>
    <row r="56" spans="1:14" s="66" customFormat="1" ht="15" customHeight="1" x14ac:dyDescent="0.25">
      <c r="A56" s="65" t="s">
        <v>495</v>
      </c>
      <c r="B56" s="62">
        <v>0</v>
      </c>
      <c r="C56" s="62">
        <v>0</v>
      </c>
      <c r="D56" s="62">
        <v>0</v>
      </c>
      <c r="E56" s="62">
        <v>0</v>
      </c>
      <c r="F56" s="62">
        <v>0</v>
      </c>
      <c r="G56" s="62">
        <v>0</v>
      </c>
      <c r="H56" s="62">
        <v>0</v>
      </c>
      <c r="I56" s="62">
        <v>0</v>
      </c>
      <c r="J56" s="62">
        <v>0</v>
      </c>
      <c r="K56" s="62">
        <v>0</v>
      </c>
      <c r="L56" s="63">
        <v>0</v>
      </c>
      <c r="M56" s="62">
        <v>0</v>
      </c>
      <c r="N56" s="62">
        <v>0</v>
      </c>
    </row>
    <row r="57" spans="1:14" s="66" customFormat="1" ht="15" customHeight="1" x14ac:dyDescent="0.25">
      <c r="A57" s="61" t="s">
        <v>496</v>
      </c>
      <c r="B57" s="62">
        <v>13184712.444739999</v>
      </c>
      <c r="C57" s="62">
        <v>14766849.882469999</v>
      </c>
      <c r="D57" s="62">
        <v>16331503.911959998</v>
      </c>
      <c r="E57" s="62">
        <v>7643798.6561000003</v>
      </c>
      <c r="F57" s="62">
        <v>7588929.5845499998</v>
      </c>
      <c r="G57" s="62">
        <v>7910131.4226899995</v>
      </c>
      <c r="H57" s="62">
        <v>7990641.0714099994</v>
      </c>
      <c r="I57" s="62">
        <v>8970860.7262500003</v>
      </c>
      <c r="J57" s="62">
        <v>7799511.6855100002</v>
      </c>
      <c r="K57" s="62">
        <v>7362027.3588000005</v>
      </c>
      <c r="L57" s="63">
        <v>7160121.6258000005</v>
      </c>
      <c r="M57" s="62">
        <v>6906119.6413399996</v>
      </c>
      <c r="N57" s="62">
        <v>6878684.1504600001</v>
      </c>
    </row>
    <row r="58" spans="1:14" x14ac:dyDescent="0.25">
      <c r="A58" s="68" t="s">
        <v>497</v>
      </c>
      <c r="B58" s="69">
        <v>1006440.41106</v>
      </c>
      <c r="C58" s="69">
        <v>986939.73254999996</v>
      </c>
      <c r="D58" s="69">
        <v>1013952.96853</v>
      </c>
      <c r="E58" s="69">
        <v>545765.53720000002</v>
      </c>
      <c r="F58" s="69">
        <v>556203.14057000005</v>
      </c>
      <c r="G58" s="69">
        <v>583071.68189999997</v>
      </c>
      <c r="H58" s="69">
        <v>608742.64807</v>
      </c>
      <c r="I58" s="69">
        <v>575361.86297999998</v>
      </c>
      <c r="J58" s="69">
        <v>696038.99685</v>
      </c>
      <c r="K58" s="69">
        <v>658570.99115000002</v>
      </c>
      <c r="L58" s="70">
        <v>202566.95793</v>
      </c>
      <c r="M58" s="69">
        <v>629290.27932999993</v>
      </c>
      <c r="N58" s="69">
        <v>207530.23610000001</v>
      </c>
    </row>
    <row r="59" spans="1:14" ht="15" customHeight="1" x14ac:dyDescent="0.25">
      <c r="A59" s="65" t="s">
        <v>498</v>
      </c>
      <c r="B59" s="62">
        <v>-208708.20928000001</v>
      </c>
      <c r="C59" s="62">
        <v>-243892.90233000001</v>
      </c>
      <c r="D59" s="62">
        <v>-238158.29544999998</v>
      </c>
      <c r="E59" s="62">
        <v>-130924.93704999999</v>
      </c>
      <c r="F59" s="62">
        <v>-147003.13816</v>
      </c>
      <c r="G59" s="62">
        <v>-161598.56121000001</v>
      </c>
      <c r="H59" s="62">
        <v>-194827.30564999999</v>
      </c>
      <c r="I59" s="62">
        <v>-224225.47339</v>
      </c>
      <c r="J59" s="62">
        <v>-237648.50771000001</v>
      </c>
      <c r="K59" s="62">
        <v>-239910.37589</v>
      </c>
      <c r="L59" s="63">
        <v>-81481.269360000006</v>
      </c>
      <c r="M59" s="62">
        <v>242826.84903000004</v>
      </c>
      <c r="N59" s="62">
        <v>81107.952719999987</v>
      </c>
    </row>
    <row r="60" spans="1:14" ht="15" customHeight="1" x14ac:dyDescent="0.25">
      <c r="A60" s="61" t="s">
        <v>499</v>
      </c>
      <c r="B60" s="62">
        <v>797732.20178</v>
      </c>
      <c r="C60" s="62">
        <v>743046.83022</v>
      </c>
      <c r="D60" s="62">
        <v>775794.6730800001</v>
      </c>
      <c r="E60" s="62">
        <v>414840.60014999995</v>
      </c>
      <c r="F60" s="62">
        <v>409200.00241000002</v>
      </c>
      <c r="G60" s="62">
        <v>421473.12069000001</v>
      </c>
      <c r="H60" s="62">
        <v>413915.34242</v>
      </c>
      <c r="I60" s="62">
        <v>351136.38958999998</v>
      </c>
      <c r="J60" s="62">
        <v>458390.48913999996</v>
      </c>
      <c r="K60" s="62">
        <v>418660.61525999999</v>
      </c>
      <c r="L60" s="63">
        <v>121085.68857</v>
      </c>
      <c r="M60" s="62">
        <v>386463.43029999989</v>
      </c>
      <c r="N60" s="62">
        <v>126422.28338000002</v>
      </c>
    </row>
    <row r="61" spans="1:14" ht="15" customHeight="1" x14ac:dyDescent="0.25">
      <c r="A61" s="71" t="s">
        <v>500</v>
      </c>
      <c r="B61" s="62">
        <v>64133.054710000004</v>
      </c>
      <c r="C61" s="62">
        <v>72168.587510000012</v>
      </c>
      <c r="D61" s="62">
        <v>71883.400010000012</v>
      </c>
      <c r="E61" s="62">
        <v>46519.7353</v>
      </c>
      <c r="F61" s="62">
        <v>73414.840930000006</v>
      </c>
      <c r="G61" s="62">
        <v>89792.161749999999</v>
      </c>
      <c r="H61" s="62">
        <v>42414.005509999995</v>
      </c>
      <c r="I61" s="62">
        <v>61132.360930000003</v>
      </c>
      <c r="J61" s="62">
        <v>66348.26013000001</v>
      </c>
      <c r="K61" s="62">
        <v>67705.142080000005</v>
      </c>
      <c r="L61" s="63">
        <v>25964.37515</v>
      </c>
      <c r="M61" s="62">
        <v>81538.344859999997</v>
      </c>
      <c r="N61" s="62">
        <v>27597.654630000005</v>
      </c>
    </row>
    <row r="62" spans="1:14" ht="15" customHeight="1" x14ac:dyDescent="0.25">
      <c r="A62" s="65" t="s">
        <v>501</v>
      </c>
      <c r="B62" s="62">
        <v>-29755.51873</v>
      </c>
      <c r="C62" s="62">
        <v>-38248.057810000006</v>
      </c>
      <c r="D62" s="62">
        <v>-45809.017930000002</v>
      </c>
      <c r="E62" s="62">
        <v>-31836.36465</v>
      </c>
      <c r="F62" s="62">
        <v>-42908.789720000001</v>
      </c>
      <c r="G62" s="62">
        <v>-50354.4012</v>
      </c>
      <c r="H62" s="62">
        <v>-22208.176520000001</v>
      </c>
      <c r="I62" s="62">
        <v>-24500.64014</v>
      </c>
      <c r="J62" s="62">
        <v>-24463.865269999998</v>
      </c>
      <c r="K62" s="62">
        <v>-28062.899399999998</v>
      </c>
      <c r="L62" s="63">
        <v>-9491.3945199999998</v>
      </c>
      <c r="M62" s="62">
        <v>45789.266250000001</v>
      </c>
      <c r="N62" s="62">
        <v>11668.36231</v>
      </c>
    </row>
    <row r="63" spans="1:14" ht="15" customHeight="1" x14ac:dyDescent="0.25">
      <c r="A63" s="72" t="s">
        <v>502</v>
      </c>
      <c r="B63" s="62">
        <v>832109.73776000005</v>
      </c>
      <c r="C63" s="62">
        <v>776967.35991999996</v>
      </c>
      <c r="D63" s="62">
        <v>801869.05515999999</v>
      </c>
      <c r="E63" s="62">
        <v>429523.97080000001</v>
      </c>
      <c r="F63" s="62">
        <v>439706.05362000002</v>
      </c>
      <c r="G63" s="62">
        <v>460910.88124000002</v>
      </c>
      <c r="H63" s="62">
        <v>434121.17141000001</v>
      </c>
      <c r="I63" s="62">
        <v>387768.11037999997</v>
      </c>
      <c r="J63" s="62">
        <v>500274.88400000002</v>
      </c>
      <c r="K63" s="62">
        <v>458302.85794000002</v>
      </c>
      <c r="L63" s="63">
        <v>137558.66919999997</v>
      </c>
      <c r="M63" s="62">
        <v>422212.50890999992</v>
      </c>
      <c r="N63" s="62">
        <v>142351.57570000004</v>
      </c>
    </row>
    <row r="64" spans="1:14" ht="15" customHeight="1" x14ac:dyDescent="0.25">
      <c r="A64" s="71" t="s">
        <v>503</v>
      </c>
      <c r="B64" s="62">
        <v>162257.27430000002</v>
      </c>
      <c r="C64" s="62">
        <v>155723.87619000001</v>
      </c>
      <c r="D64" s="62">
        <v>198457.32454</v>
      </c>
      <c r="E64" s="62">
        <v>95116.951950000002</v>
      </c>
      <c r="F64" s="62">
        <v>108838.49643000001</v>
      </c>
      <c r="G64" s="62">
        <v>106951.19843</v>
      </c>
      <c r="H64" s="62">
        <v>177253.74077999999</v>
      </c>
      <c r="I64" s="62">
        <v>115497.52239</v>
      </c>
      <c r="J64" s="62">
        <v>105600.91223</v>
      </c>
      <c r="K64" s="62">
        <v>147232.90304</v>
      </c>
      <c r="L64" s="63">
        <v>59357.53514</v>
      </c>
      <c r="M64" s="62">
        <v>244077.93354999999</v>
      </c>
      <c r="N64" s="62">
        <v>62245.050059999994</v>
      </c>
    </row>
    <row r="65" spans="1:14" ht="15" customHeight="1" x14ac:dyDescent="0.25">
      <c r="A65" s="71" t="s">
        <v>504</v>
      </c>
      <c r="B65" s="62">
        <v>-219941.19900999998</v>
      </c>
      <c r="C65" s="62">
        <v>-211618.26509999999</v>
      </c>
      <c r="D65" s="62">
        <v>-248786.67900999999</v>
      </c>
      <c r="E65" s="62">
        <v>-160134.82493</v>
      </c>
      <c r="F65" s="62">
        <v>-171941.42165999999</v>
      </c>
      <c r="G65" s="62">
        <v>-187630.77054</v>
      </c>
      <c r="H65" s="62">
        <v>-241005.48588999998</v>
      </c>
      <c r="I65" s="62">
        <v>-119040.97423000001</v>
      </c>
      <c r="J65" s="62">
        <v>-212838.43144999997</v>
      </c>
      <c r="K65" s="62">
        <v>-279397.28935000004</v>
      </c>
      <c r="L65" s="63">
        <v>-132151.58011000001</v>
      </c>
      <c r="M65" s="62">
        <v>349418.31542</v>
      </c>
      <c r="N65" s="62">
        <v>100201.19654</v>
      </c>
    </row>
    <row r="66" spans="1:14" ht="15" customHeight="1" x14ac:dyDescent="0.25">
      <c r="A66" s="61" t="s">
        <v>505</v>
      </c>
      <c r="B66" s="62">
        <v>774425.81305</v>
      </c>
      <c r="C66" s="62">
        <v>721072.97100999998</v>
      </c>
      <c r="D66" s="62">
        <v>751539.70069000009</v>
      </c>
      <c r="E66" s="62">
        <v>364506.09781999997</v>
      </c>
      <c r="F66" s="62">
        <v>376603.12838999997</v>
      </c>
      <c r="G66" s="62">
        <v>380231.30913000001</v>
      </c>
      <c r="H66" s="62">
        <v>370369.42629999999</v>
      </c>
      <c r="I66" s="62">
        <v>384224.65854000003</v>
      </c>
      <c r="J66" s="62">
        <v>393037.36477999995</v>
      </c>
      <c r="K66" s="62">
        <v>326138.47162999999</v>
      </c>
      <c r="L66" s="63">
        <v>64764.624229999994</v>
      </c>
      <c r="M66" s="62">
        <v>316872.12703999993</v>
      </c>
      <c r="N66" s="62">
        <v>104395.42922000002</v>
      </c>
    </row>
    <row r="67" spans="1:14" ht="15" customHeight="1" x14ac:dyDescent="0.25">
      <c r="A67" s="65" t="s">
        <v>506</v>
      </c>
      <c r="B67" s="62">
        <v>-604285.24985000002</v>
      </c>
      <c r="C67" s="62">
        <v>-606043.04603999993</v>
      </c>
      <c r="D67" s="62">
        <v>-567470.04952999996</v>
      </c>
      <c r="E67" s="62">
        <v>-315472.77019999997</v>
      </c>
      <c r="F67" s="62">
        <v>-352805.03912999999</v>
      </c>
      <c r="G67" s="62">
        <v>-336163.56900000002</v>
      </c>
      <c r="H67" s="62">
        <v>-303710.08132</v>
      </c>
      <c r="I67" s="62">
        <v>-304860.72147000005</v>
      </c>
      <c r="J67" s="62">
        <v>-326240.84357999999</v>
      </c>
      <c r="K67" s="62">
        <v>-320651.40148</v>
      </c>
      <c r="L67" s="63">
        <v>-107740.86129</v>
      </c>
      <c r="M67" s="62">
        <v>318616.92447000003</v>
      </c>
      <c r="N67" s="62">
        <v>105260.33169000002</v>
      </c>
    </row>
    <row r="68" spans="1:14" ht="15" customHeight="1" x14ac:dyDescent="0.25">
      <c r="A68" s="72" t="s">
        <v>507</v>
      </c>
      <c r="B68" s="62">
        <v>170140.56319999998</v>
      </c>
      <c r="C68" s="62">
        <v>115029.92496999999</v>
      </c>
      <c r="D68" s="62">
        <v>184069.65116000001</v>
      </c>
      <c r="E68" s="62">
        <v>49033.327619999996</v>
      </c>
      <c r="F68" s="62">
        <v>23798.089260000001</v>
      </c>
      <c r="G68" s="62">
        <v>44067.740130000006</v>
      </c>
      <c r="H68" s="62">
        <v>66659.344979999994</v>
      </c>
      <c r="I68" s="62">
        <v>79363.93707</v>
      </c>
      <c r="J68" s="62">
        <v>66796.521200000003</v>
      </c>
      <c r="K68" s="62">
        <v>5487.0701500000005</v>
      </c>
      <c r="L68" s="63">
        <v>-42976.237059999999</v>
      </c>
      <c r="M68" s="62">
        <v>-1744.7974300000933</v>
      </c>
      <c r="N68" s="62">
        <v>-864.9024700000009</v>
      </c>
    </row>
    <row r="69" spans="1:14" ht="15" customHeight="1" x14ac:dyDescent="0.25">
      <c r="A69" s="72" t="s">
        <v>508</v>
      </c>
      <c r="B69" s="62">
        <v>4475.9388300000001</v>
      </c>
      <c r="C69" s="62">
        <v>2992.1017400000001</v>
      </c>
      <c r="D69" s="62">
        <v>2886.3002299999998</v>
      </c>
      <c r="E69" s="62">
        <v>211.89498</v>
      </c>
      <c r="F69" s="62">
        <v>23.32723</v>
      </c>
      <c r="G69" s="62">
        <v>19.067130000000002</v>
      </c>
      <c r="H69" s="62">
        <v>15.0131</v>
      </c>
      <c r="I69" s="62">
        <v>9.3397000000000006</v>
      </c>
      <c r="J69" s="62">
        <v>15.23732</v>
      </c>
      <c r="K69" s="62">
        <v>39.91771</v>
      </c>
      <c r="L69" s="63">
        <v>11.502840000000001</v>
      </c>
      <c r="M69" s="62">
        <v>47.20911000000001</v>
      </c>
      <c r="N69" s="62">
        <v>62.758760000000002</v>
      </c>
    </row>
    <row r="70" spans="1:14" ht="15" customHeight="1" x14ac:dyDescent="0.25">
      <c r="A70" s="73" t="s">
        <v>509</v>
      </c>
      <c r="B70" s="62">
        <v>60.167149999999999</v>
      </c>
      <c r="C70" s="62">
        <v>-342.80680000000001</v>
      </c>
      <c r="D70" s="62">
        <v>18.41423</v>
      </c>
      <c r="E70" s="62">
        <v>198.94359</v>
      </c>
      <c r="F70" s="62">
        <v>-2.9360999999999997</v>
      </c>
      <c r="G70" s="62">
        <v>-0.30933999999999995</v>
      </c>
      <c r="H70" s="62">
        <v>-0.68092999999999992</v>
      </c>
      <c r="I70" s="62">
        <v>0.37551000000000001</v>
      </c>
      <c r="J70" s="62">
        <v>-1.3500000000000001E-3</v>
      </c>
      <c r="K70" s="62">
        <v>9.594850000000001</v>
      </c>
      <c r="L70" s="63">
        <v>3.74675</v>
      </c>
      <c r="M70" s="62">
        <v>4.6205600000000002</v>
      </c>
      <c r="N70" s="62">
        <v>4.9999999999999928E-5</v>
      </c>
    </row>
    <row r="71" spans="1:14" ht="15" customHeight="1" x14ac:dyDescent="0.25">
      <c r="A71" s="73" t="s">
        <v>510</v>
      </c>
      <c r="B71" s="62">
        <v>4415.7716799999998</v>
      </c>
      <c r="C71" s="62">
        <v>3334.9085399999999</v>
      </c>
      <c r="D71" s="62">
        <v>2867.886</v>
      </c>
      <c r="E71" s="62">
        <v>12.95139</v>
      </c>
      <c r="F71" s="62">
        <v>26.263330000000003</v>
      </c>
      <c r="G71" s="62">
        <v>19.376470000000001</v>
      </c>
      <c r="H71" s="62">
        <v>15.694030000000001</v>
      </c>
      <c r="I71" s="62">
        <v>8.9641900000000003</v>
      </c>
      <c r="J71" s="62">
        <v>15.238670000000001</v>
      </c>
      <c r="K71" s="62">
        <v>30.322860000000002</v>
      </c>
      <c r="L71" s="63">
        <v>7.7560900000000004</v>
      </c>
      <c r="M71" s="62">
        <v>42.588550000000012</v>
      </c>
      <c r="N71" s="62">
        <v>62.758710000000001</v>
      </c>
    </row>
    <row r="72" spans="1:14" ht="15" customHeight="1" x14ac:dyDescent="0.25">
      <c r="A72" s="61" t="s">
        <v>511</v>
      </c>
      <c r="B72" s="62">
        <v>-4615.7735400000001</v>
      </c>
      <c r="C72" s="62">
        <v>-3367.89624</v>
      </c>
      <c r="D72" s="62">
        <v>-2850.80168</v>
      </c>
      <c r="E72" s="62">
        <v>-12.962290000000001</v>
      </c>
      <c r="F72" s="62">
        <v>-9.9668500000000009</v>
      </c>
      <c r="G72" s="62">
        <v>-0.46364</v>
      </c>
      <c r="H72" s="62">
        <v>-49.473599999999998</v>
      </c>
      <c r="I72" s="62">
        <v>-95.184370000000001</v>
      </c>
      <c r="J72" s="62">
        <v>-501.09361999999999</v>
      </c>
      <c r="K72" s="62">
        <v>-1026.1993600000001</v>
      </c>
      <c r="L72" s="63">
        <v>-135.87357</v>
      </c>
      <c r="M72" s="62">
        <v>323.37242999999989</v>
      </c>
      <c r="N72" s="62">
        <v>1157.53926</v>
      </c>
    </row>
    <row r="73" spans="1:14" ht="15" customHeight="1" x14ac:dyDescent="0.25">
      <c r="A73" s="61" t="s">
        <v>512</v>
      </c>
      <c r="B73" s="62">
        <v>-216.28723000000002</v>
      </c>
      <c r="C73" s="62">
        <v>-52.96134</v>
      </c>
      <c r="D73" s="62">
        <v>-3.2969999999999999E-2</v>
      </c>
      <c r="E73" s="62">
        <v>-12.070069999999999</v>
      </c>
      <c r="F73" s="62">
        <v>-9.2730200000000007</v>
      </c>
      <c r="G73" s="62">
        <v>9.9900000000000006E-3</v>
      </c>
      <c r="H73" s="62">
        <v>-1.9673699999999998</v>
      </c>
      <c r="I73" s="62">
        <v>-2.07E-2</v>
      </c>
      <c r="J73" s="62">
        <v>-93.138539999999992</v>
      </c>
      <c r="K73" s="62">
        <v>-152.31279999999998</v>
      </c>
      <c r="L73" s="63">
        <v>-4.7464199999999996</v>
      </c>
      <c r="M73" s="62">
        <v>7.7533799999999999</v>
      </c>
      <c r="N73" s="62">
        <v>1.3360999999999998</v>
      </c>
    </row>
    <row r="74" spans="1:14" ht="15" customHeight="1" x14ac:dyDescent="0.25">
      <c r="A74" s="65" t="s">
        <v>513</v>
      </c>
      <c r="B74" s="62">
        <v>-4399.4863099999993</v>
      </c>
      <c r="C74" s="62">
        <v>-3314.9348999999997</v>
      </c>
      <c r="D74" s="62">
        <v>-2850.7687099999998</v>
      </c>
      <c r="E74" s="62">
        <v>-0.89222000000000001</v>
      </c>
      <c r="F74" s="62">
        <v>-0.69383000000000006</v>
      </c>
      <c r="G74" s="62">
        <v>-0.47363</v>
      </c>
      <c r="H74" s="62">
        <v>-47.506230000000002</v>
      </c>
      <c r="I74" s="62">
        <v>-95.163669999999996</v>
      </c>
      <c r="J74" s="62">
        <v>-407.95508000000001</v>
      </c>
      <c r="K74" s="62">
        <v>-873.88656000000003</v>
      </c>
      <c r="L74" s="63">
        <v>-131.12715</v>
      </c>
      <c r="M74" s="62">
        <v>315.61904999999996</v>
      </c>
      <c r="N74" s="62">
        <v>1156.20316</v>
      </c>
    </row>
    <row r="75" spans="1:14" ht="15" customHeight="1" x14ac:dyDescent="0.25">
      <c r="A75" s="61" t="s">
        <v>514</v>
      </c>
      <c r="B75" s="62">
        <v>170000.72849000001</v>
      </c>
      <c r="C75" s="62">
        <v>114654.13047</v>
      </c>
      <c r="D75" s="62">
        <v>184105.14971</v>
      </c>
      <c r="E75" s="62">
        <v>49232.260310000005</v>
      </c>
      <c r="F75" s="62">
        <v>23811.449639999999</v>
      </c>
      <c r="G75" s="62">
        <v>44086.34362</v>
      </c>
      <c r="H75" s="62">
        <v>66624.884479999993</v>
      </c>
      <c r="I75" s="62">
        <v>79278.092400000009</v>
      </c>
      <c r="J75" s="62">
        <v>66310.664900000003</v>
      </c>
      <c r="K75" s="62">
        <v>4500.7884999999997</v>
      </c>
      <c r="L75" s="63">
        <v>-43100.607790000002</v>
      </c>
      <c r="M75" s="62">
        <v>-2020.9607500001221</v>
      </c>
      <c r="N75" s="62">
        <v>-1959.6829700000189</v>
      </c>
    </row>
    <row r="76" spans="1:14" ht="15" customHeight="1" x14ac:dyDescent="0.25">
      <c r="A76" s="74" t="s">
        <v>515</v>
      </c>
      <c r="B76" s="62">
        <v>232.53843000000001</v>
      </c>
      <c r="C76" s="62">
        <v>118.69692999999999</v>
      </c>
      <c r="D76" s="62">
        <v>205.54554000000002</v>
      </c>
      <c r="E76" s="62">
        <v>5586.2416499999999</v>
      </c>
      <c r="F76" s="62">
        <v>174.64964000000001</v>
      </c>
      <c r="G76" s="62">
        <v>764.08882999999992</v>
      </c>
      <c r="H76" s="62">
        <v>2140.3906499999998</v>
      </c>
      <c r="I76" s="62">
        <v>257.88125000000002</v>
      </c>
      <c r="J76" s="62">
        <v>119.46758</v>
      </c>
      <c r="K76" s="62">
        <v>487.04163</v>
      </c>
      <c r="L76" s="63">
        <v>56.820430000000002</v>
      </c>
      <c r="M76" s="62">
        <v>429.99531999999994</v>
      </c>
      <c r="N76" s="62">
        <v>195.66501</v>
      </c>
    </row>
    <row r="77" spans="1:14" ht="15" customHeight="1" x14ac:dyDescent="0.25">
      <c r="A77" s="72" t="s">
        <v>516</v>
      </c>
      <c r="B77" s="62">
        <v>170233.26691999999</v>
      </c>
      <c r="C77" s="62">
        <v>114772.82740000001</v>
      </c>
      <c r="D77" s="62">
        <v>184310.69524999999</v>
      </c>
      <c r="E77" s="62">
        <v>54818.501960000001</v>
      </c>
      <c r="F77" s="62">
        <v>23986.099280000002</v>
      </c>
      <c r="G77" s="62">
        <v>44850.43245</v>
      </c>
      <c r="H77" s="62">
        <v>68765.275129999995</v>
      </c>
      <c r="I77" s="62">
        <v>79535.97365</v>
      </c>
      <c r="J77" s="62">
        <v>66430.13248</v>
      </c>
      <c r="K77" s="62">
        <v>4987.8301300000003</v>
      </c>
      <c r="L77" s="63">
        <v>-43043.787360000002</v>
      </c>
      <c r="M77" s="62">
        <v>-1590.9654300001221</v>
      </c>
      <c r="N77" s="62">
        <v>-1764.0179600000188</v>
      </c>
    </row>
    <row r="78" spans="1:14" ht="15" customHeight="1" x14ac:dyDescent="0.25">
      <c r="A78" s="71" t="s">
        <v>517</v>
      </c>
      <c r="B78" s="62">
        <v>-208.86847</v>
      </c>
      <c r="C78" s="62">
        <v>670.55535999999995</v>
      </c>
      <c r="D78" s="62">
        <v>-3896.88994</v>
      </c>
      <c r="E78" s="62">
        <v>-777.35993000000008</v>
      </c>
      <c r="F78" s="62">
        <v>-4336.7175099999995</v>
      </c>
      <c r="G78" s="62">
        <v>808.79946999999993</v>
      </c>
      <c r="H78" s="62">
        <v>-185.87868</v>
      </c>
      <c r="I78" s="62">
        <v>1130.2538100000002</v>
      </c>
      <c r="J78" s="62">
        <v>-949.5261999999999</v>
      </c>
      <c r="K78" s="62">
        <v>-1452.0191599999998</v>
      </c>
      <c r="L78" s="63">
        <v>6314.0548499999995</v>
      </c>
      <c r="M78" s="62">
        <v>8306.6100999999999</v>
      </c>
      <c r="N78" s="62">
        <v>1169.3334000000002</v>
      </c>
    </row>
    <row r="79" spans="1:14" ht="15" customHeight="1" x14ac:dyDescent="0.25">
      <c r="A79" s="61" t="s">
        <v>518</v>
      </c>
      <c r="B79" s="62">
        <v>170024.39844999998</v>
      </c>
      <c r="C79" s="62">
        <v>115443.38276000001</v>
      </c>
      <c r="D79" s="62">
        <v>180413.80531</v>
      </c>
      <c r="E79" s="62">
        <v>54041.142030000003</v>
      </c>
      <c r="F79" s="62">
        <v>19649.38177</v>
      </c>
      <c r="G79" s="62">
        <v>45659.231919999998</v>
      </c>
      <c r="H79" s="62">
        <v>68579.39645</v>
      </c>
      <c r="I79" s="62">
        <v>80666.227459999995</v>
      </c>
      <c r="J79" s="62">
        <v>65480.60628</v>
      </c>
      <c r="K79" s="62">
        <v>3535.81097</v>
      </c>
      <c r="L79" s="63">
        <v>-36729.732509999994</v>
      </c>
      <c r="M79" s="62">
        <v>6715.6446699998769</v>
      </c>
      <c r="N79" s="62">
        <v>-594.68456000001879</v>
      </c>
    </row>
    <row r="80" spans="1:14" ht="15" customHeight="1" x14ac:dyDescent="0.25">
      <c r="A80" s="71" t="s">
        <v>519</v>
      </c>
      <c r="B80" s="62">
        <v>0</v>
      </c>
      <c r="C80" s="62">
        <v>0</v>
      </c>
      <c r="D80" s="62">
        <v>0</v>
      </c>
      <c r="E80" s="62">
        <v>0</v>
      </c>
      <c r="F80" s="62">
        <v>0</v>
      </c>
      <c r="G80" s="62">
        <v>0</v>
      </c>
      <c r="H80" s="62">
        <v>0</v>
      </c>
      <c r="I80" s="62">
        <v>0</v>
      </c>
      <c r="J80" s="62">
        <v>0</v>
      </c>
      <c r="K80" s="62">
        <v>0</v>
      </c>
      <c r="L80" s="63">
        <v>0</v>
      </c>
      <c r="M80" s="62">
        <v>0</v>
      </c>
      <c r="N80" s="62">
        <v>0</v>
      </c>
    </row>
    <row r="81" spans="1:14" ht="15" customHeight="1" x14ac:dyDescent="0.25">
      <c r="A81" s="61" t="s">
        <v>520</v>
      </c>
      <c r="B81" s="62">
        <v>170024.39844999998</v>
      </c>
      <c r="C81" s="62">
        <v>115443.38276000001</v>
      </c>
      <c r="D81" s="62">
        <v>180413.80531</v>
      </c>
      <c r="E81" s="62">
        <v>54041.142030000003</v>
      </c>
      <c r="F81" s="62">
        <v>19649.38177</v>
      </c>
      <c r="G81" s="62">
        <v>45659.231919999998</v>
      </c>
      <c r="H81" s="62">
        <v>68579.39645</v>
      </c>
      <c r="I81" s="62">
        <v>80666.227459999995</v>
      </c>
      <c r="J81" s="62">
        <v>65480.60628</v>
      </c>
      <c r="K81" s="62">
        <v>3535.81097</v>
      </c>
      <c r="L81" s="63">
        <v>-36729.732509999994</v>
      </c>
      <c r="M81" s="62">
        <v>6715.6446699998769</v>
      </c>
      <c r="N81" s="62">
        <v>-594.68456000001879</v>
      </c>
    </row>
    <row r="82" spans="1:14" ht="15" customHeight="1" thickBot="1" x14ac:dyDescent="0.3">
      <c r="A82" s="71" t="s">
        <v>521</v>
      </c>
      <c r="B82" s="62">
        <v>-49692.76225</v>
      </c>
      <c r="C82" s="62">
        <v>-32043.951820000002</v>
      </c>
      <c r="D82" s="62">
        <v>-63984.889000000003</v>
      </c>
      <c r="E82" s="62">
        <v>-31934.725999999999</v>
      </c>
      <c r="F82" s="62">
        <v>-5843.1096900000002</v>
      </c>
      <c r="G82" s="62">
        <v>-28366.448629999999</v>
      </c>
      <c r="H82" s="62">
        <v>-49892.330700000006</v>
      </c>
      <c r="I82" s="62">
        <v>-45888.240539999999</v>
      </c>
      <c r="J82" s="62">
        <v>-43853.927640000002</v>
      </c>
      <c r="K82" s="62">
        <v>-10241.59655</v>
      </c>
      <c r="L82" s="63">
        <v>0</v>
      </c>
      <c r="M82" s="62">
        <v>3350.56212</v>
      </c>
      <c r="N82" s="62">
        <v>256.43353999999999</v>
      </c>
    </row>
    <row r="83" spans="1:14" ht="15" customHeight="1" thickTop="1" thickBot="1" x14ac:dyDescent="0.3">
      <c r="A83" s="58" t="s">
        <v>522</v>
      </c>
      <c r="B83" s="59">
        <v>120331.63620000001</v>
      </c>
      <c r="C83" s="59">
        <v>83399.430939999991</v>
      </c>
      <c r="D83" s="59">
        <v>116428.91631</v>
      </c>
      <c r="E83" s="59">
        <v>22106.41603</v>
      </c>
      <c r="F83" s="59">
        <v>13806.272080000001</v>
      </c>
      <c r="G83" s="59">
        <v>17292.783289999999</v>
      </c>
      <c r="H83" s="59">
        <v>18687.065750000002</v>
      </c>
      <c r="I83" s="59">
        <v>34777.986920000003</v>
      </c>
      <c r="J83" s="59">
        <v>21626.678640000002</v>
      </c>
      <c r="K83" s="59">
        <v>-6705.7855799999998</v>
      </c>
      <c r="L83" s="60">
        <v>-36729.732509999994</v>
      </c>
      <c r="M83" s="59">
        <v>3365.0825499998764</v>
      </c>
      <c r="N83" s="59">
        <v>-851.11810000001879</v>
      </c>
    </row>
    <row r="84" spans="1:14" ht="3.75" customHeight="1" thickTop="1" thickBot="1" x14ac:dyDescent="0.3">
      <c r="A84" s="75"/>
      <c r="B84" s="76"/>
      <c r="C84" s="76"/>
      <c r="D84" s="76"/>
      <c r="E84" s="76"/>
      <c r="F84" s="76"/>
      <c r="G84" s="76"/>
      <c r="H84" s="76"/>
      <c r="I84" s="76"/>
      <c r="J84" s="76"/>
      <c r="K84" s="76"/>
      <c r="L84" s="76"/>
      <c r="M84" s="76"/>
      <c r="N84" s="76"/>
    </row>
    <row r="85" spans="1:14" ht="15" customHeight="1" thickTop="1" x14ac:dyDescent="0.25">
      <c r="A85" s="77"/>
      <c r="B85" s="53"/>
      <c r="C85" s="53"/>
      <c r="D85" s="53"/>
      <c r="E85" s="53"/>
      <c r="F85" s="53"/>
      <c r="G85" s="53"/>
      <c r="H85" s="53"/>
      <c r="I85" s="53"/>
      <c r="J85" s="53"/>
      <c r="K85" s="53"/>
      <c r="L85" s="53"/>
      <c r="M85" s="53"/>
      <c r="N85" s="53"/>
    </row>
    <row r="86" spans="1:14" ht="15" customHeight="1" x14ac:dyDescent="0.25">
      <c r="A86" s="77"/>
      <c r="B86" s="53"/>
      <c r="C86" s="53"/>
      <c r="D86" s="53"/>
      <c r="E86" s="53"/>
      <c r="F86" s="53"/>
      <c r="G86" s="53"/>
      <c r="H86" s="53"/>
      <c r="I86" s="53"/>
      <c r="J86" s="53"/>
      <c r="K86" s="53"/>
      <c r="L86" s="53"/>
      <c r="M86" s="53"/>
      <c r="N86" s="53"/>
    </row>
    <row r="87" spans="1:14" ht="15" customHeight="1" x14ac:dyDescent="0.25">
      <c r="A87" s="65"/>
      <c r="B87" s="53"/>
      <c r="C87" s="53"/>
      <c r="D87" s="53"/>
      <c r="E87" s="53"/>
      <c r="F87" s="53"/>
      <c r="G87" s="53"/>
      <c r="H87" s="53"/>
      <c r="I87" s="53"/>
      <c r="J87" s="53"/>
      <c r="K87" s="53"/>
      <c r="L87" s="53"/>
      <c r="M87" s="53"/>
      <c r="N87" s="53"/>
    </row>
  </sheetData>
  <mergeCells count="3">
    <mergeCell ref="A1:N1"/>
    <mergeCell ref="A2:N2"/>
    <mergeCell ref="A3:N3"/>
  </mergeCells>
  <pageMargins left="0.88" right="0.75" top="0.76" bottom="0.56999999999999995" header="0.74" footer="0.22"/>
  <pageSetup scale="34"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5DC68A-0D84-46BB-9153-5C62A9E27C3C}">
  <sheetPr>
    <pageSetUpPr fitToPage="1"/>
  </sheetPr>
  <dimension ref="A1:P59"/>
  <sheetViews>
    <sheetView topLeftCell="C1" zoomScaleNormal="100" workbookViewId="0">
      <selection activeCell="C54" sqref="C54:P54"/>
    </sheetView>
  </sheetViews>
  <sheetFormatPr baseColWidth="10" defaultColWidth="9.140625" defaultRowHeight="12.75" x14ac:dyDescent="0.2"/>
  <cols>
    <col min="1" max="1" width="3" style="79" hidden="1" customWidth="1"/>
    <col min="2" max="2" width="6" style="79" hidden="1" customWidth="1"/>
    <col min="3" max="3" width="81.7109375" style="79" customWidth="1"/>
    <col min="4" max="10" width="8.28515625" style="79" bestFit="1" customWidth="1"/>
    <col min="11" max="11" width="8.28515625" style="79" customWidth="1"/>
    <col min="12" max="12" width="8.28515625" style="79" bestFit="1" customWidth="1"/>
    <col min="13" max="15" width="8.28515625" style="79" customWidth="1"/>
    <col min="16" max="16" width="8.28515625" style="79" bestFit="1" customWidth="1"/>
    <col min="17" max="256" width="9.140625" style="79"/>
    <col min="257" max="258" width="0" style="79" hidden="1" customWidth="1"/>
    <col min="259" max="259" width="81.7109375" style="79" customWidth="1"/>
    <col min="260" max="266" width="8.28515625" style="79" bestFit="1" customWidth="1"/>
    <col min="267" max="267" width="8.28515625" style="79" customWidth="1"/>
    <col min="268" max="268" width="8.28515625" style="79" bestFit="1" customWidth="1"/>
    <col min="269" max="271" width="8.28515625" style="79" customWidth="1"/>
    <col min="272" max="272" width="8.28515625" style="79" bestFit="1" customWidth="1"/>
    <col min="273" max="512" width="9.140625" style="79"/>
    <col min="513" max="514" width="0" style="79" hidden="1" customWidth="1"/>
    <col min="515" max="515" width="81.7109375" style="79" customWidth="1"/>
    <col min="516" max="522" width="8.28515625" style="79" bestFit="1" customWidth="1"/>
    <col min="523" max="523" width="8.28515625" style="79" customWidth="1"/>
    <col min="524" max="524" width="8.28515625" style="79" bestFit="1" customWidth="1"/>
    <col min="525" max="527" width="8.28515625" style="79" customWidth="1"/>
    <col min="528" max="528" width="8.28515625" style="79" bestFit="1" customWidth="1"/>
    <col min="529" max="768" width="9.140625" style="79"/>
    <col min="769" max="770" width="0" style="79" hidden="1" customWidth="1"/>
    <col min="771" max="771" width="81.7109375" style="79" customWidth="1"/>
    <col min="772" max="778" width="8.28515625" style="79" bestFit="1" customWidth="1"/>
    <col min="779" max="779" width="8.28515625" style="79" customWidth="1"/>
    <col min="780" max="780" width="8.28515625" style="79" bestFit="1" customWidth="1"/>
    <col min="781" max="783" width="8.28515625" style="79" customWidth="1"/>
    <col min="784" max="784" width="8.28515625" style="79" bestFit="1" customWidth="1"/>
    <col min="785" max="1024" width="9.140625" style="79"/>
    <col min="1025" max="1026" width="0" style="79" hidden="1" customWidth="1"/>
    <col min="1027" max="1027" width="81.7109375" style="79" customWidth="1"/>
    <col min="1028" max="1034" width="8.28515625" style="79" bestFit="1" customWidth="1"/>
    <col min="1035" max="1035" width="8.28515625" style="79" customWidth="1"/>
    <col min="1036" max="1036" width="8.28515625" style="79" bestFit="1" customWidth="1"/>
    <col min="1037" max="1039" width="8.28515625" style="79" customWidth="1"/>
    <col min="1040" max="1040" width="8.28515625" style="79" bestFit="1" customWidth="1"/>
    <col min="1041" max="1280" width="9.140625" style="79"/>
    <col min="1281" max="1282" width="0" style="79" hidden="1" customWidth="1"/>
    <col min="1283" max="1283" width="81.7109375" style="79" customWidth="1"/>
    <col min="1284" max="1290" width="8.28515625" style="79" bestFit="1" customWidth="1"/>
    <col min="1291" max="1291" width="8.28515625" style="79" customWidth="1"/>
    <col min="1292" max="1292" width="8.28515625" style="79" bestFit="1" customWidth="1"/>
    <col min="1293" max="1295" width="8.28515625" style="79" customWidth="1"/>
    <col min="1296" max="1296" width="8.28515625" style="79" bestFit="1" customWidth="1"/>
    <col min="1297" max="1536" width="9.140625" style="79"/>
    <col min="1537" max="1538" width="0" style="79" hidden="1" customWidth="1"/>
    <col min="1539" max="1539" width="81.7109375" style="79" customWidth="1"/>
    <col min="1540" max="1546" width="8.28515625" style="79" bestFit="1" customWidth="1"/>
    <col min="1547" max="1547" width="8.28515625" style="79" customWidth="1"/>
    <col min="1548" max="1548" width="8.28515625" style="79" bestFit="1" customWidth="1"/>
    <col min="1549" max="1551" width="8.28515625" style="79" customWidth="1"/>
    <col min="1552" max="1552" width="8.28515625" style="79" bestFit="1" customWidth="1"/>
    <col min="1553" max="1792" width="9.140625" style="79"/>
    <col min="1793" max="1794" width="0" style="79" hidden="1" customWidth="1"/>
    <col min="1795" max="1795" width="81.7109375" style="79" customWidth="1"/>
    <col min="1796" max="1802" width="8.28515625" style="79" bestFit="1" customWidth="1"/>
    <col min="1803" max="1803" width="8.28515625" style="79" customWidth="1"/>
    <col min="1804" max="1804" width="8.28515625" style="79" bestFit="1" customWidth="1"/>
    <col min="1805" max="1807" width="8.28515625" style="79" customWidth="1"/>
    <col min="1808" max="1808" width="8.28515625" style="79" bestFit="1" customWidth="1"/>
    <col min="1809" max="2048" width="9.140625" style="79"/>
    <col min="2049" max="2050" width="0" style="79" hidden="1" customWidth="1"/>
    <col min="2051" max="2051" width="81.7109375" style="79" customWidth="1"/>
    <col min="2052" max="2058" width="8.28515625" style="79" bestFit="1" customWidth="1"/>
    <col min="2059" max="2059" width="8.28515625" style="79" customWidth="1"/>
    <col min="2060" max="2060" width="8.28515625" style="79" bestFit="1" customWidth="1"/>
    <col min="2061" max="2063" width="8.28515625" style="79" customWidth="1"/>
    <col min="2064" max="2064" width="8.28515625" style="79" bestFit="1" customWidth="1"/>
    <col min="2065" max="2304" width="9.140625" style="79"/>
    <col min="2305" max="2306" width="0" style="79" hidden="1" customWidth="1"/>
    <col min="2307" max="2307" width="81.7109375" style="79" customWidth="1"/>
    <col min="2308" max="2314" width="8.28515625" style="79" bestFit="1" customWidth="1"/>
    <col min="2315" max="2315" width="8.28515625" style="79" customWidth="1"/>
    <col min="2316" max="2316" width="8.28515625" style="79" bestFit="1" customWidth="1"/>
    <col min="2317" max="2319" width="8.28515625" style="79" customWidth="1"/>
    <col min="2320" max="2320" width="8.28515625" style="79" bestFit="1" customWidth="1"/>
    <col min="2321" max="2560" width="9.140625" style="79"/>
    <col min="2561" max="2562" width="0" style="79" hidden="1" customWidth="1"/>
    <col min="2563" max="2563" width="81.7109375" style="79" customWidth="1"/>
    <col min="2564" max="2570" width="8.28515625" style="79" bestFit="1" customWidth="1"/>
    <col min="2571" max="2571" width="8.28515625" style="79" customWidth="1"/>
    <col min="2572" max="2572" width="8.28515625" style="79" bestFit="1" customWidth="1"/>
    <col min="2573" max="2575" width="8.28515625" style="79" customWidth="1"/>
    <col min="2576" max="2576" width="8.28515625" style="79" bestFit="1" customWidth="1"/>
    <col min="2577" max="2816" width="9.140625" style="79"/>
    <col min="2817" max="2818" width="0" style="79" hidden="1" customWidth="1"/>
    <col min="2819" max="2819" width="81.7109375" style="79" customWidth="1"/>
    <col min="2820" max="2826" width="8.28515625" style="79" bestFit="1" customWidth="1"/>
    <col min="2827" max="2827" width="8.28515625" style="79" customWidth="1"/>
    <col min="2828" max="2828" width="8.28515625" style="79" bestFit="1" customWidth="1"/>
    <col min="2829" max="2831" width="8.28515625" style="79" customWidth="1"/>
    <col min="2832" max="2832" width="8.28515625" style="79" bestFit="1" customWidth="1"/>
    <col min="2833" max="3072" width="9.140625" style="79"/>
    <col min="3073" max="3074" width="0" style="79" hidden="1" customWidth="1"/>
    <col min="3075" max="3075" width="81.7109375" style="79" customWidth="1"/>
    <col min="3076" max="3082" width="8.28515625" style="79" bestFit="1" customWidth="1"/>
    <col min="3083" max="3083" width="8.28515625" style="79" customWidth="1"/>
    <col min="3084" max="3084" width="8.28515625" style="79" bestFit="1" customWidth="1"/>
    <col min="3085" max="3087" width="8.28515625" style="79" customWidth="1"/>
    <col min="3088" max="3088" width="8.28515625" style="79" bestFit="1" customWidth="1"/>
    <col min="3089" max="3328" width="9.140625" style="79"/>
    <col min="3329" max="3330" width="0" style="79" hidden="1" customWidth="1"/>
    <col min="3331" max="3331" width="81.7109375" style="79" customWidth="1"/>
    <col min="3332" max="3338" width="8.28515625" style="79" bestFit="1" customWidth="1"/>
    <col min="3339" max="3339" width="8.28515625" style="79" customWidth="1"/>
    <col min="3340" max="3340" width="8.28515625" style="79" bestFit="1" customWidth="1"/>
    <col min="3341" max="3343" width="8.28515625" style="79" customWidth="1"/>
    <col min="3344" max="3344" width="8.28515625" style="79" bestFit="1" customWidth="1"/>
    <col min="3345" max="3584" width="9.140625" style="79"/>
    <col min="3585" max="3586" width="0" style="79" hidden="1" customWidth="1"/>
    <col min="3587" max="3587" width="81.7109375" style="79" customWidth="1"/>
    <col min="3588" max="3594" width="8.28515625" style="79" bestFit="1" customWidth="1"/>
    <col min="3595" max="3595" width="8.28515625" style="79" customWidth="1"/>
    <col min="3596" max="3596" width="8.28515625" style="79" bestFit="1" customWidth="1"/>
    <col min="3597" max="3599" width="8.28515625" style="79" customWidth="1"/>
    <col min="3600" max="3600" width="8.28515625" style="79" bestFit="1" customWidth="1"/>
    <col min="3601" max="3840" width="9.140625" style="79"/>
    <col min="3841" max="3842" width="0" style="79" hidden="1" customWidth="1"/>
    <col min="3843" max="3843" width="81.7109375" style="79" customWidth="1"/>
    <col min="3844" max="3850" width="8.28515625" style="79" bestFit="1" customWidth="1"/>
    <col min="3851" max="3851" width="8.28515625" style="79" customWidth="1"/>
    <col min="3852" max="3852" width="8.28515625" style="79" bestFit="1" customWidth="1"/>
    <col min="3853" max="3855" width="8.28515625" style="79" customWidth="1"/>
    <col min="3856" max="3856" width="8.28515625" style="79" bestFit="1" customWidth="1"/>
    <col min="3857" max="4096" width="9.140625" style="79"/>
    <col min="4097" max="4098" width="0" style="79" hidden="1" customWidth="1"/>
    <col min="4099" max="4099" width="81.7109375" style="79" customWidth="1"/>
    <col min="4100" max="4106" width="8.28515625" style="79" bestFit="1" customWidth="1"/>
    <col min="4107" max="4107" width="8.28515625" style="79" customWidth="1"/>
    <col min="4108" max="4108" width="8.28515625" style="79" bestFit="1" customWidth="1"/>
    <col min="4109" max="4111" width="8.28515625" style="79" customWidth="1"/>
    <col min="4112" max="4112" width="8.28515625" style="79" bestFit="1" customWidth="1"/>
    <col min="4113" max="4352" width="9.140625" style="79"/>
    <col min="4353" max="4354" width="0" style="79" hidden="1" customWidth="1"/>
    <col min="4355" max="4355" width="81.7109375" style="79" customWidth="1"/>
    <col min="4356" max="4362" width="8.28515625" style="79" bestFit="1" customWidth="1"/>
    <col min="4363" max="4363" width="8.28515625" style="79" customWidth="1"/>
    <col min="4364" max="4364" width="8.28515625" style="79" bestFit="1" customWidth="1"/>
    <col min="4365" max="4367" width="8.28515625" style="79" customWidth="1"/>
    <col min="4368" max="4368" width="8.28515625" style="79" bestFit="1" customWidth="1"/>
    <col min="4369" max="4608" width="9.140625" style="79"/>
    <col min="4609" max="4610" width="0" style="79" hidden="1" customWidth="1"/>
    <col min="4611" max="4611" width="81.7109375" style="79" customWidth="1"/>
    <col min="4612" max="4618" width="8.28515625" style="79" bestFit="1" customWidth="1"/>
    <col min="4619" max="4619" width="8.28515625" style="79" customWidth="1"/>
    <col min="4620" max="4620" width="8.28515625" style="79" bestFit="1" customWidth="1"/>
    <col min="4621" max="4623" width="8.28515625" style="79" customWidth="1"/>
    <col min="4624" max="4624" width="8.28515625" style="79" bestFit="1" customWidth="1"/>
    <col min="4625" max="4864" width="9.140625" style="79"/>
    <col min="4865" max="4866" width="0" style="79" hidden="1" customWidth="1"/>
    <col min="4867" max="4867" width="81.7109375" style="79" customWidth="1"/>
    <col min="4868" max="4874" width="8.28515625" style="79" bestFit="1" customWidth="1"/>
    <col min="4875" max="4875" width="8.28515625" style="79" customWidth="1"/>
    <col min="4876" max="4876" width="8.28515625" style="79" bestFit="1" customWidth="1"/>
    <col min="4877" max="4879" width="8.28515625" style="79" customWidth="1"/>
    <col min="4880" max="4880" width="8.28515625" style="79" bestFit="1" customWidth="1"/>
    <col min="4881" max="5120" width="9.140625" style="79"/>
    <col min="5121" max="5122" width="0" style="79" hidden="1" customWidth="1"/>
    <col min="5123" max="5123" width="81.7109375" style="79" customWidth="1"/>
    <col min="5124" max="5130" width="8.28515625" style="79" bestFit="1" customWidth="1"/>
    <col min="5131" max="5131" width="8.28515625" style="79" customWidth="1"/>
    <col min="5132" max="5132" width="8.28515625" style="79" bestFit="1" customWidth="1"/>
    <col min="5133" max="5135" width="8.28515625" style="79" customWidth="1"/>
    <col min="5136" max="5136" width="8.28515625" style="79" bestFit="1" customWidth="1"/>
    <col min="5137" max="5376" width="9.140625" style="79"/>
    <col min="5377" max="5378" width="0" style="79" hidden="1" customWidth="1"/>
    <col min="5379" max="5379" width="81.7109375" style="79" customWidth="1"/>
    <col min="5380" max="5386" width="8.28515625" style="79" bestFit="1" customWidth="1"/>
    <col min="5387" max="5387" width="8.28515625" style="79" customWidth="1"/>
    <col min="5388" max="5388" width="8.28515625" style="79" bestFit="1" customWidth="1"/>
    <col min="5389" max="5391" width="8.28515625" style="79" customWidth="1"/>
    <col min="5392" max="5392" width="8.28515625" style="79" bestFit="1" customWidth="1"/>
    <col min="5393" max="5632" width="9.140625" style="79"/>
    <col min="5633" max="5634" width="0" style="79" hidden="1" customWidth="1"/>
    <col min="5635" max="5635" width="81.7109375" style="79" customWidth="1"/>
    <col min="5636" max="5642" width="8.28515625" style="79" bestFit="1" customWidth="1"/>
    <col min="5643" max="5643" width="8.28515625" style="79" customWidth="1"/>
    <col min="5644" max="5644" width="8.28515625" style="79" bestFit="1" customWidth="1"/>
    <col min="5645" max="5647" width="8.28515625" style="79" customWidth="1"/>
    <col min="5648" max="5648" width="8.28515625" style="79" bestFit="1" customWidth="1"/>
    <col min="5649" max="5888" width="9.140625" style="79"/>
    <col min="5889" max="5890" width="0" style="79" hidden="1" customWidth="1"/>
    <col min="5891" max="5891" width="81.7109375" style="79" customWidth="1"/>
    <col min="5892" max="5898" width="8.28515625" style="79" bestFit="1" customWidth="1"/>
    <col min="5899" max="5899" width="8.28515625" style="79" customWidth="1"/>
    <col min="5900" max="5900" width="8.28515625" style="79" bestFit="1" customWidth="1"/>
    <col min="5901" max="5903" width="8.28515625" style="79" customWidth="1"/>
    <col min="5904" max="5904" width="8.28515625" style="79" bestFit="1" customWidth="1"/>
    <col min="5905" max="6144" width="9.140625" style="79"/>
    <col min="6145" max="6146" width="0" style="79" hidden="1" customWidth="1"/>
    <col min="6147" max="6147" width="81.7109375" style="79" customWidth="1"/>
    <col min="6148" max="6154" width="8.28515625" style="79" bestFit="1" customWidth="1"/>
    <col min="6155" max="6155" width="8.28515625" style="79" customWidth="1"/>
    <col min="6156" max="6156" width="8.28515625" style="79" bestFit="1" customWidth="1"/>
    <col min="6157" max="6159" width="8.28515625" style="79" customWidth="1"/>
    <col min="6160" max="6160" width="8.28515625" style="79" bestFit="1" customWidth="1"/>
    <col min="6161" max="6400" width="9.140625" style="79"/>
    <col min="6401" max="6402" width="0" style="79" hidden="1" customWidth="1"/>
    <col min="6403" max="6403" width="81.7109375" style="79" customWidth="1"/>
    <col min="6404" max="6410" width="8.28515625" style="79" bestFit="1" customWidth="1"/>
    <col min="6411" max="6411" width="8.28515625" style="79" customWidth="1"/>
    <col min="6412" max="6412" width="8.28515625" style="79" bestFit="1" customWidth="1"/>
    <col min="6413" max="6415" width="8.28515625" style="79" customWidth="1"/>
    <col min="6416" max="6416" width="8.28515625" style="79" bestFit="1" customWidth="1"/>
    <col min="6417" max="6656" width="9.140625" style="79"/>
    <col min="6657" max="6658" width="0" style="79" hidden="1" customWidth="1"/>
    <col min="6659" max="6659" width="81.7109375" style="79" customWidth="1"/>
    <col min="6660" max="6666" width="8.28515625" style="79" bestFit="1" customWidth="1"/>
    <col min="6667" max="6667" width="8.28515625" style="79" customWidth="1"/>
    <col min="6668" max="6668" width="8.28515625" style="79" bestFit="1" customWidth="1"/>
    <col min="6669" max="6671" width="8.28515625" style="79" customWidth="1"/>
    <col min="6672" max="6672" width="8.28515625" style="79" bestFit="1" customWidth="1"/>
    <col min="6673" max="6912" width="9.140625" style="79"/>
    <col min="6913" max="6914" width="0" style="79" hidden="1" customWidth="1"/>
    <col min="6915" max="6915" width="81.7109375" style="79" customWidth="1"/>
    <col min="6916" max="6922" width="8.28515625" style="79" bestFit="1" customWidth="1"/>
    <col min="6923" max="6923" width="8.28515625" style="79" customWidth="1"/>
    <col min="6924" max="6924" width="8.28515625" style="79" bestFit="1" customWidth="1"/>
    <col min="6925" max="6927" width="8.28515625" style="79" customWidth="1"/>
    <col min="6928" max="6928" width="8.28515625" style="79" bestFit="1" customWidth="1"/>
    <col min="6929" max="7168" width="9.140625" style="79"/>
    <col min="7169" max="7170" width="0" style="79" hidden="1" customWidth="1"/>
    <col min="7171" max="7171" width="81.7109375" style="79" customWidth="1"/>
    <col min="7172" max="7178" width="8.28515625" style="79" bestFit="1" customWidth="1"/>
    <col min="7179" max="7179" width="8.28515625" style="79" customWidth="1"/>
    <col min="7180" max="7180" width="8.28515625" style="79" bestFit="1" customWidth="1"/>
    <col min="7181" max="7183" width="8.28515625" style="79" customWidth="1"/>
    <col min="7184" max="7184" width="8.28515625" style="79" bestFit="1" customWidth="1"/>
    <col min="7185" max="7424" width="9.140625" style="79"/>
    <col min="7425" max="7426" width="0" style="79" hidden="1" customWidth="1"/>
    <col min="7427" max="7427" width="81.7109375" style="79" customWidth="1"/>
    <col min="7428" max="7434" width="8.28515625" style="79" bestFit="1" customWidth="1"/>
    <col min="7435" max="7435" width="8.28515625" style="79" customWidth="1"/>
    <col min="7436" max="7436" width="8.28515625" style="79" bestFit="1" customWidth="1"/>
    <col min="7437" max="7439" width="8.28515625" style="79" customWidth="1"/>
    <col min="7440" max="7440" width="8.28515625" style="79" bestFit="1" customWidth="1"/>
    <col min="7441" max="7680" width="9.140625" style="79"/>
    <col min="7681" max="7682" width="0" style="79" hidden="1" customWidth="1"/>
    <col min="7683" max="7683" width="81.7109375" style="79" customWidth="1"/>
    <col min="7684" max="7690" width="8.28515625" style="79" bestFit="1" customWidth="1"/>
    <col min="7691" max="7691" width="8.28515625" style="79" customWidth="1"/>
    <col min="7692" max="7692" width="8.28515625" style="79" bestFit="1" customWidth="1"/>
    <col min="7693" max="7695" width="8.28515625" style="79" customWidth="1"/>
    <col min="7696" max="7696" width="8.28515625" style="79" bestFit="1" customWidth="1"/>
    <col min="7697" max="7936" width="9.140625" style="79"/>
    <col min="7937" max="7938" width="0" style="79" hidden="1" customWidth="1"/>
    <col min="7939" max="7939" width="81.7109375" style="79" customWidth="1"/>
    <col min="7940" max="7946" width="8.28515625" style="79" bestFit="1" customWidth="1"/>
    <col min="7947" max="7947" width="8.28515625" style="79" customWidth="1"/>
    <col min="7948" max="7948" width="8.28515625" style="79" bestFit="1" customWidth="1"/>
    <col min="7949" max="7951" width="8.28515625" style="79" customWidth="1"/>
    <col min="7952" max="7952" width="8.28515625" style="79" bestFit="1" customWidth="1"/>
    <col min="7953" max="8192" width="9.140625" style="79"/>
    <col min="8193" max="8194" width="0" style="79" hidden="1" customWidth="1"/>
    <col min="8195" max="8195" width="81.7109375" style="79" customWidth="1"/>
    <col min="8196" max="8202" width="8.28515625" style="79" bestFit="1" customWidth="1"/>
    <col min="8203" max="8203" width="8.28515625" style="79" customWidth="1"/>
    <col min="8204" max="8204" width="8.28515625" style="79" bestFit="1" customWidth="1"/>
    <col min="8205" max="8207" width="8.28515625" style="79" customWidth="1"/>
    <col min="8208" max="8208" width="8.28515625" style="79" bestFit="1" customWidth="1"/>
    <col min="8209" max="8448" width="9.140625" style="79"/>
    <col min="8449" max="8450" width="0" style="79" hidden="1" customWidth="1"/>
    <col min="8451" max="8451" width="81.7109375" style="79" customWidth="1"/>
    <col min="8452" max="8458" width="8.28515625" style="79" bestFit="1" customWidth="1"/>
    <col min="8459" max="8459" width="8.28515625" style="79" customWidth="1"/>
    <col min="8460" max="8460" width="8.28515625" style="79" bestFit="1" customWidth="1"/>
    <col min="8461" max="8463" width="8.28515625" style="79" customWidth="1"/>
    <col min="8464" max="8464" width="8.28515625" style="79" bestFit="1" customWidth="1"/>
    <col min="8465" max="8704" width="9.140625" style="79"/>
    <col min="8705" max="8706" width="0" style="79" hidden="1" customWidth="1"/>
    <col min="8707" max="8707" width="81.7109375" style="79" customWidth="1"/>
    <col min="8708" max="8714" width="8.28515625" style="79" bestFit="1" customWidth="1"/>
    <col min="8715" max="8715" width="8.28515625" style="79" customWidth="1"/>
    <col min="8716" max="8716" width="8.28515625" style="79" bestFit="1" customWidth="1"/>
    <col min="8717" max="8719" width="8.28515625" style="79" customWidth="1"/>
    <col min="8720" max="8720" width="8.28515625" style="79" bestFit="1" customWidth="1"/>
    <col min="8721" max="8960" width="9.140625" style="79"/>
    <col min="8961" max="8962" width="0" style="79" hidden="1" customWidth="1"/>
    <col min="8963" max="8963" width="81.7109375" style="79" customWidth="1"/>
    <col min="8964" max="8970" width="8.28515625" style="79" bestFit="1" customWidth="1"/>
    <col min="8971" max="8971" width="8.28515625" style="79" customWidth="1"/>
    <col min="8972" max="8972" width="8.28515625" style="79" bestFit="1" customWidth="1"/>
    <col min="8973" max="8975" width="8.28515625" style="79" customWidth="1"/>
    <col min="8976" max="8976" width="8.28515625" style="79" bestFit="1" customWidth="1"/>
    <col min="8977" max="9216" width="9.140625" style="79"/>
    <col min="9217" max="9218" width="0" style="79" hidden="1" customWidth="1"/>
    <col min="9219" max="9219" width="81.7109375" style="79" customWidth="1"/>
    <col min="9220" max="9226" width="8.28515625" style="79" bestFit="1" customWidth="1"/>
    <col min="9227" max="9227" width="8.28515625" style="79" customWidth="1"/>
    <col min="9228" max="9228" width="8.28515625" style="79" bestFit="1" customWidth="1"/>
    <col min="9229" max="9231" width="8.28515625" style="79" customWidth="1"/>
    <col min="9232" max="9232" width="8.28515625" style="79" bestFit="1" customWidth="1"/>
    <col min="9233" max="9472" width="9.140625" style="79"/>
    <col min="9473" max="9474" width="0" style="79" hidden="1" customWidth="1"/>
    <col min="9475" max="9475" width="81.7109375" style="79" customWidth="1"/>
    <col min="9476" max="9482" width="8.28515625" style="79" bestFit="1" customWidth="1"/>
    <col min="9483" max="9483" width="8.28515625" style="79" customWidth="1"/>
    <col min="9484" max="9484" width="8.28515625" style="79" bestFit="1" customWidth="1"/>
    <col min="9485" max="9487" width="8.28515625" style="79" customWidth="1"/>
    <col min="9488" max="9488" width="8.28515625" style="79" bestFit="1" customWidth="1"/>
    <col min="9489" max="9728" width="9.140625" style="79"/>
    <col min="9729" max="9730" width="0" style="79" hidden="1" customWidth="1"/>
    <col min="9731" max="9731" width="81.7109375" style="79" customWidth="1"/>
    <col min="9732" max="9738" width="8.28515625" style="79" bestFit="1" customWidth="1"/>
    <col min="9739" max="9739" width="8.28515625" style="79" customWidth="1"/>
    <col min="9740" max="9740" width="8.28515625" style="79" bestFit="1" customWidth="1"/>
    <col min="9741" max="9743" width="8.28515625" style="79" customWidth="1"/>
    <col min="9744" max="9744" width="8.28515625" style="79" bestFit="1" customWidth="1"/>
    <col min="9745" max="9984" width="9.140625" style="79"/>
    <col min="9985" max="9986" width="0" style="79" hidden="1" customWidth="1"/>
    <col min="9987" max="9987" width="81.7109375" style="79" customWidth="1"/>
    <col min="9988" max="9994" width="8.28515625" style="79" bestFit="1" customWidth="1"/>
    <col min="9995" max="9995" width="8.28515625" style="79" customWidth="1"/>
    <col min="9996" max="9996" width="8.28515625" style="79" bestFit="1" customWidth="1"/>
    <col min="9997" max="9999" width="8.28515625" style="79" customWidth="1"/>
    <col min="10000" max="10000" width="8.28515625" style="79" bestFit="1" customWidth="1"/>
    <col min="10001" max="10240" width="9.140625" style="79"/>
    <col min="10241" max="10242" width="0" style="79" hidden="1" customWidth="1"/>
    <col min="10243" max="10243" width="81.7109375" style="79" customWidth="1"/>
    <col min="10244" max="10250" width="8.28515625" style="79" bestFit="1" customWidth="1"/>
    <col min="10251" max="10251" width="8.28515625" style="79" customWidth="1"/>
    <col min="10252" max="10252" width="8.28515625" style="79" bestFit="1" customWidth="1"/>
    <col min="10253" max="10255" width="8.28515625" style="79" customWidth="1"/>
    <col min="10256" max="10256" width="8.28515625" style="79" bestFit="1" customWidth="1"/>
    <col min="10257" max="10496" width="9.140625" style="79"/>
    <col min="10497" max="10498" width="0" style="79" hidden="1" customWidth="1"/>
    <col min="10499" max="10499" width="81.7109375" style="79" customWidth="1"/>
    <col min="10500" max="10506" width="8.28515625" style="79" bestFit="1" customWidth="1"/>
    <col min="10507" max="10507" width="8.28515625" style="79" customWidth="1"/>
    <col min="10508" max="10508" width="8.28515625" style="79" bestFit="1" customWidth="1"/>
    <col min="10509" max="10511" width="8.28515625" style="79" customWidth="1"/>
    <col min="10512" max="10512" width="8.28515625" style="79" bestFit="1" customWidth="1"/>
    <col min="10513" max="10752" width="9.140625" style="79"/>
    <col min="10753" max="10754" width="0" style="79" hidden="1" customWidth="1"/>
    <col min="10755" max="10755" width="81.7109375" style="79" customWidth="1"/>
    <col min="10756" max="10762" width="8.28515625" style="79" bestFit="1" customWidth="1"/>
    <col min="10763" max="10763" width="8.28515625" style="79" customWidth="1"/>
    <col min="10764" max="10764" width="8.28515625" style="79" bestFit="1" customWidth="1"/>
    <col min="10765" max="10767" width="8.28515625" style="79" customWidth="1"/>
    <col min="10768" max="10768" width="8.28515625" style="79" bestFit="1" customWidth="1"/>
    <col min="10769" max="11008" width="9.140625" style="79"/>
    <col min="11009" max="11010" width="0" style="79" hidden="1" customWidth="1"/>
    <col min="11011" max="11011" width="81.7109375" style="79" customWidth="1"/>
    <col min="11012" max="11018" width="8.28515625" style="79" bestFit="1" customWidth="1"/>
    <col min="11019" max="11019" width="8.28515625" style="79" customWidth="1"/>
    <col min="11020" max="11020" width="8.28515625" style="79" bestFit="1" customWidth="1"/>
    <col min="11021" max="11023" width="8.28515625" style="79" customWidth="1"/>
    <col min="11024" max="11024" width="8.28515625" style="79" bestFit="1" customWidth="1"/>
    <col min="11025" max="11264" width="9.140625" style="79"/>
    <col min="11265" max="11266" width="0" style="79" hidden="1" customWidth="1"/>
    <col min="11267" max="11267" width="81.7109375" style="79" customWidth="1"/>
    <col min="11268" max="11274" width="8.28515625" style="79" bestFit="1" customWidth="1"/>
    <col min="11275" max="11275" width="8.28515625" style="79" customWidth="1"/>
    <col min="11276" max="11276" width="8.28515625" style="79" bestFit="1" customWidth="1"/>
    <col min="11277" max="11279" width="8.28515625" style="79" customWidth="1"/>
    <col min="11280" max="11280" width="8.28515625" style="79" bestFit="1" customWidth="1"/>
    <col min="11281" max="11520" width="9.140625" style="79"/>
    <col min="11521" max="11522" width="0" style="79" hidden="1" customWidth="1"/>
    <col min="11523" max="11523" width="81.7109375" style="79" customWidth="1"/>
    <col min="11524" max="11530" width="8.28515625" style="79" bestFit="1" customWidth="1"/>
    <col min="11531" max="11531" width="8.28515625" style="79" customWidth="1"/>
    <col min="11532" max="11532" width="8.28515625" style="79" bestFit="1" customWidth="1"/>
    <col min="11533" max="11535" width="8.28515625" style="79" customWidth="1"/>
    <col min="11536" max="11536" width="8.28515625" style="79" bestFit="1" customWidth="1"/>
    <col min="11537" max="11776" width="9.140625" style="79"/>
    <col min="11777" max="11778" width="0" style="79" hidden="1" customWidth="1"/>
    <col min="11779" max="11779" width="81.7109375" style="79" customWidth="1"/>
    <col min="11780" max="11786" width="8.28515625" style="79" bestFit="1" customWidth="1"/>
    <col min="11787" max="11787" width="8.28515625" style="79" customWidth="1"/>
    <col min="11788" max="11788" width="8.28515625" style="79" bestFit="1" customWidth="1"/>
    <col min="11789" max="11791" width="8.28515625" style="79" customWidth="1"/>
    <col min="11792" max="11792" width="8.28515625" style="79" bestFit="1" customWidth="1"/>
    <col min="11793" max="12032" width="9.140625" style="79"/>
    <col min="12033" max="12034" width="0" style="79" hidden="1" customWidth="1"/>
    <col min="12035" max="12035" width="81.7109375" style="79" customWidth="1"/>
    <col min="12036" max="12042" width="8.28515625" style="79" bestFit="1" customWidth="1"/>
    <col min="12043" max="12043" width="8.28515625" style="79" customWidth="1"/>
    <col min="12044" max="12044" width="8.28515625" style="79" bestFit="1" customWidth="1"/>
    <col min="12045" max="12047" width="8.28515625" style="79" customWidth="1"/>
    <col min="12048" max="12048" width="8.28515625" style="79" bestFit="1" customWidth="1"/>
    <col min="12049" max="12288" width="9.140625" style="79"/>
    <col min="12289" max="12290" width="0" style="79" hidden="1" customWidth="1"/>
    <col min="12291" max="12291" width="81.7109375" style="79" customWidth="1"/>
    <col min="12292" max="12298" width="8.28515625" style="79" bestFit="1" customWidth="1"/>
    <col min="12299" max="12299" width="8.28515625" style="79" customWidth="1"/>
    <col min="12300" max="12300" width="8.28515625" style="79" bestFit="1" customWidth="1"/>
    <col min="12301" max="12303" width="8.28515625" style="79" customWidth="1"/>
    <col min="12304" max="12304" width="8.28515625" style="79" bestFit="1" customWidth="1"/>
    <col min="12305" max="12544" width="9.140625" style="79"/>
    <col min="12545" max="12546" width="0" style="79" hidden="1" customWidth="1"/>
    <col min="12547" max="12547" width="81.7109375" style="79" customWidth="1"/>
    <col min="12548" max="12554" width="8.28515625" style="79" bestFit="1" customWidth="1"/>
    <col min="12555" max="12555" width="8.28515625" style="79" customWidth="1"/>
    <col min="12556" max="12556" width="8.28515625" style="79" bestFit="1" customWidth="1"/>
    <col min="12557" max="12559" width="8.28515625" style="79" customWidth="1"/>
    <col min="12560" max="12560" width="8.28515625" style="79" bestFit="1" customWidth="1"/>
    <col min="12561" max="12800" width="9.140625" style="79"/>
    <col min="12801" max="12802" width="0" style="79" hidden="1" customWidth="1"/>
    <col min="12803" max="12803" width="81.7109375" style="79" customWidth="1"/>
    <col min="12804" max="12810" width="8.28515625" style="79" bestFit="1" customWidth="1"/>
    <col min="12811" max="12811" width="8.28515625" style="79" customWidth="1"/>
    <col min="12812" max="12812" width="8.28515625" style="79" bestFit="1" customWidth="1"/>
    <col min="12813" max="12815" width="8.28515625" style="79" customWidth="1"/>
    <col min="12816" max="12816" width="8.28515625" style="79" bestFit="1" customWidth="1"/>
    <col min="12817" max="13056" width="9.140625" style="79"/>
    <col min="13057" max="13058" width="0" style="79" hidden="1" customWidth="1"/>
    <col min="13059" max="13059" width="81.7109375" style="79" customWidth="1"/>
    <col min="13060" max="13066" width="8.28515625" style="79" bestFit="1" customWidth="1"/>
    <col min="13067" max="13067" width="8.28515625" style="79" customWidth="1"/>
    <col min="13068" max="13068" width="8.28515625" style="79" bestFit="1" customWidth="1"/>
    <col min="13069" max="13071" width="8.28515625" style="79" customWidth="1"/>
    <col min="13072" max="13072" width="8.28515625" style="79" bestFit="1" customWidth="1"/>
    <col min="13073" max="13312" width="9.140625" style="79"/>
    <col min="13313" max="13314" width="0" style="79" hidden="1" customWidth="1"/>
    <col min="13315" max="13315" width="81.7109375" style="79" customWidth="1"/>
    <col min="13316" max="13322" width="8.28515625" style="79" bestFit="1" customWidth="1"/>
    <col min="13323" max="13323" width="8.28515625" style="79" customWidth="1"/>
    <col min="13324" max="13324" width="8.28515625" style="79" bestFit="1" customWidth="1"/>
    <col min="13325" max="13327" width="8.28515625" style="79" customWidth="1"/>
    <col min="13328" max="13328" width="8.28515625" style="79" bestFit="1" customWidth="1"/>
    <col min="13329" max="13568" width="9.140625" style="79"/>
    <col min="13569" max="13570" width="0" style="79" hidden="1" customWidth="1"/>
    <col min="13571" max="13571" width="81.7109375" style="79" customWidth="1"/>
    <col min="13572" max="13578" width="8.28515625" style="79" bestFit="1" customWidth="1"/>
    <col min="13579" max="13579" width="8.28515625" style="79" customWidth="1"/>
    <col min="13580" max="13580" width="8.28515625" style="79" bestFit="1" customWidth="1"/>
    <col min="13581" max="13583" width="8.28515625" style="79" customWidth="1"/>
    <col min="13584" max="13584" width="8.28515625" style="79" bestFit="1" customWidth="1"/>
    <col min="13585" max="13824" width="9.140625" style="79"/>
    <col min="13825" max="13826" width="0" style="79" hidden="1" customWidth="1"/>
    <col min="13827" max="13827" width="81.7109375" style="79" customWidth="1"/>
    <col min="13828" max="13834" width="8.28515625" style="79" bestFit="1" customWidth="1"/>
    <col min="13835" max="13835" width="8.28515625" style="79" customWidth="1"/>
    <col min="13836" max="13836" width="8.28515625" style="79" bestFit="1" customWidth="1"/>
    <col min="13837" max="13839" width="8.28515625" style="79" customWidth="1"/>
    <col min="13840" max="13840" width="8.28515625" style="79" bestFit="1" customWidth="1"/>
    <col min="13841" max="14080" width="9.140625" style="79"/>
    <col min="14081" max="14082" width="0" style="79" hidden="1" customWidth="1"/>
    <col min="14083" max="14083" width="81.7109375" style="79" customWidth="1"/>
    <col min="14084" max="14090" width="8.28515625" style="79" bestFit="1" customWidth="1"/>
    <col min="14091" max="14091" width="8.28515625" style="79" customWidth="1"/>
    <col min="14092" max="14092" width="8.28515625" style="79" bestFit="1" customWidth="1"/>
    <col min="14093" max="14095" width="8.28515625" style="79" customWidth="1"/>
    <col min="14096" max="14096" width="8.28515625" style="79" bestFit="1" customWidth="1"/>
    <col min="14097" max="14336" width="9.140625" style="79"/>
    <col min="14337" max="14338" width="0" style="79" hidden="1" customWidth="1"/>
    <col min="14339" max="14339" width="81.7109375" style="79" customWidth="1"/>
    <col min="14340" max="14346" width="8.28515625" style="79" bestFit="1" customWidth="1"/>
    <col min="14347" max="14347" width="8.28515625" style="79" customWidth="1"/>
    <col min="14348" max="14348" width="8.28515625" style="79" bestFit="1" customWidth="1"/>
    <col min="14349" max="14351" width="8.28515625" style="79" customWidth="1"/>
    <col min="14352" max="14352" width="8.28515625" style="79" bestFit="1" customWidth="1"/>
    <col min="14353" max="14592" width="9.140625" style="79"/>
    <col min="14593" max="14594" width="0" style="79" hidden="1" customWidth="1"/>
    <col min="14595" max="14595" width="81.7109375" style="79" customWidth="1"/>
    <col min="14596" max="14602" width="8.28515625" style="79" bestFit="1" customWidth="1"/>
    <col min="14603" max="14603" width="8.28515625" style="79" customWidth="1"/>
    <col min="14604" max="14604" width="8.28515625" style="79" bestFit="1" customWidth="1"/>
    <col min="14605" max="14607" width="8.28515625" style="79" customWidth="1"/>
    <col min="14608" max="14608" width="8.28515625" style="79" bestFit="1" customWidth="1"/>
    <col min="14609" max="14848" width="9.140625" style="79"/>
    <col min="14849" max="14850" width="0" style="79" hidden="1" customWidth="1"/>
    <col min="14851" max="14851" width="81.7109375" style="79" customWidth="1"/>
    <col min="14852" max="14858" width="8.28515625" style="79" bestFit="1" customWidth="1"/>
    <col min="14859" max="14859" width="8.28515625" style="79" customWidth="1"/>
    <col min="14860" max="14860" width="8.28515625" style="79" bestFit="1" customWidth="1"/>
    <col min="14861" max="14863" width="8.28515625" style="79" customWidth="1"/>
    <col min="14864" max="14864" width="8.28515625" style="79" bestFit="1" customWidth="1"/>
    <col min="14865" max="15104" width="9.140625" style="79"/>
    <col min="15105" max="15106" width="0" style="79" hidden="1" customWidth="1"/>
    <col min="15107" max="15107" width="81.7109375" style="79" customWidth="1"/>
    <col min="15108" max="15114" width="8.28515625" style="79" bestFit="1" customWidth="1"/>
    <col min="15115" max="15115" width="8.28515625" style="79" customWidth="1"/>
    <col min="15116" max="15116" width="8.28515625" style="79" bestFit="1" customWidth="1"/>
    <col min="15117" max="15119" width="8.28515625" style="79" customWidth="1"/>
    <col min="15120" max="15120" width="8.28515625" style="79" bestFit="1" customWidth="1"/>
    <col min="15121" max="15360" width="9.140625" style="79"/>
    <col min="15361" max="15362" width="0" style="79" hidden="1" customWidth="1"/>
    <col min="15363" max="15363" width="81.7109375" style="79" customWidth="1"/>
    <col min="15364" max="15370" width="8.28515625" style="79" bestFit="1" customWidth="1"/>
    <col min="15371" max="15371" width="8.28515625" style="79" customWidth="1"/>
    <col min="15372" max="15372" width="8.28515625" style="79" bestFit="1" customWidth="1"/>
    <col min="15373" max="15375" width="8.28515625" style="79" customWidth="1"/>
    <col min="15376" max="15376" width="8.28515625" style="79" bestFit="1" customWidth="1"/>
    <col min="15377" max="15616" width="9.140625" style="79"/>
    <col min="15617" max="15618" width="0" style="79" hidden="1" customWidth="1"/>
    <col min="15619" max="15619" width="81.7109375" style="79" customWidth="1"/>
    <col min="15620" max="15626" width="8.28515625" style="79" bestFit="1" customWidth="1"/>
    <col min="15627" max="15627" width="8.28515625" style="79" customWidth="1"/>
    <col min="15628" max="15628" width="8.28515625" style="79" bestFit="1" customWidth="1"/>
    <col min="15629" max="15631" width="8.28515625" style="79" customWidth="1"/>
    <col min="15632" max="15632" width="8.28515625" style="79" bestFit="1" customWidth="1"/>
    <col min="15633" max="15872" width="9.140625" style="79"/>
    <col min="15873" max="15874" width="0" style="79" hidden="1" customWidth="1"/>
    <col min="15875" max="15875" width="81.7109375" style="79" customWidth="1"/>
    <col min="15876" max="15882" width="8.28515625" style="79" bestFit="1" customWidth="1"/>
    <col min="15883" max="15883" width="8.28515625" style="79" customWidth="1"/>
    <col min="15884" max="15884" width="8.28515625" style="79" bestFit="1" customWidth="1"/>
    <col min="15885" max="15887" width="8.28515625" style="79" customWidth="1"/>
    <col min="15888" max="15888" width="8.28515625" style="79" bestFit="1" customWidth="1"/>
    <col min="15889" max="16128" width="9.140625" style="79"/>
    <col min="16129" max="16130" width="0" style="79" hidden="1" customWidth="1"/>
    <col min="16131" max="16131" width="81.7109375" style="79" customWidth="1"/>
    <col min="16132" max="16138" width="8.28515625" style="79" bestFit="1" customWidth="1"/>
    <col min="16139" max="16139" width="8.28515625" style="79" customWidth="1"/>
    <col min="16140" max="16140" width="8.28515625" style="79" bestFit="1" customWidth="1"/>
    <col min="16141" max="16143" width="8.28515625" style="79" customWidth="1"/>
    <col min="16144" max="16144" width="8.28515625" style="79" bestFit="1" customWidth="1"/>
    <col min="16145" max="16384" width="9.140625" style="79"/>
  </cols>
  <sheetData>
    <row r="1" spans="1:16" ht="15" customHeight="1" x14ac:dyDescent="0.2">
      <c r="A1" s="207"/>
      <c r="B1" s="207"/>
      <c r="C1" s="759"/>
      <c r="D1" s="759"/>
      <c r="E1" s="759"/>
      <c r="F1" s="759"/>
      <c r="G1" s="759"/>
      <c r="H1" s="759"/>
      <c r="I1" s="759"/>
      <c r="J1" s="759"/>
      <c r="K1" s="759"/>
      <c r="L1" s="759"/>
      <c r="M1" s="759"/>
      <c r="N1" s="759"/>
      <c r="O1" s="759"/>
      <c r="P1" s="759"/>
    </row>
    <row r="2" spans="1:16" ht="15" customHeight="1" x14ac:dyDescent="0.2">
      <c r="A2" s="754" t="s">
        <v>852</v>
      </c>
      <c r="B2" s="754"/>
      <c r="C2" s="754"/>
      <c r="D2" s="754"/>
      <c r="E2" s="754"/>
      <c r="F2" s="754"/>
      <c r="G2" s="754"/>
      <c r="H2" s="754"/>
      <c r="I2" s="754"/>
      <c r="J2" s="754"/>
      <c r="K2" s="754"/>
      <c r="L2" s="754"/>
      <c r="M2" s="754"/>
      <c r="N2" s="754"/>
      <c r="O2" s="754"/>
      <c r="P2" s="754"/>
    </row>
    <row r="3" spans="1:16" ht="15" customHeight="1" x14ac:dyDescent="0.2">
      <c r="A3" s="207"/>
      <c r="B3" s="207"/>
      <c r="C3" s="754" t="s">
        <v>523</v>
      </c>
      <c r="D3" s="754"/>
      <c r="E3" s="754"/>
      <c r="F3" s="754"/>
      <c r="G3" s="754"/>
      <c r="H3" s="754"/>
      <c r="I3" s="754"/>
      <c r="J3" s="754"/>
      <c r="K3" s="754"/>
      <c r="L3" s="754"/>
      <c r="M3" s="754"/>
      <c r="N3" s="754"/>
      <c r="O3" s="754"/>
      <c r="P3" s="754"/>
    </row>
    <row r="4" spans="1:16" ht="15" customHeight="1" x14ac:dyDescent="0.2">
      <c r="A4" s="760"/>
      <c r="B4" s="754"/>
      <c r="C4" s="754"/>
      <c r="D4" s="754"/>
      <c r="E4" s="754"/>
      <c r="F4" s="754"/>
      <c r="G4" s="754"/>
      <c r="H4" s="754"/>
      <c r="I4" s="754"/>
      <c r="J4" s="754"/>
      <c r="K4" s="754"/>
      <c r="L4" s="754"/>
      <c r="M4" s="754"/>
      <c r="N4" s="754"/>
      <c r="O4" s="754"/>
      <c r="P4" s="754"/>
    </row>
    <row r="5" spans="1:16" s="82" customFormat="1" ht="15" customHeight="1" thickBot="1" x14ac:dyDescent="0.25">
      <c r="A5" s="80"/>
      <c r="B5" s="81"/>
      <c r="C5" s="81"/>
      <c r="D5" s="81"/>
      <c r="E5" s="81"/>
      <c r="F5" s="81"/>
      <c r="G5" s="81"/>
      <c r="H5" s="81"/>
      <c r="I5" s="81"/>
      <c r="J5" s="81"/>
      <c r="K5" s="81"/>
      <c r="L5" s="81"/>
      <c r="M5" s="81"/>
      <c r="N5" s="81"/>
      <c r="O5" s="81"/>
      <c r="P5" s="81"/>
    </row>
    <row r="6" spans="1:16" s="83" customFormat="1" ht="30" customHeight="1" thickTop="1" thickBot="1" x14ac:dyDescent="0.3">
      <c r="A6" s="53"/>
      <c r="B6" s="53"/>
      <c r="C6" s="116"/>
      <c r="D6" s="111" t="s">
        <v>447</v>
      </c>
      <c r="E6" s="111" t="s">
        <v>448</v>
      </c>
      <c r="F6" s="111" t="s">
        <v>449</v>
      </c>
      <c r="G6" s="111" t="s">
        <v>450</v>
      </c>
      <c r="H6" s="111" t="s">
        <v>451</v>
      </c>
      <c r="I6" s="117" t="s">
        <v>452</v>
      </c>
      <c r="J6" s="117" t="s">
        <v>453</v>
      </c>
      <c r="K6" s="117" t="s">
        <v>454</v>
      </c>
      <c r="L6" s="117" t="s">
        <v>455</v>
      </c>
      <c r="M6" s="117" t="s">
        <v>456</v>
      </c>
      <c r="N6" s="117" t="s">
        <v>457</v>
      </c>
      <c r="O6" s="117" t="s">
        <v>458</v>
      </c>
      <c r="P6" s="111" t="s">
        <v>459</v>
      </c>
    </row>
    <row r="7" spans="1:16" ht="15" customHeight="1" thickTop="1" thickBot="1" x14ac:dyDescent="0.25">
      <c r="A7" s="53"/>
      <c r="B7" s="53"/>
      <c r="C7" s="53"/>
      <c r="D7" s="53"/>
      <c r="E7" s="53"/>
      <c r="F7" s="53"/>
      <c r="G7" s="53"/>
      <c r="H7" s="53"/>
      <c r="I7" s="53"/>
      <c r="J7" s="53"/>
      <c r="K7" s="53"/>
      <c r="L7" s="53"/>
      <c r="M7" s="53"/>
      <c r="N7" s="53"/>
      <c r="O7" s="53"/>
      <c r="P7" s="53"/>
    </row>
    <row r="8" spans="1:16" s="85" customFormat="1" ht="15" customHeight="1" thickTop="1" thickBot="1" x14ac:dyDescent="0.3">
      <c r="A8" s="53"/>
      <c r="B8" s="84"/>
      <c r="C8" s="118" t="s">
        <v>331</v>
      </c>
      <c r="D8" s="119"/>
      <c r="E8" s="119"/>
      <c r="F8" s="119"/>
      <c r="G8" s="119"/>
      <c r="H8" s="119"/>
      <c r="I8" s="120"/>
      <c r="J8" s="120"/>
      <c r="K8" s="120"/>
      <c r="L8" s="120"/>
      <c r="M8" s="120"/>
      <c r="N8" s="120"/>
      <c r="O8" s="120"/>
      <c r="P8" s="120"/>
    </row>
    <row r="9" spans="1:16" ht="15" customHeight="1" thickTop="1" x14ac:dyDescent="0.2">
      <c r="A9" s="53" t="s">
        <v>524</v>
      </c>
      <c r="B9" s="86" t="s">
        <v>525</v>
      </c>
      <c r="C9" s="87" t="s">
        <v>526</v>
      </c>
      <c r="D9" s="88">
        <v>7.0000000000000007E-2</v>
      </c>
      <c r="E9" s="88">
        <v>6.8699999999999997E-2</v>
      </c>
      <c r="F9" s="88">
        <v>7.5700000000000003E-2</v>
      </c>
      <c r="G9" s="88">
        <v>7.2700000000000001E-2</v>
      </c>
      <c r="H9" s="88">
        <v>8.09E-2</v>
      </c>
      <c r="I9" s="88">
        <v>8.2199999999999995E-2</v>
      </c>
      <c r="J9" s="88">
        <v>6.6100000000000006E-2</v>
      </c>
      <c r="K9" s="88">
        <v>9.0499999999999997E-2</v>
      </c>
      <c r="L9" s="88">
        <v>9.06E-2</v>
      </c>
      <c r="M9" s="88">
        <v>8.9399999999999993E-2</v>
      </c>
      <c r="N9" s="88">
        <v>8.3400000000000002E-2</v>
      </c>
      <c r="O9" s="88">
        <v>6.0651240949795474E-2</v>
      </c>
      <c r="P9" s="88">
        <v>7.8478506854857633E-2</v>
      </c>
    </row>
    <row r="10" spans="1:16" ht="15" customHeight="1" thickBot="1" x14ac:dyDescent="0.25">
      <c r="A10" s="53" t="s">
        <v>524</v>
      </c>
      <c r="B10" s="86" t="s">
        <v>527</v>
      </c>
      <c r="C10" s="87" t="s">
        <v>528</v>
      </c>
      <c r="D10" s="88">
        <v>0.78879999999999995</v>
      </c>
      <c r="E10" s="88">
        <v>0.80459999999999998</v>
      </c>
      <c r="F10" s="88">
        <v>0.80469999999999997</v>
      </c>
      <c r="G10" s="88">
        <v>0.81559999999999999</v>
      </c>
      <c r="H10" s="88">
        <v>0.82799999999999996</v>
      </c>
      <c r="I10" s="88">
        <v>0.83169999999999999</v>
      </c>
      <c r="J10" s="88">
        <v>0.81040000000000001</v>
      </c>
      <c r="K10" s="88">
        <v>0.77400000000000002</v>
      </c>
      <c r="L10" s="88">
        <v>0.76970000000000005</v>
      </c>
      <c r="M10" s="88">
        <v>0.75019999999999998</v>
      </c>
      <c r="N10" s="88">
        <v>0.75760000000000005</v>
      </c>
      <c r="O10" s="88">
        <v>0.78128840378952402</v>
      </c>
      <c r="P10" s="88">
        <v>0.76992490104471401</v>
      </c>
    </row>
    <row r="11" spans="1:16" s="89" customFormat="1" ht="15" customHeight="1" thickTop="1" thickBot="1" x14ac:dyDescent="0.25">
      <c r="A11" s="53"/>
      <c r="B11" s="84"/>
      <c r="C11" s="118" t="s">
        <v>334</v>
      </c>
      <c r="D11" s="119"/>
      <c r="E11" s="119"/>
      <c r="F11" s="119"/>
      <c r="G11" s="119"/>
      <c r="H11" s="119"/>
      <c r="I11" s="120"/>
      <c r="J11" s="120"/>
      <c r="K11" s="120"/>
      <c r="L11" s="120"/>
      <c r="M11" s="120"/>
      <c r="N11" s="120"/>
      <c r="O11" s="121"/>
      <c r="P11" s="121"/>
    </row>
    <row r="12" spans="1:16" s="83" customFormat="1" ht="15" customHeight="1" thickTop="1" x14ac:dyDescent="0.25">
      <c r="A12" s="53" t="s">
        <v>524</v>
      </c>
      <c r="B12" s="86" t="s">
        <v>529</v>
      </c>
      <c r="C12" s="87" t="s">
        <v>530</v>
      </c>
      <c r="D12" s="88">
        <v>0.74170000000000003</v>
      </c>
      <c r="E12" s="88">
        <v>0.75900000000000001</v>
      </c>
      <c r="F12" s="88">
        <v>0.76639999999999997</v>
      </c>
      <c r="G12" s="88">
        <v>0.81</v>
      </c>
      <c r="H12" s="88">
        <v>0.80200000000000005</v>
      </c>
      <c r="I12" s="88">
        <v>0.75890000000000002</v>
      </c>
      <c r="J12" s="88">
        <v>0.65659999999999996</v>
      </c>
      <c r="K12" s="88">
        <v>0.70989999999999998</v>
      </c>
      <c r="L12" s="88">
        <v>0.66579999999999995</v>
      </c>
      <c r="M12" s="88">
        <v>0.38829999999999998</v>
      </c>
      <c r="N12" s="88">
        <v>0.61839999999999995</v>
      </c>
      <c r="O12" s="88">
        <v>0.63428875990334888</v>
      </c>
      <c r="P12" s="88">
        <v>0.63652970423876931</v>
      </c>
    </row>
    <row r="13" spans="1:16" s="91" customFormat="1" ht="15" customHeight="1" x14ac:dyDescent="0.25">
      <c r="A13" s="53" t="s">
        <v>524</v>
      </c>
      <c r="B13" s="86" t="s">
        <v>531</v>
      </c>
      <c r="C13" s="87" t="s">
        <v>532</v>
      </c>
      <c r="D13" s="90">
        <v>0.75449999999999995</v>
      </c>
      <c r="E13" s="88">
        <v>0.76160000000000005</v>
      </c>
      <c r="F13" s="88">
        <v>0.7681</v>
      </c>
      <c r="G13" s="88">
        <v>0.81</v>
      </c>
      <c r="H13" s="88">
        <v>0.80200000000000005</v>
      </c>
      <c r="I13" s="88">
        <v>0.77790000000000004</v>
      </c>
      <c r="J13" s="88">
        <v>0.71050000000000002</v>
      </c>
      <c r="K13" s="88">
        <v>0.73199999999999998</v>
      </c>
      <c r="L13" s="88">
        <v>0.67410000000000003</v>
      </c>
      <c r="M13" s="88">
        <v>0.59089999999999998</v>
      </c>
      <c r="N13" s="88">
        <v>0.64419999999999999</v>
      </c>
      <c r="O13" s="88">
        <v>0.67426228862016624</v>
      </c>
      <c r="P13" s="88">
        <v>0.68024309267336469</v>
      </c>
    </row>
    <row r="14" spans="1:16" s="91" customFormat="1" ht="15" customHeight="1" x14ac:dyDescent="0.25">
      <c r="A14" s="53"/>
      <c r="B14" s="86"/>
      <c r="C14" s="87" t="s">
        <v>533</v>
      </c>
      <c r="D14" s="88">
        <v>8.2600000000000007E-2</v>
      </c>
      <c r="E14" s="88">
        <v>8.8200000000000001E-2</v>
      </c>
      <c r="F14" s="88">
        <v>8.1799999999999998E-2</v>
      </c>
      <c r="G14" s="88">
        <v>5.3699999999999998E-2</v>
      </c>
      <c r="H14" s="88">
        <v>7.0000000000000007E-2</v>
      </c>
      <c r="I14" s="88">
        <v>8.3400000000000002E-2</v>
      </c>
      <c r="J14" s="88">
        <v>0.1613</v>
      </c>
      <c r="K14" s="88">
        <v>0.13669999999999999</v>
      </c>
      <c r="L14" s="88">
        <v>0.19789999999999999</v>
      </c>
      <c r="M14" s="88">
        <v>0.27350000000000002</v>
      </c>
      <c r="N14" s="88">
        <v>0.22750000000000001</v>
      </c>
      <c r="O14" s="88">
        <v>0.19260803861116452</v>
      </c>
      <c r="P14" s="88">
        <v>0.17356435672247048</v>
      </c>
    </row>
    <row r="15" spans="1:16" s="91" customFormat="1" ht="15" customHeight="1" thickBot="1" x14ac:dyDescent="0.3">
      <c r="A15" s="53" t="s">
        <v>524</v>
      </c>
      <c r="B15" s="86" t="s">
        <v>534</v>
      </c>
      <c r="C15" s="87" t="s">
        <v>535</v>
      </c>
      <c r="D15" s="88">
        <v>8.8999999999999999E-3</v>
      </c>
      <c r="E15" s="88">
        <v>8.5000000000000006E-3</v>
      </c>
      <c r="F15" s="88">
        <v>1.09E-2</v>
      </c>
      <c r="G15" s="88">
        <v>2.5399999999999999E-2</v>
      </c>
      <c r="H15" s="88">
        <v>2.75E-2</v>
      </c>
      <c r="I15" s="88">
        <v>2.3099999999999999E-2</v>
      </c>
      <c r="J15" s="88">
        <v>1.7000000000000001E-2</v>
      </c>
      <c r="K15" s="88">
        <v>1.14E-2</v>
      </c>
      <c r="L15" s="88">
        <v>1.7000000000000001E-2</v>
      </c>
      <c r="M15" s="88">
        <v>1.5299999999999999E-2</v>
      </c>
      <c r="N15" s="88">
        <v>1.6E-2</v>
      </c>
      <c r="O15" s="88">
        <v>1.3096742362654398E-2</v>
      </c>
      <c r="P15" s="88">
        <v>1.2669695913723567E-2</v>
      </c>
    </row>
    <row r="16" spans="1:16" s="89" customFormat="1" ht="15" customHeight="1" thickTop="1" thickBot="1" x14ac:dyDescent="0.25">
      <c r="A16" s="53"/>
      <c r="B16" s="84"/>
      <c r="C16" s="118" t="s">
        <v>536</v>
      </c>
      <c r="D16" s="119"/>
      <c r="E16" s="119"/>
      <c r="F16" s="119"/>
      <c r="G16" s="119"/>
      <c r="H16" s="119"/>
      <c r="I16" s="120"/>
      <c r="J16" s="120"/>
      <c r="K16" s="120"/>
      <c r="L16" s="120"/>
      <c r="M16" s="120"/>
      <c r="N16" s="120"/>
      <c r="O16" s="121"/>
      <c r="P16" s="121"/>
    </row>
    <row r="17" spans="1:16" s="83" customFormat="1" ht="15" customHeight="1" thickTop="1" x14ac:dyDescent="0.25">
      <c r="A17" s="53" t="s">
        <v>524</v>
      </c>
      <c r="B17" s="86" t="s">
        <v>537</v>
      </c>
      <c r="C17" s="87" t="s">
        <v>538</v>
      </c>
      <c r="D17" s="88">
        <v>0.67959999999999998</v>
      </c>
      <c r="E17" s="88">
        <v>0.71619999999999995</v>
      </c>
      <c r="F17" s="88">
        <v>0.72950000000000004</v>
      </c>
      <c r="G17" s="88">
        <v>0.7429</v>
      </c>
      <c r="H17" s="88">
        <v>0.752</v>
      </c>
      <c r="I17" s="88">
        <v>0.755</v>
      </c>
      <c r="J17" s="88">
        <v>0.73619999999999997</v>
      </c>
      <c r="K17" s="88">
        <v>0.73329999999999995</v>
      </c>
      <c r="L17" s="88">
        <v>0.71830000000000005</v>
      </c>
      <c r="M17" s="88">
        <v>0.61180000000000001</v>
      </c>
      <c r="N17" s="88">
        <v>0.63700000000000001</v>
      </c>
      <c r="O17" s="88">
        <v>0.62991385105915743</v>
      </c>
      <c r="P17" s="88">
        <v>0.61715926438755619</v>
      </c>
    </row>
    <row r="18" spans="1:16" s="91" customFormat="1" ht="15" customHeight="1" x14ac:dyDescent="0.25">
      <c r="A18" s="53" t="s">
        <v>524</v>
      </c>
      <c r="B18" s="86" t="s">
        <v>539</v>
      </c>
      <c r="C18" s="87" t="s">
        <v>540</v>
      </c>
      <c r="D18" s="88">
        <v>0.32040000000000002</v>
      </c>
      <c r="E18" s="88">
        <v>0.2838</v>
      </c>
      <c r="F18" s="88">
        <v>0.27050000000000002</v>
      </c>
      <c r="G18" s="88">
        <v>0.2571</v>
      </c>
      <c r="H18" s="88">
        <v>0.248</v>
      </c>
      <c r="I18" s="88">
        <v>0.245</v>
      </c>
      <c r="J18" s="88">
        <v>0.26379999999999998</v>
      </c>
      <c r="K18" s="88">
        <v>0.26669999999999999</v>
      </c>
      <c r="L18" s="88">
        <v>0.28170000000000001</v>
      </c>
      <c r="M18" s="88">
        <v>0.38819999999999999</v>
      </c>
      <c r="N18" s="88">
        <v>0.36299999999999999</v>
      </c>
      <c r="O18" s="88">
        <v>0.37008614894084257</v>
      </c>
      <c r="P18" s="88">
        <v>0.38284073561244386</v>
      </c>
    </row>
    <row r="19" spans="1:16" s="91" customFormat="1" ht="15" customHeight="1" thickBot="1" x14ac:dyDescent="0.3">
      <c r="A19" s="53" t="s">
        <v>524</v>
      </c>
      <c r="B19" s="86" t="s">
        <v>541</v>
      </c>
      <c r="C19" s="87" t="s">
        <v>542</v>
      </c>
      <c r="D19" s="92">
        <v>728.85479999999995</v>
      </c>
      <c r="E19" s="92">
        <v>988.96460000000002</v>
      </c>
      <c r="F19" s="92">
        <v>923.3723</v>
      </c>
      <c r="G19" s="92">
        <v>651.40740000000005</v>
      </c>
      <c r="H19" s="92">
        <v>996.94899999999996</v>
      </c>
      <c r="I19" s="92">
        <v>918.80640000000005</v>
      </c>
      <c r="J19" s="92">
        <v>894.87699999999995</v>
      </c>
      <c r="K19" s="92">
        <v>860.78020000000004</v>
      </c>
      <c r="L19" s="92">
        <v>830.45360000000005</v>
      </c>
      <c r="M19" s="92">
        <v>566.51199999999994</v>
      </c>
      <c r="N19" s="92">
        <v>799.13610000000006</v>
      </c>
      <c r="O19" s="93">
        <v>770.02462129952096</v>
      </c>
      <c r="P19" s="93">
        <v>768.87209805737439</v>
      </c>
    </row>
    <row r="20" spans="1:16" s="89" customFormat="1" ht="15" customHeight="1" thickTop="1" thickBot="1" x14ac:dyDescent="0.25">
      <c r="A20" s="53"/>
      <c r="B20" s="84"/>
      <c r="C20" s="118" t="s">
        <v>543</v>
      </c>
      <c r="D20" s="119"/>
      <c r="E20" s="119"/>
      <c r="F20" s="119"/>
      <c r="G20" s="119"/>
      <c r="H20" s="119"/>
      <c r="I20" s="120"/>
      <c r="J20" s="120"/>
      <c r="K20" s="120"/>
      <c r="L20" s="120"/>
      <c r="M20" s="120"/>
      <c r="N20" s="120"/>
      <c r="O20" s="122"/>
      <c r="P20" s="122"/>
    </row>
    <row r="21" spans="1:16" s="83" customFormat="1" ht="15" customHeight="1" thickTop="1" x14ac:dyDescent="0.25">
      <c r="A21" s="53" t="s">
        <v>524</v>
      </c>
      <c r="B21" s="86" t="s">
        <v>544</v>
      </c>
      <c r="C21" s="87" t="s">
        <v>545</v>
      </c>
      <c r="D21" s="88">
        <v>0.98660000000000003</v>
      </c>
      <c r="E21" s="88">
        <v>0.98219999999999996</v>
      </c>
      <c r="F21" s="88">
        <v>0.97599999999999998</v>
      </c>
      <c r="G21" s="88">
        <v>0.97260000000000002</v>
      </c>
      <c r="H21" s="88">
        <v>0.97099999999999997</v>
      </c>
      <c r="I21" s="88">
        <v>0.9647</v>
      </c>
      <c r="J21" s="88">
        <v>0.96550000000000002</v>
      </c>
      <c r="K21" s="88">
        <v>0.97089999999999999</v>
      </c>
      <c r="L21" s="88">
        <v>0.97070000000000001</v>
      </c>
      <c r="M21" s="88">
        <v>0.95179999999999998</v>
      </c>
      <c r="N21" s="88">
        <v>0.94289999999999996</v>
      </c>
      <c r="O21" s="88">
        <v>0.95284148057446361</v>
      </c>
      <c r="P21" s="88">
        <v>0.95435707978581386</v>
      </c>
    </row>
    <row r="22" spans="1:16" s="91" customFormat="1" ht="15" customHeight="1" x14ac:dyDescent="0.25">
      <c r="A22" s="53" t="s">
        <v>524</v>
      </c>
      <c r="B22" s="86" t="s">
        <v>546</v>
      </c>
      <c r="C22" s="87" t="s">
        <v>547</v>
      </c>
      <c r="D22" s="88">
        <v>1.1900000000000001E-2</v>
      </c>
      <c r="E22" s="88">
        <v>1.5100000000000001E-2</v>
      </c>
      <c r="F22" s="88">
        <v>2.3400000000000001E-2</v>
      </c>
      <c r="G22" s="88">
        <v>3.09E-2</v>
      </c>
      <c r="H22" s="88">
        <v>3.5700000000000003E-2</v>
      </c>
      <c r="I22" s="88">
        <v>7.2599999999999998E-2</v>
      </c>
      <c r="J22" s="88">
        <v>7.6600000000000001E-2</v>
      </c>
      <c r="K22" s="88">
        <v>9.5399999999999999E-2</v>
      </c>
      <c r="L22" s="88">
        <v>0.1202</v>
      </c>
      <c r="M22" s="88">
        <v>0.24759999999999999</v>
      </c>
      <c r="N22" s="88">
        <v>0.27700000000000002</v>
      </c>
      <c r="O22" s="88">
        <v>0.31702773513765281</v>
      </c>
      <c r="P22" s="88">
        <v>0.32172849026246597</v>
      </c>
    </row>
    <row r="23" spans="1:16" s="91" customFormat="1" ht="15" customHeight="1" x14ac:dyDescent="0.25">
      <c r="A23" s="53" t="s">
        <v>524</v>
      </c>
      <c r="B23" s="86" t="s">
        <v>548</v>
      </c>
      <c r="C23" s="87" t="s">
        <v>549</v>
      </c>
      <c r="D23" s="88">
        <v>1.34E-2</v>
      </c>
      <c r="E23" s="88">
        <v>1.78E-2</v>
      </c>
      <c r="F23" s="88">
        <v>2.4E-2</v>
      </c>
      <c r="G23" s="88">
        <v>2.7400000000000001E-2</v>
      </c>
      <c r="H23" s="88">
        <v>2.9000000000000001E-2</v>
      </c>
      <c r="I23" s="88">
        <v>3.5299999999999998E-2</v>
      </c>
      <c r="J23" s="88">
        <v>3.4500000000000003E-2</v>
      </c>
      <c r="K23" s="88">
        <v>2.9100000000000001E-2</v>
      </c>
      <c r="L23" s="88">
        <v>2.93E-2</v>
      </c>
      <c r="M23" s="88">
        <v>4.82E-2</v>
      </c>
      <c r="N23" s="88">
        <v>5.7099999999999998E-2</v>
      </c>
      <c r="O23" s="88">
        <v>4.7158519425536435E-2</v>
      </c>
      <c r="P23" s="88">
        <v>4.5642920214185874E-2</v>
      </c>
    </row>
    <row r="24" spans="1:16" s="91" customFormat="1" ht="15" customHeight="1" x14ac:dyDescent="0.25">
      <c r="A24" s="53" t="s">
        <v>524</v>
      </c>
      <c r="B24" s="86" t="s">
        <v>550</v>
      </c>
      <c r="C24" s="87" t="s">
        <v>551</v>
      </c>
      <c r="D24" s="88">
        <v>1.15E-2</v>
      </c>
      <c r="E24" s="88">
        <v>1.3599999999999999E-2</v>
      </c>
      <c r="F24" s="88">
        <v>2.0400000000000001E-2</v>
      </c>
      <c r="G24" s="88">
        <v>2.6800000000000001E-2</v>
      </c>
      <c r="H24" s="88">
        <v>3.1899999999999998E-2</v>
      </c>
      <c r="I24" s="88">
        <v>6.5799999999999997E-2</v>
      </c>
      <c r="J24" s="88">
        <v>6.5299999999999997E-2</v>
      </c>
      <c r="K24" s="88">
        <v>8.6199999999999999E-2</v>
      </c>
      <c r="L24" s="88">
        <v>0.11169999999999999</v>
      </c>
      <c r="M24" s="88">
        <v>0.24160000000000001</v>
      </c>
      <c r="N24" s="88">
        <v>0.27129999999999999</v>
      </c>
      <c r="O24" s="88">
        <v>0.31144202107618135</v>
      </c>
      <c r="P24" s="88">
        <v>0.31411283090606479</v>
      </c>
    </row>
    <row r="25" spans="1:16" s="91" customFormat="1" ht="15" customHeight="1" x14ac:dyDescent="0.25">
      <c r="A25" s="53" t="s">
        <v>524</v>
      </c>
      <c r="B25" s="86" t="s">
        <v>552</v>
      </c>
      <c r="C25" s="87" t="s">
        <v>886</v>
      </c>
      <c r="D25" s="88">
        <v>4.9200000000000001E-2</v>
      </c>
      <c r="E25" s="88">
        <v>0.1162</v>
      </c>
      <c r="F25" s="88">
        <v>0.1497</v>
      </c>
      <c r="G25" s="88">
        <v>0.15559999999999999</v>
      </c>
      <c r="H25" s="88">
        <v>0.13250000000000001</v>
      </c>
      <c r="I25" s="88">
        <v>0.12590000000000001</v>
      </c>
      <c r="J25" s="88">
        <v>0.17699999999999999</v>
      </c>
      <c r="K25" s="88">
        <v>0.1231</v>
      </c>
      <c r="L25" s="88">
        <v>9.8100000000000007E-2</v>
      </c>
      <c r="M25" s="88">
        <v>7.1300000000000002E-2</v>
      </c>
      <c r="N25" s="88">
        <v>7.6499999999999999E-2</v>
      </c>
      <c r="O25" s="88">
        <v>6.3946640673310601E-2</v>
      </c>
      <c r="P25" s="88">
        <v>6.8233578623359797E-2</v>
      </c>
    </row>
    <row r="26" spans="1:16" s="91" customFormat="1" ht="15" customHeight="1" x14ac:dyDescent="0.25">
      <c r="A26" s="53" t="s">
        <v>524</v>
      </c>
      <c r="B26" s="86" t="s">
        <v>554</v>
      </c>
      <c r="C26" s="87" t="s">
        <v>555</v>
      </c>
      <c r="D26" s="88">
        <v>1.24E-2</v>
      </c>
      <c r="E26" s="88">
        <v>1.15E-2</v>
      </c>
      <c r="F26" s="88">
        <v>1.14E-2</v>
      </c>
      <c r="G26" s="88">
        <v>1.4200000000000001E-2</v>
      </c>
      <c r="H26" s="88">
        <v>1.34E-2</v>
      </c>
      <c r="I26" s="88">
        <v>1.3599999999999999E-2</v>
      </c>
      <c r="J26" s="88">
        <v>0.1012</v>
      </c>
      <c r="K26" s="88">
        <v>0.14199999999999999</v>
      </c>
      <c r="L26" s="88">
        <v>0.1462</v>
      </c>
      <c r="M26" s="88">
        <v>0.16650000000000001</v>
      </c>
      <c r="N26" s="88">
        <v>0.1646</v>
      </c>
      <c r="O26" s="88">
        <v>0.15927578214644403</v>
      </c>
      <c r="P26" s="88">
        <v>0.15703504522840739</v>
      </c>
    </row>
    <row r="27" spans="1:16" s="91" customFormat="1" ht="15" customHeight="1" x14ac:dyDescent="0.25">
      <c r="A27" s="53" t="s">
        <v>524</v>
      </c>
      <c r="B27" s="86" t="s">
        <v>556</v>
      </c>
      <c r="C27" s="87" t="s">
        <v>557</v>
      </c>
      <c r="D27" s="88">
        <v>3.73E-2</v>
      </c>
      <c r="E27" s="88">
        <v>3.9199999999999999E-2</v>
      </c>
      <c r="F27" s="88">
        <v>3.8399999999999997E-2</v>
      </c>
      <c r="G27" s="88">
        <v>4.2900000000000001E-2</v>
      </c>
      <c r="H27" s="88">
        <v>4.0399999999999998E-2</v>
      </c>
      <c r="I27" s="88">
        <v>4.7699999999999999E-2</v>
      </c>
      <c r="J27" s="88">
        <v>5.6500000000000002E-2</v>
      </c>
      <c r="K27" s="88">
        <v>4.7899999999999998E-2</v>
      </c>
      <c r="L27" s="88">
        <v>4.5199999999999997E-2</v>
      </c>
      <c r="M27" s="88">
        <v>6.2100000000000002E-2</v>
      </c>
      <c r="N27" s="88">
        <v>7.1499999999999994E-2</v>
      </c>
      <c r="O27" s="88">
        <v>6.5776146372362329E-2</v>
      </c>
      <c r="P27" s="88">
        <v>6.3394248764032893E-2</v>
      </c>
    </row>
    <row r="28" spans="1:16" s="91" customFormat="1" ht="15" customHeight="1" x14ac:dyDescent="0.25">
      <c r="A28" s="53" t="s">
        <v>524</v>
      </c>
      <c r="B28" s="86" t="s">
        <v>558</v>
      </c>
      <c r="C28" s="87" t="s">
        <v>559</v>
      </c>
      <c r="D28" s="88">
        <v>0.97060000000000002</v>
      </c>
      <c r="E28" s="88">
        <v>0.96099999999999997</v>
      </c>
      <c r="F28" s="88">
        <v>0.95409999999999995</v>
      </c>
      <c r="G28" s="88">
        <v>0.95840000000000003</v>
      </c>
      <c r="H28" s="88">
        <v>0.95830000000000004</v>
      </c>
      <c r="I28" s="88">
        <v>0.94879999999999998</v>
      </c>
      <c r="J28" s="88">
        <v>0.95920000000000005</v>
      </c>
      <c r="K28" s="88">
        <v>0.96709999999999996</v>
      </c>
      <c r="L28" s="88">
        <v>0.96199999999999997</v>
      </c>
      <c r="M28" s="88">
        <v>0.93389999999999995</v>
      </c>
      <c r="N28" s="88">
        <v>0.91110000000000002</v>
      </c>
      <c r="O28" s="88">
        <v>0.93491434683906027</v>
      </c>
      <c r="P28" s="88">
        <v>0.92458671529373115</v>
      </c>
    </row>
    <row r="29" spans="1:16" s="91" customFormat="1" ht="15" customHeight="1" x14ac:dyDescent="0.25">
      <c r="A29" s="53" t="s">
        <v>524</v>
      </c>
      <c r="B29" s="86" t="s">
        <v>560</v>
      </c>
      <c r="C29" s="87" t="s">
        <v>561</v>
      </c>
      <c r="D29" s="88">
        <v>1.12E-2</v>
      </c>
      <c r="E29" s="88">
        <v>1.29E-2</v>
      </c>
      <c r="F29" s="88">
        <v>1.6799999999999999E-2</v>
      </c>
      <c r="G29" s="88">
        <v>1.2699999999999999E-2</v>
      </c>
      <c r="H29" s="88">
        <v>1.0500000000000001E-2</v>
      </c>
      <c r="I29" s="88">
        <v>1.15E-2</v>
      </c>
      <c r="J29" s="88">
        <v>2.5000000000000001E-3</v>
      </c>
      <c r="K29" s="88">
        <v>1.5E-3</v>
      </c>
      <c r="L29" s="88">
        <v>5.8999999999999999E-3</v>
      </c>
      <c r="M29" s="88">
        <v>1.6E-2</v>
      </c>
      <c r="N29" s="88">
        <v>2.87E-2</v>
      </c>
      <c r="O29" s="88">
        <v>1.6636841818268813E-2</v>
      </c>
      <c r="P29" s="88">
        <v>2.7371151957826193E-2</v>
      </c>
    </row>
    <row r="30" spans="1:16" s="91" customFormat="1" ht="15" customHeight="1" x14ac:dyDescent="0.25">
      <c r="A30" s="53" t="s">
        <v>524</v>
      </c>
      <c r="B30" s="86" t="s">
        <v>562</v>
      </c>
      <c r="C30" s="87" t="s">
        <v>563</v>
      </c>
      <c r="D30" s="88">
        <v>2.3E-3</v>
      </c>
      <c r="E30" s="88">
        <v>6.4999999999999997E-3</v>
      </c>
      <c r="F30" s="88">
        <v>4.1000000000000003E-3</v>
      </c>
      <c r="G30" s="88">
        <v>2.2000000000000001E-3</v>
      </c>
      <c r="H30" s="88">
        <v>4.7000000000000002E-3</v>
      </c>
      <c r="I30" s="88">
        <v>4.4000000000000003E-3</v>
      </c>
      <c r="J30" s="88">
        <v>8.0000000000000004E-4</v>
      </c>
      <c r="K30" s="88">
        <v>2.3999999999999998E-3</v>
      </c>
      <c r="L30" s="88">
        <v>3.8E-3</v>
      </c>
      <c r="M30" s="88">
        <v>5.4999999999999997E-3</v>
      </c>
      <c r="N30" s="88">
        <v>6.4999999999999997E-3</v>
      </c>
      <c r="O30" s="88">
        <v>4.5534204030578318E-3</v>
      </c>
      <c r="P30" s="88">
        <v>6.5614655555311392E-3</v>
      </c>
    </row>
    <row r="31" spans="1:16" s="91" customFormat="1" ht="15" customHeight="1" x14ac:dyDescent="0.25">
      <c r="A31" s="53" t="s">
        <v>524</v>
      </c>
      <c r="B31" s="86" t="s">
        <v>564</v>
      </c>
      <c r="C31" s="87" t="s">
        <v>565</v>
      </c>
      <c r="D31" s="88">
        <v>3.0999999999999999E-3</v>
      </c>
      <c r="E31" s="88">
        <v>2.3999999999999998E-3</v>
      </c>
      <c r="F31" s="88">
        <v>4.5999999999999999E-3</v>
      </c>
      <c r="G31" s="88">
        <v>3.2000000000000002E-3</v>
      </c>
      <c r="H31" s="88">
        <v>3.3999999999999998E-3</v>
      </c>
      <c r="I31" s="88">
        <v>3.8999999999999998E-3</v>
      </c>
      <c r="J31" s="88">
        <v>1.6999999999999999E-3</v>
      </c>
      <c r="K31" s="88">
        <v>4.0000000000000002E-4</v>
      </c>
      <c r="L31" s="88">
        <v>2.0000000000000001E-4</v>
      </c>
      <c r="M31" s="88">
        <v>1.4E-3</v>
      </c>
      <c r="N31" s="88">
        <v>2.0999999999999999E-3</v>
      </c>
      <c r="O31" s="88">
        <v>1.2376814486648839E-3</v>
      </c>
      <c r="P31" s="88">
        <v>2.1672502392010309E-3</v>
      </c>
    </row>
    <row r="32" spans="1:16" s="91" customFormat="1" ht="15" customHeight="1" x14ac:dyDescent="0.25">
      <c r="A32" s="53" t="s">
        <v>524</v>
      </c>
      <c r="B32" s="86" t="s">
        <v>566</v>
      </c>
      <c r="C32" s="87" t="s">
        <v>567</v>
      </c>
      <c r="D32" s="88">
        <v>2.0999999999999999E-3</v>
      </c>
      <c r="E32" s="88">
        <v>2.3E-3</v>
      </c>
      <c r="F32" s="88">
        <v>3.0000000000000001E-3</v>
      </c>
      <c r="G32" s="88">
        <v>1.9E-3</v>
      </c>
      <c r="H32" s="88">
        <v>3.0999999999999999E-3</v>
      </c>
      <c r="I32" s="88">
        <v>4.5999999999999999E-3</v>
      </c>
      <c r="J32" s="88">
        <v>3.3999999999999998E-3</v>
      </c>
      <c r="K32" s="88">
        <v>3.0999999999999999E-3</v>
      </c>
      <c r="L32" s="88">
        <v>3.8E-3</v>
      </c>
      <c r="M32" s="88">
        <v>3.8E-3</v>
      </c>
      <c r="N32" s="88">
        <v>4.4000000000000003E-3</v>
      </c>
      <c r="O32" s="88">
        <v>3.7241299353069817E-3</v>
      </c>
      <c r="P32" s="88">
        <v>3.1744054484692508E-3</v>
      </c>
    </row>
    <row r="33" spans="1:16" s="91" customFormat="1" ht="15" customHeight="1" thickBot="1" x14ac:dyDescent="0.3">
      <c r="A33" s="53" t="s">
        <v>524</v>
      </c>
      <c r="B33" s="87" t="s">
        <v>568</v>
      </c>
      <c r="C33" s="87" t="s">
        <v>569</v>
      </c>
      <c r="D33" s="88">
        <v>1.0699999999999999E-2</v>
      </c>
      <c r="E33" s="88">
        <v>1.49E-2</v>
      </c>
      <c r="F33" s="88">
        <v>1.7500000000000002E-2</v>
      </c>
      <c r="G33" s="88">
        <v>2.1499999999999998E-2</v>
      </c>
      <c r="H33" s="88">
        <v>0.02</v>
      </c>
      <c r="I33" s="88">
        <v>2.69E-2</v>
      </c>
      <c r="J33" s="88">
        <v>3.2399999999999998E-2</v>
      </c>
      <c r="K33" s="88">
        <v>2.5600000000000001E-2</v>
      </c>
      <c r="L33" s="88">
        <v>2.4299999999999999E-2</v>
      </c>
      <c r="M33" s="88">
        <v>3.9300000000000002E-2</v>
      </c>
      <c r="N33" s="88">
        <v>4.7300000000000002E-2</v>
      </c>
      <c r="O33" s="88">
        <v>3.8933579748607006E-2</v>
      </c>
      <c r="P33" s="88">
        <v>3.6139011773133521E-2</v>
      </c>
    </row>
    <row r="34" spans="1:16" s="89" customFormat="1" ht="15" customHeight="1" thickTop="1" thickBot="1" x14ac:dyDescent="0.25">
      <c r="A34" s="53"/>
      <c r="B34" s="84"/>
      <c r="C34" s="118" t="s">
        <v>357</v>
      </c>
      <c r="D34" s="119"/>
      <c r="E34" s="119"/>
      <c r="F34" s="119"/>
      <c r="G34" s="119"/>
      <c r="H34" s="119"/>
      <c r="I34" s="120"/>
      <c r="J34" s="120"/>
      <c r="K34" s="120"/>
      <c r="L34" s="120"/>
      <c r="M34" s="120"/>
      <c r="N34" s="120"/>
      <c r="O34" s="121"/>
      <c r="P34" s="121"/>
    </row>
    <row r="35" spans="1:16" s="83" customFormat="1" ht="15" customHeight="1" thickTop="1" x14ac:dyDescent="0.25">
      <c r="A35" s="53" t="s">
        <v>524</v>
      </c>
      <c r="B35" s="86" t="s">
        <v>570</v>
      </c>
      <c r="C35" s="87" t="s">
        <v>571</v>
      </c>
      <c r="D35" s="88">
        <v>0.37290000000000001</v>
      </c>
      <c r="E35" s="88">
        <v>0.4032</v>
      </c>
      <c r="F35" s="88">
        <v>0.48089999999999999</v>
      </c>
      <c r="G35" s="88">
        <v>0.52359999999999995</v>
      </c>
      <c r="H35" s="88">
        <v>0.54179999999999995</v>
      </c>
      <c r="I35" s="88">
        <v>0.50619999999999998</v>
      </c>
      <c r="J35" s="88">
        <v>0.27760000000000001</v>
      </c>
      <c r="K35" s="88">
        <v>0.31009999999999999</v>
      </c>
      <c r="L35" s="88">
        <v>0.34449999999999997</v>
      </c>
      <c r="M35" s="88">
        <v>0.50209999999999999</v>
      </c>
      <c r="N35" s="88">
        <v>0.44030000000000002</v>
      </c>
      <c r="O35" s="88">
        <v>0.29595248851369138</v>
      </c>
      <c r="P35" s="88">
        <v>0.35368650887001313</v>
      </c>
    </row>
    <row r="36" spans="1:16" s="91" customFormat="1" ht="15" customHeight="1" x14ac:dyDescent="0.25">
      <c r="A36" s="53" t="s">
        <v>524</v>
      </c>
      <c r="B36" s="86" t="s">
        <v>572</v>
      </c>
      <c r="C36" s="87" t="s">
        <v>573</v>
      </c>
      <c r="D36" s="88">
        <v>0.94499999999999995</v>
      </c>
      <c r="E36" s="88">
        <v>0.94979999999999998</v>
      </c>
      <c r="F36" s="88">
        <v>1.0092000000000001</v>
      </c>
      <c r="G36" s="88">
        <v>0.879</v>
      </c>
      <c r="H36" s="88">
        <v>0.76329999999999998</v>
      </c>
      <c r="I36" s="88">
        <v>0.66410000000000002</v>
      </c>
      <c r="J36" s="88">
        <v>0.44490000000000002</v>
      </c>
      <c r="K36" s="88">
        <v>0.47270000000000001</v>
      </c>
      <c r="L36" s="88">
        <v>0.4284</v>
      </c>
      <c r="M36" s="88">
        <v>0.69169999999999998</v>
      </c>
      <c r="N36" s="88">
        <v>0.54400000000000004</v>
      </c>
      <c r="O36" s="88">
        <v>0.54586504081641207</v>
      </c>
      <c r="P36" s="88">
        <v>0.56258762794690986</v>
      </c>
    </row>
    <row r="37" spans="1:16" s="91" customFormat="1" ht="15" customHeight="1" x14ac:dyDescent="0.25">
      <c r="A37" s="53" t="s">
        <v>524</v>
      </c>
      <c r="B37" s="86" t="s">
        <v>574</v>
      </c>
      <c r="C37" s="87" t="s">
        <v>575</v>
      </c>
      <c r="D37" s="88">
        <v>0.19620000000000001</v>
      </c>
      <c r="E37" s="88">
        <v>0.1792</v>
      </c>
      <c r="F37" s="88">
        <v>0.17680000000000001</v>
      </c>
      <c r="G37" s="88">
        <v>0.13159999999999999</v>
      </c>
      <c r="H37" s="88">
        <v>0.1225</v>
      </c>
      <c r="I37" s="88">
        <v>0.1172</v>
      </c>
      <c r="J37" s="88">
        <v>0.1145</v>
      </c>
      <c r="K37" s="88">
        <v>0.14879999999999999</v>
      </c>
      <c r="L37" s="88">
        <v>0.1208</v>
      </c>
      <c r="M37" s="88">
        <v>0.1333</v>
      </c>
      <c r="N37" s="88">
        <v>0.11119999999999999</v>
      </c>
      <c r="O37" s="88">
        <v>0.12212087415743179</v>
      </c>
      <c r="P37" s="88">
        <v>0.13764922937896601</v>
      </c>
    </row>
    <row r="38" spans="1:16" s="91" customFormat="1" ht="15" customHeight="1" x14ac:dyDescent="0.25">
      <c r="A38" s="53" t="s">
        <v>524</v>
      </c>
      <c r="B38" s="86" t="s">
        <v>576</v>
      </c>
      <c r="C38" s="87" t="s">
        <v>577</v>
      </c>
      <c r="D38" s="88">
        <v>0.17730000000000001</v>
      </c>
      <c r="E38" s="88">
        <v>0.1618</v>
      </c>
      <c r="F38" s="88">
        <v>0.15890000000000001</v>
      </c>
      <c r="G38" s="88">
        <v>0.122</v>
      </c>
      <c r="H38" s="88">
        <v>0.1139</v>
      </c>
      <c r="I38" s="88">
        <v>0.10780000000000001</v>
      </c>
      <c r="J38" s="88">
        <v>0.106</v>
      </c>
      <c r="K38" s="88">
        <v>0.13800000000000001</v>
      </c>
      <c r="L38" s="88">
        <v>0.11269999999999999</v>
      </c>
      <c r="M38" s="88">
        <v>0.1231</v>
      </c>
      <c r="N38" s="88">
        <v>0.10299999999999999</v>
      </c>
      <c r="O38" s="88">
        <v>0.11186725370310421</v>
      </c>
      <c r="P38" s="88">
        <v>0.12483098989935194</v>
      </c>
    </row>
    <row r="39" spans="1:16" s="91" customFormat="1" ht="15" customHeight="1" thickBot="1" x14ac:dyDescent="0.3">
      <c r="A39" s="53" t="s">
        <v>524</v>
      </c>
      <c r="B39" s="86" t="s">
        <v>578</v>
      </c>
      <c r="C39" s="13" t="s">
        <v>579</v>
      </c>
      <c r="D39" s="88">
        <v>0.64009276452498043</v>
      </c>
      <c r="E39" s="88">
        <v>0.63103613630714817</v>
      </c>
      <c r="F39" s="88">
        <v>0.63728392117009036</v>
      </c>
      <c r="G39" s="88">
        <v>0.64890236380054345</v>
      </c>
      <c r="H39" s="88">
        <v>0.14299999999999999</v>
      </c>
      <c r="I39" s="88">
        <v>0.48870000000000002</v>
      </c>
      <c r="J39" s="88">
        <v>0.28799999999999998</v>
      </c>
      <c r="K39" s="88">
        <v>0.34460000000000002</v>
      </c>
      <c r="L39" s="88">
        <v>0.27039999999999997</v>
      </c>
      <c r="M39" s="88">
        <v>0.43090000000000001</v>
      </c>
      <c r="N39" s="88">
        <v>0.39779999999999999</v>
      </c>
      <c r="O39" s="88">
        <v>0.32626470551480724</v>
      </c>
      <c r="P39" s="88">
        <v>0.38014693312272935</v>
      </c>
    </row>
    <row r="40" spans="1:16" s="89" customFormat="1" ht="15" customHeight="1" thickTop="1" thickBot="1" x14ac:dyDescent="0.25">
      <c r="A40" s="53"/>
      <c r="B40" s="84"/>
      <c r="C40" s="118" t="s">
        <v>363</v>
      </c>
      <c r="D40" s="119"/>
      <c r="E40" s="119"/>
      <c r="F40" s="119"/>
      <c r="G40" s="119"/>
      <c r="H40" s="119"/>
      <c r="I40" s="120"/>
      <c r="J40" s="120"/>
      <c r="K40" s="120"/>
      <c r="L40" s="120"/>
      <c r="M40" s="120"/>
      <c r="N40" s="120"/>
      <c r="O40" s="121"/>
      <c r="P40" s="121"/>
    </row>
    <row r="41" spans="1:16" s="83" customFormat="1" ht="15" customHeight="1" thickTop="1" x14ac:dyDescent="0.25">
      <c r="A41" s="53" t="s">
        <v>524</v>
      </c>
      <c r="B41" s="86" t="s">
        <v>580</v>
      </c>
      <c r="C41" s="87" t="s">
        <v>581</v>
      </c>
      <c r="D41" s="88">
        <v>9.6299999999999997E-2</v>
      </c>
      <c r="E41" s="88">
        <v>9.7600000000000006E-2</v>
      </c>
      <c r="F41" s="88">
        <v>0.1013</v>
      </c>
      <c r="G41" s="88">
        <v>7.2599999999999998E-2</v>
      </c>
      <c r="H41" s="88">
        <v>7.0199999999999999E-2</v>
      </c>
      <c r="I41" s="88">
        <v>7.9799999999999996E-2</v>
      </c>
      <c r="J41" s="88">
        <v>7.4200000000000002E-2</v>
      </c>
      <c r="K41" s="88">
        <v>7.2999999999999995E-2</v>
      </c>
      <c r="L41" s="88">
        <v>6.6900000000000001E-2</v>
      </c>
      <c r="M41" s="88">
        <v>7.6600000000000001E-2</v>
      </c>
      <c r="N41" s="88">
        <v>7.3499999999999996E-2</v>
      </c>
      <c r="O41" s="88">
        <v>8.396288124427656E-2</v>
      </c>
      <c r="P41" s="88">
        <v>8.2020809513040263E-2</v>
      </c>
    </row>
    <row r="42" spans="1:16" s="91" customFormat="1" ht="15" customHeight="1" x14ac:dyDescent="0.25">
      <c r="A42" s="53" t="s">
        <v>524</v>
      </c>
      <c r="B42" s="86" t="s">
        <v>582</v>
      </c>
      <c r="C42" s="87" t="s">
        <v>583</v>
      </c>
      <c r="D42" s="88">
        <v>9.5399999999999999E-2</v>
      </c>
      <c r="E42" s="88">
        <v>9.6699999999999994E-2</v>
      </c>
      <c r="F42" s="88">
        <v>0.1004</v>
      </c>
      <c r="G42" s="88">
        <v>7.1099999999999997E-2</v>
      </c>
      <c r="H42" s="88">
        <v>6.9000000000000006E-2</v>
      </c>
      <c r="I42" s="88">
        <v>7.85E-2</v>
      </c>
      <c r="J42" s="88">
        <v>7.3300000000000004E-2</v>
      </c>
      <c r="K42" s="88">
        <v>7.1999999999999995E-2</v>
      </c>
      <c r="L42" s="88">
        <v>6.6199999999999995E-2</v>
      </c>
      <c r="M42" s="88">
        <v>7.5800000000000006E-2</v>
      </c>
      <c r="N42" s="88">
        <v>7.2700000000000001E-2</v>
      </c>
      <c r="O42" s="88">
        <v>8.2969844225535924E-2</v>
      </c>
      <c r="P42" s="88">
        <v>8.1094290504927849E-2</v>
      </c>
    </row>
    <row r="43" spans="1:16" s="91" customFormat="1" ht="15" customHeight="1" x14ac:dyDescent="0.25">
      <c r="A43" s="53" t="s">
        <v>524</v>
      </c>
      <c r="B43" s="86" t="s">
        <v>584</v>
      </c>
      <c r="C43" s="87" t="s">
        <v>585</v>
      </c>
      <c r="D43" s="88">
        <v>0.1118</v>
      </c>
      <c r="E43" s="88">
        <v>0.15049999999999999</v>
      </c>
      <c r="F43" s="88">
        <v>0.19489999999999999</v>
      </c>
      <c r="G43" s="88">
        <v>0.31590000000000001</v>
      </c>
      <c r="H43" s="88">
        <v>0.35039999999999999</v>
      </c>
      <c r="I43" s="88">
        <v>0.3795</v>
      </c>
      <c r="J43" s="88">
        <v>0.35930000000000001</v>
      </c>
      <c r="K43" s="88">
        <v>0.28070000000000001</v>
      </c>
      <c r="L43" s="88">
        <v>0.30349999999999999</v>
      </c>
      <c r="M43" s="88">
        <v>0.42599999999999999</v>
      </c>
      <c r="N43" s="88">
        <v>0.53690000000000004</v>
      </c>
      <c r="O43" s="88">
        <v>0.39844565868278997</v>
      </c>
      <c r="P43" s="88">
        <v>0.38897355292439484</v>
      </c>
    </row>
    <row r="44" spans="1:16" s="91" customFormat="1" ht="15" customHeight="1" x14ac:dyDescent="0.25">
      <c r="A44" s="53" t="s">
        <v>524</v>
      </c>
      <c r="B44" s="86" t="s">
        <v>586</v>
      </c>
      <c r="C44" s="87" t="s">
        <v>587</v>
      </c>
      <c r="D44" s="88">
        <v>4.8999999999999998E-3</v>
      </c>
      <c r="E44" s="88">
        <v>1.49E-2</v>
      </c>
      <c r="F44" s="88">
        <v>2.8500000000000001E-2</v>
      </c>
      <c r="G44" s="88">
        <v>5.5399999999999998E-2</v>
      </c>
      <c r="H44" s="88">
        <v>5.7099999999999998E-2</v>
      </c>
      <c r="I44" s="88">
        <v>9.8400000000000001E-2</v>
      </c>
      <c r="J44" s="88">
        <v>0.14130000000000001</v>
      </c>
      <c r="K44" s="88">
        <v>0.1134</v>
      </c>
      <c r="L44" s="88">
        <v>0.12230000000000001</v>
      </c>
      <c r="M44" s="88">
        <v>0.15590000000000001</v>
      </c>
      <c r="N44" s="88">
        <v>0.19919999999999999</v>
      </c>
      <c r="O44" s="88">
        <v>0.17128681352785491</v>
      </c>
      <c r="P44" s="88">
        <v>0.18708299822324456</v>
      </c>
    </row>
    <row r="45" spans="1:16" s="91" customFormat="1" ht="15" customHeight="1" x14ac:dyDescent="0.25">
      <c r="A45" s="53" t="s">
        <v>524</v>
      </c>
      <c r="B45" s="86" t="s">
        <v>588</v>
      </c>
      <c r="C45" s="87" t="s">
        <v>589</v>
      </c>
      <c r="D45" s="88">
        <v>2.9499999999999998E-2</v>
      </c>
      <c r="E45" s="88">
        <v>4.3200000000000002E-2</v>
      </c>
      <c r="F45" s="88">
        <v>7.22E-2</v>
      </c>
      <c r="G45" s="88">
        <v>0.1053</v>
      </c>
      <c r="H45" s="88">
        <v>0.13980000000000001</v>
      </c>
      <c r="I45" s="88">
        <v>0.15</v>
      </c>
      <c r="J45" s="88">
        <v>0.105</v>
      </c>
      <c r="K45" s="88">
        <v>9.8799999999999999E-2</v>
      </c>
      <c r="L45" s="88">
        <v>0.104</v>
      </c>
      <c r="M45" s="88">
        <v>0.1384</v>
      </c>
      <c r="N45" s="88">
        <v>0.16589999999999999</v>
      </c>
      <c r="O45" s="88">
        <v>0.11056095676115761</v>
      </c>
      <c r="P45" s="88">
        <v>0.12191796461427785</v>
      </c>
    </row>
    <row r="46" spans="1:16" s="91" customFormat="1" ht="15" customHeight="1" thickBot="1" x14ac:dyDescent="0.3">
      <c r="A46" s="53" t="s">
        <v>524</v>
      </c>
      <c r="B46" s="86" t="s">
        <v>590</v>
      </c>
      <c r="C46" s="87" t="s">
        <v>591</v>
      </c>
      <c r="D46" s="88">
        <v>0.1216</v>
      </c>
      <c r="E46" s="88">
        <v>0.1278</v>
      </c>
      <c r="F46" s="88">
        <v>0.13109999999999999</v>
      </c>
      <c r="G46" s="88">
        <v>0.1145</v>
      </c>
      <c r="H46" s="88">
        <v>0.1139</v>
      </c>
      <c r="I46" s="88">
        <v>0.11700000000000001</v>
      </c>
      <c r="J46" s="88">
        <v>0.1128</v>
      </c>
      <c r="K46" s="88">
        <v>0.11169999999999999</v>
      </c>
      <c r="L46" s="88">
        <v>0.11650000000000001</v>
      </c>
      <c r="M46" s="88">
        <v>0.13109999999999999</v>
      </c>
      <c r="N46" s="88">
        <v>0.12609999999999999</v>
      </c>
      <c r="O46" s="88">
        <v>0.1294695535771524</v>
      </c>
      <c r="P46" s="88">
        <v>0.12803409665795215</v>
      </c>
    </row>
    <row r="47" spans="1:16" s="85" customFormat="1" ht="15" customHeight="1" thickTop="1" thickBot="1" x14ac:dyDescent="0.3">
      <c r="A47" s="53"/>
      <c r="B47" s="84"/>
      <c r="C47" s="118" t="s">
        <v>592</v>
      </c>
      <c r="D47" s="119"/>
      <c r="E47" s="119"/>
      <c r="F47" s="119"/>
      <c r="G47" s="119"/>
      <c r="H47" s="119"/>
      <c r="I47" s="120"/>
      <c r="J47" s="120"/>
      <c r="K47" s="120"/>
      <c r="L47" s="120"/>
      <c r="M47" s="120"/>
      <c r="N47" s="120"/>
      <c r="O47" s="121"/>
      <c r="P47" s="121"/>
    </row>
    <row r="48" spans="1:16" s="83" customFormat="1" ht="15" customHeight="1" thickTop="1" x14ac:dyDescent="0.25">
      <c r="A48" s="53" t="s">
        <v>524</v>
      </c>
      <c r="B48" s="86" t="s">
        <v>593</v>
      </c>
      <c r="C48" s="87" t="s">
        <v>594</v>
      </c>
      <c r="D48" s="88">
        <v>0.89790000000000003</v>
      </c>
      <c r="E48" s="88">
        <v>0.89890000000000003</v>
      </c>
      <c r="F48" s="88">
        <v>0.88719999999999999</v>
      </c>
      <c r="G48" s="88">
        <v>0.87350000000000005</v>
      </c>
      <c r="H48" s="88">
        <v>0.86660000000000004</v>
      </c>
      <c r="I48" s="88">
        <v>0.86460000000000004</v>
      </c>
      <c r="J48" s="88">
        <v>0.82250000000000001</v>
      </c>
      <c r="K48" s="88">
        <v>0.77639999999999998</v>
      </c>
      <c r="L48" s="88">
        <v>0.77080000000000004</v>
      </c>
      <c r="M48" s="88">
        <v>0.75770000000000004</v>
      </c>
      <c r="N48" s="88">
        <v>0.76070000000000004</v>
      </c>
      <c r="O48" s="88">
        <v>0.78783926042039842</v>
      </c>
      <c r="P48" s="88">
        <v>0.77418369974700207</v>
      </c>
    </row>
    <row r="49" spans="1:16" s="91" customFormat="1" ht="15" customHeight="1" x14ac:dyDescent="0.25">
      <c r="A49" s="53" t="s">
        <v>524</v>
      </c>
      <c r="B49" s="86" t="s">
        <v>595</v>
      </c>
      <c r="C49" s="87" t="s">
        <v>596</v>
      </c>
      <c r="D49" s="88">
        <v>0.91200000000000003</v>
      </c>
      <c r="E49" s="88">
        <v>0.89980000000000004</v>
      </c>
      <c r="F49" s="88">
        <v>0.89239999999999997</v>
      </c>
      <c r="G49" s="88">
        <v>0.86109999999999998</v>
      </c>
      <c r="H49" s="88">
        <v>0.86319999999999997</v>
      </c>
      <c r="I49" s="88">
        <v>0.83720000000000006</v>
      </c>
      <c r="J49" s="88">
        <v>0.81359999999999999</v>
      </c>
      <c r="K49" s="88">
        <v>0.80189999999999995</v>
      </c>
      <c r="L49" s="88">
        <v>0.83150000000000002</v>
      </c>
      <c r="M49" s="88">
        <v>0.86760000000000004</v>
      </c>
      <c r="N49" s="88">
        <v>0.86750000000000005</v>
      </c>
      <c r="O49" s="88">
        <v>0.87709869002990792</v>
      </c>
      <c r="P49" s="88">
        <v>0.86896421908834398</v>
      </c>
    </row>
    <row r="50" spans="1:16" s="91" customFormat="1" ht="15" customHeight="1" x14ac:dyDescent="0.25">
      <c r="A50" s="53" t="s">
        <v>524</v>
      </c>
      <c r="B50" s="86" t="s">
        <v>597</v>
      </c>
      <c r="C50" s="87" t="s">
        <v>598</v>
      </c>
      <c r="D50" s="88">
        <v>8.8300000000000003E-2</v>
      </c>
      <c r="E50" s="88">
        <v>0.10589999999999999</v>
      </c>
      <c r="F50" s="88">
        <v>0.1051</v>
      </c>
      <c r="G50" s="88">
        <v>9.2100000000000001E-2</v>
      </c>
      <c r="H50" s="88">
        <v>7.8299999999999995E-2</v>
      </c>
      <c r="I50" s="88">
        <v>0.1207</v>
      </c>
      <c r="J50" s="88">
        <v>9.0999999999999998E-2</v>
      </c>
      <c r="K50" s="88">
        <v>4.3299999999999998E-2</v>
      </c>
      <c r="L50" s="88">
        <v>-7.4000000000000003E-3</v>
      </c>
      <c r="M50" s="88">
        <v>-5.5100000000000003E-2</v>
      </c>
      <c r="N50" s="88">
        <v>-5.4300000000000001E-2</v>
      </c>
      <c r="O50" s="88">
        <v>-2.0497520888360179E-2</v>
      </c>
      <c r="P50" s="88">
        <v>-3.0447838148922119E-2</v>
      </c>
    </row>
    <row r="51" spans="1:16" s="91" customFormat="1" ht="15" customHeight="1" x14ac:dyDescent="0.25">
      <c r="A51" s="53" t="s">
        <v>524</v>
      </c>
      <c r="B51" s="86" t="s">
        <v>599</v>
      </c>
      <c r="C51" s="87" t="s">
        <v>600</v>
      </c>
      <c r="D51" s="88">
        <v>1.0708</v>
      </c>
      <c r="E51" s="88">
        <v>1.0452999999999999</v>
      </c>
      <c r="F51" s="88">
        <v>1.1235999999999999</v>
      </c>
      <c r="G51" s="88">
        <v>1.7785</v>
      </c>
      <c r="H51" s="88">
        <v>1.9327000000000001</v>
      </c>
      <c r="I51" s="88">
        <v>1.7250000000000001</v>
      </c>
      <c r="J51" s="88">
        <v>2.42</v>
      </c>
      <c r="K51" s="88">
        <v>3.1065999999999998</v>
      </c>
      <c r="L51" s="88">
        <v>3.4632999999999998</v>
      </c>
      <c r="M51" s="88">
        <v>3.1974</v>
      </c>
      <c r="N51" s="88">
        <v>3.29</v>
      </c>
      <c r="O51" s="88">
        <v>2.5570825347446435</v>
      </c>
      <c r="P51" s="88">
        <v>2.7846140443053229</v>
      </c>
    </row>
    <row r="52" spans="1:16" ht="3.75" customHeight="1" thickBot="1" x14ac:dyDescent="0.25">
      <c r="A52" s="53"/>
      <c r="B52" s="53"/>
      <c r="C52" s="75"/>
      <c r="D52" s="75"/>
      <c r="E52" s="75"/>
      <c r="F52" s="75"/>
      <c r="G52" s="75"/>
      <c r="H52" s="75"/>
      <c r="I52" s="75"/>
      <c r="J52" s="75"/>
      <c r="K52" s="75"/>
      <c r="L52" s="75"/>
      <c r="M52" s="75"/>
      <c r="N52" s="75"/>
      <c r="O52" s="75"/>
      <c r="P52" s="75"/>
    </row>
    <row r="53" spans="1:16" ht="15" customHeight="1" thickTop="1" x14ac:dyDescent="0.2">
      <c r="A53" s="53" t="s">
        <v>601</v>
      </c>
      <c r="B53" s="87" t="s">
        <v>601</v>
      </c>
      <c r="C53" s="761" t="s">
        <v>375</v>
      </c>
      <c r="D53" s="761"/>
      <c r="E53" s="761"/>
      <c r="F53" s="761"/>
      <c r="G53" s="761"/>
      <c r="H53" s="761"/>
      <c r="I53" s="761"/>
      <c r="J53" s="761"/>
      <c r="K53" s="761"/>
      <c r="L53" s="761"/>
      <c r="M53" s="761"/>
      <c r="N53" s="761"/>
      <c r="O53" s="761"/>
      <c r="P53" s="761"/>
    </row>
    <row r="54" spans="1:16" ht="50.25" customHeight="1" x14ac:dyDescent="0.2">
      <c r="A54" s="53"/>
      <c r="B54" s="53"/>
      <c r="C54" s="756" t="s">
        <v>602</v>
      </c>
      <c r="D54" s="756"/>
      <c r="E54" s="756"/>
      <c r="F54" s="756"/>
      <c r="G54" s="756"/>
      <c r="H54" s="756"/>
      <c r="I54" s="756"/>
      <c r="J54" s="756"/>
      <c r="K54" s="756"/>
      <c r="L54" s="756"/>
      <c r="M54" s="756"/>
      <c r="N54" s="756"/>
      <c r="O54" s="756"/>
      <c r="P54" s="756"/>
    </row>
    <row r="55" spans="1:16" ht="48" customHeight="1" x14ac:dyDescent="0.2">
      <c r="A55" s="53"/>
      <c r="B55" s="53"/>
      <c r="C55" s="756" t="s">
        <v>603</v>
      </c>
      <c r="D55" s="756"/>
      <c r="E55" s="756"/>
      <c r="F55" s="756"/>
      <c r="G55" s="756"/>
      <c r="H55" s="756"/>
      <c r="I55" s="756"/>
      <c r="J55" s="756"/>
      <c r="K55" s="756"/>
      <c r="L55" s="756"/>
      <c r="M55" s="756"/>
      <c r="N55" s="756"/>
      <c r="O55" s="756"/>
      <c r="P55" s="756"/>
    </row>
    <row r="56" spans="1:16" ht="15" customHeight="1" x14ac:dyDescent="0.2">
      <c r="A56" s="53"/>
      <c r="B56" s="53"/>
      <c r="C56" s="757" t="s">
        <v>604</v>
      </c>
      <c r="D56" s="757"/>
      <c r="E56" s="757"/>
      <c r="F56" s="757"/>
      <c r="G56" s="757"/>
      <c r="H56" s="757"/>
      <c r="I56" s="757"/>
      <c r="J56" s="757"/>
      <c r="K56" s="757"/>
      <c r="L56" s="757"/>
      <c r="M56" s="757"/>
      <c r="N56" s="757"/>
      <c r="O56" s="757"/>
      <c r="P56" s="757"/>
    </row>
    <row r="57" spans="1:16" ht="15" customHeight="1" x14ac:dyDescent="0.2">
      <c r="A57" s="53"/>
      <c r="B57" s="53"/>
      <c r="C57" s="757" t="s">
        <v>379</v>
      </c>
      <c r="D57" s="757"/>
      <c r="E57" s="757"/>
      <c r="F57" s="757"/>
      <c r="G57" s="757"/>
      <c r="H57" s="757"/>
      <c r="I57" s="757"/>
      <c r="J57" s="757"/>
      <c r="K57" s="757"/>
      <c r="L57" s="757"/>
      <c r="M57" s="757"/>
      <c r="N57" s="757"/>
      <c r="O57" s="757"/>
      <c r="P57" s="757"/>
    </row>
    <row r="58" spans="1:16" ht="27" customHeight="1" x14ac:dyDescent="0.2">
      <c r="A58" s="53"/>
      <c r="B58" s="53"/>
      <c r="C58" s="758" t="s">
        <v>605</v>
      </c>
      <c r="D58" s="758"/>
      <c r="E58" s="758"/>
      <c r="F58" s="758"/>
      <c r="G58" s="758"/>
      <c r="H58" s="758"/>
      <c r="I58" s="758"/>
      <c r="J58" s="758"/>
      <c r="K58" s="758"/>
      <c r="L58" s="758"/>
      <c r="M58" s="758"/>
      <c r="N58" s="758"/>
      <c r="O58" s="758"/>
      <c r="P58" s="758"/>
    </row>
    <row r="59" spans="1:16" ht="15" customHeight="1" x14ac:dyDescent="0.2">
      <c r="A59" s="53"/>
      <c r="B59" s="53"/>
      <c r="C59" s="53"/>
      <c r="D59" s="53"/>
      <c r="E59" s="53"/>
      <c r="F59" s="53"/>
      <c r="G59" s="53"/>
      <c r="H59" s="53"/>
      <c r="I59" s="53"/>
      <c r="J59" s="53"/>
      <c r="K59" s="53"/>
      <c r="L59" s="53"/>
      <c r="M59" s="53"/>
      <c r="N59" s="53"/>
      <c r="O59" s="53"/>
      <c r="P59" s="53"/>
    </row>
  </sheetData>
  <mergeCells count="10">
    <mergeCell ref="C55:P55"/>
    <mergeCell ref="C56:P56"/>
    <mergeCell ref="C57:P57"/>
    <mergeCell ref="C58:P58"/>
    <mergeCell ref="C1:P1"/>
    <mergeCell ref="A2:P2"/>
    <mergeCell ref="C3:P3"/>
    <mergeCell ref="A4:P4"/>
    <mergeCell ref="C53:P53"/>
    <mergeCell ref="C54:P54"/>
  </mergeCells>
  <pageMargins left="0.93" right="0.62" top="0.77" bottom="0.56999999999999995" header="0.5" footer="0.5"/>
  <pageSetup scale="46"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A92B12-36D1-49C6-A4F5-CA5D09C994E3}">
  <sheetPr>
    <pageSetUpPr fitToPage="1"/>
  </sheetPr>
  <dimension ref="A1:P75"/>
  <sheetViews>
    <sheetView topLeftCell="C1" zoomScaleNormal="100" workbookViewId="0">
      <selection activeCell="C30" sqref="C30"/>
    </sheetView>
  </sheetViews>
  <sheetFormatPr baseColWidth="10" defaultColWidth="9.140625" defaultRowHeight="12.75" x14ac:dyDescent="0.2"/>
  <cols>
    <col min="1" max="2" width="9.140625" style="79" hidden="1" customWidth="1"/>
    <col min="3" max="3" width="90.28515625" style="95" customWidth="1"/>
    <col min="4" max="10" width="7.28515625" style="95" bestFit="1" customWidth="1"/>
    <col min="11" max="11" width="7.28515625" style="95" customWidth="1"/>
    <col min="12" max="13" width="7.28515625" style="95" bestFit="1" customWidth="1"/>
    <col min="14" max="14" width="7.85546875" style="95" bestFit="1" customWidth="1"/>
    <col min="15" max="15" width="7.28515625" style="95" customWidth="1"/>
    <col min="16" max="16" width="7.85546875" style="95" bestFit="1" customWidth="1"/>
    <col min="17" max="256" width="9.140625" style="95"/>
    <col min="257" max="258" width="0" style="95" hidden="1" customWidth="1"/>
    <col min="259" max="259" width="90.28515625" style="95" customWidth="1"/>
    <col min="260" max="266" width="7.28515625" style="95" bestFit="1" customWidth="1"/>
    <col min="267" max="267" width="7.28515625" style="95" customWidth="1"/>
    <col min="268" max="269" width="7.28515625" style="95" bestFit="1" customWidth="1"/>
    <col min="270" max="270" width="7.85546875" style="95" bestFit="1" customWidth="1"/>
    <col min="271" max="271" width="7.28515625" style="95" customWidth="1"/>
    <col min="272" max="272" width="7.85546875" style="95" bestFit="1" customWidth="1"/>
    <col min="273" max="512" width="9.140625" style="95"/>
    <col min="513" max="514" width="0" style="95" hidden="1" customWidth="1"/>
    <col min="515" max="515" width="90.28515625" style="95" customWidth="1"/>
    <col min="516" max="522" width="7.28515625" style="95" bestFit="1" customWidth="1"/>
    <col min="523" max="523" width="7.28515625" style="95" customWidth="1"/>
    <col min="524" max="525" width="7.28515625" style="95" bestFit="1" customWidth="1"/>
    <col min="526" max="526" width="7.85546875" style="95" bestFit="1" customWidth="1"/>
    <col min="527" max="527" width="7.28515625" style="95" customWidth="1"/>
    <col min="528" max="528" width="7.85546875" style="95" bestFit="1" customWidth="1"/>
    <col min="529" max="768" width="9.140625" style="95"/>
    <col min="769" max="770" width="0" style="95" hidden="1" customWidth="1"/>
    <col min="771" max="771" width="90.28515625" style="95" customWidth="1"/>
    <col min="772" max="778" width="7.28515625" style="95" bestFit="1" customWidth="1"/>
    <col min="779" max="779" width="7.28515625" style="95" customWidth="1"/>
    <col min="780" max="781" width="7.28515625" style="95" bestFit="1" customWidth="1"/>
    <col min="782" max="782" width="7.85546875" style="95" bestFit="1" customWidth="1"/>
    <col min="783" max="783" width="7.28515625" style="95" customWidth="1"/>
    <col min="784" max="784" width="7.85546875" style="95" bestFit="1" customWidth="1"/>
    <col min="785" max="1024" width="9.140625" style="95"/>
    <col min="1025" max="1026" width="0" style="95" hidden="1" customWidth="1"/>
    <col min="1027" max="1027" width="90.28515625" style="95" customWidth="1"/>
    <col min="1028" max="1034" width="7.28515625" style="95" bestFit="1" customWidth="1"/>
    <col min="1035" max="1035" width="7.28515625" style="95" customWidth="1"/>
    <col min="1036" max="1037" width="7.28515625" style="95" bestFit="1" customWidth="1"/>
    <col min="1038" max="1038" width="7.85546875" style="95" bestFit="1" customWidth="1"/>
    <col min="1039" max="1039" width="7.28515625" style="95" customWidth="1"/>
    <col min="1040" max="1040" width="7.85546875" style="95" bestFit="1" customWidth="1"/>
    <col min="1041" max="1280" width="9.140625" style="95"/>
    <col min="1281" max="1282" width="0" style="95" hidden="1" customWidth="1"/>
    <col min="1283" max="1283" width="90.28515625" style="95" customWidth="1"/>
    <col min="1284" max="1290" width="7.28515625" style="95" bestFit="1" customWidth="1"/>
    <col min="1291" max="1291" width="7.28515625" style="95" customWidth="1"/>
    <col min="1292" max="1293" width="7.28515625" style="95" bestFit="1" customWidth="1"/>
    <col min="1294" max="1294" width="7.85546875" style="95" bestFit="1" customWidth="1"/>
    <col min="1295" max="1295" width="7.28515625" style="95" customWidth="1"/>
    <col min="1296" max="1296" width="7.85546875" style="95" bestFit="1" customWidth="1"/>
    <col min="1297" max="1536" width="9.140625" style="95"/>
    <col min="1537" max="1538" width="0" style="95" hidden="1" customWidth="1"/>
    <col min="1539" max="1539" width="90.28515625" style="95" customWidth="1"/>
    <col min="1540" max="1546" width="7.28515625" style="95" bestFit="1" customWidth="1"/>
    <col min="1547" max="1547" width="7.28515625" style="95" customWidth="1"/>
    <col min="1548" max="1549" width="7.28515625" style="95" bestFit="1" customWidth="1"/>
    <col min="1550" max="1550" width="7.85546875" style="95" bestFit="1" customWidth="1"/>
    <col min="1551" max="1551" width="7.28515625" style="95" customWidth="1"/>
    <col min="1552" max="1552" width="7.85546875" style="95" bestFit="1" customWidth="1"/>
    <col min="1553" max="1792" width="9.140625" style="95"/>
    <col min="1793" max="1794" width="0" style="95" hidden="1" customWidth="1"/>
    <col min="1795" max="1795" width="90.28515625" style="95" customWidth="1"/>
    <col min="1796" max="1802" width="7.28515625" style="95" bestFit="1" customWidth="1"/>
    <col min="1803" max="1803" width="7.28515625" style="95" customWidth="1"/>
    <col min="1804" max="1805" width="7.28515625" style="95" bestFit="1" customWidth="1"/>
    <col min="1806" max="1806" width="7.85546875" style="95" bestFit="1" customWidth="1"/>
    <col min="1807" max="1807" width="7.28515625" style="95" customWidth="1"/>
    <col min="1808" max="1808" width="7.85546875" style="95" bestFit="1" customWidth="1"/>
    <col min="1809" max="2048" width="9.140625" style="95"/>
    <col min="2049" max="2050" width="0" style="95" hidden="1" customWidth="1"/>
    <col min="2051" max="2051" width="90.28515625" style="95" customWidth="1"/>
    <col min="2052" max="2058" width="7.28515625" style="95" bestFit="1" customWidth="1"/>
    <col min="2059" max="2059" width="7.28515625" style="95" customWidth="1"/>
    <col min="2060" max="2061" width="7.28515625" style="95" bestFit="1" customWidth="1"/>
    <col min="2062" max="2062" width="7.85546875" style="95" bestFit="1" customWidth="1"/>
    <col min="2063" max="2063" width="7.28515625" style="95" customWidth="1"/>
    <col min="2064" max="2064" width="7.85546875" style="95" bestFit="1" customWidth="1"/>
    <col min="2065" max="2304" width="9.140625" style="95"/>
    <col min="2305" max="2306" width="0" style="95" hidden="1" customWidth="1"/>
    <col min="2307" max="2307" width="90.28515625" style="95" customWidth="1"/>
    <col min="2308" max="2314" width="7.28515625" style="95" bestFit="1" customWidth="1"/>
    <col min="2315" max="2315" width="7.28515625" style="95" customWidth="1"/>
    <col min="2316" max="2317" width="7.28515625" style="95" bestFit="1" customWidth="1"/>
    <col min="2318" max="2318" width="7.85546875" style="95" bestFit="1" customWidth="1"/>
    <col min="2319" max="2319" width="7.28515625" style="95" customWidth="1"/>
    <col min="2320" max="2320" width="7.85546875" style="95" bestFit="1" customWidth="1"/>
    <col min="2321" max="2560" width="9.140625" style="95"/>
    <col min="2561" max="2562" width="0" style="95" hidden="1" customWidth="1"/>
    <col min="2563" max="2563" width="90.28515625" style="95" customWidth="1"/>
    <col min="2564" max="2570" width="7.28515625" style="95" bestFit="1" customWidth="1"/>
    <col min="2571" max="2571" width="7.28515625" style="95" customWidth="1"/>
    <col min="2572" max="2573" width="7.28515625" style="95" bestFit="1" customWidth="1"/>
    <col min="2574" max="2574" width="7.85546875" style="95" bestFit="1" customWidth="1"/>
    <col min="2575" max="2575" width="7.28515625" style="95" customWidth="1"/>
    <col min="2576" max="2576" width="7.85546875" style="95" bestFit="1" customWidth="1"/>
    <col min="2577" max="2816" width="9.140625" style="95"/>
    <col min="2817" max="2818" width="0" style="95" hidden="1" customWidth="1"/>
    <col min="2819" max="2819" width="90.28515625" style="95" customWidth="1"/>
    <col min="2820" max="2826" width="7.28515625" style="95" bestFit="1" customWidth="1"/>
    <col min="2827" max="2827" width="7.28515625" style="95" customWidth="1"/>
    <col min="2828" max="2829" width="7.28515625" style="95" bestFit="1" customWidth="1"/>
    <col min="2830" max="2830" width="7.85546875" style="95" bestFit="1" customWidth="1"/>
    <col min="2831" max="2831" width="7.28515625" style="95" customWidth="1"/>
    <col min="2832" max="2832" width="7.85546875" style="95" bestFit="1" customWidth="1"/>
    <col min="2833" max="3072" width="9.140625" style="95"/>
    <col min="3073" max="3074" width="0" style="95" hidden="1" customWidth="1"/>
    <col min="3075" max="3075" width="90.28515625" style="95" customWidth="1"/>
    <col min="3076" max="3082" width="7.28515625" style="95" bestFit="1" customWidth="1"/>
    <col min="3083" max="3083" width="7.28515625" style="95" customWidth="1"/>
    <col min="3084" max="3085" width="7.28515625" style="95" bestFit="1" customWidth="1"/>
    <col min="3086" max="3086" width="7.85546875" style="95" bestFit="1" customWidth="1"/>
    <col min="3087" max="3087" width="7.28515625" style="95" customWidth="1"/>
    <col min="3088" max="3088" width="7.85546875" style="95" bestFit="1" customWidth="1"/>
    <col min="3089" max="3328" width="9.140625" style="95"/>
    <col min="3329" max="3330" width="0" style="95" hidden="1" customWidth="1"/>
    <col min="3331" max="3331" width="90.28515625" style="95" customWidth="1"/>
    <col min="3332" max="3338" width="7.28515625" style="95" bestFit="1" customWidth="1"/>
    <col min="3339" max="3339" width="7.28515625" style="95" customWidth="1"/>
    <col min="3340" max="3341" width="7.28515625" style="95" bestFit="1" customWidth="1"/>
    <col min="3342" max="3342" width="7.85546875" style="95" bestFit="1" customWidth="1"/>
    <col min="3343" max="3343" width="7.28515625" style="95" customWidth="1"/>
    <col min="3344" max="3344" width="7.85546875" style="95" bestFit="1" customWidth="1"/>
    <col min="3345" max="3584" width="9.140625" style="95"/>
    <col min="3585" max="3586" width="0" style="95" hidden="1" customWidth="1"/>
    <col min="3587" max="3587" width="90.28515625" style="95" customWidth="1"/>
    <col min="3588" max="3594" width="7.28515625" style="95" bestFit="1" customWidth="1"/>
    <col min="3595" max="3595" width="7.28515625" style="95" customWidth="1"/>
    <col min="3596" max="3597" width="7.28515625" style="95" bestFit="1" customWidth="1"/>
    <col min="3598" max="3598" width="7.85546875" style="95" bestFit="1" customWidth="1"/>
    <col min="3599" max="3599" width="7.28515625" style="95" customWidth="1"/>
    <col min="3600" max="3600" width="7.85546875" style="95" bestFit="1" customWidth="1"/>
    <col min="3601" max="3840" width="9.140625" style="95"/>
    <col min="3841" max="3842" width="0" style="95" hidden="1" customWidth="1"/>
    <col min="3843" max="3843" width="90.28515625" style="95" customWidth="1"/>
    <col min="3844" max="3850" width="7.28515625" style="95" bestFit="1" customWidth="1"/>
    <col min="3851" max="3851" width="7.28515625" style="95" customWidth="1"/>
    <col min="3852" max="3853" width="7.28515625" style="95" bestFit="1" customWidth="1"/>
    <col min="3854" max="3854" width="7.85546875" style="95" bestFit="1" customWidth="1"/>
    <col min="3855" max="3855" width="7.28515625" style="95" customWidth="1"/>
    <col min="3856" max="3856" width="7.85546875" style="95" bestFit="1" customWidth="1"/>
    <col min="3857" max="4096" width="9.140625" style="95"/>
    <col min="4097" max="4098" width="0" style="95" hidden="1" customWidth="1"/>
    <col min="4099" max="4099" width="90.28515625" style="95" customWidth="1"/>
    <col min="4100" max="4106" width="7.28515625" style="95" bestFit="1" customWidth="1"/>
    <col min="4107" max="4107" width="7.28515625" style="95" customWidth="1"/>
    <col min="4108" max="4109" width="7.28515625" style="95" bestFit="1" customWidth="1"/>
    <col min="4110" max="4110" width="7.85546875" style="95" bestFit="1" customWidth="1"/>
    <col min="4111" max="4111" width="7.28515625" style="95" customWidth="1"/>
    <col min="4112" max="4112" width="7.85546875" style="95" bestFit="1" customWidth="1"/>
    <col min="4113" max="4352" width="9.140625" style="95"/>
    <col min="4353" max="4354" width="0" style="95" hidden="1" customWidth="1"/>
    <col min="4355" max="4355" width="90.28515625" style="95" customWidth="1"/>
    <col min="4356" max="4362" width="7.28515625" style="95" bestFit="1" customWidth="1"/>
    <col min="4363" max="4363" width="7.28515625" style="95" customWidth="1"/>
    <col min="4364" max="4365" width="7.28515625" style="95" bestFit="1" customWidth="1"/>
    <col min="4366" max="4366" width="7.85546875" style="95" bestFit="1" customWidth="1"/>
    <col min="4367" max="4367" width="7.28515625" style="95" customWidth="1"/>
    <col min="4368" max="4368" width="7.85546875" style="95" bestFit="1" customWidth="1"/>
    <col min="4369" max="4608" width="9.140625" style="95"/>
    <col min="4609" max="4610" width="0" style="95" hidden="1" customWidth="1"/>
    <col min="4611" max="4611" width="90.28515625" style="95" customWidth="1"/>
    <col min="4612" max="4618" width="7.28515625" style="95" bestFit="1" customWidth="1"/>
    <col min="4619" max="4619" width="7.28515625" style="95" customWidth="1"/>
    <col min="4620" max="4621" width="7.28515625" style="95" bestFit="1" customWidth="1"/>
    <col min="4622" max="4622" width="7.85546875" style="95" bestFit="1" customWidth="1"/>
    <col min="4623" max="4623" width="7.28515625" style="95" customWidth="1"/>
    <col min="4624" max="4624" width="7.85546875" style="95" bestFit="1" customWidth="1"/>
    <col min="4625" max="4864" width="9.140625" style="95"/>
    <col min="4865" max="4866" width="0" style="95" hidden="1" customWidth="1"/>
    <col min="4867" max="4867" width="90.28515625" style="95" customWidth="1"/>
    <col min="4868" max="4874" width="7.28515625" style="95" bestFit="1" customWidth="1"/>
    <col min="4875" max="4875" width="7.28515625" style="95" customWidth="1"/>
    <col min="4876" max="4877" width="7.28515625" style="95" bestFit="1" customWidth="1"/>
    <col min="4878" max="4878" width="7.85546875" style="95" bestFit="1" customWidth="1"/>
    <col min="4879" max="4879" width="7.28515625" style="95" customWidth="1"/>
    <col min="4880" max="4880" width="7.85546875" style="95" bestFit="1" customWidth="1"/>
    <col min="4881" max="5120" width="9.140625" style="95"/>
    <col min="5121" max="5122" width="0" style="95" hidden="1" customWidth="1"/>
    <col min="5123" max="5123" width="90.28515625" style="95" customWidth="1"/>
    <col min="5124" max="5130" width="7.28515625" style="95" bestFit="1" customWidth="1"/>
    <col min="5131" max="5131" width="7.28515625" style="95" customWidth="1"/>
    <col min="5132" max="5133" width="7.28515625" style="95" bestFit="1" customWidth="1"/>
    <col min="5134" max="5134" width="7.85546875" style="95" bestFit="1" customWidth="1"/>
    <col min="5135" max="5135" width="7.28515625" style="95" customWidth="1"/>
    <col min="5136" max="5136" width="7.85546875" style="95" bestFit="1" customWidth="1"/>
    <col min="5137" max="5376" width="9.140625" style="95"/>
    <col min="5377" max="5378" width="0" style="95" hidden="1" customWidth="1"/>
    <col min="5379" max="5379" width="90.28515625" style="95" customWidth="1"/>
    <col min="5380" max="5386" width="7.28515625" style="95" bestFit="1" customWidth="1"/>
    <col min="5387" max="5387" width="7.28515625" style="95" customWidth="1"/>
    <col min="5388" max="5389" width="7.28515625" style="95" bestFit="1" customWidth="1"/>
    <col min="5390" max="5390" width="7.85546875" style="95" bestFit="1" customWidth="1"/>
    <col min="5391" max="5391" width="7.28515625" style="95" customWidth="1"/>
    <col min="5392" max="5392" width="7.85546875" style="95" bestFit="1" customWidth="1"/>
    <col min="5393" max="5632" width="9.140625" style="95"/>
    <col min="5633" max="5634" width="0" style="95" hidden="1" customWidth="1"/>
    <col min="5635" max="5635" width="90.28515625" style="95" customWidth="1"/>
    <col min="5636" max="5642" width="7.28515625" style="95" bestFit="1" customWidth="1"/>
    <col min="5643" max="5643" width="7.28515625" style="95" customWidth="1"/>
    <col min="5644" max="5645" width="7.28515625" style="95" bestFit="1" customWidth="1"/>
    <col min="5646" max="5646" width="7.85546875" style="95" bestFit="1" customWidth="1"/>
    <col min="5647" max="5647" width="7.28515625" style="95" customWidth="1"/>
    <col min="5648" max="5648" width="7.85546875" style="95" bestFit="1" customWidth="1"/>
    <col min="5649" max="5888" width="9.140625" style="95"/>
    <col min="5889" max="5890" width="0" style="95" hidden="1" customWidth="1"/>
    <col min="5891" max="5891" width="90.28515625" style="95" customWidth="1"/>
    <col min="5892" max="5898" width="7.28515625" style="95" bestFit="1" customWidth="1"/>
    <col min="5899" max="5899" width="7.28515625" style="95" customWidth="1"/>
    <col min="5900" max="5901" width="7.28515625" style="95" bestFit="1" customWidth="1"/>
    <col min="5902" max="5902" width="7.85546875" style="95" bestFit="1" customWidth="1"/>
    <col min="5903" max="5903" width="7.28515625" style="95" customWidth="1"/>
    <col min="5904" max="5904" width="7.85546875" style="95" bestFit="1" customWidth="1"/>
    <col min="5905" max="6144" width="9.140625" style="95"/>
    <col min="6145" max="6146" width="0" style="95" hidden="1" customWidth="1"/>
    <col min="6147" max="6147" width="90.28515625" style="95" customWidth="1"/>
    <col min="6148" max="6154" width="7.28515625" style="95" bestFit="1" customWidth="1"/>
    <col min="6155" max="6155" width="7.28515625" style="95" customWidth="1"/>
    <col min="6156" max="6157" width="7.28515625" style="95" bestFit="1" customWidth="1"/>
    <col min="6158" max="6158" width="7.85546875" style="95" bestFit="1" customWidth="1"/>
    <col min="6159" max="6159" width="7.28515625" style="95" customWidth="1"/>
    <col min="6160" max="6160" width="7.85546875" style="95" bestFit="1" customWidth="1"/>
    <col min="6161" max="6400" width="9.140625" style="95"/>
    <col min="6401" max="6402" width="0" style="95" hidden="1" customWidth="1"/>
    <col min="6403" max="6403" width="90.28515625" style="95" customWidth="1"/>
    <col min="6404" max="6410" width="7.28515625" style="95" bestFit="1" customWidth="1"/>
    <col min="6411" max="6411" width="7.28515625" style="95" customWidth="1"/>
    <col min="6412" max="6413" width="7.28515625" style="95" bestFit="1" customWidth="1"/>
    <col min="6414" max="6414" width="7.85546875" style="95" bestFit="1" customWidth="1"/>
    <col min="6415" max="6415" width="7.28515625" style="95" customWidth="1"/>
    <col min="6416" max="6416" width="7.85546875" style="95" bestFit="1" customWidth="1"/>
    <col min="6417" max="6656" width="9.140625" style="95"/>
    <col min="6657" max="6658" width="0" style="95" hidden="1" customWidth="1"/>
    <col min="6659" max="6659" width="90.28515625" style="95" customWidth="1"/>
    <col min="6660" max="6666" width="7.28515625" style="95" bestFit="1" customWidth="1"/>
    <col min="6667" max="6667" width="7.28515625" style="95" customWidth="1"/>
    <col min="6668" max="6669" width="7.28515625" style="95" bestFit="1" customWidth="1"/>
    <col min="6670" max="6670" width="7.85546875" style="95" bestFit="1" customWidth="1"/>
    <col min="6671" max="6671" width="7.28515625" style="95" customWidth="1"/>
    <col min="6672" max="6672" width="7.85546875" style="95" bestFit="1" customWidth="1"/>
    <col min="6673" max="6912" width="9.140625" style="95"/>
    <col min="6913" max="6914" width="0" style="95" hidden="1" customWidth="1"/>
    <col min="6915" max="6915" width="90.28515625" style="95" customWidth="1"/>
    <col min="6916" max="6922" width="7.28515625" style="95" bestFit="1" customWidth="1"/>
    <col min="6923" max="6923" width="7.28515625" style="95" customWidth="1"/>
    <col min="6924" max="6925" width="7.28515625" style="95" bestFit="1" customWidth="1"/>
    <col min="6926" max="6926" width="7.85546875" style="95" bestFit="1" customWidth="1"/>
    <col min="6927" max="6927" width="7.28515625" style="95" customWidth="1"/>
    <col min="6928" max="6928" width="7.85546875" style="95" bestFit="1" customWidth="1"/>
    <col min="6929" max="7168" width="9.140625" style="95"/>
    <col min="7169" max="7170" width="0" style="95" hidden="1" customWidth="1"/>
    <col min="7171" max="7171" width="90.28515625" style="95" customWidth="1"/>
    <col min="7172" max="7178" width="7.28515625" style="95" bestFit="1" customWidth="1"/>
    <col min="7179" max="7179" width="7.28515625" style="95" customWidth="1"/>
    <col min="7180" max="7181" width="7.28515625" style="95" bestFit="1" customWidth="1"/>
    <col min="7182" max="7182" width="7.85546875" style="95" bestFit="1" customWidth="1"/>
    <col min="7183" max="7183" width="7.28515625" style="95" customWidth="1"/>
    <col min="7184" max="7184" width="7.85546875" style="95" bestFit="1" customWidth="1"/>
    <col min="7185" max="7424" width="9.140625" style="95"/>
    <col min="7425" max="7426" width="0" style="95" hidden="1" customWidth="1"/>
    <col min="7427" max="7427" width="90.28515625" style="95" customWidth="1"/>
    <col min="7428" max="7434" width="7.28515625" style="95" bestFit="1" customWidth="1"/>
    <col min="7435" max="7435" width="7.28515625" style="95" customWidth="1"/>
    <col min="7436" max="7437" width="7.28515625" style="95" bestFit="1" customWidth="1"/>
    <col min="7438" max="7438" width="7.85546875" style="95" bestFit="1" customWidth="1"/>
    <col min="7439" max="7439" width="7.28515625" style="95" customWidth="1"/>
    <col min="7440" max="7440" width="7.85546875" style="95" bestFit="1" customWidth="1"/>
    <col min="7441" max="7680" width="9.140625" style="95"/>
    <col min="7681" max="7682" width="0" style="95" hidden="1" customWidth="1"/>
    <col min="7683" max="7683" width="90.28515625" style="95" customWidth="1"/>
    <col min="7684" max="7690" width="7.28515625" style="95" bestFit="1" customWidth="1"/>
    <col min="7691" max="7691" width="7.28515625" style="95" customWidth="1"/>
    <col min="7692" max="7693" width="7.28515625" style="95" bestFit="1" customWidth="1"/>
    <col min="7694" max="7694" width="7.85546875" style="95" bestFit="1" customWidth="1"/>
    <col min="7695" max="7695" width="7.28515625" style="95" customWidth="1"/>
    <col min="7696" max="7696" width="7.85546875" style="95" bestFit="1" customWidth="1"/>
    <col min="7697" max="7936" width="9.140625" style="95"/>
    <col min="7937" max="7938" width="0" style="95" hidden="1" customWidth="1"/>
    <col min="7939" max="7939" width="90.28515625" style="95" customWidth="1"/>
    <col min="7940" max="7946" width="7.28515625" style="95" bestFit="1" customWidth="1"/>
    <col min="7947" max="7947" width="7.28515625" style="95" customWidth="1"/>
    <col min="7948" max="7949" width="7.28515625" style="95" bestFit="1" customWidth="1"/>
    <col min="7950" max="7950" width="7.85546875" style="95" bestFit="1" customWidth="1"/>
    <col min="7951" max="7951" width="7.28515625" style="95" customWidth="1"/>
    <col min="7952" max="7952" width="7.85546875" style="95" bestFit="1" customWidth="1"/>
    <col min="7953" max="8192" width="9.140625" style="95"/>
    <col min="8193" max="8194" width="0" style="95" hidden="1" customWidth="1"/>
    <col min="8195" max="8195" width="90.28515625" style="95" customWidth="1"/>
    <col min="8196" max="8202" width="7.28515625" style="95" bestFit="1" customWidth="1"/>
    <col min="8203" max="8203" width="7.28515625" style="95" customWidth="1"/>
    <col min="8204" max="8205" width="7.28515625" style="95" bestFit="1" customWidth="1"/>
    <col min="8206" max="8206" width="7.85546875" style="95" bestFit="1" customWidth="1"/>
    <col min="8207" max="8207" width="7.28515625" style="95" customWidth="1"/>
    <col min="8208" max="8208" width="7.85546875" style="95" bestFit="1" customWidth="1"/>
    <col min="8209" max="8448" width="9.140625" style="95"/>
    <col min="8449" max="8450" width="0" style="95" hidden="1" customWidth="1"/>
    <col min="8451" max="8451" width="90.28515625" style="95" customWidth="1"/>
    <col min="8452" max="8458" width="7.28515625" style="95" bestFit="1" customWidth="1"/>
    <col min="8459" max="8459" width="7.28515625" style="95" customWidth="1"/>
    <col min="8460" max="8461" width="7.28515625" style="95" bestFit="1" customWidth="1"/>
    <col min="8462" max="8462" width="7.85546875" style="95" bestFit="1" customWidth="1"/>
    <col min="8463" max="8463" width="7.28515625" style="95" customWidth="1"/>
    <col min="8464" max="8464" width="7.85546875" style="95" bestFit="1" customWidth="1"/>
    <col min="8465" max="8704" width="9.140625" style="95"/>
    <col min="8705" max="8706" width="0" style="95" hidden="1" customWidth="1"/>
    <col min="8707" max="8707" width="90.28515625" style="95" customWidth="1"/>
    <col min="8708" max="8714" width="7.28515625" style="95" bestFit="1" customWidth="1"/>
    <col min="8715" max="8715" width="7.28515625" style="95" customWidth="1"/>
    <col min="8716" max="8717" width="7.28515625" style="95" bestFit="1" customWidth="1"/>
    <col min="8718" max="8718" width="7.85546875" style="95" bestFit="1" customWidth="1"/>
    <col min="8719" max="8719" width="7.28515625" style="95" customWidth="1"/>
    <col min="8720" max="8720" width="7.85546875" style="95" bestFit="1" customWidth="1"/>
    <col min="8721" max="8960" width="9.140625" style="95"/>
    <col min="8961" max="8962" width="0" style="95" hidden="1" customWidth="1"/>
    <col min="8963" max="8963" width="90.28515625" style="95" customWidth="1"/>
    <col min="8964" max="8970" width="7.28515625" style="95" bestFit="1" customWidth="1"/>
    <col min="8971" max="8971" width="7.28515625" style="95" customWidth="1"/>
    <col min="8972" max="8973" width="7.28515625" style="95" bestFit="1" customWidth="1"/>
    <col min="8974" max="8974" width="7.85546875" style="95" bestFit="1" customWidth="1"/>
    <col min="8975" max="8975" width="7.28515625" style="95" customWidth="1"/>
    <col min="8976" max="8976" width="7.85546875" style="95" bestFit="1" customWidth="1"/>
    <col min="8977" max="9216" width="9.140625" style="95"/>
    <col min="9217" max="9218" width="0" style="95" hidden="1" customWidth="1"/>
    <col min="9219" max="9219" width="90.28515625" style="95" customWidth="1"/>
    <col min="9220" max="9226" width="7.28515625" style="95" bestFit="1" customWidth="1"/>
    <col min="9227" max="9227" width="7.28515625" style="95" customWidth="1"/>
    <col min="9228" max="9229" width="7.28515625" style="95" bestFit="1" customWidth="1"/>
    <col min="9230" max="9230" width="7.85546875" style="95" bestFit="1" customWidth="1"/>
    <col min="9231" max="9231" width="7.28515625" style="95" customWidth="1"/>
    <col min="9232" max="9232" width="7.85546875" style="95" bestFit="1" customWidth="1"/>
    <col min="9233" max="9472" width="9.140625" style="95"/>
    <col min="9473" max="9474" width="0" style="95" hidden="1" customWidth="1"/>
    <col min="9475" max="9475" width="90.28515625" style="95" customWidth="1"/>
    <col min="9476" max="9482" width="7.28515625" style="95" bestFit="1" customWidth="1"/>
    <col min="9483" max="9483" width="7.28515625" style="95" customWidth="1"/>
    <col min="9484" max="9485" width="7.28515625" style="95" bestFit="1" customWidth="1"/>
    <col min="9486" max="9486" width="7.85546875" style="95" bestFit="1" customWidth="1"/>
    <col min="9487" max="9487" width="7.28515625" style="95" customWidth="1"/>
    <col min="9488" max="9488" width="7.85546875" style="95" bestFit="1" customWidth="1"/>
    <col min="9489" max="9728" width="9.140625" style="95"/>
    <col min="9729" max="9730" width="0" style="95" hidden="1" customWidth="1"/>
    <col min="9731" max="9731" width="90.28515625" style="95" customWidth="1"/>
    <col min="9732" max="9738" width="7.28515625" style="95" bestFit="1" customWidth="1"/>
    <col min="9739" max="9739" width="7.28515625" style="95" customWidth="1"/>
    <col min="9740" max="9741" width="7.28515625" style="95" bestFit="1" customWidth="1"/>
    <col min="9742" max="9742" width="7.85546875" style="95" bestFit="1" customWidth="1"/>
    <col min="9743" max="9743" width="7.28515625" style="95" customWidth="1"/>
    <col min="9744" max="9744" width="7.85546875" style="95" bestFit="1" customWidth="1"/>
    <col min="9745" max="9984" width="9.140625" style="95"/>
    <col min="9985" max="9986" width="0" style="95" hidden="1" customWidth="1"/>
    <col min="9987" max="9987" width="90.28515625" style="95" customWidth="1"/>
    <col min="9988" max="9994" width="7.28515625" style="95" bestFit="1" customWidth="1"/>
    <col min="9995" max="9995" width="7.28515625" style="95" customWidth="1"/>
    <col min="9996" max="9997" width="7.28515625" style="95" bestFit="1" customWidth="1"/>
    <col min="9998" max="9998" width="7.85546875" style="95" bestFit="1" customWidth="1"/>
    <col min="9999" max="9999" width="7.28515625" style="95" customWidth="1"/>
    <col min="10000" max="10000" width="7.85546875" style="95" bestFit="1" customWidth="1"/>
    <col min="10001" max="10240" width="9.140625" style="95"/>
    <col min="10241" max="10242" width="0" style="95" hidden="1" customWidth="1"/>
    <col min="10243" max="10243" width="90.28515625" style="95" customWidth="1"/>
    <col min="10244" max="10250" width="7.28515625" style="95" bestFit="1" customWidth="1"/>
    <col min="10251" max="10251" width="7.28515625" style="95" customWidth="1"/>
    <col min="10252" max="10253" width="7.28515625" style="95" bestFit="1" customWidth="1"/>
    <col min="10254" max="10254" width="7.85546875" style="95" bestFit="1" customWidth="1"/>
    <col min="10255" max="10255" width="7.28515625" style="95" customWidth="1"/>
    <col min="10256" max="10256" width="7.85546875" style="95" bestFit="1" customWidth="1"/>
    <col min="10257" max="10496" width="9.140625" style="95"/>
    <col min="10497" max="10498" width="0" style="95" hidden="1" customWidth="1"/>
    <col min="10499" max="10499" width="90.28515625" style="95" customWidth="1"/>
    <col min="10500" max="10506" width="7.28515625" style="95" bestFit="1" customWidth="1"/>
    <col min="10507" max="10507" width="7.28515625" style="95" customWidth="1"/>
    <col min="10508" max="10509" width="7.28515625" style="95" bestFit="1" customWidth="1"/>
    <col min="10510" max="10510" width="7.85546875" style="95" bestFit="1" customWidth="1"/>
    <col min="10511" max="10511" width="7.28515625" style="95" customWidth="1"/>
    <col min="10512" max="10512" width="7.85546875" style="95" bestFit="1" customWidth="1"/>
    <col min="10513" max="10752" width="9.140625" style="95"/>
    <col min="10753" max="10754" width="0" style="95" hidden="1" customWidth="1"/>
    <col min="10755" max="10755" width="90.28515625" style="95" customWidth="1"/>
    <col min="10756" max="10762" width="7.28515625" style="95" bestFit="1" customWidth="1"/>
    <col min="10763" max="10763" width="7.28515625" style="95" customWidth="1"/>
    <col min="10764" max="10765" width="7.28515625" style="95" bestFit="1" customWidth="1"/>
    <col min="10766" max="10766" width="7.85546875" style="95" bestFit="1" customWidth="1"/>
    <col min="10767" max="10767" width="7.28515625" style="95" customWidth="1"/>
    <col min="10768" max="10768" width="7.85546875" style="95" bestFit="1" customWidth="1"/>
    <col min="10769" max="11008" width="9.140625" style="95"/>
    <col min="11009" max="11010" width="0" style="95" hidden="1" customWidth="1"/>
    <col min="11011" max="11011" width="90.28515625" style="95" customWidth="1"/>
    <col min="11012" max="11018" width="7.28515625" style="95" bestFit="1" customWidth="1"/>
    <col min="11019" max="11019" width="7.28515625" style="95" customWidth="1"/>
    <col min="11020" max="11021" width="7.28515625" style="95" bestFit="1" customWidth="1"/>
    <col min="11022" max="11022" width="7.85546875" style="95" bestFit="1" customWidth="1"/>
    <col min="11023" max="11023" width="7.28515625" style="95" customWidth="1"/>
    <col min="11024" max="11024" width="7.85546875" style="95" bestFit="1" customWidth="1"/>
    <col min="11025" max="11264" width="9.140625" style="95"/>
    <col min="11265" max="11266" width="0" style="95" hidden="1" customWidth="1"/>
    <col min="11267" max="11267" width="90.28515625" style="95" customWidth="1"/>
    <col min="11268" max="11274" width="7.28515625" style="95" bestFit="1" customWidth="1"/>
    <col min="11275" max="11275" width="7.28515625" style="95" customWidth="1"/>
    <col min="11276" max="11277" width="7.28515625" style="95" bestFit="1" customWidth="1"/>
    <col min="11278" max="11278" width="7.85546875" style="95" bestFit="1" customWidth="1"/>
    <col min="11279" max="11279" width="7.28515625" style="95" customWidth="1"/>
    <col min="11280" max="11280" width="7.85546875" style="95" bestFit="1" customWidth="1"/>
    <col min="11281" max="11520" width="9.140625" style="95"/>
    <col min="11521" max="11522" width="0" style="95" hidden="1" customWidth="1"/>
    <col min="11523" max="11523" width="90.28515625" style="95" customWidth="1"/>
    <col min="11524" max="11530" width="7.28515625" style="95" bestFit="1" customWidth="1"/>
    <col min="11531" max="11531" width="7.28515625" style="95" customWidth="1"/>
    <col min="11532" max="11533" width="7.28515625" style="95" bestFit="1" customWidth="1"/>
    <col min="11534" max="11534" width="7.85546875" style="95" bestFit="1" customWidth="1"/>
    <col min="11535" max="11535" width="7.28515625" style="95" customWidth="1"/>
    <col min="11536" max="11536" width="7.85546875" style="95" bestFit="1" customWidth="1"/>
    <col min="11537" max="11776" width="9.140625" style="95"/>
    <col min="11777" max="11778" width="0" style="95" hidden="1" customWidth="1"/>
    <col min="11779" max="11779" width="90.28515625" style="95" customWidth="1"/>
    <col min="11780" max="11786" width="7.28515625" style="95" bestFit="1" customWidth="1"/>
    <col min="11787" max="11787" width="7.28515625" style="95" customWidth="1"/>
    <col min="11788" max="11789" width="7.28515625" style="95" bestFit="1" customWidth="1"/>
    <col min="11790" max="11790" width="7.85546875" style="95" bestFit="1" customWidth="1"/>
    <col min="11791" max="11791" width="7.28515625" style="95" customWidth="1"/>
    <col min="11792" max="11792" width="7.85546875" style="95" bestFit="1" customWidth="1"/>
    <col min="11793" max="12032" width="9.140625" style="95"/>
    <col min="12033" max="12034" width="0" style="95" hidden="1" customWidth="1"/>
    <col min="12035" max="12035" width="90.28515625" style="95" customWidth="1"/>
    <col min="12036" max="12042" width="7.28515625" style="95" bestFit="1" customWidth="1"/>
    <col min="12043" max="12043" width="7.28515625" style="95" customWidth="1"/>
    <col min="12044" max="12045" width="7.28515625" style="95" bestFit="1" customWidth="1"/>
    <col min="12046" max="12046" width="7.85546875" style="95" bestFit="1" customWidth="1"/>
    <col min="12047" max="12047" width="7.28515625" style="95" customWidth="1"/>
    <col min="12048" max="12048" width="7.85546875" style="95" bestFit="1" customWidth="1"/>
    <col min="12049" max="12288" width="9.140625" style="95"/>
    <col min="12289" max="12290" width="0" style="95" hidden="1" customWidth="1"/>
    <col min="12291" max="12291" width="90.28515625" style="95" customWidth="1"/>
    <col min="12292" max="12298" width="7.28515625" style="95" bestFit="1" customWidth="1"/>
    <col min="12299" max="12299" width="7.28515625" style="95" customWidth="1"/>
    <col min="12300" max="12301" width="7.28515625" style="95" bestFit="1" customWidth="1"/>
    <col min="12302" max="12302" width="7.85546875" style="95" bestFit="1" customWidth="1"/>
    <col min="12303" max="12303" width="7.28515625" style="95" customWidth="1"/>
    <col min="12304" max="12304" width="7.85546875" style="95" bestFit="1" customWidth="1"/>
    <col min="12305" max="12544" width="9.140625" style="95"/>
    <col min="12545" max="12546" width="0" style="95" hidden="1" customWidth="1"/>
    <col min="12547" max="12547" width="90.28515625" style="95" customWidth="1"/>
    <col min="12548" max="12554" width="7.28515625" style="95" bestFit="1" customWidth="1"/>
    <col min="12555" max="12555" width="7.28515625" style="95" customWidth="1"/>
    <col min="12556" max="12557" width="7.28515625" style="95" bestFit="1" customWidth="1"/>
    <col min="12558" max="12558" width="7.85546875" style="95" bestFit="1" customWidth="1"/>
    <col min="12559" max="12559" width="7.28515625" style="95" customWidth="1"/>
    <col min="12560" max="12560" width="7.85546875" style="95" bestFit="1" customWidth="1"/>
    <col min="12561" max="12800" width="9.140625" style="95"/>
    <col min="12801" max="12802" width="0" style="95" hidden="1" customWidth="1"/>
    <col min="12803" max="12803" width="90.28515625" style="95" customWidth="1"/>
    <col min="12804" max="12810" width="7.28515625" style="95" bestFit="1" customWidth="1"/>
    <col min="12811" max="12811" width="7.28515625" style="95" customWidth="1"/>
    <col min="12812" max="12813" width="7.28515625" style="95" bestFit="1" customWidth="1"/>
    <col min="12814" max="12814" width="7.85546875" style="95" bestFit="1" customWidth="1"/>
    <col min="12815" max="12815" width="7.28515625" style="95" customWidth="1"/>
    <col min="12816" max="12816" width="7.85546875" style="95" bestFit="1" customWidth="1"/>
    <col min="12817" max="13056" width="9.140625" style="95"/>
    <col min="13057" max="13058" width="0" style="95" hidden="1" customWidth="1"/>
    <col min="13059" max="13059" width="90.28515625" style="95" customWidth="1"/>
    <col min="13060" max="13066" width="7.28515625" style="95" bestFit="1" customWidth="1"/>
    <col min="13067" max="13067" width="7.28515625" style="95" customWidth="1"/>
    <col min="13068" max="13069" width="7.28515625" style="95" bestFit="1" customWidth="1"/>
    <col min="13070" max="13070" width="7.85546875" style="95" bestFit="1" customWidth="1"/>
    <col min="13071" max="13071" width="7.28515625" style="95" customWidth="1"/>
    <col min="13072" max="13072" width="7.85546875" style="95" bestFit="1" customWidth="1"/>
    <col min="13073" max="13312" width="9.140625" style="95"/>
    <col min="13313" max="13314" width="0" style="95" hidden="1" customWidth="1"/>
    <col min="13315" max="13315" width="90.28515625" style="95" customWidth="1"/>
    <col min="13316" max="13322" width="7.28515625" style="95" bestFit="1" customWidth="1"/>
    <col min="13323" max="13323" width="7.28515625" style="95" customWidth="1"/>
    <col min="13324" max="13325" width="7.28515625" style="95" bestFit="1" customWidth="1"/>
    <col min="13326" max="13326" width="7.85546875" style="95" bestFit="1" customWidth="1"/>
    <col min="13327" max="13327" width="7.28515625" style="95" customWidth="1"/>
    <col min="13328" max="13328" width="7.85546875" style="95" bestFit="1" customWidth="1"/>
    <col min="13329" max="13568" width="9.140625" style="95"/>
    <col min="13569" max="13570" width="0" style="95" hidden="1" customWidth="1"/>
    <col min="13571" max="13571" width="90.28515625" style="95" customWidth="1"/>
    <col min="13572" max="13578" width="7.28515625" style="95" bestFit="1" customWidth="1"/>
    <col min="13579" max="13579" width="7.28515625" style="95" customWidth="1"/>
    <col min="13580" max="13581" width="7.28515625" style="95" bestFit="1" customWidth="1"/>
    <col min="13582" max="13582" width="7.85546875" style="95" bestFit="1" customWidth="1"/>
    <col min="13583" max="13583" width="7.28515625" style="95" customWidth="1"/>
    <col min="13584" max="13584" width="7.85546875" style="95" bestFit="1" customWidth="1"/>
    <col min="13585" max="13824" width="9.140625" style="95"/>
    <col min="13825" max="13826" width="0" style="95" hidden="1" customWidth="1"/>
    <col min="13827" max="13827" width="90.28515625" style="95" customWidth="1"/>
    <col min="13828" max="13834" width="7.28515625" style="95" bestFit="1" customWidth="1"/>
    <col min="13835" max="13835" width="7.28515625" style="95" customWidth="1"/>
    <col min="13836" max="13837" width="7.28515625" style="95" bestFit="1" customWidth="1"/>
    <col min="13838" max="13838" width="7.85546875" style="95" bestFit="1" customWidth="1"/>
    <col min="13839" max="13839" width="7.28515625" style="95" customWidth="1"/>
    <col min="13840" max="13840" width="7.85546875" style="95" bestFit="1" customWidth="1"/>
    <col min="13841" max="14080" width="9.140625" style="95"/>
    <col min="14081" max="14082" width="0" style="95" hidden="1" customWidth="1"/>
    <col min="14083" max="14083" width="90.28515625" style="95" customWidth="1"/>
    <col min="14084" max="14090" width="7.28515625" style="95" bestFit="1" customWidth="1"/>
    <col min="14091" max="14091" width="7.28515625" style="95" customWidth="1"/>
    <col min="14092" max="14093" width="7.28515625" style="95" bestFit="1" customWidth="1"/>
    <col min="14094" max="14094" width="7.85546875" style="95" bestFit="1" customWidth="1"/>
    <col min="14095" max="14095" width="7.28515625" style="95" customWidth="1"/>
    <col min="14096" max="14096" width="7.85546875" style="95" bestFit="1" customWidth="1"/>
    <col min="14097" max="14336" width="9.140625" style="95"/>
    <col min="14337" max="14338" width="0" style="95" hidden="1" customWidth="1"/>
    <col min="14339" max="14339" width="90.28515625" style="95" customWidth="1"/>
    <col min="14340" max="14346" width="7.28515625" style="95" bestFit="1" customWidth="1"/>
    <col min="14347" max="14347" width="7.28515625" style="95" customWidth="1"/>
    <col min="14348" max="14349" width="7.28515625" style="95" bestFit="1" customWidth="1"/>
    <col min="14350" max="14350" width="7.85546875" style="95" bestFit="1" customWidth="1"/>
    <col min="14351" max="14351" width="7.28515625" style="95" customWidth="1"/>
    <col min="14352" max="14352" width="7.85546875" style="95" bestFit="1" customWidth="1"/>
    <col min="14353" max="14592" width="9.140625" style="95"/>
    <col min="14593" max="14594" width="0" style="95" hidden="1" customWidth="1"/>
    <col min="14595" max="14595" width="90.28515625" style="95" customWidth="1"/>
    <col min="14596" max="14602" width="7.28515625" style="95" bestFit="1" customWidth="1"/>
    <col min="14603" max="14603" width="7.28515625" style="95" customWidth="1"/>
    <col min="14604" max="14605" width="7.28515625" style="95" bestFit="1" customWidth="1"/>
    <col min="14606" max="14606" width="7.85546875" style="95" bestFit="1" customWidth="1"/>
    <col min="14607" max="14607" width="7.28515625" style="95" customWidth="1"/>
    <col min="14608" max="14608" width="7.85546875" style="95" bestFit="1" customWidth="1"/>
    <col min="14609" max="14848" width="9.140625" style="95"/>
    <col min="14849" max="14850" width="0" style="95" hidden="1" customWidth="1"/>
    <col min="14851" max="14851" width="90.28515625" style="95" customWidth="1"/>
    <col min="14852" max="14858" width="7.28515625" style="95" bestFit="1" customWidth="1"/>
    <col min="14859" max="14859" width="7.28515625" style="95" customWidth="1"/>
    <col min="14860" max="14861" width="7.28515625" style="95" bestFit="1" customWidth="1"/>
    <col min="14862" max="14862" width="7.85546875" style="95" bestFit="1" customWidth="1"/>
    <col min="14863" max="14863" width="7.28515625" style="95" customWidth="1"/>
    <col min="14864" max="14864" width="7.85546875" style="95" bestFit="1" customWidth="1"/>
    <col min="14865" max="15104" width="9.140625" style="95"/>
    <col min="15105" max="15106" width="0" style="95" hidden="1" customWidth="1"/>
    <col min="15107" max="15107" width="90.28515625" style="95" customWidth="1"/>
    <col min="15108" max="15114" width="7.28515625" style="95" bestFit="1" customWidth="1"/>
    <col min="15115" max="15115" width="7.28515625" style="95" customWidth="1"/>
    <col min="15116" max="15117" width="7.28515625" style="95" bestFit="1" customWidth="1"/>
    <col min="15118" max="15118" width="7.85546875" style="95" bestFit="1" customWidth="1"/>
    <col min="15119" max="15119" width="7.28515625" style="95" customWidth="1"/>
    <col min="15120" max="15120" width="7.85546875" style="95" bestFit="1" customWidth="1"/>
    <col min="15121" max="15360" width="9.140625" style="95"/>
    <col min="15361" max="15362" width="0" style="95" hidden="1" customWidth="1"/>
    <col min="15363" max="15363" width="90.28515625" style="95" customWidth="1"/>
    <col min="15364" max="15370" width="7.28515625" style="95" bestFit="1" customWidth="1"/>
    <col min="15371" max="15371" width="7.28515625" style="95" customWidth="1"/>
    <col min="15372" max="15373" width="7.28515625" style="95" bestFit="1" customWidth="1"/>
    <col min="15374" max="15374" width="7.85546875" style="95" bestFit="1" customWidth="1"/>
    <col min="15375" max="15375" width="7.28515625" style="95" customWidth="1"/>
    <col min="15376" max="15376" width="7.85546875" style="95" bestFit="1" customWidth="1"/>
    <col min="15377" max="15616" width="9.140625" style="95"/>
    <col min="15617" max="15618" width="0" style="95" hidden="1" customWidth="1"/>
    <col min="15619" max="15619" width="90.28515625" style="95" customWidth="1"/>
    <col min="15620" max="15626" width="7.28515625" style="95" bestFit="1" customWidth="1"/>
    <col min="15627" max="15627" width="7.28515625" style="95" customWidth="1"/>
    <col min="15628" max="15629" width="7.28515625" style="95" bestFit="1" customWidth="1"/>
    <col min="15630" max="15630" width="7.85546875" style="95" bestFit="1" customWidth="1"/>
    <col min="15631" max="15631" width="7.28515625" style="95" customWidth="1"/>
    <col min="15632" max="15632" width="7.85546875" style="95" bestFit="1" customWidth="1"/>
    <col min="15633" max="15872" width="9.140625" style="95"/>
    <col min="15873" max="15874" width="0" style="95" hidden="1" customWidth="1"/>
    <col min="15875" max="15875" width="90.28515625" style="95" customWidth="1"/>
    <col min="15876" max="15882" width="7.28515625" style="95" bestFit="1" customWidth="1"/>
    <col min="15883" max="15883" width="7.28515625" style="95" customWidth="1"/>
    <col min="15884" max="15885" width="7.28515625" style="95" bestFit="1" customWidth="1"/>
    <col min="15886" max="15886" width="7.85546875" style="95" bestFit="1" customWidth="1"/>
    <col min="15887" max="15887" width="7.28515625" style="95" customWidth="1"/>
    <col min="15888" max="15888" width="7.85546875" style="95" bestFit="1" customWidth="1"/>
    <col min="15889" max="16128" width="9.140625" style="95"/>
    <col min="16129" max="16130" width="0" style="95" hidden="1" customWidth="1"/>
    <col min="16131" max="16131" width="90.28515625" style="95" customWidth="1"/>
    <col min="16132" max="16138" width="7.28515625" style="95" bestFit="1" customWidth="1"/>
    <col min="16139" max="16139" width="7.28515625" style="95" customWidth="1"/>
    <col min="16140" max="16141" width="7.28515625" style="95" bestFit="1" customWidth="1"/>
    <col min="16142" max="16142" width="7.85546875" style="95" bestFit="1" customWidth="1"/>
    <col min="16143" max="16143" width="7.28515625" style="95" customWidth="1"/>
    <col min="16144" max="16144" width="7.85546875" style="95" bestFit="1" customWidth="1"/>
    <col min="16145" max="16384" width="9.140625" style="95"/>
  </cols>
  <sheetData>
    <row r="1" spans="1:16" ht="15" customHeight="1" x14ac:dyDescent="0.2">
      <c r="A1" s="108"/>
      <c r="B1" s="108"/>
      <c r="C1" s="763"/>
      <c r="D1" s="763"/>
      <c r="E1" s="763"/>
      <c r="F1" s="763"/>
      <c r="G1" s="763"/>
      <c r="H1" s="763"/>
      <c r="I1" s="763"/>
      <c r="J1" s="763"/>
      <c r="K1" s="763"/>
      <c r="L1" s="763"/>
      <c r="M1" s="763"/>
      <c r="N1" s="763"/>
      <c r="O1" s="763"/>
      <c r="P1" s="763"/>
    </row>
    <row r="2" spans="1:16" ht="15" customHeight="1" x14ac:dyDescent="0.2">
      <c r="A2" s="754" t="s">
        <v>852</v>
      </c>
      <c r="B2" s="754"/>
      <c r="C2" s="754"/>
      <c r="D2" s="754"/>
      <c r="E2" s="754"/>
      <c r="F2" s="754"/>
      <c r="G2" s="754"/>
      <c r="H2" s="754"/>
      <c r="I2" s="754"/>
      <c r="J2" s="754"/>
      <c r="K2" s="754"/>
      <c r="L2" s="754"/>
      <c r="M2" s="754"/>
      <c r="N2" s="754"/>
      <c r="O2" s="754"/>
      <c r="P2" s="754"/>
    </row>
    <row r="3" spans="1:16" ht="15" customHeight="1" x14ac:dyDescent="0.2">
      <c r="A3" s="108"/>
      <c r="B3" s="108"/>
      <c r="C3" s="754" t="s">
        <v>523</v>
      </c>
      <c r="D3" s="754"/>
      <c r="E3" s="754"/>
      <c r="F3" s="754"/>
      <c r="G3" s="754"/>
      <c r="H3" s="754"/>
      <c r="I3" s="754"/>
      <c r="J3" s="754"/>
      <c r="K3" s="754"/>
      <c r="L3" s="754"/>
      <c r="M3" s="754"/>
      <c r="N3" s="754"/>
      <c r="O3" s="754"/>
      <c r="P3" s="754"/>
    </row>
    <row r="4" spans="1:16" s="96" customFormat="1" ht="15" customHeight="1" x14ac:dyDescent="0.25">
      <c r="A4" s="760"/>
      <c r="B4" s="754"/>
      <c r="C4" s="754"/>
      <c r="D4" s="754"/>
      <c r="E4" s="754"/>
      <c r="F4" s="754"/>
      <c r="G4" s="754"/>
      <c r="H4" s="754"/>
      <c r="I4" s="754"/>
      <c r="J4" s="754"/>
      <c r="K4" s="754"/>
      <c r="L4" s="754"/>
      <c r="M4" s="754"/>
      <c r="N4" s="108"/>
      <c r="O4" s="108"/>
      <c r="P4" s="108"/>
    </row>
    <row r="5" spans="1:16" s="98" customFormat="1" ht="15" customHeight="1" thickBot="1" x14ac:dyDescent="0.25">
      <c r="A5" s="97"/>
      <c r="B5" s="97"/>
      <c r="C5" s="81"/>
      <c r="D5" s="81"/>
      <c r="E5" s="81"/>
      <c r="F5" s="81"/>
      <c r="G5" s="81"/>
      <c r="H5" s="81"/>
      <c r="I5" s="81"/>
      <c r="J5" s="81"/>
      <c r="K5" s="81"/>
      <c r="L5" s="81"/>
      <c r="M5" s="81"/>
      <c r="N5" s="81"/>
      <c r="O5" s="81"/>
      <c r="P5" s="81"/>
    </row>
    <row r="6" spans="1:16" ht="30" customHeight="1" thickTop="1" thickBot="1" x14ac:dyDescent="0.25">
      <c r="A6" s="53"/>
      <c r="B6" s="99"/>
      <c r="C6" s="125"/>
      <c r="D6" s="111" t="s">
        <v>447</v>
      </c>
      <c r="E6" s="111" t="s">
        <v>448</v>
      </c>
      <c r="F6" s="111" t="s">
        <v>449</v>
      </c>
      <c r="G6" s="111" t="s">
        <v>450</v>
      </c>
      <c r="H6" s="111" t="s">
        <v>451</v>
      </c>
      <c r="I6" s="117" t="s">
        <v>452</v>
      </c>
      <c r="J6" s="117" t="s">
        <v>453</v>
      </c>
      <c r="K6" s="117" t="s">
        <v>454</v>
      </c>
      <c r="L6" s="117" t="s">
        <v>455</v>
      </c>
      <c r="M6" s="117" t="s">
        <v>456</v>
      </c>
      <c r="N6" s="117" t="s">
        <v>457</v>
      </c>
      <c r="O6" s="117" t="s">
        <v>458</v>
      </c>
      <c r="P6" s="117" t="s">
        <v>459</v>
      </c>
    </row>
    <row r="7" spans="1:16" ht="15" customHeight="1" thickTop="1" thickBot="1" x14ac:dyDescent="0.25">
      <c r="A7" s="53"/>
      <c r="B7" s="53"/>
      <c r="C7" s="53"/>
      <c r="D7" s="100"/>
      <c r="E7" s="100"/>
      <c r="F7" s="100"/>
      <c r="G7" s="100"/>
      <c r="H7" s="100"/>
      <c r="I7" s="100"/>
      <c r="J7" s="100"/>
      <c r="K7" s="100"/>
      <c r="L7" s="100"/>
      <c r="M7" s="100"/>
      <c r="N7" s="100"/>
      <c r="O7" s="100"/>
      <c r="P7" s="100"/>
    </row>
    <row r="8" spans="1:16" s="53" customFormat="1" ht="15" customHeight="1" thickTop="1" thickBot="1" x14ac:dyDescent="0.3">
      <c r="B8" s="84"/>
      <c r="C8" s="126" t="s">
        <v>381</v>
      </c>
      <c r="D8" s="119"/>
      <c r="E8" s="119"/>
      <c r="F8" s="119"/>
      <c r="G8" s="119"/>
      <c r="H8" s="119"/>
      <c r="I8" s="120"/>
      <c r="J8" s="120"/>
      <c r="K8" s="120"/>
      <c r="L8" s="120"/>
      <c r="M8" s="120"/>
      <c r="N8" s="120"/>
      <c r="O8" s="120"/>
      <c r="P8" s="120"/>
    </row>
    <row r="9" spans="1:16" s="53" customFormat="1" ht="15" customHeight="1" thickTop="1" x14ac:dyDescent="0.25">
      <c r="A9" s="53" t="s">
        <v>524</v>
      </c>
      <c r="B9" s="86" t="s">
        <v>606</v>
      </c>
      <c r="C9" s="87" t="s">
        <v>382</v>
      </c>
      <c r="D9" s="88">
        <v>9.4100000000000003E-2</v>
      </c>
      <c r="E9" s="88">
        <v>8.14E-2</v>
      </c>
      <c r="F9" s="88">
        <v>8.1600000000000006E-2</v>
      </c>
      <c r="G9" s="88">
        <v>5.7599999999999998E-2</v>
      </c>
      <c r="H9" s="88">
        <v>8.5699999999999998E-2</v>
      </c>
      <c r="I9" s="88">
        <v>8.5599999999999996E-2</v>
      </c>
      <c r="J9" s="88">
        <v>7.9000000000000001E-2</v>
      </c>
      <c r="K9" s="88">
        <v>5.9900000000000002E-2</v>
      </c>
      <c r="L9" s="88">
        <v>6.9599999999999995E-2</v>
      </c>
      <c r="M9" s="88">
        <v>6.2100000000000002E-2</v>
      </c>
      <c r="N9" s="88">
        <v>5.6599999999999998E-2</v>
      </c>
      <c r="O9" s="88">
        <v>6.0502396719057404E-2</v>
      </c>
      <c r="P9" s="88">
        <v>6.0060684227254864E-2</v>
      </c>
    </row>
    <row r="10" spans="1:16" s="96" customFormat="1" ht="15" customHeight="1" x14ac:dyDescent="0.25">
      <c r="A10" s="53" t="s">
        <v>524</v>
      </c>
      <c r="B10" s="86" t="s">
        <v>607</v>
      </c>
      <c r="C10" s="87" t="s">
        <v>383</v>
      </c>
      <c r="D10" s="88">
        <v>9.8199999999999996E-2</v>
      </c>
      <c r="E10" s="88">
        <v>8.5099999999999995E-2</v>
      </c>
      <c r="F10" s="88">
        <v>8.43E-2</v>
      </c>
      <c r="G10" s="88">
        <v>5.96E-2</v>
      </c>
      <c r="H10" s="88">
        <v>9.2100000000000001E-2</v>
      </c>
      <c r="I10" s="88">
        <v>9.3600000000000003E-2</v>
      </c>
      <c r="J10" s="88">
        <v>8.2799999999999999E-2</v>
      </c>
      <c r="K10" s="88">
        <v>6.6199999999999995E-2</v>
      </c>
      <c r="L10" s="88">
        <v>7.5999999999999998E-2</v>
      </c>
      <c r="M10" s="88">
        <v>6.7900000000000002E-2</v>
      </c>
      <c r="N10" s="88">
        <v>6.4299999999999996E-2</v>
      </c>
      <c r="O10" s="88">
        <v>6.6099058050568094E-2</v>
      </c>
      <c r="P10" s="88">
        <v>6.7628370638355625E-2</v>
      </c>
    </row>
    <row r="11" spans="1:16" s="96" customFormat="1" ht="15" customHeight="1" x14ac:dyDescent="0.25">
      <c r="A11" s="53" t="s">
        <v>524</v>
      </c>
      <c r="B11" s="86" t="s">
        <v>608</v>
      </c>
      <c r="C11" s="87" t="s">
        <v>384</v>
      </c>
      <c r="D11" s="88">
        <v>9.1399999999999995E-2</v>
      </c>
      <c r="E11" s="88">
        <v>7.9000000000000001E-2</v>
      </c>
      <c r="F11" s="88">
        <v>7.9000000000000001E-2</v>
      </c>
      <c r="G11" s="88">
        <v>5.0599999999999999E-2</v>
      </c>
      <c r="H11" s="88">
        <v>7.8899999999999998E-2</v>
      </c>
      <c r="I11" s="88">
        <v>7.7200000000000005E-2</v>
      </c>
      <c r="J11" s="88">
        <v>7.0699999999999999E-2</v>
      </c>
      <c r="K11" s="88">
        <v>6.5600000000000006E-2</v>
      </c>
      <c r="L11" s="88">
        <v>5.9700000000000003E-2</v>
      </c>
      <c r="M11" s="88">
        <v>4.8300000000000003E-2</v>
      </c>
      <c r="N11" s="88">
        <v>3.0300000000000001E-2</v>
      </c>
      <c r="O11" s="88">
        <v>4.9607599675093074E-2</v>
      </c>
      <c r="P11" s="88">
        <v>4.959616882021195E-2</v>
      </c>
    </row>
    <row r="12" spans="1:16" s="96" customFormat="1" ht="15" customHeight="1" x14ac:dyDescent="0.25">
      <c r="A12" s="53" t="s">
        <v>524</v>
      </c>
      <c r="B12" s="86" t="s">
        <v>609</v>
      </c>
      <c r="C12" s="87" t="s">
        <v>385</v>
      </c>
      <c r="D12" s="88">
        <v>2.01E-2</v>
      </c>
      <c r="E12" s="88">
        <v>1.26E-2</v>
      </c>
      <c r="F12" s="88">
        <v>1.9400000000000001E-2</v>
      </c>
      <c r="G12" s="88">
        <v>6.7999999999999996E-3</v>
      </c>
      <c r="H12" s="88">
        <v>5.0000000000000001E-3</v>
      </c>
      <c r="I12" s="88">
        <v>8.9999999999999993E-3</v>
      </c>
      <c r="J12" s="88">
        <v>1.2699999999999999E-2</v>
      </c>
      <c r="K12" s="88">
        <v>1.35E-2</v>
      </c>
      <c r="L12" s="88">
        <v>1.01E-2</v>
      </c>
      <c r="M12" s="88">
        <v>8.0000000000000004E-4</v>
      </c>
      <c r="N12" s="88">
        <v>-2.01E-2</v>
      </c>
      <c r="O12" s="88">
        <v>-2.7315502070218543E-4</v>
      </c>
      <c r="P12" s="88">
        <v>-4.1089776856744826E-4</v>
      </c>
    </row>
    <row r="13" spans="1:16" s="96" customFormat="1" ht="15" customHeight="1" x14ac:dyDescent="0.25">
      <c r="A13" s="53" t="s">
        <v>524</v>
      </c>
      <c r="B13" s="86" t="s">
        <v>610</v>
      </c>
      <c r="C13" s="87" t="s">
        <v>386</v>
      </c>
      <c r="D13" s="88">
        <v>2.01E-2</v>
      </c>
      <c r="E13" s="88">
        <v>1.26E-2</v>
      </c>
      <c r="F13" s="88">
        <v>1.9E-2</v>
      </c>
      <c r="G13" s="88">
        <v>7.4999999999999997E-3</v>
      </c>
      <c r="H13" s="88">
        <v>4.1000000000000003E-3</v>
      </c>
      <c r="I13" s="88">
        <v>9.2999999999999992E-3</v>
      </c>
      <c r="J13" s="88">
        <v>1.3100000000000001E-2</v>
      </c>
      <c r="K13" s="88">
        <v>1.38E-2</v>
      </c>
      <c r="L13" s="88">
        <v>9.9000000000000008E-3</v>
      </c>
      <c r="M13" s="88">
        <v>5.0000000000000001E-4</v>
      </c>
      <c r="N13" s="88">
        <v>-1.72E-2</v>
      </c>
      <c r="O13" s="88">
        <v>1.0513610504703441E-3</v>
      </c>
      <c r="P13" s="88">
        <v>-2.8252267415251642E-4</v>
      </c>
    </row>
    <row r="14" spans="1:16" s="96" customFormat="1" ht="15" customHeight="1" x14ac:dyDescent="0.25">
      <c r="A14" s="53" t="s">
        <v>524</v>
      </c>
      <c r="B14" s="86" t="s">
        <v>611</v>
      </c>
      <c r="C14" s="87" t="s">
        <v>387</v>
      </c>
      <c r="D14" s="88">
        <v>1.4200000000000001E-2</v>
      </c>
      <c r="E14" s="88">
        <v>9.1000000000000004E-3</v>
      </c>
      <c r="F14" s="88">
        <v>1.2200000000000001E-2</v>
      </c>
      <c r="G14" s="88">
        <v>3.0999999999999999E-3</v>
      </c>
      <c r="H14" s="88">
        <v>2.8999999999999998E-3</v>
      </c>
      <c r="I14" s="88">
        <v>3.5000000000000001E-3</v>
      </c>
      <c r="J14" s="88">
        <v>3.5999999999999999E-3</v>
      </c>
      <c r="K14" s="88">
        <v>5.8999999999999999E-3</v>
      </c>
      <c r="L14" s="88">
        <v>3.3E-3</v>
      </c>
      <c r="M14" s="88">
        <v>-1E-3</v>
      </c>
      <c r="N14" s="88">
        <v>-1.72E-2</v>
      </c>
      <c r="O14" s="88">
        <v>5.2681714095030834E-4</v>
      </c>
      <c r="P14" s="88">
        <v>-4.0434909161187442E-4</v>
      </c>
    </row>
    <row r="15" spans="1:16" s="96" customFormat="1" ht="15" customHeight="1" thickBot="1" x14ac:dyDescent="0.3">
      <c r="A15" s="53" t="s">
        <v>524</v>
      </c>
      <c r="B15" s="86" t="s">
        <v>612</v>
      </c>
      <c r="C15" s="87" t="s">
        <v>388</v>
      </c>
      <c r="D15" s="88">
        <v>0.14729999999999999</v>
      </c>
      <c r="E15" s="88">
        <v>9.5100000000000004E-2</v>
      </c>
      <c r="F15" s="88">
        <v>0.1241</v>
      </c>
      <c r="G15" s="88">
        <v>3.3700000000000001E-2</v>
      </c>
      <c r="H15" s="88">
        <v>4.1300000000000003E-2</v>
      </c>
      <c r="I15" s="88">
        <v>4.7600000000000003E-2</v>
      </c>
      <c r="J15" s="88">
        <v>4.7100000000000003E-2</v>
      </c>
      <c r="K15" s="88">
        <v>8.1699999999999995E-2</v>
      </c>
      <c r="L15" s="88">
        <v>4.7600000000000003E-2</v>
      </c>
      <c r="M15" s="88">
        <v>-1.4E-2</v>
      </c>
      <c r="N15" s="88">
        <v>-0.23119999999999999</v>
      </c>
      <c r="O15" s="88">
        <v>6.6430366616137748E-3</v>
      </c>
      <c r="P15" s="88">
        <v>-4.9297180871895278E-3</v>
      </c>
    </row>
    <row r="16" spans="1:16" ht="15" customHeight="1" thickTop="1" thickBot="1" x14ac:dyDescent="0.25">
      <c r="A16" s="53"/>
      <c r="B16" s="84"/>
      <c r="C16" s="126" t="s">
        <v>389</v>
      </c>
      <c r="D16" s="119"/>
      <c r="E16" s="119"/>
      <c r="F16" s="119"/>
      <c r="G16" s="119"/>
      <c r="H16" s="119"/>
      <c r="I16" s="120"/>
      <c r="J16" s="120"/>
      <c r="K16" s="120"/>
      <c r="L16" s="120"/>
      <c r="M16" s="120"/>
      <c r="N16" s="120"/>
      <c r="O16" s="120"/>
      <c r="P16" s="120"/>
    </row>
    <row r="17" spans="1:16" s="53" customFormat="1" ht="15" customHeight="1" thickTop="1" x14ac:dyDescent="0.25">
      <c r="A17" s="53" t="s">
        <v>524</v>
      </c>
      <c r="B17" s="86" t="s">
        <v>613</v>
      </c>
      <c r="C17" s="87" t="s">
        <v>390</v>
      </c>
      <c r="D17" s="88">
        <v>0.1188</v>
      </c>
      <c r="E17" s="88">
        <v>0.1081</v>
      </c>
      <c r="F17" s="88">
        <v>0.1066</v>
      </c>
      <c r="G17" s="88">
        <v>7.5700000000000003E-2</v>
      </c>
      <c r="H17" s="88">
        <v>0.11650000000000001</v>
      </c>
      <c r="I17" s="88">
        <v>0.11840000000000001</v>
      </c>
      <c r="J17" s="88">
        <v>0.11609999999999999</v>
      </c>
      <c r="K17" s="88">
        <v>9.8199999999999996E-2</v>
      </c>
      <c r="L17" s="88">
        <v>0.1057</v>
      </c>
      <c r="M17" s="88">
        <v>9.7600000000000006E-2</v>
      </c>
      <c r="N17" s="88">
        <v>9.4700000000000006E-2</v>
      </c>
      <c r="O17" s="88">
        <v>9.8517911777356831E-2</v>
      </c>
      <c r="P17" s="88">
        <v>9.8593441320342548E-2</v>
      </c>
    </row>
    <row r="18" spans="1:16" s="96" customFormat="1" ht="15" customHeight="1" x14ac:dyDescent="0.25">
      <c r="A18" s="53" t="s">
        <v>524</v>
      </c>
      <c r="B18" s="86" t="s">
        <v>614</v>
      </c>
      <c r="C18" s="87" t="s">
        <v>391</v>
      </c>
      <c r="D18" s="88">
        <v>-2.46E-2</v>
      </c>
      <c r="E18" s="88">
        <v>-2.6700000000000002E-2</v>
      </c>
      <c r="F18" s="88">
        <v>-2.5000000000000001E-2</v>
      </c>
      <c r="G18" s="88">
        <v>-1.8200000000000001E-2</v>
      </c>
      <c r="H18" s="88">
        <v>-3.0800000000000001E-2</v>
      </c>
      <c r="I18" s="88">
        <v>-3.2800000000000003E-2</v>
      </c>
      <c r="J18" s="88">
        <v>-3.7199999999999997E-2</v>
      </c>
      <c r="K18" s="88">
        <v>-3.8300000000000001E-2</v>
      </c>
      <c r="L18" s="88">
        <v>-3.61E-2</v>
      </c>
      <c r="M18" s="88">
        <v>-3.56E-2</v>
      </c>
      <c r="N18" s="88">
        <v>-3.8100000000000002E-2</v>
      </c>
      <c r="O18" s="88">
        <v>-3.8015515058299441E-2</v>
      </c>
      <c r="P18" s="88">
        <v>-3.8532757093087691E-2</v>
      </c>
    </row>
    <row r="19" spans="1:16" s="96" customFormat="1" ht="15" customHeight="1" x14ac:dyDescent="0.25">
      <c r="A19" s="53" t="s">
        <v>524</v>
      </c>
      <c r="B19" s="86" t="s">
        <v>615</v>
      </c>
      <c r="C19" s="87" t="s">
        <v>392</v>
      </c>
      <c r="D19" s="88">
        <v>2.9700000000000001E-2</v>
      </c>
      <c r="E19" s="88">
        <v>3.2599999999999997E-2</v>
      </c>
      <c r="F19" s="88">
        <v>3.1E-2</v>
      </c>
      <c r="G19" s="88">
        <v>2.2700000000000001E-2</v>
      </c>
      <c r="H19" s="88">
        <v>3.8399999999999997E-2</v>
      </c>
      <c r="I19" s="88">
        <v>4.1700000000000001E-2</v>
      </c>
      <c r="J19" s="88">
        <v>4.8800000000000003E-2</v>
      </c>
      <c r="K19" s="88">
        <v>5.11E-2</v>
      </c>
      <c r="L19" s="88">
        <v>4.7399999999999998E-2</v>
      </c>
      <c r="M19" s="88">
        <v>4.5100000000000001E-2</v>
      </c>
      <c r="N19" s="88">
        <v>4.7399999999999998E-2</v>
      </c>
      <c r="O19" s="88">
        <v>4.733840108229552E-2</v>
      </c>
      <c r="P19" s="88">
        <v>4.808287476136653E-2</v>
      </c>
    </row>
    <row r="20" spans="1:16" s="96" customFormat="1" ht="15" customHeight="1" x14ac:dyDescent="0.25">
      <c r="A20" s="53" t="s">
        <v>524</v>
      </c>
      <c r="B20" s="86" t="s">
        <v>616</v>
      </c>
      <c r="C20" s="87" t="s">
        <v>393</v>
      </c>
      <c r="D20" s="88">
        <v>0</v>
      </c>
      <c r="E20" s="88">
        <v>0</v>
      </c>
      <c r="F20" s="88">
        <v>0</v>
      </c>
      <c r="G20" s="88">
        <v>0</v>
      </c>
      <c r="H20" s="88">
        <v>0</v>
      </c>
      <c r="I20" s="88">
        <v>0</v>
      </c>
      <c r="J20" s="88">
        <v>0</v>
      </c>
      <c r="K20" s="88">
        <v>0</v>
      </c>
      <c r="L20" s="88">
        <v>-1E-4</v>
      </c>
      <c r="M20" s="88">
        <v>-1E-4</v>
      </c>
      <c r="N20" s="88">
        <v>-1E-4</v>
      </c>
      <c r="O20" s="88">
        <v>-4.3234473008019519E-5</v>
      </c>
      <c r="P20" s="88">
        <v>-5.2010819731055703E-4</v>
      </c>
    </row>
    <row r="21" spans="1:16" s="96" customFormat="1" ht="15" customHeight="1" x14ac:dyDescent="0.25">
      <c r="A21" s="53" t="s">
        <v>524</v>
      </c>
      <c r="B21" s="86" t="s">
        <v>617</v>
      </c>
      <c r="C21" s="87" t="s">
        <v>394</v>
      </c>
      <c r="D21" s="88">
        <v>-6.7999999999999996E-3</v>
      </c>
      <c r="E21" s="88">
        <v>-6.1000000000000004E-3</v>
      </c>
      <c r="F21" s="88">
        <v>-5.3E-3</v>
      </c>
      <c r="G21" s="88">
        <v>-8.9999999999999993E-3</v>
      </c>
      <c r="H21" s="88">
        <v>-1.32E-2</v>
      </c>
      <c r="I21" s="88">
        <v>-1.6400000000000001E-2</v>
      </c>
      <c r="J21" s="88">
        <v>-1.2200000000000001E-2</v>
      </c>
      <c r="K21" s="88">
        <v>-5.9999999999999995E-4</v>
      </c>
      <c r="L21" s="88">
        <v>-1.6299999999999999E-2</v>
      </c>
      <c r="M21" s="88">
        <v>-1.9599999999999999E-2</v>
      </c>
      <c r="N21" s="88">
        <v>-3.4000000000000002E-2</v>
      </c>
      <c r="O21" s="88">
        <v>-1.6491458375475013E-2</v>
      </c>
      <c r="P21" s="88">
        <v>-1.8032201818143679E-2</v>
      </c>
    </row>
    <row r="22" spans="1:16" s="96" customFormat="1" ht="15" customHeight="1" x14ac:dyDescent="0.25">
      <c r="A22" s="53" t="s">
        <v>524</v>
      </c>
      <c r="B22" s="86" t="s">
        <v>618</v>
      </c>
      <c r="C22" s="87" t="s">
        <v>395</v>
      </c>
      <c r="D22" s="88">
        <v>4.1000000000000003E-3</v>
      </c>
      <c r="E22" s="88">
        <v>3.7000000000000002E-3</v>
      </c>
      <c r="F22" s="88">
        <v>2.7000000000000001E-3</v>
      </c>
      <c r="G22" s="88">
        <v>2E-3</v>
      </c>
      <c r="H22" s="88">
        <v>6.4000000000000003E-3</v>
      </c>
      <c r="I22" s="88">
        <v>8.0000000000000002E-3</v>
      </c>
      <c r="J22" s="88">
        <v>3.8999999999999998E-3</v>
      </c>
      <c r="K22" s="88">
        <v>6.1999999999999998E-3</v>
      </c>
      <c r="L22" s="88">
        <v>6.4000000000000003E-3</v>
      </c>
      <c r="M22" s="88">
        <v>5.8999999999999999E-3</v>
      </c>
      <c r="N22" s="88">
        <v>7.7000000000000002E-3</v>
      </c>
      <c r="O22" s="88">
        <v>5.5966613315106915E-3</v>
      </c>
      <c r="P22" s="88">
        <v>7.567686411100766E-3</v>
      </c>
    </row>
    <row r="23" spans="1:16" s="96" customFormat="1" ht="15" customHeight="1" x14ac:dyDescent="0.25">
      <c r="A23" s="53" t="s">
        <v>524</v>
      </c>
      <c r="B23" s="86" t="s">
        <v>619</v>
      </c>
      <c r="C23" s="87" t="s">
        <v>396</v>
      </c>
      <c r="D23" s="88">
        <v>-7.1300000000000002E-2</v>
      </c>
      <c r="E23" s="88">
        <v>-6.6400000000000001E-2</v>
      </c>
      <c r="F23" s="88">
        <v>-5.9700000000000003E-2</v>
      </c>
      <c r="G23" s="88">
        <v>-4.3799999999999999E-2</v>
      </c>
      <c r="H23" s="88">
        <v>-7.3899999999999993E-2</v>
      </c>
      <c r="I23" s="88">
        <v>-6.83E-2</v>
      </c>
      <c r="J23" s="88">
        <v>-5.79E-2</v>
      </c>
      <c r="K23" s="88">
        <v>-5.1999999999999998E-2</v>
      </c>
      <c r="L23" s="88">
        <v>-4.9500000000000002E-2</v>
      </c>
      <c r="M23" s="88">
        <v>-4.7500000000000001E-2</v>
      </c>
      <c r="N23" s="88">
        <v>-5.04E-2</v>
      </c>
      <c r="O23" s="88">
        <v>-4.9880754695795261E-2</v>
      </c>
      <c r="P23" s="88">
        <v>-5.0007066588779403E-2</v>
      </c>
    </row>
    <row r="24" spans="1:16" s="96" customFormat="1" ht="15" customHeight="1" x14ac:dyDescent="0.25">
      <c r="A24" s="53" t="s">
        <v>524</v>
      </c>
      <c r="B24" s="86" t="s">
        <v>620</v>
      </c>
      <c r="C24" s="87" t="s">
        <v>397</v>
      </c>
      <c r="D24" s="88">
        <v>0</v>
      </c>
      <c r="E24" s="88">
        <v>1E-4</v>
      </c>
      <c r="F24" s="88">
        <v>-4.0000000000000002E-4</v>
      </c>
      <c r="G24" s="88">
        <v>6.9999999999999999E-4</v>
      </c>
      <c r="H24" s="88">
        <v>-8.9999999999999998E-4</v>
      </c>
      <c r="I24" s="88">
        <v>2.9999999999999997E-4</v>
      </c>
      <c r="J24" s="88">
        <v>4.0000000000000002E-4</v>
      </c>
      <c r="K24" s="88">
        <v>2.0000000000000001E-4</v>
      </c>
      <c r="L24" s="88">
        <v>-1E-4</v>
      </c>
      <c r="M24" s="88">
        <v>-1E-4</v>
      </c>
      <c r="N24" s="88">
        <v>3.0000000000000001E-3</v>
      </c>
      <c r="O24" s="88">
        <v>1.3677505441805492E-3</v>
      </c>
      <c r="P24" s="88">
        <v>6.4848329172548875E-4</v>
      </c>
    </row>
    <row r="25" spans="1:16" s="96" customFormat="1" ht="15" customHeight="1" thickBot="1" x14ac:dyDescent="0.3">
      <c r="A25" s="53" t="s">
        <v>524</v>
      </c>
      <c r="B25" s="86" t="s">
        <v>621</v>
      </c>
      <c r="C25" s="87" t="s">
        <v>398</v>
      </c>
      <c r="D25" s="88">
        <v>0.2429</v>
      </c>
      <c r="E25" s="88">
        <v>0.24329999999999999</v>
      </c>
      <c r="F25" s="88">
        <v>0.2102</v>
      </c>
      <c r="G25" s="88">
        <v>8.8599999999999998E-2</v>
      </c>
      <c r="H25" s="88">
        <v>0.12180000000000001</v>
      </c>
      <c r="I25" s="88">
        <v>0.1077</v>
      </c>
      <c r="J25" s="88">
        <v>0.1057</v>
      </c>
      <c r="K25" s="88">
        <v>0.1021</v>
      </c>
      <c r="L25" s="88">
        <v>0.10489999999999999</v>
      </c>
      <c r="M25" s="88">
        <v>0.10390000000000001</v>
      </c>
      <c r="N25" s="88">
        <v>0.1028</v>
      </c>
      <c r="O25" s="88">
        <v>0.10053068106533813</v>
      </c>
      <c r="P25" s="88">
        <v>0.10069824803497943</v>
      </c>
    </row>
    <row r="26" spans="1:16" ht="15" customHeight="1" thickTop="1" thickBot="1" x14ac:dyDescent="0.25">
      <c r="A26" s="53"/>
      <c r="B26" s="101"/>
      <c r="C26" s="126" t="s">
        <v>399</v>
      </c>
      <c r="D26" s="119"/>
      <c r="E26" s="119"/>
      <c r="F26" s="119"/>
      <c r="G26" s="119"/>
      <c r="H26" s="119"/>
      <c r="I26" s="120"/>
      <c r="J26" s="120"/>
      <c r="K26" s="120"/>
      <c r="L26" s="120"/>
      <c r="M26" s="120"/>
      <c r="N26" s="120"/>
      <c r="O26" s="120"/>
      <c r="P26" s="120"/>
    </row>
    <row r="27" spans="1:16" s="53" customFormat="1" ht="15" customHeight="1" thickTop="1" x14ac:dyDescent="0.25">
      <c r="A27" s="53" t="s">
        <v>524</v>
      </c>
      <c r="B27" s="86" t="s">
        <v>622</v>
      </c>
      <c r="C27" s="87" t="s">
        <v>400</v>
      </c>
      <c r="D27" s="88">
        <v>0.1472</v>
      </c>
      <c r="E27" s="88">
        <v>0.1318</v>
      </c>
      <c r="F27" s="88">
        <v>0.129</v>
      </c>
      <c r="G27" s="88">
        <v>8.9700000000000002E-2</v>
      </c>
      <c r="H27" s="88">
        <v>0.13689999999999999</v>
      </c>
      <c r="I27" s="88">
        <v>0.14069999999999999</v>
      </c>
      <c r="J27" s="88">
        <v>0.14330000000000001</v>
      </c>
      <c r="K27" s="88">
        <v>0.12989999999999999</v>
      </c>
      <c r="L27" s="88">
        <v>0.1411</v>
      </c>
      <c r="M27" s="88">
        <v>0.14560000000000001</v>
      </c>
      <c r="N27" s="88">
        <v>0.14360000000000001</v>
      </c>
      <c r="O27" s="88">
        <v>0.14479151256997508</v>
      </c>
      <c r="P27" s="88">
        <v>0.14100773268886047</v>
      </c>
    </row>
    <row r="28" spans="1:16" s="96" customFormat="1" ht="15" customHeight="1" x14ac:dyDescent="0.25">
      <c r="A28" s="53" t="s">
        <v>524</v>
      </c>
      <c r="B28" s="86" t="s">
        <v>623</v>
      </c>
      <c r="C28" s="87" t="s">
        <v>401</v>
      </c>
      <c r="D28" s="88">
        <v>0.12839999999999999</v>
      </c>
      <c r="E28" s="88">
        <v>0.13339999999999999</v>
      </c>
      <c r="F28" s="88">
        <v>0.1338</v>
      </c>
      <c r="G28" s="88">
        <v>9.8299999999999998E-2</v>
      </c>
      <c r="H28" s="88">
        <v>0.12859999999999999</v>
      </c>
      <c r="I28" s="88">
        <v>9.0999999999999998E-2</v>
      </c>
      <c r="J28" s="88">
        <v>0.13239999999999999</v>
      </c>
      <c r="K28" s="88">
        <v>0.13519999999999999</v>
      </c>
      <c r="L28" s="88">
        <v>0.1181</v>
      </c>
      <c r="M28" s="88">
        <v>0.1239</v>
      </c>
      <c r="N28" s="88">
        <v>0.1226</v>
      </c>
      <c r="O28" s="88">
        <v>0.12678675923056565</v>
      </c>
      <c r="P28" s="88">
        <v>0.1223671794471508</v>
      </c>
    </row>
    <row r="29" spans="1:16" s="96" customFormat="1" ht="15" customHeight="1" x14ac:dyDescent="0.25">
      <c r="A29" s="53" t="s">
        <v>524</v>
      </c>
      <c r="B29" s="86" t="s">
        <v>624</v>
      </c>
      <c r="C29" s="87" t="s">
        <v>402</v>
      </c>
      <c r="D29" s="88">
        <v>9.7299999999999998E-2</v>
      </c>
      <c r="E29" s="88">
        <v>0.1051</v>
      </c>
      <c r="F29" s="88">
        <v>0.1026</v>
      </c>
      <c r="G29" s="88">
        <v>0.1452</v>
      </c>
      <c r="H29" s="88">
        <v>0.2056</v>
      </c>
      <c r="I29" s="88">
        <v>0.1719</v>
      </c>
      <c r="J29" s="88">
        <v>9.7000000000000003E-2</v>
      </c>
      <c r="K29" s="88">
        <v>9.3299999999999994E-2</v>
      </c>
      <c r="L29" s="88">
        <v>0.1103</v>
      </c>
      <c r="M29" s="88">
        <v>0.11799999999999999</v>
      </c>
      <c r="N29" s="88">
        <v>0.13089999999999999</v>
      </c>
      <c r="O29" s="88">
        <v>0.13598578381551152</v>
      </c>
      <c r="P29" s="88">
        <v>0.10540162034884308</v>
      </c>
    </row>
    <row r="30" spans="1:16" s="96" customFormat="1" ht="15" customHeight="1" x14ac:dyDescent="0.25">
      <c r="A30" s="53" t="s">
        <v>524</v>
      </c>
      <c r="B30" s="86" t="s">
        <v>625</v>
      </c>
      <c r="C30" s="87" t="s">
        <v>403</v>
      </c>
      <c r="D30" s="88">
        <v>0.1101</v>
      </c>
      <c r="E30" s="88">
        <v>7.6999999999999999E-2</v>
      </c>
      <c r="F30" s="88">
        <v>0.12559999999999999</v>
      </c>
      <c r="G30" s="88">
        <v>7.6499999999999999E-2</v>
      </c>
      <c r="H30" s="88">
        <v>0.15629999999999999</v>
      </c>
      <c r="I30" s="88">
        <v>0.1444</v>
      </c>
      <c r="J30" s="88">
        <v>1.6199999999999999E-2</v>
      </c>
      <c r="K30" s="88">
        <v>6.3700000000000007E-2</v>
      </c>
      <c r="L30" s="88">
        <v>3.5099999999999999E-2</v>
      </c>
      <c r="M30" s="88">
        <v>5.1200000000000002E-2</v>
      </c>
      <c r="N30" s="88">
        <v>9.6199999999999994E-2</v>
      </c>
      <c r="O30" s="88">
        <v>0.18894202709933555</v>
      </c>
      <c r="P30" s="88">
        <v>0.30977227530242707</v>
      </c>
    </row>
    <row r="31" spans="1:16" s="96" customFormat="1" ht="15" customHeight="1" x14ac:dyDescent="0.25">
      <c r="A31" s="53" t="s">
        <v>524</v>
      </c>
      <c r="B31" s="86" t="s">
        <v>626</v>
      </c>
      <c r="C31" s="87" t="s">
        <v>404</v>
      </c>
      <c r="D31" s="88">
        <v>1.6400000000000001E-2</v>
      </c>
      <c r="E31" s="88">
        <v>6.1000000000000004E-3</v>
      </c>
      <c r="F31" s="88">
        <v>9.4999999999999998E-3</v>
      </c>
      <c r="G31" s="88">
        <v>6.7000000000000002E-3</v>
      </c>
      <c r="H31" s="88">
        <v>6.8999999999999999E-3</v>
      </c>
      <c r="I31" s="88">
        <v>6.1999999999999998E-3</v>
      </c>
      <c r="J31" s="88">
        <v>5.7000000000000002E-3</v>
      </c>
      <c r="K31" s="88">
        <v>2.12E-2</v>
      </c>
      <c r="L31" s="88">
        <v>1.3100000000000001E-2</v>
      </c>
      <c r="M31" s="88">
        <v>1.2200000000000001E-2</v>
      </c>
      <c r="N31" s="88">
        <v>8.8000000000000005E-3</v>
      </c>
      <c r="O31" s="88">
        <v>8.3809731900962598E-3</v>
      </c>
      <c r="P31" s="88">
        <v>7.5783393745267142E-3</v>
      </c>
    </row>
    <row r="32" spans="1:16" s="96" customFormat="1" ht="15" customHeight="1" x14ac:dyDescent="0.25">
      <c r="A32" s="53" t="s">
        <v>524</v>
      </c>
      <c r="B32" s="86" t="s">
        <v>627</v>
      </c>
      <c r="C32" s="87" t="s">
        <v>405</v>
      </c>
      <c r="D32" s="88">
        <v>3.61E-2</v>
      </c>
      <c r="E32" s="88">
        <v>2.0299999999999999E-2</v>
      </c>
      <c r="F32" s="88">
        <v>1.2699999999999999E-2</v>
      </c>
      <c r="G32" s="88">
        <v>1.54E-2</v>
      </c>
      <c r="H32" s="88">
        <v>1.8800000000000001E-2</v>
      </c>
      <c r="I32" s="88">
        <v>0.02</v>
      </c>
      <c r="J32" s="88">
        <v>3.9899999999999998E-2</v>
      </c>
      <c r="K32" s="88">
        <v>4.2599999999999999E-2</v>
      </c>
      <c r="L32" s="88">
        <v>5.8400000000000001E-2</v>
      </c>
      <c r="M32" s="88">
        <v>6.1100000000000002E-2</v>
      </c>
      <c r="N32" s="88">
        <v>3.8199999999999998E-2</v>
      </c>
      <c r="O32" s="88">
        <v>3.5203246170093613E-2</v>
      </c>
      <c r="P32" s="88">
        <v>1.8307292832193702E-2</v>
      </c>
    </row>
    <row r="33" spans="1:16" s="96" customFormat="1" ht="15" customHeight="1" x14ac:dyDescent="0.25">
      <c r="A33" s="53" t="s">
        <v>524</v>
      </c>
      <c r="B33" s="86" t="s">
        <v>628</v>
      </c>
      <c r="C33" s="87" t="s">
        <v>406</v>
      </c>
      <c r="D33" s="88">
        <v>2.2200000000000001E-2</v>
      </c>
      <c r="E33" s="88">
        <v>1.21E-2</v>
      </c>
      <c r="F33" s="88">
        <v>1.0999999999999999E-2</v>
      </c>
      <c r="G33" s="88">
        <v>1.12E-2</v>
      </c>
      <c r="H33" s="88">
        <v>1.2500000000000001E-2</v>
      </c>
      <c r="I33" s="88">
        <v>1.1599999999999999E-2</v>
      </c>
      <c r="J33" s="88">
        <v>1.7399999999999999E-2</v>
      </c>
      <c r="K33" s="88">
        <v>3.6999999999999998E-2</v>
      </c>
      <c r="L33" s="88">
        <v>3.2199999999999999E-2</v>
      </c>
      <c r="M33" s="88">
        <v>2.76E-2</v>
      </c>
      <c r="N33" s="88">
        <v>1.41E-2</v>
      </c>
      <c r="O33" s="88">
        <v>1.3868288442952506E-2</v>
      </c>
      <c r="P33" s="88">
        <v>1.03067137081072E-2</v>
      </c>
    </row>
    <row r="34" spans="1:16" s="96" customFormat="1" ht="15" customHeight="1" x14ac:dyDescent="0.25">
      <c r="A34" s="53" t="s">
        <v>524</v>
      </c>
      <c r="B34" s="86" t="s">
        <v>629</v>
      </c>
      <c r="C34" s="87" t="s">
        <v>407</v>
      </c>
      <c r="D34" s="88">
        <v>0</v>
      </c>
      <c r="E34" s="88">
        <v>0</v>
      </c>
      <c r="F34" s="88">
        <v>1.1000000000000001E-3</v>
      </c>
      <c r="G34" s="88">
        <v>5.0000000000000001E-3</v>
      </c>
      <c r="H34" s="88">
        <v>1.03E-2</v>
      </c>
      <c r="I34" s="88">
        <v>3.4000000000000002E-2</v>
      </c>
      <c r="J34" s="88">
        <v>5.9400000000000001E-2</v>
      </c>
      <c r="K34" s="88">
        <v>6.5600000000000006E-2</v>
      </c>
      <c r="L34" s="88">
        <v>3.6499999999999998E-2</v>
      </c>
      <c r="M34" s="88">
        <v>3.1899999999999998E-2</v>
      </c>
      <c r="N34" s="88">
        <v>5.0200000000000002E-2</v>
      </c>
      <c r="O34" s="88">
        <v>4.5604847877424352E-2</v>
      </c>
      <c r="P34" s="88">
        <v>4.8550597918653633E-2</v>
      </c>
    </row>
    <row r="35" spans="1:16" s="96" customFormat="1" ht="15" customHeight="1" x14ac:dyDescent="0.25">
      <c r="A35" s="53" t="s">
        <v>524</v>
      </c>
      <c r="B35" s="86" t="s">
        <v>630</v>
      </c>
      <c r="C35" s="87" t="s">
        <v>408</v>
      </c>
      <c r="D35" s="88">
        <v>1.23E-2</v>
      </c>
      <c r="E35" s="88">
        <v>1.4200000000000001E-2</v>
      </c>
      <c r="F35" s="88">
        <v>1.4500000000000001E-2</v>
      </c>
      <c r="G35" s="88">
        <v>1.12E-2</v>
      </c>
      <c r="H35" s="88">
        <v>2.29E-2</v>
      </c>
      <c r="I35" s="88">
        <v>2.69E-2</v>
      </c>
      <c r="J35" s="88">
        <v>3.7999999999999999E-2</v>
      </c>
      <c r="K35" s="88">
        <v>0.04</v>
      </c>
      <c r="L35" s="88">
        <v>3.6600000000000001E-2</v>
      </c>
      <c r="M35" s="88">
        <v>3.0099999999999998E-2</v>
      </c>
      <c r="N35" s="88">
        <v>2.5499999999999998E-2</v>
      </c>
      <c r="O35" s="88">
        <v>2.9842038786875E-2</v>
      </c>
      <c r="P35" s="88">
        <v>2.7718201529661167E-2</v>
      </c>
    </row>
    <row r="36" spans="1:16" s="96" customFormat="1" ht="15" customHeight="1" x14ac:dyDescent="0.25">
      <c r="A36" s="53" t="s">
        <v>524</v>
      </c>
      <c r="B36" s="86" t="s">
        <v>631</v>
      </c>
      <c r="C36" s="87" t="s">
        <v>409</v>
      </c>
      <c r="D36" s="88">
        <v>3.39E-2</v>
      </c>
      <c r="E36" s="88">
        <v>3.73E-2</v>
      </c>
      <c r="F36" s="88">
        <v>3.5200000000000002E-2</v>
      </c>
      <c r="G36" s="88">
        <v>2.4899999999999999E-2</v>
      </c>
      <c r="H36" s="88">
        <v>4.0599999999999997E-2</v>
      </c>
      <c r="I36" s="88">
        <v>4.19E-2</v>
      </c>
      <c r="J36" s="88">
        <v>4.4900000000000002E-2</v>
      </c>
      <c r="K36" s="88">
        <v>4.8899999999999999E-2</v>
      </c>
      <c r="L36" s="88">
        <v>4.9299999999999997E-2</v>
      </c>
      <c r="M36" s="88">
        <v>4.4600000000000001E-2</v>
      </c>
      <c r="N36" s="88">
        <v>3.9899999999999998E-2</v>
      </c>
      <c r="O36" s="88">
        <v>6.5260584778544198E-2</v>
      </c>
      <c r="P36" s="88">
        <v>5.4426113748161316E-2</v>
      </c>
    </row>
    <row r="37" spans="1:16" s="96" customFormat="1" ht="15" customHeight="1" x14ac:dyDescent="0.25">
      <c r="A37" s="53"/>
      <c r="B37" s="86"/>
      <c r="C37" s="87" t="s">
        <v>410</v>
      </c>
      <c r="D37" s="88">
        <v>1.2800000000000001E-2</v>
      </c>
      <c r="E37" s="88">
        <v>7.4700000000000003E-2</v>
      </c>
      <c r="F37" s="88">
        <v>1.6400000000000001E-2</v>
      </c>
      <c r="G37" s="88">
        <v>0</v>
      </c>
      <c r="H37" s="88">
        <v>0</v>
      </c>
      <c r="I37" s="88">
        <v>5.0200000000000002E-2</v>
      </c>
      <c r="J37" s="88">
        <v>9.2299999999999993E-2</v>
      </c>
      <c r="K37" s="88">
        <v>3.1600000000000003E-2</v>
      </c>
      <c r="L37" s="88">
        <v>6.3399999999999998E-2</v>
      </c>
      <c r="M37" s="88">
        <v>5.3100000000000001E-2</v>
      </c>
      <c r="N37" s="88">
        <v>0.43190000000000001</v>
      </c>
      <c r="O37" s="88">
        <v>1.9312292638079247E-2</v>
      </c>
      <c r="P37" s="88">
        <v>6.4611465838236709E-2</v>
      </c>
    </row>
    <row r="38" spans="1:16" s="96" customFormat="1" ht="15" customHeight="1" thickBot="1" x14ac:dyDescent="0.3">
      <c r="A38" s="53" t="s">
        <v>524</v>
      </c>
      <c r="B38" s="86" t="s">
        <v>632</v>
      </c>
      <c r="C38" s="87" t="s">
        <v>411</v>
      </c>
      <c r="D38" s="88">
        <v>0</v>
      </c>
      <c r="E38" s="88">
        <v>0</v>
      </c>
      <c r="F38" s="88">
        <v>0</v>
      </c>
      <c r="G38" s="88">
        <v>0</v>
      </c>
      <c r="H38" s="88">
        <v>0</v>
      </c>
      <c r="I38" s="88">
        <v>4.7000000000000002E-3</v>
      </c>
      <c r="J38" s="88">
        <v>1.01E-2</v>
      </c>
      <c r="K38" s="88">
        <v>1.8599999999999998E-2</v>
      </c>
      <c r="L38" s="88">
        <v>6.8999999999999999E-3</v>
      </c>
      <c r="M38" s="88">
        <v>9.7000000000000003E-3</v>
      </c>
      <c r="N38" s="88">
        <v>9.4000000000000004E-3</v>
      </c>
      <c r="O38" s="88">
        <v>1.0331834391331453E-2</v>
      </c>
      <c r="P38" s="88">
        <v>1.0046291896961714E-2</v>
      </c>
    </row>
    <row r="39" spans="1:16" ht="15" customHeight="1" thickTop="1" thickBot="1" x14ac:dyDescent="0.25">
      <c r="A39" s="53"/>
      <c r="B39" s="102"/>
      <c r="C39" s="126" t="s">
        <v>412</v>
      </c>
      <c r="D39" s="119"/>
      <c r="E39" s="119"/>
      <c r="F39" s="119"/>
      <c r="G39" s="119"/>
      <c r="H39" s="119"/>
      <c r="I39" s="120"/>
      <c r="J39" s="120"/>
      <c r="K39" s="120"/>
      <c r="L39" s="120"/>
      <c r="M39" s="120"/>
      <c r="N39" s="120"/>
      <c r="O39" s="120"/>
      <c r="P39" s="120"/>
    </row>
    <row r="40" spans="1:16" ht="15" customHeight="1" thickTop="1" thickBot="1" x14ac:dyDescent="0.25">
      <c r="A40" s="53"/>
      <c r="B40" s="101"/>
      <c r="C40" s="126" t="s">
        <v>413</v>
      </c>
      <c r="D40" s="119"/>
      <c r="E40" s="119"/>
      <c r="F40" s="119"/>
      <c r="G40" s="119"/>
      <c r="H40" s="119"/>
      <c r="I40" s="120"/>
      <c r="J40" s="120"/>
      <c r="K40" s="120"/>
      <c r="L40" s="120"/>
      <c r="M40" s="120"/>
      <c r="N40" s="120"/>
      <c r="O40" s="120"/>
      <c r="P40" s="120"/>
    </row>
    <row r="41" spans="1:16" s="53" customFormat="1" ht="15" customHeight="1" thickTop="1" x14ac:dyDescent="0.25">
      <c r="A41" s="53" t="s">
        <v>524</v>
      </c>
      <c r="B41" s="86" t="s">
        <v>633</v>
      </c>
      <c r="C41" s="87" t="s">
        <v>414</v>
      </c>
      <c r="D41" s="88">
        <v>7.1300000000000002E-2</v>
      </c>
      <c r="E41" s="88">
        <v>6.6400000000000001E-2</v>
      </c>
      <c r="F41" s="88">
        <v>5.9700000000000003E-2</v>
      </c>
      <c r="G41" s="88">
        <v>4.3799999999999999E-2</v>
      </c>
      <c r="H41" s="88">
        <v>7.3899999999999993E-2</v>
      </c>
      <c r="I41" s="88">
        <v>6.83E-2</v>
      </c>
      <c r="J41" s="88">
        <v>5.79E-2</v>
      </c>
      <c r="K41" s="88">
        <v>5.1999999999999998E-2</v>
      </c>
      <c r="L41" s="88">
        <v>4.9500000000000002E-2</v>
      </c>
      <c r="M41" s="88">
        <v>4.7500000000000001E-2</v>
      </c>
      <c r="N41" s="88">
        <v>5.04E-2</v>
      </c>
      <c r="O41" s="88">
        <v>4.9880754695795261E-2</v>
      </c>
      <c r="P41" s="88">
        <v>5.0007066588779403E-2</v>
      </c>
    </row>
    <row r="42" spans="1:16" s="96" customFormat="1" ht="15" customHeight="1" x14ac:dyDescent="0.25">
      <c r="A42" s="53" t="s">
        <v>524</v>
      </c>
      <c r="B42" s="86" t="s">
        <v>634</v>
      </c>
      <c r="C42" s="87" t="s">
        <v>415</v>
      </c>
      <c r="D42" s="88">
        <v>8.0299999999999996E-2</v>
      </c>
      <c r="E42" s="88">
        <v>7.4700000000000003E-2</v>
      </c>
      <c r="F42" s="88">
        <v>6.7500000000000004E-2</v>
      </c>
      <c r="G42" s="88">
        <v>5.0299999999999997E-2</v>
      </c>
      <c r="H42" s="88">
        <v>8.6800000000000002E-2</v>
      </c>
      <c r="I42" s="88">
        <v>8.0399999999999999E-2</v>
      </c>
      <c r="J42" s="88">
        <v>6.9900000000000004E-2</v>
      </c>
      <c r="K42" s="88">
        <v>6.6199999999999995E-2</v>
      </c>
      <c r="L42" s="88">
        <v>6.5100000000000005E-2</v>
      </c>
      <c r="M42" s="88">
        <v>6.3E-2</v>
      </c>
      <c r="N42" s="88">
        <v>6.7299999999999999E-2</v>
      </c>
      <c r="O42" s="88">
        <v>6.5535321423414949E-2</v>
      </c>
      <c r="P42" s="88">
        <v>6.4996176751799639E-2</v>
      </c>
    </row>
    <row r="43" spans="1:16" s="96" customFormat="1" ht="15" customHeight="1" x14ac:dyDescent="0.25">
      <c r="A43" s="53" t="s">
        <v>524</v>
      </c>
      <c r="B43" s="86" t="s">
        <v>635</v>
      </c>
      <c r="C43" s="87" t="s">
        <v>416</v>
      </c>
      <c r="D43" s="88">
        <v>8.8900000000000007E-2</v>
      </c>
      <c r="E43" s="88">
        <v>8.1299999999999997E-2</v>
      </c>
      <c r="F43" s="88">
        <v>7.2300000000000003E-2</v>
      </c>
      <c r="G43" s="88">
        <v>5.28E-2</v>
      </c>
      <c r="H43" s="88">
        <v>8.7499999999999994E-2</v>
      </c>
      <c r="I43" s="88">
        <v>7.9899999999999999E-2</v>
      </c>
      <c r="J43" s="88">
        <v>7.0999999999999994E-2</v>
      </c>
      <c r="K43" s="88">
        <v>7.0300000000000001E-2</v>
      </c>
      <c r="L43" s="88">
        <v>7.0499999999999993E-2</v>
      </c>
      <c r="M43" s="88">
        <v>6.9000000000000006E-2</v>
      </c>
      <c r="N43" s="88">
        <v>7.3300000000000004E-2</v>
      </c>
      <c r="O43" s="88">
        <v>7.1640669745742361E-2</v>
      </c>
      <c r="P43" s="88">
        <v>7.0674810502754731E-2</v>
      </c>
    </row>
    <row r="44" spans="1:16" s="96" customFormat="1" ht="15" customHeight="1" thickBot="1" x14ac:dyDescent="0.3">
      <c r="A44" s="53" t="s">
        <v>524</v>
      </c>
      <c r="B44" s="86" t="s">
        <v>636</v>
      </c>
      <c r="C44" s="87" t="s">
        <v>417</v>
      </c>
      <c r="D44" s="88">
        <v>0.10249999999999999</v>
      </c>
      <c r="E44" s="88">
        <v>9.4100000000000003E-2</v>
      </c>
      <c r="F44" s="88">
        <v>8.3900000000000002E-2</v>
      </c>
      <c r="G44" s="88">
        <v>6.1100000000000002E-2</v>
      </c>
      <c r="H44" s="88">
        <v>0.1026</v>
      </c>
      <c r="I44" s="88">
        <v>9.8699999999999996E-2</v>
      </c>
      <c r="J44" s="88">
        <v>9.2100000000000001E-2</v>
      </c>
      <c r="K44" s="88">
        <v>8.3900000000000002E-2</v>
      </c>
      <c r="L44" s="88">
        <v>7.8799999999999995E-2</v>
      </c>
      <c r="M44" s="88">
        <v>9.5899999999999999E-2</v>
      </c>
      <c r="N44" s="88">
        <v>0.1091</v>
      </c>
      <c r="O44" s="88">
        <v>0.10632653185968088</v>
      </c>
      <c r="P44" s="88">
        <v>8.7010285691791686E-2</v>
      </c>
    </row>
    <row r="45" spans="1:16" ht="15" customHeight="1" thickTop="1" thickBot="1" x14ac:dyDescent="0.25">
      <c r="A45" s="53"/>
      <c r="B45" s="101"/>
      <c r="C45" s="431" t="s">
        <v>418</v>
      </c>
      <c r="D45" s="426"/>
      <c r="E45" s="426"/>
      <c r="F45" s="426"/>
      <c r="G45" s="426"/>
      <c r="H45" s="426"/>
      <c r="I45" s="427"/>
      <c r="J45" s="427"/>
      <c r="K45" s="427"/>
      <c r="L45" s="427"/>
      <c r="M45" s="427"/>
      <c r="N45" s="427"/>
      <c r="O45" s="427"/>
      <c r="P45" s="427"/>
    </row>
    <row r="46" spans="1:16" s="103" customFormat="1" ht="15" customHeight="1" thickTop="1" x14ac:dyDescent="0.25">
      <c r="A46" s="103" t="s">
        <v>524</v>
      </c>
      <c r="B46" s="86" t="s">
        <v>637</v>
      </c>
      <c r="C46" s="87" t="s">
        <v>419</v>
      </c>
      <c r="D46" s="88">
        <v>0.51829999999999998</v>
      </c>
      <c r="E46" s="88">
        <v>0.51570000000000005</v>
      </c>
      <c r="F46" s="88">
        <v>0.50229999999999997</v>
      </c>
      <c r="G46" s="88">
        <v>0.58889999999999998</v>
      </c>
      <c r="H46" s="88">
        <v>0.56759999999999999</v>
      </c>
      <c r="I46" s="88">
        <v>0.58099999999999996</v>
      </c>
      <c r="J46" s="88">
        <v>0.56579999999999997</v>
      </c>
      <c r="K46" s="88">
        <v>0.56589999999999996</v>
      </c>
      <c r="L46" s="88">
        <v>0.57520000000000004</v>
      </c>
      <c r="M46" s="88">
        <v>0.55549999999999999</v>
      </c>
      <c r="N46" s="88">
        <v>0.54430000000000001</v>
      </c>
      <c r="O46" s="88">
        <v>0.54491978813996622</v>
      </c>
      <c r="P46" s="88">
        <v>0.52976956432389521</v>
      </c>
    </row>
    <row r="47" spans="1:16" ht="15" customHeight="1" x14ac:dyDescent="0.2">
      <c r="A47" s="53" t="s">
        <v>524</v>
      </c>
      <c r="B47" s="86" t="s">
        <v>638</v>
      </c>
      <c r="C47" s="87" t="s">
        <v>420</v>
      </c>
      <c r="D47" s="88">
        <v>9.0499999999999997E-2</v>
      </c>
      <c r="E47" s="88">
        <v>9.2999999999999999E-2</v>
      </c>
      <c r="F47" s="88">
        <v>8.77E-2</v>
      </c>
      <c r="G47" s="88">
        <v>5.6599999999999998E-2</v>
      </c>
      <c r="H47" s="88">
        <v>5.7500000000000002E-2</v>
      </c>
      <c r="I47" s="88">
        <v>5.2999999999999999E-2</v>
      </c>
      <c r="J47" s="88">
        <v>5.4199999999999998E-2</v>
      </c>
      <c r="K47" s="88">
        <v>4.9799999999999997E-2</v>
      </c>
      <c r="L47" s="88">
        <v>4.6300000000000001E-2</v>
      </c>
      <c r="M47" s="88">
        <v>4.4400000000000002E-2</v>
      </c>
      <c r="N47" s="88">
        <v>4.07E-2</v>
      </c>
      <c r="O47" s="88">
        <v>3.9873471351633133E-2</v>
      </c>
      <c r="P47" s="88">
        <v>3.859508719737343E-2</v>
      </c>
    </row>
    <row r="48" spans="1:16" ht="15" customHeight="1" x14ac:dyDescent="0.2">
      <c r="A48" s="53" t="s">
        <v>524</v>
      </c>
      <c r="B48" s="86" t="s">
        <v>639</v>
      </c>
      <c r="C48" s="87" t="s">
        <v>421</v>
      </c>
      <c r="D48" s="88">
        <v>0.39119999999999999</v>
      </c>
      <c r="E48" s="88">
        <v>0.39129999999999998</v>
      </c>
      <c r="F48" s="88">
        <v>0.41</v>
      </c>
      <c r="G48" s="88">
        <v>0.35439999999999999</v>
      </c>
      <c r="H48" s="88">
        <v>0.37490000000000001</v>
      </c>
      <c r="I48" s="88">
        <v>0.36599999999999999</v>
      </c>
      <c r="J48" s="88">
        <v>0.38</v>
      </c>
      <c r="K48" s="88">
        <v>0.38440000000000002</v>
      </c>
      <c r="L48" s="88">
        <v>0.37859999999999999</v>
      </c>
      <c r="M48" s="88">
        <v>0.40010000000000001</v>
      </c>
      <c r="N48" s="88">
        <v>0.41499999999999998</v>
      </c>
      <c r="O48" s="88">
        <v>0.41520674050840062</v>
      </c>
      <c r="P48" s="88">
        <v>0.43163534847873142</v>
      </c>
    </row>
    <row r="49" spans="1:16" ht="15" customHeight="1" thickBot="1" x14ac:dyDescent="0.25">
      <c r="A49" s="53" t="s">
        <v>524</v>
      </c>
      <c r="B49" s="86" t="s">
        <v>640</v>
      </c>
      <c r="C49" s="87" t="s">
        <v>422</v>
      </c>
      <c r="D49" s="88">
        <v>0.54290000000000005</v>
      </c>
      <c r="E49" s="88">
        <v>0.5353</v>
      </c>
      <c r="F49" s="88">
        <v>0.48559999999999998</v>
      </c>
      <c r="G49" s="88">
        <v>0.46889999999999998</v>
      </c>
      <c r="H49" s="88">
        <v>0.48599999999999999</v>
      </c>
      <c r="I49" s="88">
        <v>0.43909999999999999</v>
      </c>
      <c r="J49" s="88">
        <v>0.37119999999999997</v>
      </c>
      <c r="K49" s="88">
        <v>0.42159999999999997</v>
      </c>
      <c r="L49" s="88">
        <v>0.38450000000000001</v>
      </c>
      <c r="M49" s="88">
        <v>0.36280000000000001</v>
      </c>
      <c r="N49" s="88">
        <v>0.32400000000000001</v>
      </c>
      <c r="O49" s="88">
        <v>0.33093372478920541</v>
      </c>
      <c r="P49" s="88">
        <v>0.35112285636040347</v>
      </c>
    </row>
    <row r="50" spans="1:16" s="53" customFormat="1" ht="15" customHeight="1" thickTop="1" thickBot="1" x14ac:dyDescent="0.3">
      <c r="B50" s="102"/>
      <c r="C50" s="431" t="s">
        <v>423</v>
      </c>
      <c r="D50" s="426"/>
      <c r="E50" s="426"/>
      <c r="F50" s="426"/>
      <c r="G50" s="426"/>
      <c r="H50" s="426"/>
      <c r="I50" s="427"/>
      <c r="J50" s="427"/>
      <c r="K50" s="427"/>
      <c r="L50" s="427"/>
      <c r="M50" s="427"/>
      <c r="N50" s="427"/>
      <c r="O50" s="427"/>
      <c r="P50" s="427"/>
    </row>
    <row r="51" spans="1:16" s="53" customFormat="1" ht="15" customHeight="1" thickTop="1" x14ac:dyDescent="0.25">
      <c r="A51" s="53" t="s">
        <v>524</v>
      </c>
      <c r="B51" s="86" t="s">
        <v>641</v>
      </c>
      <c r="C51" s="87" t="s">
        <v>424</v>
      </c>
      <c r="D51" s="88">
        <v>9.9000000000000005E-2</v>
      </c>
      <c r="E51" s="88">
        <v>8.5699999999999998E-2</v>
      </c>
      <c r="F51" s="88">
        <v>8.4199999999999997E-2</v>
      </c>
      <c r="G51" s="88">
        <v>0.06</v>
      </c>
      <c r="H51" s="88">
        <v>9.3399999999999997E-2</v>
      </c>
      <c r="I51" s="88">
        <v>9.4500000000000001E-2</v>
      </c>
      <c r="J51" s="88">
        <v>8.3199999999999996E-2</v>
      </c>
      <c r="K51" s="88">
        <v>6.3E-2</v>
      </c>
      <c r="L51" s="88">
        <v>7.2800000000000004E-2</v>
      </c>
      <c r="M51" s="88">
        <v>6.08E-2</v>
      </c>
      <c r="N51" s="88">
        <v>4.7E-2</v>
      </c>
      <c r="O51" s="88">
        <v>4.8869337001484187E-2</v>
      </c>
      <c r="P51" s="88">
        <v>4.9246795825222248E-2</v>
      </c>
    </row>
    <row r="52" spans="1:16" s="53" customFormat="1" ht="15" customHeight="1" x14ac:dyDescent="0.25">
      <c r="A52" s="53" t="s">
        <v>524</v>
      </c>
      <c r="B52" s="86" t="s">
        <v>642</v>
      </c>
      <c r="C52" s="87" t="s">
        <v>425</v>
      </c>
      <c r="D52" s="88">
        <v>9.4100000000000003E-2</v>
      </c>
      <c r="E52" s="88">
        <v>8.1199999999999994E-2</v>
      </c>
      <c r="F52" s="88">
        <v>8.1199999999999994E-2</v>
      </c>
      <c r="G52" s="88">
        <v>5.74E-2</v>
      </c>
      <c r="H52" s="88">
        <v>8.6199999999999999E-2</v>
      </c>
      <c r="I52" s="88">
        <v>8.5800000000000001E-2</v>
      </c>
      <c r="J52" s="88">
        <v>7.9000000000000001E-2</v>
      </c>
      <c r="K52" s="88">
        <v>5.6500000000000002E-2</v>
      </c>
      <c r="L52" s="88">
        <v>6.6100000000000006E-2</v>
      </c>
      <c r="M52" s="88">
        <v>5.4600000000000003E-2</v>
      </c>
      <c r="N52" s="88">
        <v>3.9E-2</v>
      </c>
      <c r="O52" s="88">
        <v>4.2941396830780514E-2</v>
      </c>
      <c r="P52" s="88">
        <v>4.1325795501266319E-2</v>
      </c>
    </row>
    <row r="53" spans="1:16" s="53" customFormat="1" ht="15" customHeight="1" x14ac:dyDescent="0.25">
      <c r="A53" s="53" t="s">
        <v>524</v>
      </c>
      <c r="B53" s="86" t="s">
        <v>643</v>
      </c>
      <c r="C53" s="87" t="s">
        <v>426</v>
      </c>
      <c r="D53" s="88">
        <v>0.10680000000000001</v>
      </c>
      <c r="E53" s="88">
        <v>9.1999999999999998E-2</v>
      </c>
      <c r="F53" s="88">
        <v>9.2100000000000001E-2</v>
      </c>
      <c r="G53" s="88">
        <v>6.4399999999999999E-2</v>
      </c>
      <c r="H53" s="88">
        <v>9.8699999999999996E-2</v>
      </c>
      <c r="I53" s="88">
        <v>9.9299999999999999E-2</v>
      </c>
      <c r="J53" s="88">
        <v>9.8599999999999993E-2</v>
      </c>
      <c r="K53" s="88">
        <v>7.8399999999999997E-2</v>
      </c>
      <c r="L53" s="88">
        <v>9.4399999999999998E-2</v>
      </c>
      <c r="M53" s="88">
        <v>7.9600000000000004E-2</v>
      </c>
      <c r="N53" s="88">
        <v>5.8299999999999998E-2</v>
      </c>
      <c r="O53" s="88">
        <v>6.0513995536534838E-2</v>
      </c>
      <c r="P53" s="88">
        <v>5.5847704199821206E-2</v>
      </c>
    </row>
    <row r="54" spans="1:16" s="53" customFormat="1" ht="15" customHeight="1" x14ac:dyDescent="0.25">
      <c r="A54" s="53" t="s">
        <v>524</v>
      </c>
      <c r="B54" s="86" t="s">
        <v>644</v>
      </c>
      <c r="C54" s="87" t="s">
        <v>427</v>
      </c>
      <c r="D54" s="88">
        <v>0.13120000000000001</v>
      </c>
      <c r="E54" s="88">
        <v>0.1186</v>
      </c>
      <c r="F54" s="88">
        <v>0.1171</v>
      </c>
      <c r="G54" s="88">
        <v>8.2799999999999999E-2</v>
      </c>
      <c r="H54" s="88">
        <v>0.13009999999999999</v>
      </c>
      <c r="I54" s="88">
        <v>0.13270000000000001</v>
      </c>
      <c r="J54" s="88">
        <v>0.1363</v>
      </c>
      <c r="K54" s="88">
        <v>0.1171</v>
      </c>
      <c r="L54" s="88">
        <v>0.13100000000000001</v>
      </c>
      <c r="M54" s="88">
        <v>0.11550000000000001</v>
      </c>
      <c r="N54" s="88">
        <v>9.6799999999999997E-2</v>
      </c>
      <c r="O54" s="88">
        <v>9.8964032176686242E-2</v>
      </c>
      <c r="P54" s="88">
        <v>9.4831069475222615E-2</v>
      </c>
    </row>
    <row r="55" spans="1:16" s="53" customFormat="1" ht="15" customHeight="1" x14ac:dyDescent="0.25">
      <c r="A55" s="53" t="s">
        <v>524</v>
      </c>
      <c r="B55" s="86" t="s">
        <v>645</v>
      </c>
      <c r="C55" s="87" t="s">
        <v>428</v>
      </c>
      <c r="D55" s="88">
        <v>-2.4500000000000001E-2</v>
      </c>
      <c r="E55" s="88">
        <v>-2.6599999999999999E-2</v>
      </c>
      <c r="F55" s="88">
        <v>-2.5000000000000001E-2</v>
      </c>
      <c r="G55" s="88">
        <v>-1.84E-2</v>
      </c>
      <c r="H55" s="88">
        <v>-3.1399999999999997E-2</v>
      </c>
      <c r="I55" s="88">
        <v>-3.3399999999999999E-2</v>
      </c>
      <c r="J55" s="88">
        <v>-3.7699999999999997E-2</v>
      </c>
      <c r="K55" s="88">
        <v>-3.8800000000000001E-2</v>
      </c>
      <c r="L55" s="88">
        <v>-3.6499999999999998E-2</v>
      </c>
      <c r="M55" s="88">
        <v>-3.5900000000000001E-2</v>
      </c>
      <c r="N55" s="88">
        <v>-3.85E-2</v>
      </c>
      <c r="O55" s="88">
        <v>-3.8450036640151404E-2</v>
      </c>
      <c r="P55" s="88">
        <v>-3.8983365275401409E-2</v>
      </c>
    </row>
    <row r="56" spans="1:16" s="53" customFormat="1" ht="15" customHeight="1" x14ac:dyDescent="0.25">
      <c r="A56" s="53" t="s">
        <v>524</v>
      </c>
      <c r="B56" s="86" t="s">
        <v>646</v>
      </c>
      <c r="C56" s="87" t="s">
        <v>429</v>
      </c>
      <c r="D56" s="88">
        <v>-1.26E-2</v>
      </c>
      <c r="E56" s="88">
        <v>-1.0800000000000001E-2</v>
      </c>
      <c r="F56" s="88">
        <v>-1.0800000000000001E-2</v>
      </c>
      <c r="G56" s="88">
        <v>-7.0000000000000001E-3</v>
      </c>
      <c r="H56" s="88">
        <v>-1.2500000000000001E-2</v>
      </c>
      <c r="I56" s="88">
        <v>-1.35E-2</v>
      </c>
      <c r="J56" s="88">
        <v>-1.9699999999999999E-2</v>
      </c>
      <c r="K56" s="88">
        <v>-2.1899999999999999E-2</v>
      </c>
      <c r="L56" s="88">
        <v>-2.8400000000000002E-2</v>
      </c>
      <c r="M56" s="88">
        <v>-2.5000000000000001E-2</v>
      </c>
      <c r="N56" s="88">
        <v>-1.9300000000000001E-2</v>
      </c>
      <c r="O56" s="88">
        <v>-1.7572598705754325E-2</v>
      </c>
      <c r="P56" s="88">
        <v>-1.4521908698554907E-2</v>
      </c>
    </row>
    <row r="57" spans="1:16" s="53" customFormat="1" ht="15" customHeight="1" thickBot="1" x14ac:dyDescent="0.3">
      <c r="A57" s="53" t="s">
        <v>524</v>
      </c>
      <c r="B57" s="86" t="s">
        <v>647</v>
      </c>
      <c r="C57" s="87" t="s">
        <v>430</v>
      </c>
      <c r="D57" s="88">
        <v>4.1000000000000003E-3</v>
      </c>
      <c r="E57" s="88">
        <v>3.7000000000000002E-3</v>
      </c>
      <c r="F57" s="88">
        <v>2.8999999999999998E-3</v>
      </c>
      <c r="G57" s="88">
        <v>2.5999999999999999E-3</v>
      </c>
      <c r="H57" s="88">
        <v>7.1999999999999998E-3</v>
      </c>
      <c r="I57" s="88">
        <v>8.6999999999999994E-3</v>
      </c>
      <c r="J57" s="88">
        <v>4.1999999999999997E-3</v>
      </c>
      <c r="K57" s="88">
        <v>6.6E-3</v>
      </c>
      <c r="L57" s="88">
        <v>6.7000000000000002E-3</v>
      </c>
      <c r="M57" s="88">
        <v>6.1999999999999998E-3</v>
      </c>
      <c r="N57" s="88">
        <v>8.0000000000000002E-3</v>
      </c>
      <c r="O57" s="88">
        <v>5.9279401707036748E-3</v>
      </c>
      <c r="P57" s="88">
        <v>7.921000323955929E-3</v>
      </c>
    </row>
    <row r="58" spans="1:16" ht="15" customHeight="1" thickTop="1" thickBot="1" x14ac:dyDescent="0.25">
      <c r="A58" s="53"/>
      <c r="B58" s="53"/>
      <c r="C58" s="431" t="s">
        <v>431</v>
      </c>
      <c r="D58" s="432"/>
      <c r="E58" s="432"/>
      <c r="F58" s="432"/>
      <c r="G58" s="432"/>
      <c r="H58" s="432"/>
      <c r="I58" s="432"/>
      <c r="J58" s="432"/>
      <c r="K58" s="432"/>
      <c r="L58" s="432"/>
      <c r="M58" s="432"/>
      <c r="N58" s="432"/>
      <c r="O58" s="424"/>
      <c r="P58" s="424"/>
    </row>
    <row r="59" spans="1:16" s="53" customFormat="1" ht="15" customHeight="1" thickTop="1" x14ac:dyDescent="0.25">
      <c r="A59" s="53" t="s">
        <v>524</v>
      </c>
      <c r="B59" s="86" t="s">
        <v>641</v>
      </c>
      <c r="C59" s="87" t="s">
        <v>424</v>
      </c>
      <c r="D59" s="88">
        <v>9.9000000000000005E-2</v>
      </c>
      <c r="E59" s="88">
        <v>8.5699999999999998E-2</v>
      </c>
      <c r="F59" s="88">
        <v>8.4199999999999997E-2</v>
      </c>
      <c r="G59" s="88">
        <v>0.06</v>
      </c>
      <c r="H59" s="88">
        <v>9.3399999999999997E-2</v>
      </c>
      <c r="I59" s="88">
        <v>9.4500000000000001E-2</v>
      </c>
      <c r="J59" s="88">
        <v>8.3199999999999996E-2</v>
      </c>
      <c r="K59" s="88">
        <v>6.3E-2</v>
      </c>
      <c r="L59" s="88">
        <v>7.2800000000000004E-2</v>
      </c>
      <c r="M59" s="88">
        <v>6.08E-2</v>
      </c>
      <c r="N59" s="88">
        <v>4.7E-2</v>
      </c>
      <c r="O59" s="88">
        <v>4.8869337001484187E-2</v>
      </c>
      <c r="P59" s="88">
        <v>4.9246795825222248E-2</v>
      </c>
    </row>
    <row r="60" spans="1:16" s="53" customFormat="1" ht="15" customHeight="1" x14ac:dyDescent="0.25">
      <c r="A60" s="53" t="s">
        <v>524</v>
      </c>
      <c r="B60" s="86" t="s">
        <v>648</v>
      </c>
      <c r="C60" s="87" t="s">
        <v>432</v>
      </c>
      <c r="D60" s="88">
        <v>-6.0000000000000001E-3</v>
      </c>
      <c r="E60" s="88">
        <v>-5.1999999999999998E-3</v>
      </c>
      <c r="F60" s="88">
        <v>-4.4000000000000003E-3</v>
      </c>
      <c r="G60" s="88">
        <v>-8.8000000000000005E-3</v>
      </c>
      <c r="H60" s="88">
        <v>-1.3100000000000001E-2</v>
      </c>
      <c r="I60" s="88">
        <v>-1.6E-2</v>
      </c>
      <c r="J60" s="88">
        <v>-1.15E-2</v>
      </c>
      <c r="K60" s="88">
        <v>3.3999999999999998E-3</v>
      </c>
      <c r="L60" s="88">
        <v>-1.24E-2</v>
      </c>
      <c r="M60" s="88">
        <v>-1.1900000000000001E-2</v>
      </c>
      <c r="N60" s="88">
        <v>-1.6400000000000001E-2</v>
      </c>
      <c r="O60" s="88">
        <v>1.3059964731162814E-3</v>
      </c>
      <c r="P60" s="88">
        <v>9.2935847144576169E-4</v>
      </c>
    </row>
    <row r="61" spans="1:16" s="96" customFormat="1" ht="15" customHeight="1" x14ac:dyDescent="0.25">
      <c r="A61" s="53" t="s">
        <v>524</v>
      </c>
      <c r="B61" s="86" t="s">
        <v>649</v>
      </c>
      <c r="C61" s="87" t="s">
        <v>433</v>
      </c>
      <c r="D61" s="88">
        <v>-7.1999999999999995E-2</v>
      </c>
      <c r="E61" s="88">
        <v>-6.7000000000000004E-2</v>
      </c>
      <c r="F61" s="88">
        <v>-6.0199999999999997E-2</v>
      </c>
      <c r="G61" s="88">
        <v>-4.4299999999999999E-2</v>
      </c>
      <c r="H61" s="88">
        <v>-7.5300000000000006E-2</v>
      </c>
      <c r="I61" s="88">
        <v>-6.9400000000000003E-2</v>
      </c>
      <c r="J61" s="88">
        <v>-5.8799999999999998E-2</v>
      </c>
      <c r="K61" s="88">
        <v>-5.2699999999999997E-2</v>
      </c>
      <c r="L61" s="88">
        <v>-5.0099999999999999E-2</v>
      </c>
      <c r="M61" s="88">
        <v>-4.8000000000000001E-2</v>
      </c>
      <c r="N61" s="88">
        <v>-5.0900000000000001E-2</v>
      </c>
      <c r="O61" s="88">
        <v>-5.0451180522416719E-2</v>
      </c>
      <c r="P61" s="88">
        <v>-5.0591857169011538E-2</v>
      </c>
    </row>
    <row r="62" spans="1:16" s="96" customFormat="1" ht="15" customHeight="1" x14ac:dyDescent="0.25">
      <c r="A62" s="53" t="s">
        <v>524</v>
      </c>
      <c r="B62" s="86" t="s">
        <v>650</v>
      </c>
      <c r="C62" s="87" t="s">
        <v>434</v>
      </c>
      <c r="D62" s="88">
        <v>0</v>
      </c>
      <c r="E62" s="88">
        <v>0</v>
      </c>
      <c r="F62" s="88">
        <v>0</v>
      </c>
      <c r="G62" s="88">
        <v>8.0000000000000004E-4</v>
      </c>
      <c r="H62" s="88">
        <v>0</v>
      </c>
      <c r="I62" s="88">
        <v>2.0000000000000001E-4</v>
      </c>
      <c r="J62" s="88">
        <v>4.0000000000000002E-4</v>
      </c>
      <c r="K62" s="88">
        <v>0</v>
      </c>
      <c r="L62" s="88">
        <v>0</v>
      </c>
      <c r="M62" s="88">
        <v>1E-4</v>
      </c>
      <c r="N62" s="88">
        <v>0</v>
      </c>
      <c r="O62" s="88">
        <v>6.8087316922039299E-5</v>
      </c>
      <c r="P62" s="88">
        <v>9.4043559239835166E-5</v>
      </c>
    </row>
    <row r="63" spans="1:16" s="96" customFormat="1" ht="15" customHeight="1" x14ac:dyDescent="0.25">
      <c r="A63" s="53" t="s">
        <v>524</v>
      </c>
      <c r="B63" s="86" t="s">
        <v>651</v>
      </c>
      <c r="C63" s="87" t="s">
        <v>435</v>
      </c>
      <c r="D63" s="88">
        <v>0</v>
      </c>
      <c r="E63" s="88">
        <v>1E-4</v>
      </c>
      <c r="F63" s="88">
        <v>-4.0000000000000002E-4</v>
      </c>
      <c r="G63" s="88">
        <v>-1E-4</v>
      </c>
      <c r="H63" s="88">
        <v>-8.9999999999999998E-4</v>
      </c>
      <c r="I63" s="88">
        <v>2.0000000000000001E-4</v>
      </c>
      <c r="J63" s="88">
        <v>0</v>
      </c>
      <c r="K63" s="88">
        <v>2.0000000000000001E-4</v>
      </c>
      <c r="L63" s="88">
        <v>-1E-4</v>
      </c>
      <c r="M63" s="88">
        <v>-2.0000000000000001E-4</v>
      </c>
      <c r="N63" s="88">
        <v>3.0000000000000001E-3</v>
      </c>
      <c r="O63" s="88">
        <v>1.315304535004038E-3</v>
      </c>
      <c r="P63" s="88">
        <v>5.6202319910963051E-4</v>
      </c>
    </row>
    <row r="64" spans="1:16" s="96" customFormat="1" ht="15" customHeight="1" thickBot="1" x14ac:dyDescent="0.3">
      <c r="A64" s="53"/>
      <c r="B64" s="86"/>
      <c r="C64" s="87" t="s">
        <v>436</v>
      </c>
      <c r="D64" s="88">
        <v>0</v>
      </c>
      <c r="E64" s="88">
        <v>0</v>
      </c>
      <c r="F64" s="88">
        <v>0</v>
      </c>
      <c r="G64" s="88">
        <v>0</v>
      </c>
      <c r="H64" s="88">
        <v>0</v>
      </c>
      <c r="I64" s="88">
        <v>0</v>
      </c>
      <c r="J64" s="88">
        <v>0</v>
      </c>
      <c r="K64" s="88">
        <v>0</v>
      </c>
      <c r="L64" s="88">
        <v>-1E-4</v>
      </c>
      <c r="M64" s="88">
        <v>-1E-4</v>
      </c>
      <c r="N64" s="88">
        <v>-1E-4</v>
      </c>
      <c r="O64" s="88">
        <v>-4.3234473008019519E-5</v>
      </c>
      <c r="P64" s="88">
        <v>-5.2010819731055703E-4</v>
      </c>
    </row>
    <row r="65" spans="1:16" s="53" customFormat="1" ht="15" customHeight="1" thickTop="1" thickBot="1" x14ac:dyDescent="0.3">
      <c r="A65" s="53" t="s">
        <v>524</v>
      </c>
      <c r="B65" s="86" t="s">
        <v>652</v>
      </c>
      <c r="C65" s="431" t="s">
        <v>653</v>
      </c>
      <c r="D65" s="426">
        <v>2.0199999999999999E-2</v>
      </c>
      <c r="E65" s="426">
        <v>1.2800000000000001E-2</v>
      </c>
      <c r="F65" s="426">
        <v>1.9099999999999999E-2</v>
      </c>
      <c r="G65" s="426">
        <v>7.6E-3</v>
      </c>
      <c r="H65" s="426">
        <v>4.1999999999999997E-3</v>
      </c>
      <c r="I65" s="428">
        <v>9.4000000000000004E-3</v>
      </c>
      <c r="J65" s="428">
        <v>1.3299999999999999E-2</v>
      </c>
      <c r="K65" s="428">
        <v>1.4E-2</v>
      </c>
      <c r="L65" s="428">
        <v>1.0200000000000001E-2</v>
      </c>
      <c r="M65" s="428">
        <v>5.0000000000000001E-4</v>
      </c>
      <c r="N65" s="428">
        <v>-1.7299999999999999E-2</v>
      </c>
      <c r="O65" s="428">
        <v>1.0728877941716065E-3</v>
      </c>
      <c r="P65" s="428">
        <v>-2.8577143912314896E-4</v>
      </c>
    </row>
    <row r="66" spans="1:16" ht="3.75" customHeight="1" thickTop="1" thickBot="1" x14ac:dyDescent="0.25">
      <c r="A66" s="104"/>
      <c r="B66" s="104"/>
      <c r="C66" s="75"/>
      <c r="D66" s="75"/>
      <c r="E66" s="75"/>
      <c r="F66" s="75"/>
      <c r="G66" s="75"/>
      <c r="H66" s="75"/>
      <c r="I66" s="75"/>
      <c r="J66" s="75"/>
      <c r="K66" s="75"/>
      <c r="L66" s="75"/>
      <c r="M66" s="75"/>
      <c r="N66" s="75"/>
      <c r="O66" s="75"/>
      <c r="P66" s="75"/>
    </row>
    <row r="67" spans="1:16" ht="15" customHeight="1" x14ac:dyDescent="0.2">
      <c r="A67" s="53"/>
      <c r="B67" s="53"/>
      <c r="C67" s="105" t="s">
        <v>438</v>
      </c>
      <c r="D67" s="53"/>
      <c r="E67" s="53"/>
      <c r="F67" s="53"/>
      <c r="G67" s="53"/>
      <c r="H67" s="53"/>
      <c r="I67" s="53"/>
      <c r="J67" s="53"/>
      <c r="K67" s="53"/>
      <c r="L67" s="53"/>
      <c r="M67" s="53"/>
      <c r="N67" s="53"/>
      <c r="O67" s="53"/>
      <c r="P67" s="53"/>
    </row>
    <row r="68" spans="1:16" ht="15" customHeight="1" x14ac:dyDescent="0.2">
      <c r="A68" s="53"/>
      <c r="B68" s="53"/>
      <c r="C68" s="105" t="s">
        <v>654</v>
      </c>
      <c r="D68" s="53"/>
      <c r="E68" s="53"/>
      <c r="F68" s="53"/>
      <c r="G68" s="53"/>
      <c r="H68" s="53"/>
      <c r="I68" s="53"/>
      <c r="J68" s="53"/>
      <c r="K68" s="53"/>
      <c r="L68" s="53"/>
      <c r="M68" s="53"/>
      <c r="N68" s="53"/>
      <c r="O68" s="53"/>
      <c r="P68" s="53"/>
    </row>
    <row r="69" spans="1:16" ht="15" customHeight="1" x14ac:dyDescent="0.2">
      <c r="A69" s="53"/>
      <c r="B69" s="53"/>
      <c r="C69" s="105" t="s">
        <v>655</v>
      </c>
      <c r="D69" s="53"/>
      <c r="E69" s="53"/>
      <c r="F69" s="53"/>
      <c r="G69" s="53"/>
      <c r="H69" s="53"/>
      <c r="I69" s="53"/>
      <c r="J69" s="53"/>
      <c r="K69" s="53"/>
      <c r="L69" s="53"/>
      <c r="M69" s="53"/>
      <c r="N69" s="53"/>
      <c r="O69" s="53"/>
      <c r="P69" s="53"/>
    </row>
    <row r="70" spans="1:16" ht="15" customHeight="1" x14ac:dyDescent="0.2">
      <c r="A70" s="53"/>
      <c r="B70" s="53"/>
      <c r="C70" s="105" t="s">
        <v>441</v>
      </c>
      <c r="D70" s="53"/>
      <c r="E70" s="53"/>
      <c r="F70" s="53"/>
      <c r="G70" s="53"/>
      <c r="H70" s="53"/>
      <c r="I70" s="53"/>
      <c r="J70" s="53"/>
      <c r="K70" s="53"/>
      <c r="L70" s="53"/>
      <c r="M70" s="53"/>
      <c r="N70" s="53"/>
      <c r="O70" s="53"/>
      <c r="P70" s="53"/>
    </row>
    <row r="71" spans="1:16" ht="15" customHeight="1" x14ac:dyDescent="0.2">
      <c r="A71" s="53"/>
      <c r="B71" s="53"/>
      <c r="C71" s="105" t="s">
        <v>442</v>
      </c>
      <c r="D71" s="53"/>
      <c r="E71" s="53"/>
      <c r="F71" s="53"/>
      <c r="G71" s="53"/>
      <c r="H71" s="53"/>
      <c r="I71" s="53"/>
      <c r="J71" s="53"/>
      <c r="K71" s="53"/>
      <c r="L71" s="53"/>
      <c r="M71" s="53"/>
      <c r="N71" s="53"/>
      <c r="O71" s="53"/>
      <c r="P71" s="53"/>
    </row>
    <row r="72" spans="1:16" ht="30" customHeight="1" x14ac:dyDescent="0.2">
      <c r="A72" s="53"/>
      <c r="B72" s="53"/>
      <c r="C72" s="762" t="s">
        <v>443</v>
      </c>
      <c r="D72" s="762"/>
      <c r="E72" s="762"/>
      <c r="F72" s="762"/>
      <c r="G72" s="762"/>
      <c r="H72" s="762"/>
      <c r="I72" s="762"/>
      <c r="J72" s="762"/>
      <c r="K72" s="762"/>
      <c r="L72" s="762"/>
      <c r="M72" s="762"/>
      <c r="N72" s="106"/>
      <c r="O72" s="106"/>
      <c r="P72" s="106"/>
    </row>
    <row r="73" spans="1:16" ht="15" customHeight="1" x14ac:dyDescent="0.2">
      <c r="A73" s="53"/>
      <c r="B73" s="53"/>
      <c r="C73" s="105" t="s">
        <v>444</v>
      </c>
      <c r="D73" s="53"/>
      <c r="E73" s="53"/>
      <c r="F73" s="53"/>
      <c r="G73" s="53"/>
      <c r="H73" s="53"/>
      <c r="I73" s="53"/>
      <c r="J73" s="53"/>
      <c r="K73" s="53"/>
      <c r="L73" s="53"/>
      <c r="M73" s="53"/>
      <c r="N73" s="53"/>
      <c r="O73" s="53"/>
      <c r="P73" s="53"/>
    </row>
    <row r="74" spans="1:16" ht="30" customHeight="1" x14ac:dyDescent="0.2">
      <c r="A74" s="53"/>
      <c r="B74" s="53"/>
      <c r="C74" s="762" t="s">
        <v>445</v>
      </c>
      <c r="D74" s="762"/>
      <c r="E74" s="762"/>
      <c r="F74" s="762"/>
      <c r="G74" s="762"/>
      <c r="H74" s="762"/>
      <c r="I74" s="762"/>
      <c r="J74" s="762"/>
      <c r="K74" s="762"/>
      <c r="L74" s="762"/>
      <c r="M74" s="762"/>
      <c r="N74" s="106"/>
      <c r="O74" s="106"/>
      <c r="P74" s="106"/>
    </row>
    <row r="75" spans="1:16" ht="15" customHeight="1" x14ac:dyDescent="0.2">
      <c r="A75" s="53"/>
      <c r="B75" s="53"/>
      <c r="C75" s="105"/>
      <c r="D75" s="53"/>
      <c r="E75" s="53"/>
      <c r="F75" s="53"/>
      <c r="G75" s="53"/>
      <c r="H75" s="53"/>
      <c r="I75" s="53"/>
      <c r="J75" s="53"/>
      <c r="K75" s="53"/>
      <c r="L75" s="53"/>
      <c r="M75" s="53"/>
      <c r="N75" s="53"/>
      <c r="O75" s="53"/>
      <c r="P75" s="53"/>
    </row>
  </sheetData>
  <mergeCells count="6">
    <mergeCell ref="C74:M74"/>
    <mergeCell ref="C1:P1"/>
    <mergeCell ref="A2:P2"/>
    <mergeCell ref="C3:P3"/>
    <mergeCell ref="A4:M4"/>
    <mergeCell ref="C72:M72"/>
  </mergeCells>
  <pageMargins left="0.93" right="0.42" top="0.69" bottom="0.59" header="0.5" footer="0.5"/>
  <pageSetup scale="35"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6834AF-C544-4F49-BDF8-296149007285}">
  <sheetPr>
    <pageSetUpPr fitToPage="1"/>
  </sheetPr>
  <dimension ref="A1:Q86"/>
  <sheetViews>
    <sheetView zoomScaleNormal="100" workbookViewId="0">
      <selection activeCell="A11" sqref="A11"/>
    </sheetView>
  </sheetViews>
  <sheetFormatPr baseColWidth="10" defaultColWidth="9.140625" defaultRowHeight="18" x14ac:dyDescent="0.25"/>
  <cols>
    <col min="1" max="1" width="89.85546875" style="54" bestFit="1" customWidth="1"/>
    <col min="2" max="8" width="9.7109375" style="54" bestFit="1" customWidth="1"/>
    <col min="9" max="9" width="9.7109375" style="54" customWidth="1"/>
    <col min="10" max="10" width="9.7109375" style="54" bestFit="1" customWidth="1"/>
    <col min="11" max="13" width="9.7109375" style="54" customWidth="1"/>
    <col min="14" max="14" width="9.7109375" style="54" bestFit="1" customWidth="1"/>
    <col min="15" max="256" width="9.140625" style="54"/>
    <col min="257" max="257" width="89.85546875" style="54" bestFit="1" customWidth="1"/>
    <col min="258" max="264" width="9.7109375" style="54" bestFit="1" customWidth="1"/>
    <col min="265" max="265" width="9.7109375" style="54" customWidth="1"/>
    <col min="266" max="266" width="9.7109375" style="54" bestFit="1" customWidth="1"/>
    <col min="267" max="269" width="9.7109375" style="54" customWidth="1"/>
    <col min="270" max="270" width="9.7109375" style="54" bestFit="1" customWidth="1"/>
    <col min="271" max="512" width="9.140625" style="54"/>
    <col min="513" max="513" width="89.85546875" style="54" bestFit="1" customWidth="1"/>
    <col min="514" max="520" width="9.7109375" style="54" bestFit="1" customWidth="1"/>
    <col min="521" max="521" width="9.7109375" style="54" customWidth="1"/>
    <col min="522" max="522" width="9.7109375" style="54" bestFit="1" customWidth="1"/>
    <col min="523" max="525" width="9.7109375" style="54" customWidth="1"/>
    <col min="526" max="526" width="9.7109375" style="54" bestFit="1" customWidth="1"/>
    <col min="527" max="768" width="9.140625" style="54"/>
    <col min="769" max="769" width="89.85546875" style="54" bestFit="1" customWidth="1"/>
    <col min="770" max="776" width="9.7109375" style="54" bestFit="1" customWidth="1"/>
    <col min="777" max="777" width="9.7109375" style="54" customWidth="1"/>
    <col min="778" max="778" width="9.7109375" style="54" bestFit="1" customWidth="1"/>
    <col min="779" max="781" width="9.7109375" style="54" customWidth="1"/>
    <col min="782" max="782" width="9.7109375" style="54" bestFit="1" customWidth="1"/>
    <col min="783" max="1024" width="9.140625" style="54"/>
    <col min="1025" max="1025" width="89.85546875" style="54" bestFit="1" customWidth="1"/>
    <col min="1026" max="1032" width="9.7109375" style="54" bestFit="1" customWidth="1"/>
    <col min="1033" max="1033" width="9.7109375" style="54" customWidth="1"/>
    <col min="1034" max="1034" width="9.7109375" style="54" bestFit="1" customWidth="1"/>
    <col min="1035" max="1037" width="9.7109375" style="54" customWidth="1"/>
    <col min="1038" max="1038" width="9.7109375" style="54" bestFit="1" customWidth="1"/>
    <col min="1039" max="1280" width="9.140625" style="54"/>
    <col min="1281" max="1281" width="89.85546875" style="54" bestFit="1" customWidth="1"/>
    <col min="1282" max="1288" width="9.7109375" style="54" bestFit="1" customWidth="1"/>
    <col min="1289" max="1289" width="9.7109375" style="54" customWidth="1"/>
    <col min="1290" max="1290" width="9.7109375" style="54" bestFit="1" customWidth="1"/>
    <col min="1291" max="1293" width="9.7109375" style="54" customWidth="1"/>
    <col min="1294" max="1294" width="9.7109375" style="54" bestFit="1" customWidth="1"/>
    <col min="1295" max="1536" width="9.140625" style="54"/>
    <col min="1537" max="1537" width="89.85546875" style="54" bestFit="1" customWidth="1"/>
    <col min="1538" max="1544" width="9.7109375" style="54" bestFit="1" customWidth="1"/>
    <col min="1545" max="1545" width="9.7109375" style="54" customWidth="1"/>
    <col min="1546" max="1546" width="9.7109375" style="54" bestFit="1" customWidth="1"/>
    <col min="1547" max="1549" width="9.7109375" style="54" customWidth="1"/>
    <col min="1550" max="1550" width="9.7109375" style="54" bestFit="1" customWidth="1"/>
    <col min="1551" max="1792" width="9.140625" style="54"/>
    <col min="1793" max="1793" width="89.85546875" style="54" bestFit="1" customWidth="1"/>
    <col min="1794" max="1800" width="9.7109375" style="54" bestFit="1" customWidth="1"/>
    <col min="1801" max="1801" width="9.7109375" style="54" customWidth="1"/>
    <col min="1802" max="1802" width="9.7109375" style="54" bestFit="1" customWidth="1"/>
    <col min="1803" max="1805" width="9.7109375" style="54" customWidth="1"/>
    <col min="1806" max="1806" width="9.7109375" style="54" bestFit="1" customWidth="1"/>
    <col min="1807" max="2048" width="9.140625" style="54"/>
    <col min="2049" max="2049" width="89.85546875" style="54" bestFit="1" customWidth="1"/>
    <col min="2050" max="2056" width="9.7109375" style="54" bestFit="1" customWidth="1"/>
    <col min="2057" max="2057" width="9.7109375" style="54" customWidth="1"/>
    <col min="2058" max="2058" width="9.7109375" style="54" bestFit="1" customWidth="1"/>
    <col min="2059" max="2061" width="9.7109375" style="54" customWidth="1"/>
    <col min="2062" max="2062" width="9.7109375" style="54" bestFit="1" customWidth="1"/>
    <col min="2063" max="2304" width="9.140625" style="54"/>
    <col min="2305" max="2305" width="89.85546875" style="54" bestFit="1" customWidth="1"/>
    <col min="2306" max="2312" width="9.7109375" style="54" bestFit="1" customWidth="1"/>
    <col min="2313" max="2313" width="9.7109375" style="54" customWidth="1"/>
    <col min="2314" max="2314" width="9.7109375" style="54" bestFit="1" customWidth="1"/>
    <col min="2315" max="2317" width="9.7109375" style="54" customWidth="1"/>
    <col min="2318" max="2318" width="9.7109375" style="54" bestFit="1" customWidth="1"/>
    <col min="2319" max="2560" width="9.140625" style="54"/>
    <col min="2561" max="2561" width="89.85546875" style="54" bestFit="1" customWidth="1"/>
    <col min="2562" max="2568" width="9.7109375" style="54" bestFit="1" customWidth="1"/>
    <col min="2569" max="2569" width="9.7109375" style="54" customWidth="1"/>
    <col min="2570" max="2570" width="9.7109375" style="54" bestFit="1" customWidth="1"/>
    <col min="2571" max="2573" width="9.7109375" style="54" customWidth="1"/>
    <col min="2574" max="2574" width="9.7109375" style="54" bestFit="1" customWidth="1"/>
    <col min="2575" max="2816" width="9.140625" style="54"/>
    <col min="2817" max="2817" width="89.85546875" style="54" bestFit="1" customWidth="1"/>
    <col min="2818" max="2824" width="9.7109375" style="54" bestFit="1" customWidth="1"/>
    <col min="2825" max="2825" width="9.7109375" style="54" customWidth="1"/>
    <col min="2826" max="2826" width="9.7109375" style="54" bestFit="1" customWidth="1"/>
    <col min="2827" max="2829" width="9.7109375" style="54" customWidth="1"/>
    <col min="2830" max="2830" width="9.7109375" style="54" bestFit="1" customWidth="1"/>
    <col min="2831" max="3072" width="9.140625" style="54"/>
    <col min="3073" max="3073" width="89.85546875" style="54" bestFit="1" customWidth="1"/>
    <col min="3074" max="3080" width="9.7109375" style="54" bestFit="1" customWidth="1"/>
    <col min="3081" max="3081" width="9.7109375" style="54" customWidth="1"/>
    <col min="3082" max="3082" width="9.7109375" style="54" bestFit="1" customWidth="1"/>
    <col min="3083" max="3085" width="9.7109375" style="54" customWidth="1"/>
    <col min="3086" max="3086" width="9.7109375" style="54" bestFit="1" customWidth="1"/>
    <col min="3087" max="3328" width="9.140625" style="54"/>
    <col min="3329" max="3329" width="89.85546875" style="54" bestFit="1" customWidth="1"/>
    <col min="3330" max="3336" width="9.7109375" style="54" bestFit="1" customWidth="1"/>
    <col min="3337" max="3337" width="9.7109375" style="54" customWidth="1"/>
    <col min="3338" max="3338" width="9.7109375" style="54" bestFit="1" customWidth="1"/>
    <col min="3339" max="3341" width="9.7109375" style="54" customWidth="1"/>
    <col min="3342" max="3342" width="9.7109375" style="54" bestFit="1" customWidth="1"/>
    <col min="3343" max="3584" width="9.140625" style="54"/>
    <col min="3585" max="3585" width="89.85546875" style="54" bestFit="1" customWidth="1"/>
    <col min="3586" max="3592" width="9.7109375" style="54" bestFit="1" customWidth="1"/>
    <col min="3593" max="3593" width="9.7109375" style="54" customWidth="1"/>
    <col min="3594" max="3594" width="9.7109375" style="54" bestFit="1" customWidth="1"/>
    <col min="3595" max="3597" width="9.7109375" style="54" customWidth="1"/>
    <col min="3598" max="3598" width="9.7109375" style="54" bestFit="1" customWidth="1"/>
    <col min="3599" max="3840" width="9.140625" style="54"/>
    <col min="3841" max="3841" width="89.85546875" style="54" bestFit="1" customWidth="1"/>
    <col min="3842" max="3848" width="9.7109375" style="54" bestFit="1" customWidth="1"/>
    <col min="3849" max="3849" width="9.7109375" style="54" customWidth="1"/>
    <col min="3850" max="3850" width="9.7109375" style="54" bestFit="1" customWidth="1"/>
    <col min="3851" max="3853" width="9.7109375" style="54" customWidth="1"/>
    <col min="3854" max="3854" width="9.7109375" style="54" bestFit="1" customWidth="1"/>
    <col min="3855" max="4096" width="9.140625" style="54"/>
    <col min="4097" max="4097" width="89.85546875" style="54" bestFit="1" customWidth="1"/>
    <col min="4098" max="4104" width="9.7109375" style="54" bestFit="1" customWidth="1"/>
    <col min="4105" max="4105" width="9.7109375" style="54" customWidth="1"/>
    <col min="4106" max="4106" width="9.7109375" style="54" bestFit="1" customWidth="1"/>
    <col min="4107" max="4109" width="9.7109375" style="54" customWidth="1"/>
    <col min="4110" max="4110" width="9.7109375" style="54" bestFit="1" customWidth="1"/>
    <col min="4111" max="4352" width="9.140625" style="54"/>
    <col min="4353" max="4353" width="89.85546875" style="54" bestFit="1" customWidth="1"/>
    <col min="4354" max="4360" width="9.7109375" style="54" bestFit="1" customWidth="1"/>
    <col min="4361" max="4361" width="9.7109375" style="54" customWidth="1"/>
    <col min="4362" max="4362" width="9.7109375" style="54" bestFit="1" customWidth="1"/>
    <col min="4363" max="4365" width="9.7109375" style="54" customWidth="1"/>
    <col min="4366" max="4366" width="9.7109375" style="54" bestFit="1" customWidth="1"/>
    <col min="4367" max="4608" width="9.140625" style="54"/>
    <col min="4609" max="4609" width="89.85546875" style="54" bestFit="1" customWidth="1"/>
    <col min="4610" max="4616" width="9.7109375" style="54" bestFit="1" customWidth="1"/>
    <col min="4617" max="4617" width="9.7109375" style="54" customWidth="1"/>
    <col min="4618" max="4618" width="9.7109375" style="54" bestFit="1" customWidth="1"/>
    <col min="4619" max="4621" width="9.7109375" style="54" customWidth="1"/>
    <col min="4622" max="4622" width="9.7109375" style="54" bestFit="1" customWidth="1"/>
    <col min="4623" max="4864" width="9.140625" style="54"/>
    <col min="4865" max="4865" width="89.85546875" style="54" bestFit="1" customWidth="1"/>
    <col min="4866" max="4872" width="9.7109375" style="54" bestFit="1" customWidth="1"/>
    <col min="4873" max="4873" width="9.7109375" style="54" customWidth="1"/>
    <col min="4874" max="4874" width="9.7109375" style="54" bestFit="1" customWidth="1"/>
    <col min="4875" max="4877" width="9.7109375" style="54" customWidth="1"/>
    <col min="4878" max="4878" width="9.7109375" style="54" bestFit="1" customWidth="1"/>
    <col min="4879" max="5120" width="9.140625" style="54"/>
    <col min="5121" max="5121" width="89.85546875" style="54" bestFit="1" customWidth="1"/>
    <col min="5122" max="5128" width="9.7109375" style="54" bestFit="1" customWidth="1"/>
    <col min="5129" max="5129" width="9.7109375" style="54" customWidth="1"/>
    <col min="5130" max="5130" width="9.7109375" style="54" bestFit="1" customWidth="1"/>
    <col min="5131" max="5133" width="9.7109375" style="54" customWidth="1"/>
    <col min="5134" max="5134" width="9.7109375" style="54" bestFit="1" customWidth="1"/>
    <col min="5135" max="5376" width="9.140625" style="54"/>
    <col min="5377" max="5377" width="89.85546875" style="54" bestFit="1" customWidth="1"/>
    <col min="5378" max="5384" width="9.7109375" style="54" bestFit="1" customWidth="1"/>
    <col min="5385" max="5385" width="9.7109375" style="54" customWidth="1"/>
    <col min="5386" max="5386" width="9.7109375" style="54" bestFit="1" customWidth="1"/>
    <col min="5387" max="5389" width="9.7109375" style="54" customWidth="1"/>
    <col min="5390" max="5390" width="9.7109375" style="54" bestFit="1" customWidth="1"/>
    <col min="5391" max="5632" width="9.140625" style="54"/>
    <col min="5633" max="5633" width="89.85546875" style="54" bestFit="1" customWidth="1"/>
    <col min="5634" max="5640" width="9.7109375" style="54" bestFit="1" customWidth="1"/>
    <col min="5641" max="5641" width="9.7109375" style="54" customWidth="1"/>
    <col min="5642" max="5642" width="9.7109375" style="54" bestFit="1" customWidth="1"/>
    <col min="5643" max="5645" width="9.7109375" style="54" customWidth="1"/>
    <col min="5646" max="5646" width="9.7109375" style="54" bestFit="1" customWidth="1"/>
    <col min="5647" max="5888" width="9.140625" style="54"/>
    <col min="5889" max="5889" width="89.85546875" style="54" bestFit="1" customWidth="1"/>
    <col min="5890" max="5896" width="9.7109375" style="54" bestFit="1" customWidth="1"/>
    <col min="5897" max="5897" width="9.7109375" style="54" customWidth="1"/>
    <col min="5898" max="5898" width="9.7109375" style="54" bestFit="1" customWidth="1"/>
    <col min="5899" max="5901" width="9.7109375" style="54" customWidth="1"/>
    <col min="5902" max="5902" width="9.7109375" style="54" bestFit="1" customWidth="1"/>
    <col min="5903" max="6144" width="9.140625" style="54"/>
    <col min="6145" max="6145" width="89.85546875" style="54" bestFit="1" customWidth="1"/>
    <col min="6146" max="6152" width="9.7109375" style="54" bestFit="1" customWidth="1"/>
    <col min="6153" max="6153" width="9.7109375" style="54" customWidth="1"/>
    <col min="6154" max="6154" width="9.7109375" style="54" bestFit="1" customWidth="1"/>
    <col min="6155" max="6157" width="9.7109375" style="54" customWidth="1"/>
    <col min="6158" max="6158" width="9.7109375" style="54" bestFit="1" customWidth="1"/>
    <col min="6159" max="6400" width="9.140625" style="54"/>
    <col min="6401" max="6401" width="89.85546875" style="54" bestFit="1" customWidth="1"/>
    <col min="6402" max="6408" width="9.7109375" style="54" bestFit="1" customWidth="1"/>
    <col min="6409" max="6409" width="9.7109375" style="54" customWidth="1"/>
    <col min="6410" max="6410" width="9.7109375" style="54" bestFit="1" customWidth="1"/>
    <col min="6411" max="6413" width="9.7109375" style="54" customWidth="1"/>
    <col min="6414" max="6414" width="9.7109375" style="54" bestFit="1" customWidth="1"/>
    <col min="6415" max="6656" width="9.140625" style="54"/>
    <col min="6657" max="6657" width="89.85546875" style="54" bestFit="1" customWidth="1"/>
    <col min="6658" max="6664" width="9.7109375" style="54" bestFit="1" customWidth="1"/>
    <col min="6665" max="6665" width="9.7109375" style="54" customWidth="1"/>
    <col min="6666" max="6666" width="9.7109375" style="54" bestFit="1" customWidth="1"/>
    <col min="6667" max="6669" width="9.7109375" style="54" customWidth="1"/>
    <col min="6670" max="6670" width="9.7109375" style="54" bestFit="1" customWidth="1"/>
    <col min="6671" max="6912" width="9.140625" style="54"/>
    <col min="6913" max="6913" width="89.85546875" style="54" bestFit="1" customWidth="1"/>
    <col min="6914" max="6920" width="9.7109375" style="54" bestFit="1" customWidth="1"/>
    <col min="6921" max="6921" width="9.7109375" style="54" customWidth="1"/>
    <col min="6922" max="6922" width="9.7109375" style="54" bestFit="1" customWidth="1"/>
    <col min="6923" max="6925" width="9.7109375" style="54" customWidth="1"/>
    <col min="6926" max="6926" width="9.7109375" style="54" bestFit="1" customWidth="1"/>
    <col min="6927" max="7168" width="9.140625" style="54"/>
    <col min="7169" max="7169" width="89.85546875" style="54" bestFit="1" customWidth="1"/>
    <col min="7170" max="7176" width="9.7109375" style="54" bestFit="1" customWidth="1"/>
    <col min="7177" max="7177" width="9.7109375" style="54" customWidth="1"/>
    <col min="7178" max="7178" width="9.7109375" style="54" bestFit="1" customWidth="1"/>
    <col min="7179" max="7181" width="9.7109375" style="54" customWidth="1"/>
    <col min="7182" max="7182" width="9.7109375" style="54" bestFit="1" customWidth="1"/>
    <col min="7183" max="7424" width="9.140625" style="54"/>
    <col min="7425" max="7425" width="89.85546875" style="54" bestFit="1" customWidth="1"/>
    <col min="7426" max="7432" width="9.7109375" style="54" bestFit="1" customWidth="1"/>
    <col min="7433" max="7433" width="9.7109375" style="54" customWidth="1"/>
    <col min="7434" max="7434" width="9.7109375" style="54" bestFit="1" customWidth="1"/>
    <col min="7435" max="7437" width="9.7109375" style="54" customWidth="1"/>
    <col min="7438" max="7438" width="9.7109375" style="54" bestFit="1" customWidth="1"/>
    <col min="7439" max="7680" width="9.140625" style="54"/>
    <col min="7681" max="7681" width="89.85546875" style="54" bestFit="1" customWidth="1"/>
    <col min="7682" max="7688" width="9.7109375" style="54" bestFit="1" customWidth="1"/>
    <col min="7689" max="7689" width="9.7109375" style="54" customWidth="1"/>
    <col min="7690" max="7690" width="9.7109375" style="54" bestFit="1" customWidth="1"/>
    <col min="7691" max="7693" width="9.7109375" style="54" customWidth="1"/>
    <col min="7694" max="7694" width="9.7109375" style="54" bestFit="1" customWidth="1"/>
    <col min="7695" max="7936" width="9.140625" style="54"/>
    <col min="7937" max="7937" width="89.85546875" style="54" bestFit="1" customWidth="1"/>
    <col min="7938" max="7944" width="9.7109375" style="54" bestFit="1" customWidth="1"/>
    <col min="7945" max="7945" width="9.7109375" style="54" customWidth="1"/>
    <col min="7946" max="7946" width="9.7109375" style="54" bestFit="1" customWidth="1"/>
    <col min="7947" max="7949" width="9.7109375" style="54" customWidth="1"/>
    <col min="7950" max="7950" width="9.7109375" style="54" bestFit="1" customWidth="1"/>
    <col min="7951" max="8192" width="9.140625" style="54"/>
    <col min="8193" max="8193" width="89.85546875" style="54" bestFit="1" customWidth="1"/>
    <col min="8194" max="8200" width="9.7109375" style="54" bestFit="1" customWidth="1"/>
    <col min="8201" max="8201" width="9.7109375" style="54" customWidth="1"/>
    <col min="8202" max="8202" width="9.7109375" style="54" bestFit="1" customWidth="1"/>
    <col min="8203" max="8205" width="9.7109375" style="54" customWidth="1"/>
    <col min="8206" max="8206" width="9.7109375" style="54" bestFit="1" customWidth="1"/>
    <col min="8207" max="8448" width="9.140625" style="54"/>
    <col min="8449" max="8449" width="89.85546875" style="54" bestFit="1" customWidth="1"/>
    <col min="8450" max="8456" width="9.7109375" style="54" bestFit="1" customWidth="1"/>
    <col min="8457" max="8457" width="9.7109375" style="54" customWidth="1"/>
    <col min="8458" max="8458" width="9.7109375" style="54" bestFit="1" customWidth="1"/>
    <col min="8459" max="8461" width="9.7109375" style="54" customWidth="1"/>
    <col min="8462" max="8462" width="9.7109375" style="54" bestFit="1" customWidth="1"/>
    <col min="8463" max="8704" width="9.140625" style="54"/>
    <col min="8705" max="8705" width="89.85546875" style="54" bestFit="1" customWidth="1"/>
    <col min="8706" max="8712" width="9.7109375" style="54" bestFit="1" customWidth="1"/>
    <col min="8713" max="8713" width="9.7109375" style="54" customWidth="1"/>
    <col min="8714" max="8714" width="9.7109375" style="54" bestFit="1" customWidth="1"/>
    <col min="8715" max="8717" width="9.7109375" style="54" customWidth="1"/>
    <col min="8718" max="8718" width="9.7109375" style="54" bestFit="1" customWidth="1"/>
    <col min="8719" max="8960" width="9.140625" style="54"/>
    <col min="8961" max="8961" width="89.85546875" style="54" bestFit="1" customWidth="1"/>
    <col min="8962" max="8968" width="9.7109375" style="54" bestFit="1" customWidth="1"/>
    <col min="8969" max="8969" width="9.7109375" style="54" customWidth="1"/>
    <col min="8970" max="8970" width="9.7109375" style="54" bestFit="1" customWidth="1"/>
    <col min="8971" max="8973" width="9.7109375" style="54" customWidth="1"/>
    <col min="8974" max="8974" width="9.7109375" style="54" bestFit="1" customWidth="1"/>
    <col min="8975" max="9216" width="9.140625" style="54"/>
    <col min="9217" max="9217" width="89.85546875" style="54" bestFit="1" customWidth="1"/>
    <col min="9218" max="9224" width="9.7109375" style="54" bestFit="1" customWidth="1"/>
    <col min="9225" max="9225" width="9.7109375" style="54" customWidth="1"/>
    <col min="9226" max="9226" width="9.7109375" style="54" bestFit="1" customWidth="1"/>
    <col min="9227" max="9229" width="9.7109375" style="54" customWidth="1"/>
    <col min="9230" max="9230" width="9.7109375" style="54" bestFit="1" customWidth="1"/>
    <col min="9231" max="9472" width="9.140625" style="54"/>
    <col min="9473" max="9473" width="89.85546875" style="54" bestFit="1" customWidth="1"/>
    <col min="9474" max="9480" width="9.7109375" style="54" bestFit="1" customWidth="1"/>
    <col min="9481" max="9481" width="9.7109375" style="54" customWidth="1"/>
    <col min="9482" max="9482" width="9.7109375" style="54" bestFit="1" customWidth="1"/>
    <col min="9483" max="9485" width="9.7109375" style="54" customWidth="1"/>
    <col min="9486" max="9486" width="9.7109375" style="54" bestFit="1" customWidth="1"/>
    <col min="9487" max="9728" width="9.140625" style="54"/>
    <col min="9729" max="9729" width="89.85546875" style="54" bestFit="1" customWidth="1"/>
    <col min="9730" max="9736" width="9.7109375" style="54" bestFit="1" customWidth="1"/>
    <col min="9737" max="9737" width="9.7109375" style="54" customWidth="1"/>
    <col min="9738" max="9738" width="9.7109375" style="54" bestFit="1" customWidth="1"/>
    <col min="9739" max="9741" width="9.7109375" style="54" customWidth="1"/>
    <col min="9742" max="9742" width="9.7109375" style="54" bestFit="1" customWidth="1"/>
    <col min="9743" max="9984" width="9.140625" style="54"/>
    <col min="9985" max="9985" width="89.85546875" style="54" bestFit="1" customWidth="1"/>
    <col min="9986" max="9992" width="9.7109375" style="54" bestFit="1" customWidth="1"/>
    <col min="9993" max="9993" width="9.7109375" style="54" customWidth="1"/>
    <col min="9994" max="9994" width="9.7109375" style="54" bestFit="1" customWidth="1"/>
    <col min="9995" max="9997" width="9.7109375" style="54" customWidth="1"/>
    <col min="9998" max="9998" width="9.7109375" style="54" bestFit="1" customWidth="1"/>
    <col min="9999" max="10240" width="9.140625" style="54"/>
    <col min="10241" max="10241" width="89.85546875" style="54" bestFit="1" customWidth="1"/>
    <col min="10242" max="10248" width="9.7109375" style="54" bestFit="1" customWidth="1"/>
    <col min="10249" max="10249" width="9.7109375" style="54" customWidth="1"/>
    <col min="10250" max="10250" width="9.7109375" style="54" bestFit="1" customWidth="1"/>
    <col min="10251" max="10253" width="9.7109375" style="54" customWidth="1"/>
    <col min="10254" max="10254" width="9.7109375" style="54" bestFit="1" customWidth="1"/>
    <col min="10255" max="10496" width="9.140625" style="54"/>
    <col min="10497" max="10497" width="89.85546875" style="54" bestFit="1" customWidth="1"/>
    <col min="10498" max="10504" width="9.7109375" style="54" bestFit="1" customWidth="1"/>
    <col min="10505" max="10505" width="9.7109375" style="54" customWidth="1"/>
    <col min="10506" max="10506" width="9.7109375" style="54" bestFit="1" customWidth="1"/>
    <col min="10507" max="10509" width="9.7109375" style="54" customWidth="1"/>
    <col min="10510" max="10510" width="9.7109375" style="54" bestFit="1" customWidth="1"/>
    <col min="10511" max="10752" width="9.140625" style="54"/>
    <col min="10753" max="10753" width="89.85546875" style="54" bestFit="1" customWidth="1"/>
    <col min="10754" max="10760" width="9.7109375" style="54" bestFit="1" customWidth="1"/>
    <col min="10761" max="10761" width="9.7109375" style="54" customWidth="1"/>
    <col min="10762" max="10762" width="9.7109375" style="54" bestFit="1" customWidth="1"/>
    <col min="10763" max="10765" width="9.7109375" style="54" customWidth="1"/>
    <col min="10766" max="10766" width="9.7109375" style="54" bestFit="1" customWidth="1"/>
    <col min="10767" max="11008" width="9.140625" style="54"/>
    <col min="11009" max="11009" width="89.85546875" style="54" bestFit="1" customWidth="1"/>
    <col min="11010" max="11016" width="9.7109375" style="54" bestFit="1" customWidth="1"/>
    <col min="11017" max="11017" width="9.7109375" style="54" customWidth="1"/>
    <col min="11018" max="11018" width="9.7109375" style="54" bestFit="1" customWidth="1"/>
    <col min="11019" max="11021" width="9.7109375" style="54" customWidth="1"/>
    <col min="11022" max="11022" width="9.7109375" style="54" bestFit="1" customWidth="1"/>
    <col min="11023" max="11264" width="9.140625" style="54"/>
    <col min="11265" max="11265" width="89.85546875" style="54" bestFit="1" customWidth="1"/>
    <col min="11266" max="11272" width="9.7109375" style="54" bestFit="1" customWidth="1"/>
    <col min="11273" max="11273" width="9.7109375" style="54" customWidth="1"/>
    <col min="11274" max="11274" width="9.7109375" style="54" bestFit="1" customWidth="1"/>
    <col min="11275" max="11277" width="9.7109375" style="54" customWidth="1"/>
    <col min="11278" max="11278" width="9.7109375" style="54" bestFit="1" customWidth="1"/>
    <col min="11279" max="11520" width="9.140625" style="54"/>
    <col min="11521" max="11521" width="89.85546875" style="54" bestFit="1" customWidth="1"/>
    <col min="11522" max="11528" width="9.7109375" style="54" bestFit="1" customWidth="1"/>
    <col min="11529" max="11529" width="9.7109375" style="54" customWidth="1"/>
    <col min="11530" max="11530" width="9.7109375" style="54" bestFit="1" customWidth="1"/>
    <col min="11531" max="11533" width="9.7109375" style="54" customWidth="1"/>
    <col min="11534" max="11534" width="9.7109375" style="54" bestFit="1" customWidth="1"/>
    <col min="11535" max="11776" width="9.140625" style="54"/>
    <col min="11777" max="11777" width="89.85546875" style="54" bestFit="1" customWidth="1"/>
    <col min="11778" max="11784" width="9.7109375" style="54" bestFit="1" customWidth="1"/>
    <col min="11785" max="11785" width="9.7109375" style="54" customWidth="1"/>
    <col min="11786" max="11786" width="9.7109375" style="54" bestFit="1" customWidth="1"/>
    <col min="11787" max="11789" width="9.7109375" style="54" customWidth="1"/>
    <col min="11790" max="11790" width="9.7109375" style="54" bestFit="1" customWidth="1"/>
    <col min="11791" max="12032" width="9.140625" style="54"/>
    <col min="12033" max="12033" width="89.85546875" style="54" bestFit="1" customWidth="1"/>
    <col min="12034" max="12040" width="9.7109375" style="54" bestFit="1" customWidth="1"/>
    <col min="12041" max="12041" width="9.7109375" style="54" customWidth="1"/>
    <col min="12042" max="12042" width="9.7109375" style="54" bestFit="1" customWidth="1"/>
    <col min="12043" max="12045" width="9.7109375" style="54" customWidth="1"/>
    <col min="12046" max="12046" width="9.7109375" style="54" bestFit="1" customWidth="1"/>
    <col min="12047" max="12288" width="9.140625" style="54"/>
    <col min="12289" max="12289" width="89.85546875" style="54" bestFit="1" customWidth="1"/>
    <col min="12290" max="12296" width="9.7109375" style="54" bestFit="1" customWidth="1"/>
    <col min="12297" max="12297" width="9.7109375" style="54" customWidth="1"/>
    <col min="12298" max="12298" width="9.7109375" style="54" bestFit="1" customWidth="1"/>
    <col min="12299" max="12301" width="9.7109375" style="54" customWidth="1"/>
    <col min="12302" max="12302" width="9.7109375" style="54" bestFit="1" customWidth="1"/>
    <col min="12303" max="12544" width="9.140625" style="54"/>
    <col min="12545" max="12545" width="89.85546875" style="54" bestFit="1" customWidth="1"/>
    <col min="12546" max="12552" width="9.7109375" style="54" bestFit="1" customWidth="1"/>
    <col min="12553" max="12553" width="9.7109375" style="54" customWidth="1"/>
    <col min="12554" max="12554" width="9.7109375" style="54" bestFit="1" customWidth="1"/>
    <col min="12555" max="12557" width="9.7109375" style="54" customWidth="1"/>
    <col min="12558" max="12558" width="9.7109375" style="54" bestFit="1" customWidth="1"/>
    <col min="12559" max="12800" width="9.140625" style="54"/>
    <col min="12801" max="12801" width="89.85546875" style="54" bestFit="1" customWidth="1"/>
    <col min="12802" max="12808" width="9.7109375" style="54" bestFit="1" customWidth="1"/>
    <col min="12809" max="12809" width="9.7109375" style="54" customWidth="1"/>
    <col min="12810" max="12810" width="9.7109375" style="54" bestFit="1" customWidth="1"/>
    <col min="12811" max="12813" width="9.7109375" style="54" customWidth="1"/>
    <col min="12814" max="12814" width="9.7109375" style="54" bestFit="1" customWidth="1"/>
    <col min="12815" max="13056" width="9.140625" style="54"/>
    <col min="13057" max="13057" width="89.85546875" style="54" bestFit="1" customWidth="1"/>
    <col min="13058" max="13064" width="9.7109375" style="54" bestFit="1" customWidth="1"/>
    <col min="13065" max="13065" width="9.7109375" style="54" customWidth="1"/>
    <col min="13066" max="13066" width="9.7109375" style="54" bestFit="1" customWidth="1"/>
    <col min="13067" max="13069" width="9.7109375" style="54" customWidth="1"/>
    <col min="13070" max="13070" width="9.7109375" style="54" bestFit="1" customWidth="1"/>
    <col min="13071" max="13312" width="9.140625" style="54"/>
    <col min="13313" max="13313" width="89.85546875" style="54" bestFit="1" customWidth="1"/>
    <col min="13314" max="13320" width="9.7109375" style="54" bestFit="1" customWidth="1"/>
    <col min="13321" max="13321" width="9.7109375" style="54" customWidth="1"/>
    <col min="13322" max="13322" width="9.7109375" style="54" bestFit="1" customWidth="1"/>
    <col min="13323" max="13325" width="9.7109375" style="54" customWidth="1"/>
    <col min="13326" max="13326" width="9.7109375" style="54" bestFit="1" customWidth="1"/>
    <col min="13327" max="13568" width="9.140625" style="54"/>
    <col min="13569" max="13569" width="89.85546875" style="54" bestFit="1" customWidth="1"/>
    <col min="13570" max="13576" width="9.7109375" style="54" bestFit="1" customWidth="1"/>
    <col min="13577" max="13577" width="9.7109375" style="54" customWidth="1"/>
    <col min="13578" max="13578" width="9.7109375" style="54" bestFit="1" customWidth="1"/>
    <col min="13579" max="13581" width="9.7109375" style="54" customWidth="1"/>
    <col min="13582" max="13582" width="9.7109375" style="54" bestFit="1" customWidth="1"/>
    <col min="13583" max="13824" width="9.140625" style="54"/>
    <col min="13825" max="13825" width="89.85546875" style="54" bestFit="1" customWidth="1"/>
    <col min="13826" max="13832" width="9.7109375" style="54" bestFit="1" customWidth="1"/>
    <col min="13833" max="13833" width="9.7109375" style="54" customWidth="1"/>
    <col min="13834" max="13834" width="9.7109375" style="54" bestFit="1" customWidth="1"/>
    <col min="13835" max="13837" width="9.7109375" style="54" customWidth="1"/>
    <col min="13838" max="13838" width="9.7109375" style="54" bestFit="1" customWidth="1"/>
    <col min="13839" max="14080" width="9.140625" style="54"/>
    <col min="14081" max="14081" width="89.85546875" style="54" bestFit="1" customWidth="1"/>
    <col min="14082" max="14088" width="9.7109375" style="54" bestFit="1" customWidth="1"/>
    <col min="14089" max="14089" width="9.7109375" style="54" customWidth="1"/>
    <col min="14090" max="14090" width="9.7109375" style="54" bestFit="1" customWidth="1"/>
    <col min="14091" max="14093" width="9.7109375" style="54" customWidth="1"/>
    <col min="14094" max="14094" width="9.7109375" style="54" bestFit="1" customWidth="1"/>
    <col min="14095" max="14336" width="9.140625" style="54"/>
    <col min="14337" max="14337" width="89.85546875" style="54" bestFit="1" customWidth="1"/>
    <col min="14338" max="14344" width="9.7109375" style="54" bestFit="1" customWidth="1"/>
    <col min="14345" max="14345" width="9.7109375" style="54" customWidth="1"/>
    <col min="14346" max="14346" width="9.7109375" style="54" bestFit="1" customWidth="1"/>
    <col min="14347" max="14349" width="9.7109375" style="54" customWidth="1"/>
    <col min="14350" max="14350" width="9.7109375" style="54" bestFit="1" customWidth="1"/>
    <col min="14351" max="14592" width="9.140625" style="54"/>
    <col min="14593" max="14593" width="89.85546875" style="54" bestFit="1" customWidth="1"/>
    <col min="14594" max="14600" width="9.7109375" style="54" bestFit="1" customWidth="1"/>
    <col min="14601" max="14601" width="9.7109375" style="54" customWidth="1"/>
    <col min="14602" max="14602" width="9.7109375" style="54" bestFit="1" customWidth="1"/>
    <col min="14603" max="14605" width="9.7109375" style="54" customWidth="1"/>
    <col min="14606" max="14606" width="9.7109375" style="54" bestFit="1" customWidth="1"/>
    <col min="14607" max="14848" width="9.140625" style="54"/>
    <col min="14849" max="14849" width="89.85546875" style="54" bestFit="1" customWidth="1"/>
    <col min="14850" max="14856" width="9.7109375" style="54" bestFit="1" customWidth="1"/>
    <col min="14857" max="14857" width="9.7109375" style="54" customWidth="1"/>
    <col min="14858" max="14858" width="9.7109375" style="54" bestFit="1" customWidth="1"/>
    <col min="14859" max="14861" width="9.7109375" style="54" customWidth="1"/>
    <col min="14862" max="14862" width="9.7109375" style="54" bestFit="1" customWidth="1"/>
    <col min="14863" max="15104" width="9.140625" style="54"/>
    <col min="15105" max="15105" width="89.85546875" style="54" bestFit="1" customWidth="1"/>
    <col min="15106" max="15112" width="9.7109375" style="54" bestFit="1" customWidth="1"/>
    <col min="15113" max="15113" width="9.7109375" style="54" customWidth="1"/>
    <col min="15114" max="15114" width="9.7109375" style="54" bestFit="1" customWidth="1"/>
    <col min="15115" max="15117" width="9.7109375" style="54" customWidth="1"/>
    <col min="15118" max="15118" width="9.7109375" style="54" bestFit="1" customWidth="1"/>
    <col min="15119" max="15360" width="9.140625" style="54"/>
    <col min="15361" max="15361" width="89.85546875" style="54" bestFit="1" customWidth="1"/>
    <col min="15362" max="15368" width="9.7109375" style="54" bestFit="1" customWidth="1"/>
    <col min="15369" max="15369" width="9.7109375" style="54" customWidth="1"/>
    <col min="15370" max="15370" width="9.7109375" style="54" bestFit="1" customWidth="1"/>
    <col min="15371" max="15373" width="9.7109375" style="54" customWidth="1"/>
    <col min="15374" max="15374" width="9.7109375" style="54" bestFit="1" customWidth="1"/>
    <col min="15375" max="15616" width="9.140625" style="54"/>
    <col min="15617" max="15617" width="89.85546875" style="54" bestFit="1" customWidth="1"/>
    <col min="15618" max="15624" width="9.7109375" style="54" bestFit="1" customWidth="1"/>
    <col min="15625" max="15625" width="9.7109375" style="54" customWidth="1"/>
    <col min="15626" max="15626" width="9.7109375" style="54" bestFit="1" customWidth="1"/>
    <col min="15627" max="15629" width="9.7109375" style="54" customWidth="1"/>
    <col min="15630" max="15630" width="9.7109375" style="54" bestFit="1" customWidth="1"/>
    <col min="15631" max="15872" width="9.140625" style="54"/>
    <col min="15873" max="15873" width="89.85546875" style="54" bestFit="1" customWidth="1"/>
    <col min="15874" max="15880" width="9.7109375" style="54" bestFit="1" customWidth="1"/>
    <col min="15881" max="15881" width="9.7109375" style="54" customWidth="1"/>
    <col min="15882" max="15882" width="9.7109375" style="54" bestFit="1" customWidth="1"/>
    <col min="15883" max="15885" width="9.7109375" style="54" customWidth="1"/>
    <col min="15886" max="15886" width="9.7109375" style="54" bestFit="1" customWidth="1"/>
    <col min="15887" max="16128" width="9.140625" style="54"/>
    <col min="16129" max="16129" width="89.85546875" style="54" bestFit="1" customWidth="1"/>
    <col min="16130" max="16136" width="9.7109375" style="54" bestFit="1" customWidth="1"/>
    <col min="16137" max="16137" width="9.7109375" style="54" customWidth="1"/>
    <col min="16138" max="16138" width="9.7109375" style="54" bestFit="1" customWidth="1"/>
    <col min="16139" max="16141" width="9.7109375" style="54" customWidth="1"/>
    <col min="16142" max="16142" width="9.7109375" style="54" bestFit="1" customWidth="1"/>
    <col min="16143" max="16384" width="9.140625" style="54"/>
  </cols>
  <sheetData>
    <row r="1" spans="1:17" ht="30" customHeight="1" x14ac:dyDescent="0.25">
      <c r="A1" s="753" t="s">
        <v>852</v>
      </c>
      <c r="B1" s="753"/>
      <c r="C1" s="753"/>
      <c r="D1" s="753"/>
      <c r="E1" s="753"/>
      <c r="F1" s="753"/>
      <c r="G1" s="753"/>
      <c r="H1" s="753"/>
      <c r="I1" s="753"/>
      <c r="J1" s="753"/>
      <c r="K1" s="753"/>
      <c r="L1" s="753"/>
      <c r="M1" s="753"/>
      <c r="N1" s="753"/>
      <c r="O1" s="53"/>
      <c r="P1" s="53"/>
      <c r="Q1" s="53"/>
    </row>
    <row r="2" spans="1:17" ht="15" customHeight="1" x14ac:dyDescent="0.25">
      <c r="A2" s="754" t="s">
        <v>446</v>
      </c>
      <c r="B2" s="754"/>
      <c r="C2" s="754"/>
      <c r="D2" s="754"/>
      <c r="E2" s="754"/>
      <c r="F2" s="754"/>
      <c r="G2" s="754"/>
      <c r="H2" s="754"/>
      <c r="I2" s="754"/>
      <c r="J2" s="754"/>
      <c r="K2" s="754"/>
      <c r="L2" s="754"/>
      <c r="M2" s="754"/>
      <c r="N2" s="754"/>
      <c r="O2" s="53"/>
      <c r="P2" s="53"/>
      <c r="Q2" s="53"/>
    </row>
    <row r="3" spans="1:17" ht="15" customHeight="1" x14ac:dyDescent="0.25">
      <c r="A3" s="754" t="s">
        <v>888</v>
      </c>
      <c r="B3" s="754"/>
      <c r="C3" s="754"/>
      <c r="D3" s="754"/>
      <c r="E3" s="754"/>
      <c r="F3" s="754"/>
      <c r="G3" s="754"/>
      <c r="H3" s="754"/>
      <c r="I3" s="754"/>
      <c r="J3" s="754"/>
      <c r="K3" s="754"/>
      <c r="L3" s="754"/>
      <c r="M3" s="754"/>
      <c r="N3" s="754"/>
      <c r="O3" s="53"/>
      <c r="P3" s="53"/>
      <c r="Q3" s="53"/>
    </row>
    <row r="4" spans="1:17" ht="30" customHeight="1" x14ac:dyDescent="0.25">
      <c r="A4" s="755" t="s">
        <v>3</v>
      </c>
      <c r="B4" s="755"/>
      <c r="C4" s="755"/>
      <c r="D4" s="755"/>
      <c r="E4" s="755"/>
      <c r="F4" s="755"/>
      <c r="G4" s="755"/>
      <c r="H4" s="755"/>
      <c r="I4" s="755"/>
      <c r="J4" s="755"/>
      <c r="K4" s="755"/>
      <c r="L4" s="755"/>
      <c r="M4" s="755"/>
      <c r="N4" s="755"/>
      <c r="O4" s="53"/>
      <c r="P4" s="53"/>
      <c r="Q4" s="53"/>
    </row>
    <row r="5" spans="1:17" ht="3.75" customHeight="1" thickBot="1" x14ac:dyDescent="0.3">
      <c r="A5" s="53"/>
      <c r="B5" s="53"/>
      <c r="C5" s="53"/>
      <c r="D5" s="53"/>
      <c r="E5" s="53"/>
      <c r="F5" s="53"/>
      <c r="G5" s="53"/>
      <c r="H5" s="53"/>
      <c r="I5" s="53"/>
      <c r="J5" s="53"/>
      <c r="K5" s="53"/>
      <c r="L5" s="53"/>
      <c r="M5" s="53"/>
      <c r="N5" s="53"/>
      <c r="O5" s="53"/>
      <c r="P5" s="53"/>
      <c r="Q5" s="53"/>
    </row>
    <row r="6" spans="1:17" s="57" customFormat="1" ht="30" customHeight="1" thickTop="1" thickBot="1" x14ac:dyDescent="0.3">
      <c r="A6" s="110"/>
      <c r="B6" s="111" t="s">
        <v>447</v>
      </c>
      <c r="C6" s="111" t="s">
        <v>448</v>
      </c>
      <c r="D6" s="111" t="s">
        <v>449</v>
      </c>
      <c r="E6" s="111" t="s">
        <v>450</v>
      </c>
      <c r="F6" s="111" t="s">
        <v>451</v>
      </c>
      <c r="G6" s="111" t="s">
        <v>452</v>
      </c>
      <c r="H6" s="111" t="s">
        <v>453</v>
      </c>
      <c r="I6" s="111" t="s">
        <v>454</v>
      </c>
      <c r="J6" s="111" t="s">
        <v>455</v>
      </c>
      <c r="K6" s="111" t="s">
        <v>456</v>
      </c>
      <c r="L6" s="55" t="s">
        <v>457</v>
      </c>
      <c r="M6" s="111" t="s">
        <v>458</v>
      </c>
      <c r="N6" s="111" t="s">
        <v>459</v>
      </c>
      <c r="O6" s="56"/>
      <c r="P6" s="56"/>
      <c r="Q6" s="56"/>
    </row>
    <row r="7" spans="1:17" ht="15" customHeight="1" thickTop="1" thickBot="1" x14ac:dyDescent="0.3">
      <c r="A7" s="112" t="s">
        <v>460</v>
      </c>
      <c r="B7" s="113">
        <v>869986.88075999997</v>
      </c>
      <c r="C7" s="113">
        <v>960797.49751000002</v>
      </c>
      <c r="D7" s="113">
        <v>1077607.3699100001</v>
      </c>
      <c r="E7" s="113">
        <v>1146905.83018</v>
      </c>
      <c r="F7" s="113">
        <v>1149294.34775</v>
      </c>
      <c r="G7" s="113">
        <v>1008829.3669400001</v>
      </c>
      <c r="H7" s="113">
        <v>917764.62651999993</v>
      </c>
      <c r="I7" s="113">
        <v>896243.99660000007</v>
      </c>
      <c r="J7" s="113">
        <v>831838.81125999999</v>
      </c>
      <c r="K7" s="113">
        <v>697484.51139</v>
      </c>
      <c r="L7" s="60">
        <v>673209.29365999997</v>
      </c>
      <c r="M7" s="113">
        <v>621720.43252000003</v>
      </c>
      <c r="N7" s="113">
        <v>640585.74232000008</v>
      </c>
      <c r="O7" s="53"/>
      <c r="P7" s="53"/>
      <c r="Q7" s="53"/>
    </row>
    <row r="8" spans="1:17" s="64" customFormat="1" ht="15" customHeight="1" thickTop="1" x14ac:dyDescent="0.25">
      <c r="A8" s="61" t="s">
        <v>10</v>
      </c>
      <c r="B8" s="62">
        <v>88900.250889999996</v>
      </c>
      <c r="C8" s="62">
        <v>102093.26248999999</v>
      </c>
      <c r="D8" s="62">
        <v>79542.263480000009</v>
      </c>
      <c r="E8" s="62">
        <v>154755.87861000001</v>
      </c>
      <c r="F8" s="62">
        <v>131558.99462000001</v>
      </c>
      <c r="G8" s="62">
        <v>104891.2831</v>
      </c>
      <c r="H8" s="62">
        <v>69128.781589999999</v>
      </c>
      <c r="I8" s="62">
        <v>96305.351559999996</v>
      </c>
      <c r="J8" s="62">
        <v>94721.196680000008</v>
      </c>
      <c r="K8" s="62">
        <v>75362.291750000004</v>
      </c>
      <c r="L8" s="63">
        <v>98813.657739999995</v>
      </c>
      <c r="M8" s="62">
        <v>58146.208680000003</v>
      </c>
      <c r="N8" s="62">
        <v>80444.52218</v>
      </c>
      <c r="O8" s="53"/>
      <c r="P8" s="53"/>
      <c r="Q8" s="53"/>
    </row>
    <row r="9" spans="1:17" s="64" customFormat="1" ht="15" customHeight="1" x14ac:dyDescent="0.25">
      <c r="A9" s="61" t="s">
        <v>19</v>
      </c>
      <c r="B9" s="62">
        <v>102059.76075</v>
      </c>
      <c r="C9" s="62">
        <v>76951.581730000005</v>
      </c>
      <c r="D9" s="62">
        <v>110583.15398</v>
      </c>
      <c r="E9" s="62">
        <v>72962.954389999999</v>
      </c>
      <c r="F9" s="62">
        <v>97291.176519999994</v>
      </c>
      <c r="G9" s="62">
        <v>43459.716039999999</v>
      </c>
      <c r="H9" s="62">
        <v>26562.549920000001</v>
      </c>
      <c r="I9" s="62">
        <v>48472.654170000002</v>
      </c>
      <c r="J9" s="62">
        <v>33334.894460000003</v>
      </c>
      <c r="K9" s="62">
        <v>31417.156260000003</v>
      </c>
      <c r="L9" s="63">
        <v>26027.25808</v>
      </c>
      <c r="M9" s="62">
        <v>32088.359179999999</v>
      </c>
      <c r="N9" s="62">
        <v>32898.903630000001</v>
      </c>
      <c r="O9" s="53"/>
      <c r="P9" s="53"/>
      <c r="Q9" s="53"/>
    </row>
    <row r="10" spans="1:17" s="64" customFormat="1" ht="15" customHeight="1" x14ac:dyDescent="0.25">
      <c r="A10" s="61" t="s">
        <v>28</v>
      </c>
      <c r="B10" s="62">
        <v>660292.78154</v>
      </c>
      <c r="C10" s="62">
        <v>764642.0258099999</v>
      </c>
      <c r="D10" s="62">
        <v>860431.86570000008</v>
      </c>
      <c r="E10" s="62">
        <v>886358.31814999995</v>
      </c>
      <c r="F10" s="62">
        <v>880209.61812999996</v>
      </c>
      <c r="G10" s="62">
        <v>815715.58311999997</v>
      </c>
      <c r="H10" s="62">
        <v>767194.80389999994</v>
      </c>
      <c r="I10" s="62">
        <v>694445.37613999995</v>
      </c>
      <c r="J10" s="62">
        <v>640806.88006</v>
      </c>
      <c r="K10" s="62">
        <v>529321.67498999997</v>
      </c>
      <c r="L10" s="63">
        <v>486790.59587000002</v>
      </c>
      <c r="M10" s="62">
        <v>471819.60086999997</v>
      </c>
      <c r="N10" s="62">
        <v>468154.42200999998</v>
      </c>
      <c r="O10" s="53"/>
      <c r="P10" s="53"/>
      <c r="Q10" s="53"/>
    </row>
    <row r="11" spans="1:17" s="64" customFormat="1" ht="15" customHeight="1" x14ac:dyDescent="0.25">
      <c r="A11" s="65" t="s">
        <v>461</v>
      </c>
      <c r="B11" s="62">
        <v>661025.72080999997</v>
      </c>
      <c r="C11" s="62">
        <v>756848.56801000005</v>
      </c>
      <c r="D11" s="62">
        <v>856974.87348000007</v>
      </c>
      <c r="E11" s="62">
        <v>884889.16301000002</v>
      </c>
      <c r="F11" s="62">
        <v>877265.31715999998</v>
      </c>
      <c r="G11" s="62">
        <v>802348.88032</v>
      </c>
      <c r="H11" s="62">
        <v>707728.85024000006</v>
      </c>
      <c r="I11" s="62">
        <v>620769.75213000004</v>
      </c>
      <c r="J11" s="62">
        <v>563055.34138999996</v>
      </c>
      <c r="K11" s="62">
        <v>458178.62387000001</v>
      </c>
      <c r="L11" s="63">
        <v>421964.65085999999</v>
      </c>
      <c r="M11" s="62">
        <v>413569.3602</v>
      </c>
      <c r="N11" s="62">
        <v>411854.49387000001</v>
      </c>
      <c r="O11" s="53"/>
      <c r="P11" s="53"/>
      <c r="Q11" s="53"/>
    </row>
    <row r="12" spans="1:17" s="64" customFormat="1" ht="15" customHeight="1" x14ac:dyDescent="0.25">
      <c r="A12" s="65" t="s">
        <v>462</v>
      </c>
      <c r="B12" s="62">
        <v>647615.78458000009</v>
      </c>
      <c r="C12" s="62">
        <v>740017.62612999999</v>
      </c>
      <c r="D12" s="62">
        <v>809299.57773000002</v>
      </c>
      <c r="E12" s="62">
        <v>824777.24575</v>
      </c>
      <c r="F12" s="62">
        <v>791969.91862999997</v>
      </c>
      <c r="G12" s="62">
        <v>591462.20328000002</v>
      </c>
      <c r="H12" s="62">
        <v>501594.91804000002</v>
      </c>
      <c r="I12" s="62">
        <v>392992.90889999998</v>
      </c>
      <c r="J12" s="62">
        <v>342141.83888</v>
      </c>
      <c r="K12" s="62">
        <v>264539.83308000001</v>
      </c>
      <c r="L12" s="63">
        <v>237366.28791999997</v>
      </c>
      <c r="M12" s="62">
        <v>248306.19985</v>
      </c>
      <c r="N12" s="62">
        <v>254940.44451</v>
      </c>
      <c r="O12" s="53"/>
      <c r="P12" s="53"/>
      <c r="Q12" s="53"/>
    </row>
    <row r="13" spans="1:17" s="64" customFormat="1" ht="15" customHeight="1" x14ac:dyDescent="0.25">
      <c r="A13" s="65" t="s">
        <v>463</v>
      </c>
      <c r="B13" s="62">
        <v>13409.936230000001</v>
      </c>
      <c r="C13" s="62">
        <v>16830.941879999998</v>
      </c>
      <c r="D13" s="62">
        <v>47675.295749999997</v>
      </c>
      <c r="E13" s="62">
        <v>60111.917259999995</v>
      </c>
      <c r="F13" s="62">
        <v>85295.398530000006</v>
      </c>
      <c r="G13" s="62">
        <v>210886.67703999998</v>
      </c>
      <c r="H13" s="62">
        <v>206133.93219999998</v>
      </c>
      <c r="I13" s="62">
        <v>227776.84323</v>
      </c>
      <c r="J13" s="62">
        <v>220913.50250999999</v>
      </c>
      <c r="K13" s="62">
        <v>193638.79079</v>
      </c>
      <c r="L13" s="63">
        <v>184598.36293999999</v>
      </c>
      <c r="M13" s="62">
        <v>165263.16034999999</v>
      </c>
      <c r="N13" s="62">
        <v>156914.04936</v>
      </c>
      <c r="O13" s="53"/>
      <c r="P13" s="53"/>
      <c r="Q13" s="53"/>
    </row>
    <row r="14" spans="1:17" s="64" customFormat="1" ht="15" customHeight="1" x14ac:dyDescent="0.25">
      <c r="A14" s="65" t="s">
        <v>464</v>
      </c>
      <c r="B14" s="62">
        <v>3887.9335699999997</v>
      </c>
      <c r="C14" s="62">
        <v>13798.99483</v>
      </c>
      <c r="D14" s="62">
        <v>10185.149960000001</v>
      </c>
      <c r="E14" s="62">
        <v>7098.0758399999995</v>
      </c>
      <c r="F14" s="62">
        <v>13867.627689999999</v>
      </c>
      <c r="G14" s="62">
        <v>20624.666570000001</v>
      </c>
      <c r="H14" s="62">
        <v>10172.023720000001</v>
      </c>
      <c r="I14" s="62">
        <v>2679.06673</v>
      </c>
      <c r="J14" s="62">
        <v>8111.8521000000001</v>
      </c>
      <c r="K14" s="62">
        <v>7454.3281399999996</v>
      </c>
      <c r="L14" s="63">
        <v>3407.2171800000001</v>
      </c>
      <c r="M14" s="62">
        <v>2266.2106399999998</v>
      </c>
      <c r="N14" s="62">
        <v>3800.5958799999999</v>
      </c>
      <c r="O14" s="53"/>
      <c r="P14" s="53"/>
      <c r="Q14" s="53"/>
    </row>
    <row r="15" spans="1:17" s="64" customFormat="1" ht="15" customHeight="1" x14ac:dyDescent="0.25">
      <c r="A15" s="65" t="s">
        <v>465</v>
      </c>
      <c r="B15" s="62">
        <v>3711.2978800000001</v>
      </c>
      <c r="C15" s="62">
        <v>9214.84512</v>
      </c>
      <c r="D15" s="62">
        <v>8483.5791900000004</v>
      </c>
      <c r="E15" s="62">
        <v>6361.4218099999998</v>
      </c>
      <c r="F15" s="62">
        <v>8123.68361</v>
      </c>
      <c r="G15" s="62">
        <v>10110.85259</v>
      </c>
      <c r="H15" s="62">
        <v>170.1</v>
      </c>
      <c r="I15" s="62">
        <v>1360.1322</v>
      </c>
      <c r="J15" s="62">
        <v>1349.4306000000001</v>
      </c>
      <c r="K15" s="62">
        <v>332.36407000000003</v>
      </c>
      <c r="L15" s="63">
        <v>718.14108999999996</v>
      </c>
      <c r="M15" s="62">
        <v>295.61291999999997</v>
      </c>
      <c r="N15" s="62">
        <v>759.66570000000024</v>
      </c>
      <c r="O15" s="53"/>
      <c r="P15" s="53"/>
      <c r="Q15" s="53"/>
    </row>
    <row r="16" spans="1:17" s="64" customFormat="1" ht="15" customHeight="1" x14ac:dyDescent="0.25">
      <c r="A16" s="65" t="s">
        <v>466</v>
      </c>
      <c r="B16" s="62">
        <v>176.63569000000001</v>
      </c>
      <c r="C16" s="62">
        <v>4584.1497099999997</v>
      </c>
      <c r="D16" s="62">
        <v>1701.57077</v>
      </c>
      <c r="E16" s="62">
        <v>736.65403000000003</v>
      </c>
      <c r="F16" s="62">
        <v>5743.9440800000002</v>
      </c>
      <c r="G16" s="62">
        <v>10513.813980000001</v>
      </c>
      <c r="H16" s="62">
        <v>10001.923720000001</v>
      </c>
      <c r="I16" s="62">
        <v>1318.93453</v>
      </c>
      <c r="J16" s="62">
        <v>6762.4215000000004</v>
      </c>
      <c r="K16" s="62">
        <v>7121.96407</v>
      </c>
      <c r="L16" s="63">
        <v>2689.07609</v>
      </c>
      <c r="M16" s="62">
        <v>1970.5977199999998</v>
      </c>
      <c r="N16" s="62">
        <v>3040.9301799999998</v>
      </c>
      <c r="O16" s="53"/>
      <c r="P16" s="53"/>
      <c r="Q16" s="53"/>
    </row>
    <row r="17" spans="1:17" s="64" customFormat="1" ht="15" customHeight="1" x14ac:dyDescent="0.25">
      <c r="A17" s="65" t="s">
        <v>467</v>
      </c>
      <c r="B17" s="62">
        <v>9323.4225800000004</v>
      </c>
      <c r="C17" s="62">
        <v>11105.726500000001</v>
      </c>
      <c r="D17" s="62">
        <v>16675.364799999999</v>
      </c>
      <c r="E17" s="62">
        <v>36800.093249999998</v>
      </c>
      <c r="F17" s="62">
        <v>38830.718500000003</v>
      </c>
      <c r="G17" s="62">
        <v>63137.883470000001</v>
      </c>
      <c r="H17" s="62">
        <v>76381.64615</v>
      </c>
      <c r="I17" s="62">
        <v>70186.320720000003</v>
      </c>
      <c r="J17" s="62">
        <v>70649.028879999998</v>
      </c>
      <c r="K17" s="62">
        <v>72715.176779999994</v>
      </c>
      <c r="L17" s="63">
        <v>73650.716099999991</v>
      </c>
      <c r="M17" s="62">
        <v>69989.890350000001</v>
      </c>
      <c r="N17" s="62">
        <v>68223.213970000012</v>
      </c>
      <c r="O17" s="53"/>
      <c r="P17" s="53"/>
      <c r="Q17" s="53"/>
    </row>
    <row r="18" spans="1:17" s="64" customFormat="1" ht="15" customHeight="1" x14ac:dyDescent="0.25">
      <c r="A18" s="65" t="s">
        <v>468</v>
      </c>
      <c r="B18" s="62">
        <v>8998.7048100000011</v>
      </c>
      <c r="C18" s="62">
        <v>10222.497579999999</v>
      </c>
      <c r="D18" s="62">
        <v>13922.001109999999</v>
      </c>
      <c r="E18" s="62">
        <v>22307.757269999998</v>
      </c>
      <c r="F18" s="62">
        <v>27334.36464</v>
      </c>
      <c r="G18" s="62">
        <v>37346.225159999995</v>
      </c>
      <c r="H18" s="62">
        <v>32495.018010000003</v>
      </c>
      <c r="I18" s="62">
        <v>22643.919449999998</v>
      </c>
      <c r="J18" s="62">
        <v>23188.089530000001</v>
      </c>
      <c r="K18" s="62">
        <v>23166.027129999999</v>
      </c>
      <c r="L18" s="63">
        <v>22893.02951</v>
      </c>
      <c r="M18" s="62">
        <v>22359.808719999994</v>
      </c>
      <c r="N18" s="62">
        <v>22343.827000000005</v>
      </c>
      <c r="O18" s="53"/>
      <c r="P18" s="53"/>
      <c r="Q18" s="53"/>
    </row>
    <row r="19" spans="1:17" s="64" customFormat="1" ht="15" customHeight="1" x14ac:dyDescent="0.25">
      <c r="A19" s="65" t="s">
        <v>469</v>
      </c>
      <c r="B19" s="62">
        <v>324.71777000000003</v>
      </c>
      <c r="C19" s="62">
        <v>883.22892000000002</v>
      </c>
      <c r="D19" s="62">
        <v>2753.3636900000001</v>
      </c>
      <c r="E19" s="62">
        <v>14492.33598</v>
      </c>
      <c r="F19" s="62">
        <v>11496.353859999999</v>
      </c>
      <c r="G19" s="62">
        <v>25791.658309999999</v>
      </c>
      <c r="H19" s="62">
        <v>43886.628140000001</v>
      </c>
      <c r="I19" s="62">
        <v>47542.401270000002</v>
      </c>
      <c r="J19" s="62">
        <v>47460.939350000001</v>
      </c>
      <c r="K19" s="62">
        <v>49549.149649999999</v>
      </c>
      <c r="L19" s="63">
        <v>50757.686590000005</v>
      </c>
      <c r="M19" s="62">
        <v>47630.081630000001</v>
      </c>
      <c r="N19" s="62">
        <v>45879.38697</v>
      </c>
      <c r="O19" s="53"/>
      <c r="P19" s="53"/>
      <c r="Q19" s="53"/>
    </row>
    <row r="20" spans="1:17" s="64" customFormat="1" ht="15" customHeight="1" x14ac:dyDescent="0.25">
      <c r="A20" s="65" t="s">
        <v>38</v>
      </c>
      <c r="B20" s="62">
        <v>8999.5497200000009</v>
      </c>
      <c r="C20" s="62">
        <v>10462.99749</v>
      </c>
      <c r="D20" s="62">
        <v>10933.638060000001</v>
      </c>
      <c r="E20" s="62">
        <v>10289.94636</v>
      </c>
      <c r="F20" s="62">
        <v>8325.9275699999998</v>
      </c>
      <c r="G20" s="62">
        <v>7195.0541800000001</v>
      </c>
      <c r="H20" s="62">
        <v>56592.807380000006</v>
      </c>
      <c r="I20" s="62">
        <v>71360.45981</v>
      </c>
      <c r="J20" s="62">
        <v>67760.242879999991</v>
      </c>
      <c r="K20" s="62">
        <v>60478.009380000003</v>
      </c>
      <c r="L20" s="63">
        <v>57361.360430000001</v>
      </c>
      <c r="M20" s="62">
        <v>53348.704539999999</v>
      </c>
      <c r="N20" s="62">
        <v>51954.815699999999</v>
      </c>
      <c r="O20" s="53"/>
      <c r="P20" s="53"/>
      <c r="Q20" s="53"/>
    </row>
    <row r="21" spans="1:17" s="64" customFormat="1" ht="15" customHeight="1" x14ac:dyDescent="0.25">
      <c r="A21" s="65" t="s">
        <v>470</v>
      </c>
      <c r="B21" s="62">
        <v>-22943.845140000001</v>
      </c>
      <c r="C21" s="62">
        <v>-27574.261019999998</v>
      </c>
      <c r="D21" s="62">
        <v>-34337.160600000003</v>
      </c>
      <c r="E21" s="62">
        <v>-52718.960310000002</v>
      </c>
      <c r="F21" s="62">
        <v>-58079.97279</v>
      </c>
      <c r="G21" s="62">
        <v>-77590.901419999995</v>
      </c>
      <c r="H21" s="62">
        <v>-83680.523589999997</v>
      </c>
      <c r="I21" s="62">
        <v>-70550.223249999995</v>
      </c>
      <c r="J21" s="62">
        <v>-68769.585189999998</v>
      </c>
      <c r="K21" s="62">
        <v>-69504.463180000006</v>
      </c>
      <c r="L21" s="63">
        <v>-69593.348700000002</v>
      </c>
      <c r="M21" s="62">
        <v>-67354.564860000013</v>
      </c>
      <c r="N21" s="62">
        <v>-67678.697409999993</v>
      </c>
      <c r="O21" s="53"/>
      <c r="P21" s="53"/>
      <c r="Q21" s="53"/>
    </row>
    <row r="22" spans="1:17" s="64" customFormat="1" ht="15" customHeight="1" x14ac:dyDescent="0.25">
      <c r="A22" s="61" t="s">
        <v>68</v>
      </c>
      <c r="B22" s="62">
        <v>1825.20363</v>
      </c>
      <c r="C22" s="62">
        <v>1749.2486100000001</v>
      </c>
      <c r="D22" s="62">
        <v>3094.5422100000001</v>
      </c>
      <c r="E22" s="62">
        <v>1679.0757699999999</v>
      </c>
      <c r="F22" s="62">
        <v>1783.0451799999998</v>
      </c>
      <c r="G22" s="62">
        <v>2121.06657</v>
      </c>
      <c r="H22" s="62">
        <v>4797.1598800000002</v>
      </c>
      <c r="I22" s="62">
        <v>4423.6044199999997</v>
      </c>
      <c r="J22" s="62">
        <v>3443.0687900000003</v>
      </c>
      <c r="K22" s="62">
        <v>3959.0009100000002</v>
      </c>
      <c r="L22" s="63">
        <v>4305.9926399999995</v>
      </c>
      <c r="M22" s="62">
        <v>3766.01521</v>
      </c>
      <c r="N22" s="62">
        <v>3686.9852800000003</v>
      </c>
      <c r="O22" s="53"/>
      <c r="P22" s="53"/>
      <c r="Q22" s="53"/>
    </row>
    <row r="23" spans="1:17" s="64" customFormat="1" ht="15" customHeight="1" x14ac:dyDescent="0.25">
      <c r="A23" s="61" t="s">
        <v>74</v>
      </c>
      <c r="B23" s="62">
        <v>1E-3</v>
      </c>
      <c r="C23" s="62">
        <v>2E-3</v>
      </c>
      <c r="D23" s="62">
        <v>3.3049999999999996E-2</v>
      </c>
      <c r="E23" s="62">
        <v>253.31117</v>
      </c>
      <c r="F23" s="62">
        <v>1536.06681</v>
      </c>
      <c r="G23" s="62">
        <v>940.19150999999999</v>
      </c>
      <c r="H23" s="62">
        <v>1900.1387400000001</v>
      </c>
      <c r="I23" s="62">
        <v>5784.4227599999995</v>
      </c>
      <c r="J23" s="62">
        <v>2564.6144900000004</v>
      </c>
      <c r="K23" s="62">
        <v>1629.7611200000001</v>
      </c>
      <c r="L23" s="63">
        <v>1885.11106</v>
      </c>
      <c r="M23" s="62">
        <v>628.07600999999977</v>
      </c>
      <c r="N23" s="62">
        <v>291.47907999999961</v>
      </c>
      <c r="O23" s="53"/>
      <c r="P23" s="53"/>
      <c r="Q23" s="53"/>
    </row>
    <row r="24" spans="1:17" s="64" customFormat="1" ht="15" customHeight="1" x14ac:dyDescent="0.25">
      <c r="A24" s="61" t="s">
        <v>471</v>
      </c>
      <c r="B24" s="62">
        <v>2211.047</v>
      </c>
      <c r="C24" s="62">
        <v>134.55251999999999</v>
      </c>
      <c r="D24" s="62">
        <v>3634.83061</v>
      </c>
      <c r="E24" s="62">
        <v>11295.415800000001</v>
      </c>
      <c r="F24" s="62">
        <v>19550.824700000001</v>
      </c>
      <c r="G24" s="62">
        <v>25116.35339</v>
      </c>
      <c r="H24" s="62">
        <v>33084.513489999998</v>
      </c>
      <c r="I24" s="62">
        <v>33068.913820000002</v>
      </c>
      <c r="J24" s="62">
        <v>43250.2359</v>
      </c>
      <c r="K24" s="62">
        <v>43248.589509999998</v>
      </c>
      <c r="L24" s="63">
        <v>43248.589509999998</v>
      </c>
      <c r="M24" s="62">
        <v>43241.59231</v>
      </c>
      <c r="N24" s="62">
        <v>43241.59231</v>
      </c>
      <c r="O24" s="53"/>
      <c r="P24" s="53"/>
      <c r="Q24" s="53"/>
    </row>
    <row r="25" spans="1:17" s="64" customFormat="1" ht="15" customHeight="1" x14ac:dyDescent="0.25">
      <c r="A25" s="61" t="s">
        <v>84</v>
      </c>
      <c r="B25" s="62">
        <v>13640.736570000001</v>
      </c>
      <c r="C25" s="62">
        <v>14470.801359999999</v>
      </c>
      <c r="D25" s="62">
        <v>19176.621579999999</v>
      </c>
      <c r="E25" s="62">
        <v>18244.227850000003</v>
      </c>
      <c r="F25" s="62">
        <v>16467.824690000001</v>
      </c>
      <c r="G25" s="62">
        <v>15779.85721</v>
      </c>
      <c r="H25" s="62">
        <v>14472.710489999999</v>
      </c>
      <c r="I25" s="62">
        <v>13263.965529999999</v>
      </c>
      <c r="J25" s="62">
        <v>12390.092259999999</v>
      </c>
      <c r="K25" s="62">
        <v>11580.094230000001</v>
      </c>
      <c r="L25" s="63">
        <v>11354.55789</v>
      </c>
      <c r="M25" s="62">
        <v>11226.98684</v>
      </c>
      <c r="N25" s="62">
        <v>11033.71264</v>
      </c>
      <c r="O25" s="53"/>
      <c r="P25" s="53"/>
      <c r="Q25" s="53"/>
    </row>
    <row r="26" spans="1:17" s="64" customFormat="1" ht="15" customHeight="1" x14ac:dyDescent="0.25">
      <c r="A26" s="61" t="s">
        <v>472</v>
      </c>
      <c r="B26" s="62">
        <v>1057.0993799999999</v>
      </c>
      <c r="C26" s="62">
        <v>756.02298999999994</v>
      </c>
      <c r="D26" s="62">
        <v>1144.0593000000001</v>
      </c>
      <c r="E26" s="62">
        <v>1356.6484399999999</v>
      </c>
      <c r="F26" s="62">
        <v>896.7971</v>
      </c>
      <c r="G26" s="62">
        <v>805.31600000000003</v>
      </c>
      <c r="H26" s="62">
        <v>623.96851000000004</v>
      </c>
      <c r="I26" s="62">
        <v>479.70820000000003</v>
      </c>
      <c r="J26" s="62">
        <v>1327.82862</v>
      </c>
      <c r="K26" s="62">
        <v>965.94262000000003</v>
      </c>
      <c r="L26" s="63">
        <v>783.53087000000005</v>
      </c>
      <c r="M26" s="62">
        <v>803.59342000000004</v>
      </c>
      <c r="N26" s="62">
        <v>834.12518999999998</v>
      </c>
      <c r="O26" s="53"/>
      <c r="P26" s="53"/>
      <c r="Q26" s="53"/>
    </row>
    <row r="27" spans="1:17" s="66" customFormat="1" ht="15" customHeight="1" thickBot="1" x14ac:dyDescent="0.3">
      <c r="A27" s="61" t="s">
        <v>100</v>
      </c>
      <c r="B27" s="62">
        <v>0</v>
      </c>
      <c r="C27" s="62">
        <v>0</v>
      </c>
      <c r="D27" s="62">
        <v>0</v>
      </c>
      <c r="E27" s="62">
        <v>0</v>
      </c>
      <c r="F27" s="62">
        <v>0</v>
      </c>
      <c r="G27" s="62">
        <v>0</v>
      </c>
      <c r="H27" s="62">
        <v>0</v>
      </c>
      <c r="I27" s="62">
        <v>0</v>
      </c>
      <c r="J27" s="62">
        <v>0</v>
      </c>
      <c r="K27" s="62">
        <v>0</v>
      </c>
      <c r="L27" s="63">
        <v>0</v>
      </c>
      <c r="M27" s="62">
        <v>0</v>
      </c>
      <c r="N27" s="62">
        <v>0</v>
      </c>
      <c r="O27" s="53"/>
      <c r="P27" s="53"/>
      <c r="Q27" s="53"/>
    </row>
    <row r="28" spans="1:17" ht="15" customHeight="1" thickTop="1" thickBot="1" x14ac:dyDescent="0.3">
      <c r="A28" s="112" t="s">
        <v>473</v>
      </c>
      <c r="B28" s="113">
        <v>794768.52842999995</v>
      </c>
      <c r="C28" s="113">
        <v>883590.74641000002</v>
      </c>
      <c r="D28" s="113">
        <v>997033.66949999996</v>
      </c>
      <c r="E28" s="113">
        <v>1064750.7058699999</v>
      </c>
      <c r="F28" s="113">
        <v>1058023.5992399999</v>
      </c>
      <c r="G28" s="113">
        <v>933750.14053999993</v>
      </c>
      <c r="H28" s="113">
        <v>846484.73794000002</v>
      </c>
      <c r="I28" s="113">
        <v>821975.64975999994</v>
      </c>
      <c r="J28" s="113">
        <v>770267.90738999995</v>
      </c>
      <c r="K28" s="113">
        <v>646365.29294000007</v>
      </c>
      <c r="L28" s="60">
        <v>623234.24047000008</v>
      </c>
      <c r="M28" s="113">
        <v>569331.22265000001</v>
      </c>
      <c r="N28" s="113">
        <v>592338.78792999987</v>
      </c>
      <c r="O28" s="53"/>
      <c r="P28" s="53"/>
      <c r="Q28" s="53"/>
    </row>
    <row r="29" spans="1:17" s="64" customFormat="1" ht="15" customHeight="1" thickTop="1" x14ac:dyDescent="0.25">
      <c r="A29" s="61" t="s">
        <v>474</v>
      </c>
      <c r="B29" s="62">
        <v>623725.51851999993</v>
      </c>
      <c r="C29" s="62">
        <v>723498.16415999993</v>
      </c>
      <c r="D29" s="62">
        <v>847027.32712999999</v>
      </c>
      <c r="E29" s="62">
        <v>900549.12858999998</v>
      </c>
      <c r="F29" s="62">
        <v>891228.53088999994</v>
      </c>
      <c r="G29" s="62">
        <v>625622.31527000002</v>
      </c>
      <c r="H29" s="62">
        <v>367785.69577999995</v>
      </c>
      <c r="I29" s="62">
        <v>378933.48176</v>
      </c>
      <c r="J29" s="62">
        <v>374066.28106000001</v>
      </c>
      <c r="K29" s="62">
        <v>325742.85113999998</v>
      </c>
      <c r="L29" s="63">
        <v>465788.89637999999</v>
      </c>
      <c r="M29" s="62">
        <v>446897.38769</v>
      </c>
      <c r="N29" s="62">
        <v>447687.87160999997</v>
      </c>
      <c r="O29" s="53"/>
      <c r="P29" s="53"/>
      <c r="Q29" s="53"/>
    </row>
    <row r="30" spans="1:17" s="64" customFormat="1" ht="15" customHeight="1" x14ac:dyDescent="0.25">
      <c r="A30" s="65" t="s">
        <v>475</v>
      </c>
      <c r="B30" s="62">
        <v>108.907</v>
      </c>
      <c r="C30" s="62">
        <v>4013.1534700000002</v>
      </c>
      <c r="D30" s="62">
        <v>3548.1925699999997</v>
      </c>
      <c r="E30" s="62">
        <v>15703.02051</v>
      </c>
      <c r="F30" s="62">
        <v>9988.5372399999997</v>
      </c>
      <c r="G30" s="62">
        <v>11323.52851</v>
      </c>
      <c r="H30" s="62">
        <v>7238.6809000000003</v>
      </c>
      <c r="I30" s="62">
        <v>9844.7530700000007</v>
      </c>
      <c r="J30" s="62">
        <v>9183.7032200000012</v>
      </c>
      <c r="K30" s="62">
        <v>8204.1744500000004</v>
      </c>
      <c r="L30" s="63">
        <v>11736.32581</v>
      </c>
      <c r="M30" s="62">
        <v>7675.6152799999991</v>
      </c>
      <c r="N30" s="62">
        <v>12326.427159999999</v>
      </c>
      <c r="O30" s="53"/>
      <c r="P30" s="53"/>
      <c r="Q30" s="53"/>
    </row>
    <row r="31" spans="1:17" s="64" customFormat="1" ht="15" customHeight="1" x14ac:dyDescent="0.25">
      <c r="A31" s="65" t="s">
        <v>476</v>
      </c>
      <c r="B31" s="62">
        <v>91107.366469999994</v>
      </c>
      <c r="C31" s="62">
        <v>93981.039519999991</v>
      </c>
      <c r="D31" s="62">
        <v>111271.44803</v>
      </c>
      <c r="E31" s="62">
        <v>135840.63159</v>
      </c>
      <c r="F31" s="62">
        <v>155158.33609</v>
      </c>
      <c r="G31" s="62">
        <v>144639.90556000001</v>
      </c>
      <c r="H31" s="62">
        <v>152741.54313000001</v>
      </c>
      <c r="I31" s="62">
        <v>188535.02447999999</v>
      </c>
      <c r="J31" s="62">
        <v>181576.88329</v>
      </c>
      <c r="K31" s="62">
        <v>159593.11121999999</v>
      </c>
      <c r="L31" s="63">
        <v>158274.18225000001</v>
      </c>
      <c r="M31" s="62">
        <v>174163.19230999998</v>
      </c>
      <c r="N31" s="62">
        <v>178302.86671999996</v>
      </c>
      <c r="O31" s="53"/>
      <c r="P31" s="53"/>
      <c r="Q31" s="53"/>
    </row>
    <row r="32" spans="1:17" s="64" customFormat="1" ht="15" customHeight="1" x14ac:dyDescent="0.25">
      <c r="A32" s="65" t="s">
        <v>477</v>
      </c>
      <c r="B32" s="62">
        <v>174888.95856999999</v>
      </c>
      <c r="C32" s="62">
        <v>103669.64323</v>
      </c>
      <c r="D32" s="62">
        <v>10377.21931</v>
      </c>
      <c r="E32" s="62">
        <v>1388.7466499999998</v>
      </c>
      <c r="F32" s="62">
        <v>169.58488</v>
      </c>
      <c r="G32" s="62">
        <v>142.84251</v>
      </c>
      <c r="H32" s="62">
        <v>142.96821</v>
      </c>
      <c r="I32" s="62">
        <v>143.09403</v>
      </c>
      <c r="J32" s="62">
        <v>0</v>
      </c>
      <c r="K32" s="62">
        <v>0</v>
      </c>
      <c r="L32" s="63">
        <v>0</v>
      </c>
      <c r="M32" s="62">
        <v>0</v>
      </c>
      <c r="N32" s="62">
        <v>0</v>
      </c>
      <c r="O32" s="53"/>
      <c r="P32" s="53"/>
      <c r="Q32" s="53"/>
    </row>
    <row r="33" spans="1:17" s="64" customFormat="1" ht="15" customHeight="1" x14ac:dyDescent="0.25">
      <c r="A33" s="65" t="s">
        <v>478</v>
      </c>
      <c r="B33" s="62">
        <v>22213.765890000002</v>
      </c>
      <c r="C33" s="62">
        <v>19873.12155</v>
      </c>
      <c r="D33" s="62">
        <v>19428.937480000001</v>
      </c>
      <c r="E33" s="62">
        <v>36908.589319999999</v>
      </c>
      <c r="F33" s="62">
        <v>49512.333549999996</v>
      </c>
      <c r="G33" s="62">
        <v>48801.778490000004</v>
      </c>
      <c r="H33" s="62">
        <v>30222.79754</v>
      </c>
      <c r="I33" s="62">
        <v>24205.090319999999</v>
      </c>
      <c r="J33" s="62">
        <v>27266.041719999997</v>
      </c>
      <c r="K33" s="62">
        <v>31834.041309999997</v>
      </c>
      <c r="L33" s="63">
        <v>30350.337480000002</v>
      </c>
      <c r="M33" s="62">
        <v>37315.298319999994</v>
      </c>
      <c r="N33" s="62">
        <v>40713.576059999999</v>
      </c>
      <c r="O33" s="53"/>
      <c r="P33" s="53"/>
      <c r="Q33" s="53"/>
    </row>
    <row r="34" spans="1:17" s="64" customFormat="1" ht="15" customHeight="1" x14ac:dyDescent="0.25">
      <c r="A34" s="65" t="s">
        <v>479</v>
      </c>
      <c r="B34" s="62">
        <v>315441.89562000002</v>
      </c>
      <c r="C34" s="62">
        <v>471146.35100999998</v>
      </c>
      <c r="D34" s="62">
        <v>664215.04774000007</v>
      </c>
      <c r="E34" s="62">
        <v>658552.60109000001</v>
      </c>
      <c r="F34" s="62">
        <v>612497.17790000001</v>
      </c>
      <c r="G34" s="62">
        <v>373012.87148000003</v>
      </c>
      <c r="H34" s="62">
        <v>165430.55544</v>
      </c>
      <c r="I34" s="62">
        <v>147116.20694</v>
      </c>
      <c r="J34" s="62">
        <v>152101.92416</v>
      </c>
      <c r="K34" s="62">
        <v>122924.497</v>
      </c>
      <c r="L34" s="63">
        <v>243105.64513999998</v>
      </c>
      <c r="M34" s="62">
        <v>210910.41279000003</v>
      </c>
      <c r="N34" s="62">
        <v>201585.29550000001</v>
      </c>
      <c r="O34" s="53"/>
      <c r="P34" s="53"/>
      <c r="Q34" s="53"/>
    </row>
    <row r="35" spans="1:17" s="64" customFormat="1" ht="15" customHeight="1" x14ac:dyDescent="0.25">
      <c r="A35" s="65" t="s">
        <v>480</v>
      </c>
      <c r="B35" s="62">
        <v>19964.624969999997</v>
      </c>
      <c r="C35" s="62">
        <v>30814.855379999997</v>
      </c>
      <c r="D35" s="62">
        <v>38186.482000000004</v>
      </c>
      <c r="E35" s="62">
        <v>52155.539429999997</v>
      </c>
      <c r="F35" s="62">
        <v>63902.561229999999</v>
      </c>
      <c r="G35" s="62">
        <v>47701.388719999995</v>
      </c>
      <c r="H35" s="62">
        <v>12009.15056</v>
      </c>
      <c r="I35" s="62">
        <v>9089.3129200000003</v>
      </c>
      <c r="J35" s="62">
        <v>3937.72867</v>
      </c>
      <c r="K35" s="62">
        <v>3187.0271600000001</v>
      </c>
      <c r="L35" s="63">
        <v>22322.405699999999</v>
      </c>
      <c r="M35" s="62">
        <v>16832.868989999999</v>
      </c>
      <c r="N35" s="62">
        <v>14759.706169999999</v>
      </c>
      <c r="O35" s="53"/>
      <c r="P35" s="53"/>
      <c r="Q35" s="53"/>
    </row>
    <row r="36" spans="1:17" s="64" customFormat="1" ht="15" customHeight="1" x14ac:dyDescent="0.25">
      <c r="A36" s="61" t="s">
        <v>481</v>
      </c>
      <c r="B36" s="62">
        <v>0</v>
      </c>
      <c r="C36" s="62">
        <v>0</v>
      </c>
      <c r="D36" s="62">
        <v>0</v>
      </c>
      <c r="E36" s="62">
        <v>2.1077499999999998</v>
      </c>
      <c r="F36" s="62">
        <v>0</v>
      </c>
      <c r="G36" s="62">
        <v>0</v>
      </c>
      <c r="H36" s="62">
        <v>0</v>
      </c>
      <c r="I36" s="62">
        <v>0</v>
      </c>
      <c r="J36" s="62">
        <v>0</v>
      </c>
      <c r="K36" s="62">
        <v>0</v>
      </c>
      <c r="L36" s="63">
        <v>0</v>
      </c>
      <c r="M36" s="62">
        <v>0</v>
      </c>
      <c r="N36" s="62">
        <v>0</v>
      </c>
      <c r="O36" s="53"/>
      <c r="P36" s="53"/>
      <c r="Q36" s="53"/>
    </row>
    <row r="37" spans="1:17" s="64" customFormat="1" ht="15" customHeight="1" x14ac:dyDescent="0.25">
      <c r="A37" s="61" t="s">
        <v>482</v>
      </c>
      <c r="B37" s="62">
        <v>157015.70083000002</v>
      </c>
      <c r="C37" s="62">
        <v>144566.50143999999</v>
      </c>
      <c r="D37" s="62">
        <v>99442.711840000004</v>
      </c>
      <c r="E37" s="62">
        <v>116956.35773</v>
      </c>
      <c r="F37" s="62">
        <v>122233.70954000001</v>
      </c>
      <c r="G37" s="62">
        <v>190156.21759000001</v>
      </c>
      <c r="H37" s="62">
        <v>362512.17176</v>
      </c>
      <c r="I37" s="62">
        <v>341051.91357999999</v>
      </c>
      <c r="J37" s="62">
        <v>326872.92180000001</v>
      </c>
      <c r="K37" s="62">
        <v>255811.11930000002</v>
      </c>
      <c r="L37" s="63">
        <v>102456.96154</v>
      </c>
      <c r="M37" s="62">
        <v>65829.574869999997</v>
      </c>
      <c r="N37" s="62">
        <v>60612.090040000003</v>
      </c>
      <c r="O37" s="53"/>
      <c r="P37" s="53"/>
      <c r="Q37" s="53"/>
    </row>
    <row r="38" spans="1:17" s="64" customFormat="1" ht="15" customHeight="1" x14ac:dyDescent="0.25">
      <c r="A38" s="61" t="s">
        <v>483</v>
      </c>
      <c r="B38" s="62">
        <v>7758.0248499999998</v>
      </c>
      <c r="C38" s="62">
        <v>8941.4936199999993</v>
      </c>
      <c r="D38" s="62">
        <v>13815.508760000001</v>
      </c>
      <c r="E38" s="62">
        <v>13588.708060000001</v>
      </c>
      <c r="F38" s="62">
        <v>15893.422869999999</v>
      </c>
      <c r="G38" s="62">
        <v>9550.3416099999995</v>
      </c>
      <c r="H38" s="62">
        <v>11038.44044</v>
      </c>
      <c r="I38" s="62">
        <v>8794.356029999999</v>
      </c>
      <c r="J38" s="62">
        <v>10850.52822</v>
      </c>
      <c r="K38" s="62">
        <v>15967.74577</v>
      </c>
      <c r="L38" s="63">
        <v>6082.6469100000004</v>
      </c>
      <c r="M38" s="62">
        <v>7332.7644700000001</v>
      </c>
      <c r="N38" s="62">
        <v>9345.7045099999996</v>
      </c>
      <c r="O38" s="53"/>
      <c r="P38" s="53"/>
      <c r="Q38" s="53"/>
    </row>
    <row r="39" spans="1:17" s="64" customFormat="1" ht="15" customHeight="1" x14ac:dyDescent="0.25">
      <c r="A39" s="61" t="s">
        <v>145</v>
      </c>
      <c r="B39" s="62">
        <v>6269.2842300000002</v>
      </c>
      <c r="C39" s="62">
        <v>6584.5871900000002</v>
      </c>
      <c r="D39" s="62">
        <v>7668.9812199999997</v>
      </c>
      <c r="E39" s="62">
        <v>7261.2170400000005</v>
      </c>
      <c r="F39" s="62">
        <v>7213.5481300000001</v>
      </c>
      <c r="G39" s="62">
        <v>6280.98099</v>
      </c>
      <c r="H39" s="62">
        <v>5634.2800099999995</v>
      </c>
      <c r="I39" s="62">
        <v>4775.57449</v>
      </c>
      <c r="J39" s="62">
        <v>4272.9747500000003</v>
      </c>
      <c r="K39" s="62">
        <v>3411.6151199999999</v>
      </c>
      <c r="L39" s="63">
        <v>3039.0607</v>
      </c>
      <c r="M39" s="62">
        <v>3062.1315</v>
      </c>
      <c r="N39" s="62">
        <v>3075.9798900000001</v>
      </c>
      <c r="O39" s="53"/>
      <c r="P39" s="53"/>
      <c r="Q39" s="53"/>
    </row>
    <row r="40" spans="1:17" s="64" customFormat="1" ht="15" customHeight="1" x14ac:dyDescent="0.25">
      <c r="A40" s="61" t="s">
        <v>152</v>
      </c>
      <c r="B40" s="62">
        <v>0</v>
      </c>
      <c r="C40" s="62">
        <v>0</v>
      </c>
      <c r="D40" s="62">
        <v>0</v>
      </c>
      <c r="E40" s="62">
        <v>0</v>
      </c>
      <c r="F40" s="62">
        <v>0</v>
      </c>
      <c r="G40" s="62">
        <v>0</v>
      </c>
      <c r="H40" s="62">
        <v>0</v>
      </c>
      <c r="I40" s="62">
        <v>0</v>
      </c>
      <c r="J40" s="62">
        <v>0</v>
      </c>
      <c r="K40" s="62">
        <v>0</v>
      </c>
      <c r="L40" s="63">
        <v>0</v>
      </c>
      <c r="M40" s="62">
        <v>0</v>
      </c>
      <c r="N40" s="62">
        <v>0</v>
      </c>
      <c r="O40" s="53"/>
      <c r="P40" s="53"/>
      <c r="Q40" s="53"/>
    </row>
    <row r="41" spans="1:17" s="64" customFormat="1" ht="15" customHeight="1" x14ac:dyDescent="0.25">
      <c r="A41" s="61" t="s">
        <v>484</v>
      </c>
      <c r="B41" s="62">
        <v>0</v>
      </c>
      <c r="C41" s="62">
        <v>0</v>
      </c>
      <c r="D41" s="62">
        <v>29079.14055</v>
      </c>
      <c r="E41" s="62">
        <v>26393.186699999998</v>
      </c>
      <c r="F41" s="62">
        <v>21454.38781</v>
      </c>
      <c r="G41" s="62">
        <v>13797.050080000001</v>
      </c>
      <c r="H41" s="62">
        <v>9152.1510099999996</v>
      </c>
      <c r="I41" s="62">
        <v>4577.1360599999998</v>
      </c>
      <c r="J41" s="62">
        <v>0</v>
      </c>
      <c r="K41" s="62">
        <v>0</v>
      </c>
      <c r="L41" s="63">
        <v>0</v>
      </c>
      <c r="M41" s="62">
        <v>0</v>
      </c>
      <c r="N41" s="62">
        <v>0</v>
      </c>
      <c r="O41" s="53"/>
      <c r="P41" s="53"/>
      <c r="Q41" s="53"/>
    </row>
    <row r="42" spans="1:17" s="66" customFormat="1" ht="15" customHeight="1" thickBot="1" x14ac:dyDescent="0.3">
      <c r="A42" s="61" t="s">
        <v>126</v>
      </c>
      <c r="B42" s="62">
        <v>0</v>
      </c>
      <c r="C42" s="62">
        <v>0</v>
      </c>
      <c r="D42" s="62">
        <v>0</v>
      </c>
      <c r="E42" s="62">
        <v>0</v>
      </c>
      <c r="F42" s="62">
        <v>0</v>
      </c>
      <c r="G42" s="62">
        <v>88343.235000000001</v>
      </c>
      <c r="H42" s="62">
        <v>90361.99893999999</v>
      </c>
      <c r="I42" s="62">
        <v>83843.187839999999</v>
      </c>
      <c r="J42" s="62">
        <v>54205.201560000001</v>
      </c>
      <c r="K42" s="62">
        <v>45431.961609999998</v>
      </c>
      <c r="L42" s="63">
        <v>45866.674939999997</v>
      </c>
      <c r="M42" s="62">
        <v>46209.364119999998</v>
      </c>
      <c r="N42" s="62">
        <v>71617.141879999996</v>
      </c>
      <c r="O42" s="53"/>
      <c r="P42" s="53"/>
      <c r="Q42" s="53"/>
    </row>
    <row r="43" spans="1:17" ht="15" customHeight="1" thickTop="1" thickBot="1" x14ac:dyDescent="0.3">
      <c r="A43" s="112" t="s">
        <v>485</v>
      </c>
      <c r="B43" s="113">
        <v>75218.352329999994</v>
      </c>
      <c r="C43" s="113">
        <v>77206.751099999994</v>
      </c>
      <c r="D43" s="113">
        <v>80573.70040999999</v>
      </c>
      <c r="E43" s="113">
        <v>82155.124309999999</v>
      </c>
      <c r="F43" s="113">
        <v>91270.748510000005</v>
      </c>
      <c r="G43" s="113">
        <v>75079.2264</v>
      </c>
      <c r="H43" s="113">
        <v>71279.888579999999</v>
      </c>
      <c r="I43" s="113">
        <v>74268.346839999998</v>
      </c>
      <c r="J43" s="113">
        <v>61570.903869999995</v>
      </c>
      <c r="K43" s="113">
        <v>51119.21845</v>
      </c>
      <c r="L43" s="60">
        <v>49975.053189999999</v>
      </c>
      <c r="M43" s="113">
        <v>52389.209870000006</v>
      </c>
      <c r="N43" s="113">
        <v>48246.954389999999</v>
      </c>
      <c r="O43" s="53"/>
      <c r="P43" s="53"/>
      <c r="Q43" s="53"/>
    </row>
    <row r="44" spans="1:17" s="64" customFormat="1" ht="15" customHeight="1" thickTop="1" x14ac:dyDescent="0.25">
      <c r="A44" s="61" t="s">
        <v>167</v>
      </c>
      <c r="B44" s="62">
        <v>56901.64</v>
      </c>
      <c r="C44" s="62">
        <v>64379.44</v>
      </c>
      <c r="D44" s="62">
        <v>66180</v>
      </c>
      <c r="E44" s="62">
        <v>68500.47</v>
      </c>
      <c r="F44" s="62">
        <v>69116.27</v>
      </c>
      <c r="G44" s="62">
        <v>88878.28</v>
      </c>
      <c r="H44" s="62">
        <v>89221.28</v>
      </c>
      <c r="I44" s="62">
        <v>89221.28</v>
      </c>
      <c r="J44" s="62">
        <v>104771.54</v>
      </c>
      <c r="K44" s="62">
        <v>52251.3</v>
      </c>
      <c r="L44" s="63">
        <v>52251.3</v>
      </c>
      <c r="M44" s="62">
        <v>60937.2</v>
      </c>
      <c r="N44" s="62">
        <v>60937.2</v>
      </c>
      <c r="O44" s="53"/>
      <c r="P44" s="53"/>
      <c r="Q44" s="53"/>
    </row>
    <row r="45" spans="1:17" s="64" customFormat="1" ht="15" customHeight="1" x14ac:dyDescent="0.25">
      <c r="A45" s="61" t="s">
        <v>171</v>
      </c>
      <c r="B45" s="62">
        <v>5359.5865000000003</v>
      </c>
      <c r="C45" s="62">
        <v>53.62059</v>
      </c>
      <c r="D45" s="62">
        <v>53.625589999999995</v>
      </c>
      <c r="E45" s="62">
        <v>8564.9655899999998</v>
      </c>
      <c r="F45" s="62">
        <v>12556.749589999999</v>
      </c>
      <c r="G45" s="62">
        <v>396.62559000000005</v>
      </c>
      <c r="H45" s="62">
        <v>9131.1355899999999</v>
      </c>
      <c r="I45" s="62">
        <v>15582.82559</v>
      </c>
      <c r="J45" s="62">
        <v>4811.72559</v>
      </c>
      <c r="K45" s="62">
        <v>8553.0255899999993</v>
      </c>
      <c r="L45" s="63">
        <v>10169.025589999999</v>
      </c>
      <c r="M45" s="62">
        <v>53.625589999999995</v>
      </c>
      <c r="N45" s="62">
        <v>53.625589999999995</v>
      </c>
      <c r="O45" s="53"/>
      <c r="P45" s="53"/>
      <c r="Q45" s="53"/>
    </row>
    <row r="46" spans="1:17" s="64" customFormat="1" ht="15" customHeight="1" x14ac:dyDescent="0.25">
      <c r="A46" s="61" t="s">
        <v>175</v>
      </c>
      <c r="B46" s="62">
        <v>0</v>
      </c>
      <c r="C46" s="62">
        <v>0</v>
      </c>
      <c r="D46" s="62">
        <v>0</v>
      </c>
      <c r="E46" s="62">
        <v>0</v>
      </c>
      <c r="F46" s="62">
        <v>0</v>
      </c>
      <c r="G46" s="62">
        <v>0</v>
      </c>
      <c r="H46" s="62">
        <v>0</v>
      </c>
      <c r="I46" s="62">
        <v>0</v>
      </c>
      <c r="J46" s="62">
        <v>0</v>
      </c>
      <c r="K46" s="62">
        <v>0</v>
      </c>
      <c r="L46" s="63">
        <v>0</v>
      </c>
      <c r="M46" s="62">
        <v>0</v>
      </c>
      <c r="N46" s="62">
        <v>0</v>
      </c>
      <c r="O46" s="53"/>
      <c r="P46" s="53"/>
      <c r="Q46" s="53"/>
    </row>
    <row r="47" spans="1:17" s="64" customFormat="1" ht="15" customHeight="1" x14ac:dyDescent="0.25">
      <c r="A47" s="61" t="s">
        <v>486</v>
      </c>
      <c r="B47" s="62">
        <v>10371.609060000001</v>
      </c>
      <c r="C47" s="62">
        <v>10630.160739999999</v>
      </c>
      <c r="D47" s="62">
        <v>10844.513720000001</v>
      </c>
      <c r="E47" s="62">
        <v>11194.06983</v>
      </c>
      <c r="F47" s="62">
        <v>4473.8887199999999</v>
      </c>
      <c r="G47" s="62">
        <v>4986.2727400000003</v>
      </c>
      <c r="H47" s="62">
        <v>4986.2727400000003</v>
      </c>
      <c r="I47" s="62">
        <v>4986.2727400000003</v>
      </c>
      <c r="J47" s="62">
        <v>4507.8763600000002</v>
      </c>
      <c r="K47" s="62">
        <v>4507.8763600000002</v>
      </c>
      <c r="L47" s="63">
        <v>4507.8763600000002</v>
      </c>
      <c r="M47" s="62">
        <v>4507.8763600000002</v>
      </c>
      <c r="N47" s="62">
        <v>4507.8763600000002</v>
      </c>
      <c r="O47" s="53"/>
      <c r="P47" s="53"/>
      <c r="Q47" s="53"/>
    </row>
    <row r="48" spans="1:17" s="64" customFormat="1" ht="15" customHeight="1" x14ac:dyDescent="0.25">
      <c r="A48" s="61" t="s">
        <v>181</v>
      </c>
      <c r="B48" s="62">
        <v>2585.5167700000002</v>
      </c>
      <c r="C48" s="62">
        <v>2143.5297700000001</v>
      </c>
      <c r="D48" s="62">
        <v>3495.5610999999999</v>
      </c>
      <c r="E48" s="62">
        <v>-6104.3811100000003</v>
      </c>
      <c r="F48" s="62">
        <v>5123.8402000000006</v>
      </c>
      <c r="G48" s="62">
        <v>-19181.951929999999</v>
      </c>
      <c r="H48" s="62">
        <v>-32058.799749999998</v>
      </c>
      <c r="I48" s="62">
        <v>-35522.031490000001</v>
      </c>
      <c r="J48" s="62">
        <v>-52520.238079999996</v>
      </c>
      <c r="K48" s="62">
        <v>-14192.9835</v>
      </c>
      <c r="L48" s="63">
        <v>-16953.14876</v>
      </c>
      <c r="M48" s="62">
        <v>-13109.49208</v>
      </c>
      <c r="N48" s="62">
        <v>-17251.74756</v>
      </c>
      <c r="O48" s="53"/>
      <c r="P48" s="53"/>
      <c r="Q48" s="53"/>
    </row>
    <row r="49" spans="1:17" s="64" customFormat="1" ht="15" customHeight="1" x14ac:dyDescent="0.25">
      <c r="A49" s="65" t="s">
        <v>487</v>
      </c>
      <c r="B49" s="62">
        <v>0</v>
      </c>
      <c r="C49" s="62">
        <v>0</v>
      </c>
      <c r="D49" s="62">
        <v>0</v>
      </c>
      <c r="E49" s="62">
        <v>615.80131999999992</v>
      </c>
      <c r="F49" s="62">
        <v>0</v>
      </c>
      <c r="G49" s="62">
        <v>5.77E-3</v>
      </c>
      <c r="H49" s="62">
        <v>-19181.951929999999</v>
      </c>
      <c r="I49" s="62">
        <v>-32058.799749999998</v>
      </c>
      <c r="J49" s="62">
        <v>-35043.635110000003</v>
      </c>
      <c r="K49" s="62">
        <v>1.9199999999999998E-3</v>
      </c>
      <c r="L49" s="63">
        <v>-14192.9835</v>
      </c>
      <c r="M49" s="62">
        <v>-7192.9835000000003</v>
      </c>
      <c r="N49" s="62">
        <v>-13109.49208</v>
      </c>
      <c r="O49" s="53"/>
      <c r="P49" s="53"/>
      <c r="Q49" s="53"/>
    </row>
    <row r="50" spans="1:17" s="66" customFormat="1" ht="15" customHeight="1" thickBot="1" x14ac:dyDescent="0.3">
      <c r="A50" s="65" t="s">
        <v>488</v>
      </c>
      <c r="B50" s="62">
        <v>2585.5167700000002</v>
      </c>
      <c r="C50" s="62">
        <v>2143.5297700000001</v>
      </c>
      <c r="D50" s="62">
        <v>3495.5610999999999</v>
      </c>
      <c r="E50" s="62">
        <v>-6720.1824299999998</v>
      </c>
      <c r="F50" s="62">
        <v>5123.8402000000006</v>
      </c>
      <c r="G50" s="62">
        <v>-19181.957699999999</v>
      </c>
      <c r="H50" s="62">
        <v>-12876.847820000001</v>
      </c>
      <c r="I50" s="62">
        <v>-3463.2317400000002</v>
      </c>
      <c r="J50" s="62">
        <v>-17476.60297</v>
      </c>
      <c r="K50" s="62">
        <v>-14192.985419999999</v>
      </c>
      <c r="L50" s="63">
        <v>-2760.1652599999998</v>
      </c>
      <c r="M50" s="62">
        <v>-5916.5085799999997</v>
      </c>
      <c r="N50" s="62">
        <v>-4142.2554799999998</v>
      </c>
      <c r="O50" s="53"/>
      <c r="P50" s="53"/>
      <c r="Q50" s="53"/>
    </row>
    <row r="51" spans="1:17" ht="15" customHeight="1" thickTop="1" thickBot="1" x14ac:dyDescent="0.3">
      <c r="A51" s="112" t="s">
        <v>489</v>
      </c>
      <c r="B51" s="113">
        <v>869986.88075999997</v>
      </c>
      <c r="C51" s="113">
        <v>960797.49751000002</v>
      </c>
      <c r="D51" s="113">
        <v>1077607.3699100001</v>
      </c>
      <c r="E51" s="113">
        <v>1146905.83018</v>
      </c>
      <c r="F51" s="113">
        <v>1149294.34775</v>
      </c>
      <c r="G51" s="113">
        <v>1008829.3669400001</v>
      </c>
      <c r="H51" s="113">
        <v>917764.62651999993</v>
      </c>
      <c r="I51" s="113">
        <v>896243.99660000007</v>
      </c>
      <c r="J51" s="113">
        <v>831838.81125999999</v>
      </c>
      <c r="K51" s="113">
        <v>697484.51139</v>
      </c>
      <c r="L51" s="60">
        <v>673209.29365999997</v>
      </c>
      <c r="M51" s="113">
        <v>621720.43252000003</v>
      </c>
      <c r="N51" s="113">
        <v>640585.74231999984</v>
      </c>
      <c r="O51" s="53"/>
      <c r="P51" s="53"/>
      <c r="Q51" s="53"/>
    </row>
    <row r="52" spans="1:17" s="64" customFormat="1" ht="15" customHeight="1" thickTop="1" x14ac:dyDescent="0.25">
      <c r="A52" s="67" t="s">
        <v>490</v>
      </c>
      <c r="B52" s="62">
        <v>68080.586609999998</v>
      </c>
      <c r="C52" s="62">
        <v>70856.858519999994</v>
      </c>
      <c r="D52" s="62">
        <v>71663.501340000003</v>
      </c>
      <c r="E52" s="62">
        <v>88420.87715</v>
      </c>
      <c r="F52" s="62">
        <v>62750.019700000004</v>
      </c>
      <c r="G52" s="62">
        <v>50553.169259999995</v>
      </c>
      <c r="H52" s="62">
        <v>31952.63898</v>
      </c>
      <c r="I52" s="62">
        <v>29703.61508</v>
      </c>
      <c r="J52" s="62">
        <v>32284.249309999999</v>
      </c>
      <c r="K52" s="62">
        <v>37018.515009999996</v>
      </c>
      <c r="L52" s="63">
        <v>32759.585329999998</v>
      </c>
      <c r="M52" s="62">
        <v>43792.882429999998</v>
      </c>
      <c r="N52" s="62">
        <v>41639.45036000001</v>
      </c>
      <c r="O52" s="53"/>
      <c r="P52" s="53"/>
      <c r="Q52" s="53"/>
    </row>
    <row r="53" spans="1:17" s="66" customFormat="1" ht="15" customHeight="1" x14ac:dyDescent="0.25">
      <c r="A53" s="65" t="s">
        <v>491</v>
      </c>
      <c r="B53" s="62">
        <v>0</v>
      </c>
      <c r="C53" s="62">
        <v>0</v>
      </c>
      <c r="D53" s="62">
        <v>0</v>
      </c>
      <c r="E53" s="62">
        <v>0</v>
      </c>
      <c r="F53" s="62">
        <v>0</v>
      </c>
      <c r="G53" s="62">
        <v>0</v>
      </c>
      <c r="H53" s="62">
        <v>0</v>
      </c>
      <c r="I53" s="62">
        <v>0</v>
      </c>
      <c r="J53" s="62">
        <v>0</v>
      </c>
      <c r="K53" s="62">
        <v>0</v>
      </c>
      <c r="L53" s="63">
        <v>0</v>
      </c>
      <c r="M53" s="62">
        <v>0</v>
      </c>
      <c r="N53" s="62">
        <v>0</v>
      </c>
      <c r="O53" s="53"/>
      <c r="P53" s="53"/>
      <c r="Q53" s="53"/>
    </row>
    <row r="54" spans="1:17" s="66" customFormat="1" ht="15" customHeight="1" x14ac:dyDescent="0.25">
      <c r="A54" s="65" t="s">
        <v>492</v>
      </c>
      <c r="B54" s="62">
        <v>67772.306629999992</v>
      </c>
      <c r="C54" s="62">
        <v>70300.586219999997</v>
      </c>
      <c r="D54" s="62">
        <v>70988.70766</v>
      </c>
      <c r="E54" s="62">
        <v>86475.31684</v>
      </c>
      <c r="F54" s="62">
        <v>60634.05558</v>
      </c>
      <c r="G54" s="62">
        <v>47594.607229999994</v>
      </c>
      <c r="H54" s="62">
        <v>29782.08526</v>
      </c>
      <c r="I54" s="62">
        <v>27785.222739999997</v>
      </c>
      <c r="J54" s="62">
        <v>30476.841960000002</v>
      </c>
      <c r="K54" s="62">
        <v>35085.802280000004</v>
      </c>
      <c r="L54" s="63">
        <v>30921.10425</v>
      </c>
      <c r="M54" s="62">
        <v>41027.912089999998</v>
      </c>
      <c r="N54" s="62">
        <v>38550.214410000008</v>
      </c>
      <c r="O54" s="53"/>
      <c r="P54" s="53"/>
      <c r="Q54" s="53"/>
    </row>
    <row r="55" spans="1:17" s="66" customFormat="1" ht="15" customHeight="1" x14ac:dyDescent="0.25">
      <c r="A55" s="65" t="s">
        <v>493</v>
      </c>
      <c r="B55" s="62">
        <v>0</v>
      </c>
      <c r="C55" s="62">
        <v>0</v>
      </c>
      <c r="D55" s="62">
        <v>0</v>
      </c>
      <c r="E55" s="62">
        <v>0</v>
      </c>
      <c r="F55" s="62">
        <v>0</v>
      </c>
      <c r="G55" s="62">
        <v>0</v>
      </c>
      <c r="H55" s="62">
        <v>0</v>
      </c>
      <c r="I55" s="62">
        <v>0</v>
      </c>
      <c r="J55" s="62">
        <v>0</v>
      </c>
      <c r="K55" s="62">
        <v>0</v>
      </c>
      <c r="L55" s="63">
        <v>0</v>
      </c>
      <c r="M55" s="62">
        <v>0</v>
      </c>
      <c r="N55" s="62">
        <v>0</v>
      </c>
      <c r="O55" s="53"/>
      <c r="P55" s="53"/>
      <c r="Q55" s="53"/>
    </row>
    <row r="56" spans="1:17" s="66" customFormat="1" ht="15" customHeight="1" x14ac:dyDescent="0.25">
      <c r="A56" s="65" t="s">
        <v>494</v>
      </c>
      <c r="B56" s="62">
        <v>308.27997999999997</v>
      </c>
      <c r="C56" s="62">
        <v>556.27230000000009</v>
      </c>
      <c r="D56" s="62">
        <v>674.79367999999999</v>
      </c>
      <c r="E56" s="62">
        <v>1945.5603100000001</v>
      </c>
      <c r="F56" s="62">
        <v>2115.9641200000001</v>
      </c>
      <c r="G56" s="62">
        <v>2958.5620299999996</v>
      </c>
      <c r="H56" s="62">
        <v>2170.5537200000003</v>
      </c>
      <c r="I56" s="62">
        <v>1918.3923400000001</v>
      </c>
      <c r="J56" s="62">
        <v>1807.4073500000002</v>
      </c>
      <c r="K56" s="62">
        <v>1932.71273</v>
      </c>
      <c r="L56" s="63">
        <v>1838.48108</v>
      </c>
      <c r="M56" s="62">
        <v>2764.9703399999999</v>
      </c>
      <c r="N56" s="62">
        <v>3089.2359500000002</v>
      </c>
      <c r="O56" s="53"/>
      <c r="P56" s="53"/>
      <c r="Q56" s="53"/>
    </row>
    <row r="57" spans="1:17" s="66" customFormat="1" ht="15" customHeight="1" x14ac:dyDescent="0.25">
      <c r="A57" s="65" t="s">
        <v>495</v>
      </c>
      <c r="B57" s="62">
        <v>0</v>
      </c>
      <c r="C57" s="62">
        <v>0</v>
      </c>
      <c r="D57" s="62">
        <v>0</v>
      </c>
      <c r="E57" s="62">
        <v>0</v>
      </c>
      <c r="F57" s="62">
        <v>0</v>
      </c>
      <c r="G57" s="62">
        <v>0</v>
      </c>
      <c r="H57" s="62">
        <v>0</v>
      </c>
      <c r="I57" s="62">
        <v>0</v>
      </c>
      <c r="J57" s="62">
        <v>0</v>
      </c>
      <c r="K57" s="62">
        <v>0</v>
      </c>
      <c r="L57" s="63">
        <v>0</v>
      </c>
      <c r="M57" s="62">
        <v>0</v>
      </c>
      <c r="N57" s="62">
        <v>0</v>
      </c>
      <c r="O57" s="53"/>
      <c r="P57" s="53"/>
      <c r="Q57" s="53"/>
    </row>
    <row r="58" spans="1:17" s="66" customFormat="1" ht="15" customHeight="1" x14ac:dyDescent="0.25">
      <c r="A58" s="61" t="s">
        <v>496</v>
      </c>
      <c r="B58" s="62">
        <v>1658071.6937299999</v>
      </c>
      <c r="C58" s="62">
        <v>1921947.83663</v>
      </c>
      <c r="D58" s="62">
        <v>2216462.4696</v>
      </c>
      <c r="E58" s="62">
        <v>2335798.3624499999</v>
      </c>
      <c r="F58" s="62">
        <v>2342579.9192199996</v>
      </c>
      <c r="G58" s="62">
        <v>2295465.7046500002</v>
      </c>
      <c r="H58" s="62">
        <v>2137419.4205100001</v>
      </c>
      <c r="I58" s="62">
        <v>1873973.4613399999</v>
      </c>
      <c r="J58" s="62">
        <v>1856898.3158100001</v>
      </c>
      <c r="K58" s="62">
        <v>1713079.23618</v>
      </c>
      <c r="L58" s="63">
        <v>1632220.9465099999</v>
      </c>
      <c r="M58" s="62">
        <v>1538409.3991999999</v>
      </c>
      <c r="N58" s="62">
        <v>1530008.96019</v>
      </c>
      <c r="O58" s="53"/>
      <c r="P58" s="53"/>
      <c r="Q58" s="53"/>
    </row>
    <row r="59" spans="1:17" x14ac:dyDescent="0.25">
      <c r="A59" s="114" t="s">
        <v>497</v>
      </c>
      <c r="B59" s="115">
        <v>80590.710560000007</v>
      </c>
      <c r="C59" s="115">
        <v>90654.960730000006</v>
      </c>
      <c r="D59" s="115">
        <v>102494.93459999999</v>
      </c>
      <c r="E59" s="115">
        <v>112902.21595999999</v>
      </c>
      <c r="F59" s="115">
        <v>111377.8023</v>
      </c>
      <c r="G59" s="115">
        <v>103585.6482</v>
      </c>
      <c r="H59" s="115">
        <v>84033.367249999996</v>
      </c>
      <c r="I59" s="115">
        <v>70865.887170000002</v>
      </c>
      <c r="J59" s="115">
        <v>66215.858590000003</v>
      </c>
      <c r="K59" s="115">
        <v>62024.526210000004</v>
      </c>
      <c r="L59" s="70">
        <v>17455.712319999999</v>
      </c>
      <c r="M59" s="115">
        <v>52327.469899999996</v>
      </c>
      <c r="N59" s="115">
        <v>17341.101849999999</v>
      </c>
      <c r="O59" s="53"/>
      <c r="P59" s="53"/>
      <c r="Q59" s="53"/>
    </row>
    <row r="60" spans="1:17" ht="15" customHeight="1" x14ac:dyDescent="0.25">
      <c r="A60" s="65" t="s">
        <v>498</v>
      </c>
      <c r="B60" s="62">
        <v>-26932.675510000001</v>
      </c>
      <c r="C60" s="62">
        <v>-32502.58122</v>
      </c>
      <c r="D60" s="62">
        <v>-35662.804349999999</v>
      </c>
      <c r="E60" s="62">
        <v>-35351.749469999995</v>
      </c>
      <c r="F60" s="62">
        <v>-37127.260439999998</v>
      </c>
      <c r="G60" s="62">
        <v>-34707.238950000006</v>
      </c>
      <c r="H60" s="62">
        <v>-29993.969269999998</v>
      </c>
      <c r="I60" s="62">
        <v>-28101.720329999996</v>
      </c>
      <c r="J60" s="62">
        <v>-27259.887269999999</v>
      </c>
      <c r="K60" s="62">
        <v>-24685.81552</v>
      </c>
      <c r="L60" s="63">
        <v>-7447.7498900000001</v>
      </c>
      <c r="M60" s="62">
        <v>21908.745099999996</v>
      </c>
      <c r="N60" s="62">
        <v>6967.2849499999993</v>
      </c>
      <c r="O60" s="53"/>
      <c r="P60" s="53"/>
      <c r="Q60" s="53"/>
    </row>
    <row r="61" spans="1:17" ht="15" customHeight="1" x14ac:dyDescent="0.25">
      <c r="A61" s="61" t="s">
        <v>499</v>
      </c>
      <c r="B61" s="62">
        <v>53658.035049999999</v>
      </c>
      <c r="C61" s="62">
        <v>58152.379509999999</v>
      </c>
      <c r="D61" s="62">
        <v>66832.130250000002</v>
      </c>
      <c r="E61" s="62">
        <v>77550.466489999992</v>
      </c>
      <c r="F61" s="62">
        <v>74250.541859999998</v>
      </c>
      <c r="G61" s="62">
        <v>68878.409249999997</v>
      </c>
      <c r="H61" s="62">
        <v>54039.397979999994</v>
      </c>
      <c r="I61" s="62">
        <v>42764.166840000005</v>
      </c>
      <c r="J61" s="62">
        <v>38955.971319999997</v>
      </c>
      <c r="K61" s="62">
        <v>37338.71069</v>
      </c>
      <c r="L61" s="63">
        <v>10007.96243</v>
      </c>
      <c r="M61" s="62">
        <v>30418.7248</v>
      </c>
      <c r="N61" s="62">
        <v>10373.8169</v>
      </c>
      <c r="O61" s="53"/>
      <c r="P61" s="53"/>
      <c r="Q61" s="53"/>
    </row>
    <row r="62" spans="1:17" ht="15" customHeight="1" x14ac:dyDescent="0.25">
      <c r="A62" s="71" t="s">
        <v>500</v>
      </c>
      <c r="B62" s="62">
        <v>3722.33104</v>
      </c>
      <c r="C62" s="62">
        <v>5487.1685700000007</v>
      </c>
      <c r="D62" s="62">
        <v>7783.9442800000006</v>
      </c>
      <c r="E62" s="62">
        <v>7855.2120100000002</v>
      </c>
      <c r="F62" s="62">
        <v>19457.31523</v>
      </c>
      <c r="G62" s="62">
        <v>11910.43894</v>
      </c>
      <c r="H62" s="62">
        <v>4196.8964699999997</v>
      </c>
      <c r="I62" s="62">
        <v>12459.55126</v>
      </c>
      <c r="J62" s="62">
        <v>9677.0661999999993</v>
      </c>
      <c r="K62" s="62">
        <v>10534.56263</v>
      </c>
      <c r="L62" s="63">
        <v>5285.1755300000004</v>
      </c>
      <c r="M62" s="62">
        <v>18819.385419999999</v>
      </c>
      <c r="N62" s="62">
        <v>3086.82071</v>
      </c>
      <c r="O62" s="53"/>
      <c r="P62" s="53"/>
      <c r="Q62" s="53"/>
    </row>
    <row r="63" spans="1:17" ht="15" customHeight="1" x14ac:dyDescent="0.25">
      <c r="A63" s="65" t="s">
        <v>501</v>
      </c>
      <c r="B63" s="62">
        <v>-1668.8838799999999</v>
      </c>
      <c r="C63" s="62">
        <v>-1828.36303</v>
      </c>
      <c r="D63" s="62">
        <v>-4076.27288</v>
      </c>
      <c r="E63" s="62">
        <v>-5508.0469599999997</v>
      </c>
      <c r="F63" s="62">
        <v>-6791.42065</v>
      </c>
      <c r="G63" s="62">
        <v>-7499.1151799999998</v>
      </c>
      <c r="H63" s="62">
        <v>-3198.9636700000001</v>
      </c>
      <c r="I63" s="62">
        <v>-8277.5778200000004</v>
      </c>
      <c r="J63" s="62">
        <v>-8886.1510699999999</v>
      </c>
      <c r="K63" s="62">
        <v>-8320.1729500000001</v>
      </c>
      <c r="L63" s="63">
        <v>-3354.9886099999999</v>
      </c>
      <c r="M63" s="62">
        <v>9252.5425599999999</v>
      </c>
      <c r="N63" s="62">
        <v>1590.3067899999999</v>
      </c>
      <c r="O63" s="53"/>
      <c r="P63" s="53"/>
      <c r="Q63" s="53"/>
    </row>
    <row r="64" spans="1:17" ht="15" customHeight="1" x14ac:dyDescent="0.25">
      <c r="A64" s="72" t="s">
        <v>502</v>
      </c>
      <c r="B64" s="62">
        <v>55711.482210000002</v>
      </c>
      <c r="C64" s="62">
        <v>61811.18505</v>
      </c>
      <c r="D64" s="62">
        <v>70539.801650000009</v>
      </c>
      <c r="E64" s="62">
        <v>79897.631540000002</v>
      </c>
      <c r="F64" s="62">
        <v>86916.43643999999</v>
      </c>
      <c r="G64" s="62">
        <v>73289.733010000011</v>
      </c>
      <c r="H64" s="62">
        <v>55037.330780000004</v>
      </c>
      <c r="I64" s="62">
        <v>46946.14028</v>
      </c>
      <c r="J64" s="62">
        <v>39746.886450000005</v>
      </c>
      <c r="K64" s="62">
        <v>39553.10037</v>
      </c>
      <c r="L64" s="63">
        <v>11938.14935</v>
      </c>
      <c r="M64" s="62">
        <v>39985.567660000001</v>
      </c>
      <c r="N64" s="62">
        <v>11870.330819999999</v>
      </c>
      <c r="O64" s="53"/>
      <c r="P64" s="53"/>
      <c r="Q64" s="53"/>
    </row>
    <row r="65" spans="1:17" ht="15" customHeight="1" x14ac:dyDescent="0.25">
      <c r="A65" s="71" t="s">
        <v>503</v>
      </c>
      <c r="B65" s="62">
        <v>9421.7871799999994</v>
      </c>
      <c r="C65" s="62">
        <v>5039.2596700000004</v>
      </c>
      <c r="D65" s="62">
        <v>18600.295320000001</v>
      </c>
      <c r="E65" s="62">
        <v>20160.938329999997</v>
      </c>
      <c r="F65" s="62">
        <v>19463.320350000002</v>
      </c>
      <c r="G65" s="62">
        <v>25190.381239999999</v>
      </c>
      <c r="H65" s="62">
        <v>119014.91899999999</v>
      </c>
      <c r="I65" s="62">
        <v>37305.74265</v>
      </c>
      <c r="J65" s="62">
        <v>28286.152100000003</v>
      </c>
      <c r="K65" s="62">
        <v>23041.758679999999</v>
      </c>
      <c r="L65" s="63">
        <v>8206.08655</v>
      </c>
      <c r="M65" s="62">
        <v>20217.001800000002</v>
      </c>
      <c r="N65" s="62">
        <v>3236.8252799999996</v>
      </c>
      <c r="O65" s="53"/>
      <c r="P65" s="53"/>
      <c r="Q65" s="53"/>
    </row>
    <row r="66" spans="1:17" ht="15" customHeight="1" x14ac:dyDescent="0.25">
      <c r="A66" s="71" t="s">
        <v>504</v>
      </c>
      <c r="B66" s="62">
        <v>-20152.789980000001</v>
      </c>
      <c r="C66" s="62">
        <v>-12949.760330000001</v>
      </c>
      <c r="D66" s="62">
        <v>-29105.785620000002</v>
      </c>
      <c r="E66" s="62">
        <v>-43072.585610000002</v>
      </c>
      <c r="F66" s="62">
        <v>-34572.346700000002</v>
      </c>
      <c r="G66" s="62">
        <v>-56257.572950000002</v>
      </c>
      <c r="H66" s="62">
        <v>-132822.49454000001</v>
      </c>
      <c r="I66" s="62">
        <v>-35975.366259999995</v>
      </c>
      <c r="J66" s="62">
        <v>-36008.653409999999</v>
      </c>
      <c r="K66" s="62">
        <v>-33729.765030000002</v>
      </c>
      <c r="L66" s="63">
        <v>-9935.7974700000013</v>
      </c>
      <c r="M66" s="62">
        <v>23001.560690000006</v>
      </c>
      <c r="N66" s="62">
        <v>5430.2300699999996</v>
      </c>
      <c r="O66" s="53"/>
      <c r="P66" s="53"/>
      <c r="Q66" s="53"/>
    </row>
    <row r="67" spans="1:17" ht="15" customHeight="1" x14ac:dyDescent="0.25">
      <c r="A67" s="61" t="s">
        <v>505</v>
      </c>
      <c r="B67" s="62">
        <v>44980.47941</v>
      </c>
      <c r="C67" s="62">
        <v>53900.684390000002</v>
      </c>
      <c r="D67" s="62">
        <v>60034.311350000004</v>
      </c>
      <c r="E67" s="62">
        <v>56985.984259999997</v>
      </c>
      <c r="F67" s="62">
        <v>71807.410090000005</v>
      </c>
      <c r="G67" s="62">
        <v>42222.541299999997</v>
      </c>
      <c r="H67" s="62">
        <v>41229.755239999999</v>
      </c>
      <c r="I67" s="62">
        <v>48276.516670000005</v>
      </c>
      <c r="J67" s="62">
        <v>32024.385140000002</v>
      </c>
      <c r="K67" s="62">
        <v>28865.09402</v>
      </c>
      <c r="L67" s="63">
        <v>10208.43843</v>
      </c>
      <c r="M67" s="62">
        <v>37201.008769999993</v>
      </c>
      <c r="N67" s="62">
        <v>9676.9260299999987</v>
      </c>
      <c r="O67" s="53"/>
      <c r="P67" s="53"/>
      <c r="Q67" s="53"/>
    </row>
    <row r="68" spans="1:17" ht="15" customHeight="1" x14ac:dyDescent="0.25">
      <c r="A68" s="65" t="s">
        <v>506</v>
      </c>
      <c r="B68" s="62">
        <v>-41959.99381</v>
      </c>
      <c r="C68" s="62">
        <v>-51734.626109999997</v>
      </c>
      <c r="D68" s="62">
        <v>-56667.239520000003</v>
      </c>
      <c r="E68" s="62">
        <v>-63709.406000000003</v>
      </c>
      <c r="F68" s="62">
        <v>-66310.685420000009</v>
      </c>
      <c r="G68" s="62">
        <v>-61442.752829999998</v>
      </c>
      <c r="H68" s="62">
        <v>-53529.128320000003</v>
      </c>
      <c r="I68" s="62">
        <v>-51872.264289999999</v>
      </c>
      <c r="J68" s="62">
        <v>-49516.255709999998</v>
      </c>
      <c r="K68" s="62">
        <v>-43176.527990000002</v>
      </c>
      <c r="L68" s="63">
        <v>-13037.16935</v>
      </c>
      <c r="M68" s="62">
        <v>43354.531800000004</v>
      </c>
      <c r="N68" s="62">
        <v>14040.224849999999</v>
      </c>
      <c r="O68" s="53"/>
      <c r="P68" s="53"/>
      <c r="Q68" s="53"/>
    </row>
    <row r="69" spans="1:17" ht="15" customHeight="1" x14ac:dyDescent="0.25">
      <c r="A69" s="72" t="s">
        <v>507</v>
      </c>
      <c r="B69" s="62">
        <v>3020.4856</v>
      </c>
      <c r="C69" s="62">
        <v>2166.0582799999997</v>
      </c>
      <c r="D69" s="62">
        <v>3367.0718299999999</v>
      </c>
      <c r="E69" s="62">
        <v>-6723.4217399999998</v>
      </c>
      <c r="F69" s="62">
        <v>5496.7246699999996</v>
      </c>
      <c r="G69" s="62">
        <v>-19220.21153</v>
      </c>
      <c r="H69" s="62">
        <v>-12299.373079999999</v>
      </c>
      <c r="I69" s="62">
        <v>-3595.7476200000001</v>
      </c>
      <c r="J69" s="62">
        <v>-17491.870569999999</v>
      </c>
      <c r="K69" s="62">
        <v>-14311.43397</v>
      </c>
      <c r="L69" s="63">
        <v>-2828.73092</v>
      </c>
      <c r="M69" s="62">
        <v>-6153.5230300000112</v>
      </c>
      <c r="N69" s="62">
        <v>-4363.29882</v>
      </c>
      <c r="O69" s="53"/>
      <c r="P69" s="53"/>
      <c r="Q69" s="53"/>
    </row>
    <row r="70" spans="1:17" ht="15" customHeight="1" x14ac:dyDescent="0.25">
      <c r="A70" s="72" t="s">
        <v>508</v>
      </c>
      <c r="B70" s="62">
        <v>-1.9599999999999999E-3</v>
      </c>
      <c r="C70" s="62">
        <v>-5.8E-4</v>
      </c>
      <c r="D70" s="62">
        <v>-2.1160000000000002E-2</v>
      </c>
      <c r="E70" s="62">
        <v>-5.9100000000000003E-3</v>
      </c>
      <c r="F70" s="62">
        <v>2.9999999999999997E-4</v>
      </c>
      <c r="G70" s="62">
        <v>4.8999999999999998E-4</v>
      </c>
      <c r="H70" s="62">
        <v>2.9999999999999997E-4</v>
      </c>
      <c r="I70" s="62">
        <v>5.0000000000000002E-5</v>
      </c>
      <c r="J70" s="62">
        <v>4.0000000000000003E-5</v>
      </c>
      <c r="K70" s="62">
        <v>-7.1999999999999994E-4</v>
      </c>
      <c r="L70" s="63">
        <v>0.32173000000000002</v>
      </c>
      <c r="M70" s="62">
        <v>0.32212000000000002</v>
      </c>
      <c r="N70" s="62">
        <v>1.0000000000000009E-5</v>
      </c>
      <c r="O70" s="53"/>
      <c r="P70" s="53"/>
      <c r="Q70" s="53"/>
    </row>
    <row r="71" spans="1:17" ht="15" customHeight="1" x14ac:dyDescent="0.25">
      <c r="A71" s="73" t="s">
        <v>509</v>
      </c>
      <c r="B71" s="62">
        <v>-1.9599999999999999E-3</v>
      </c>
      <c r="C71" s="62">
        <v>-5.8E-4</v>
      </c>
      <c r="D71" s="62">
        <v>-2.1160000000000002E-2</v>
      </c>
      <c r="E71" s="62">
        <v>-5.9100000000000003E-3</v>
      </c>
      <c r="F71" s="62">
        <v>2.9999999999999997E-4</v>
      </c>
      <c r="G71" s="62">
        <v>4.8999999999999998E-4</v>
      </c>
      <c r="H71" s="62">
        <v>2.9999999999999997E-4</v>
      </c>
      <c r="I71" s="62">
        <v>5.0000000000000002E-5</v>
      </c>
      <c r="J71" s="62">
        <v>4.0000000000000003E-5</v>
      </c>
      <c r="K71" s="62">
        <v>-7.1999999999999994E-4</v>
      </c>
      <c r="L71" s="63">
        <v>0.32173000000000002</v>
      </c>
      <c r="M71" s="62">
        <v>0.32212000000000002</v>
      </c>
      <c r="N71" s="62">
        <v>1.0000000000000009E-5</v>
      </c>
      <c r="O71" s="53"/>
      <c r="P71" s="53"/>
      <c r="Q71" s="53"/>
    </row>
    <row r="72" spans="1:17" ht="15" customHeight="1" x14ac:dyDescent="0.25">
      <c r="A72" s="73" t="s">
        <v>510</v>
      </c>
      <c r="B72" s="62">
        <v>0</v>
      </c>
      <c r="C72" s="62">
        <v>0</v>
      </c>
      <c r="D72" s="62">
        <v>0</v>
      </c>
      <c r="E72" s="62">
        <v>0</v>
      </c>
      <c r="F72" s="62">
        <v>0</v>
      </c>
      <c r="G72" s="62">
        <v>0</v>
      </c>
      <c r="H72" s="62">
        <v>0</v>
      </c>
      <c r="I72" s="62">
        <v>0</v>
      </c>
      <c r="J72" s="62">
        <v>0</v>
      </c>
      <c r="K72" s="62">
        <v>0</v>
      </c>
      <c r="L72" s="63">
        <v>0</v>
      </c>
      <c r="M72" s="62">
        <v>0</v>
      </c>
      <c r="N72" s="62">
        <v>0</v>
      </c>
      <c r="O72" s="53"/>
      <c r="P72" s="53"/>
      <c r="Q72" s="53"/>
    </row>
    <row r="73" spans="1:17" ht="15" customHeight="1" x14ac:dyDescent="0.25">
      <c r="A73" s="61" t="s">
        <v>511</v>
      </c>
      <c r="B73" s="62">
        <v>-0.17263999999999999</v>
      </c>
      <c r="C73" s="62">
        <v>-0.13641</v>
      </c>
      <c r="D73" s="62">
        <v>-0.25264999999999999</v>
      </c>
      <c r="E73" s="62">
        <v>-3.39418</v>
      </c>
      <c r="F73" s="62">
        <v>-0.17911000000000002</v>
      </c>
      <c r="G73" s="62">
        <v>-7.4150000000000008E-2</v>
      </c>
      <c r="H73" s="62">
        <v>-1.32E-2</v>
      </c>
      <c r="I73" s="62">
        <v>-3.0899999999999999E-3</v>
      </c>
      <c r="J73" s="62">
        <v>0.46350000000000002</v>
      </c>
      <c r="K73" s="62">
        <v>1.1453599999999999</v>
      </c>
      <c r="L73" s="63">
        <v>6.0090000000000005E-2</v>
      </c>
      <c r="M73" s="62">
        <v>-5.0180000000000009E-2</v>
      </c>
      <c r="N73" s="62">
        <v>-0.27705999999999997</v>
      </c>
      <c r="O73" s="53"/>
      <c r="P73" s="53"/>
      <c r="Q73" s="53"/>
    </row>
    <row r="74" spans="1:17" ht="15" customHeight="1" x14ac:dyDescent="0.25">
      <c r="A74" s="61" t="s">
        <v>657</v>
      </c>
      <c r="B74" s="62">
        <v>6.9800000000000001E-3</v>
      </c>
      <c r="C74" s="62">
        <v>1.0230000000000001E-2</v>
      </c>
      <c r="D74" s="62">
        <v>-5.3699999999999998E-3</v>
      </c>
      <c r="E74" s="62">
        <v>-3.2856900000000002</v>
      </c>
      <c r="F74" s="62">
        <v>-3.9900000000000005E-3</v>
      </c>
      <c r="G74" s="62">
        <v>-4.2729999999999997E-2</v>
      </c>
      <c r="H74" s="62">
        <v>-1.32E-2</v>
      </c>
      <c r="I74" s="62">
        <v>-2.98E-3</v>
      </c>
      <c r="J74" s="62">
        <v>0.46373000000000003</v>
      </c>
      <c r="K74" s="62">
        <v>1.1453599999999999</v>
      </c>
      <c r="L74" s="63">
        <v>6.0090000000000005E-2</v>
      </c>
      <c r="M74" s="62">
        <v>-6.3340000000000007E-2</v>
      </c>
      <c r="N74" s="62">
        <v>-1.0300000000000001E-3</v>
      </c>
      <c r="O74" s="53"/>
      <c r="P74" s="53"/>
      <c r="Q74" s="53"/>
    </row>
    <row r="75" spans="1:17" ht="15" customHeight="1" x14ac:dyDescent="0.25">
      <c r="A75" s="65" t="s">
        <v>306</v>
      </c>
      <c r="B75" s="62">
        <v>-0.17962</v>
      </c>
      <c r="C75" s="62">
        <v>-0.14663999999999999</v>
      </c>
      <c r="D75" s="62">
        <v>-0.24728</v>
      </c>
      <c r="E75" s="62">
        <v>-0.10848999999999999</v>
      </c>
      <c r="F75" s="62">
        <v>-0.17512</v>
      </c>
      <c r="G75" s="62">
        <v>-3.1420000000000003E-2</v>
      </c>
      <c r="H75" s="62">
        <v>0</v>
      </c>
      <c r="I75" s="62">
        <v>-1.1E-4</v>
      </c>
      <c r="J75" s="62">
        <v>-2.3000000000000001E-4</v>
      </c>
      <c r="K75" s="62">
        <v>0</v>
      </c>
      <c r="L75" s="63">
        <v>0</v>
      </c>
      <c r="M75" s="62">
        <v>1.316E-2</v>
      </c>
      <c r="N75" s="62">
        <v>-0.27603</v>
      </c>
      <c r="O75" s="53"/>
      <c r="P75" s="53"/>
      <c r="Q75" s="53"/>
    </row>
    <row r="76" spans="1:17" ht="15" customHeight="1" x14ac:dyDescent="0.25">
      <c r="A76" s="61" t="s">
        <v>514</v>
      </c>
      <c r="B76" s="62">
        <v>3020.3110000000001</v>
      </c>
      <c r="C76" s="62">
        <v>2165.9212900000002</v>
      </c>
      <c r="D76" s="62">
        <v>3366.7980200000002</v>
      </c>
      <c r="E76" s="62">
        <v>-6726.8218299999999</v>
      </c>
      <c r="F76" s="62">
        <v>5496.5458600000002</v>
      </c>
      <c r="G76" s="62">
        <v>-19220.285190000002</v>
      </c>
      <c r="H76" s="62">
        <v>-12299.385980000001</v>
      </c>
      <c r="I76" s="62">
        <v>-3595.7506600000002</v>
      </c>
      <c r="J76" s="62">
        <v>-17491.407030000002</v>
      </c>
      <c r="K76" s="62">
        <v>-14310.28933</v>
      </c>
      <c r="L76" s="63">
        <v>-2828.3490999999999</v>
      </c>
      <c r="M76" s="62">
        <v>-6153.1507300000112</v>
      </c>
      <c r="N76" s="62">
        <v>-4363.0217499999999</v>
      </c>
      <c r="O76" s="53"/>
      <c r="P76" s="53"/>
      <c r="Q76" s="53"/>
    </row>
    <row r="77" spans="1:17" ht="15" customHeight="1" x14ac:dyDescent="0.25">
      <c r="A77" s="74" t="s">
        <v>515</v>
      </c>
      <c r="B77" s="62">
        <v>3.0449999999999999</v>
      </c>
      <c r="C77" s="62">
        <v>0.13</v>
      </c>
      <c r="D77" s="62">
        <v>0</v>
      </c>
      <c r="E77" s="62">
        <v>0</v>
      </c>
      <c r="F77" s="62">
        <v>0</v>
      </c>
      <c r="G77" s="62">
        <v>0</v>
      </c>
      <c r="H77" s="62">
        <v>0</v>
      </c>
      <c r="I77" s="62">
        <v>0</v>
      </c>
      <c r="J77" s="62">
        <v>0</v>
      </c>
      <c r="K77" s="62">
        <v>0</v>
      </c>
      <c r="L77" s="63">
        <v>0</v>
      </c>
      <c r="M77" s="62">
        <v>0</v>
      </c>
      <c r="N77" s="62">
        <v>0</v>
      </c>
      <c r="O77" s="53"/>
      <c r="P77" s="53"/>
      <c r="Q77" s="53"/>
    </row>
    <row r="78" spans="1:17" ht="15" customHeight="1" x14ac:dyDescent="0.25">
      <c r="A78" s="72" t="s">
        <v>516</v>
      </c>
      <c r="B78" s="62">
        <v>3023.3560000000002</v>
      </c>
      <c r="C78" s="62">
        <v>2166.0512899999999</v>
      </c>
      <c r="D78" s="62">
        <v>3366.7980200000002</v>
      </c>
      <c r="E78" s="62">
        <v>-6726.8218299999999</v>
      </c>
      <c r="F78" s="62">
        <v>5496.5458600000002</v>
      </c>
      <c r="G78" s="62">
        <v>-19220.285190000002</v>
      </c>
      <c r="H78" s="62">
        <v>-12299.385980000001</v>
      </c>
      <c r="I78" s="62">
        <v>-3595.7506600000002</v>
      </c>
      <c r="J78" s="62">
        <v>-17491.407030000002</v>
      </c>
      <c r="K78" s="62">
        <v>-14310.28933</v>
      </c>
      <c r="L78" s="63">
        <v>-2828.3490999999999</v>
      </c>
      <c r="M78" s="62">
        <v>-6153.1507300000112</v>
      </c>
      <c r="N78" s="62">
        <v>-4363.0217499999999</v>
      </c>
      <c r="O78" s="53"/>
      <c r="P78" s="53"/>
      <c r="Q78" s="53"/>
    </row>
    <row r="79" spans="1:17" ht="15" customHeight="1" x14ac:dyDescent="0.25">
      <c r="A79" s="71" t="s">
        <v>517</v>
      </c>
      <c r="B79" s="62">
        <v>-437.83922999999999</v>
      </c>
      <c r="C79" s="62">
        <v>-22.521519999999999</v>
      </c>
      <c r="D79" s="62">
        <v>128.76308</v>
      </c>
      <c r="E79" s="62">
        <v>6.6393999999999993</v>
      </c>
      <c r="F79" s="62">
        <v>-372.70565999999997</v>
      </c>
      <c r="G79" s="62">
        <v>38.327489999999997</v>
      </c>
      <c r="H79" s="62">
        <v>-577.46183999999994</v>
      </c>
      <c r="I79" s="62">
        <v>132.51892000000001</v>
      </c>
      <c r="J79" s="62">
        <v>14.80406</v>
      </c>
      <c r="K79" s="62">
        <v>117.30391</v>
      </c>
      <c r="L79" s="63">
        <v>68.183840000000004</v>
      </c>
      <c r="M79" s="62">
        <v>236.64215000000002</v>
      </c>
      <c r="N79" s="62">
        <v>220.76626999999999</v>
      </c>
      <c r="O79" s="53"/>
      <c r="P79" s="53"/>
      <c r="Q79" s="53"/>
    </row>
    <row r="80" spans="1:17" ht="15" customHeight="1" x14ac:dyDescent="0.25">
      <c r="A80" s="61" t="s">
        <v>518</v>
      </c>
      <c r="B80" s="62">
        <v>2585.5167700000002</v>
      </c>
      <c r="C80" s="62">
        <v>2143.5297700000001</v>
      </c>
      <c r="D80" s="62">
        <v>3495.5610999999999</v>
      </c>
      <c r="E80" s="62">
        <v>-6720.1824299999998</v>
      </c>
      <c r="F80" s="62">
        <v>5123.8402000000006</v>
      </c>
      <c r="G80" s="62">
        <v>-19181.957699999999</v>
      </c>
      <c r="H80" s="62">
        <v>-12876.847820000001</v>
      </c>
      <c r="I80" s="62">
        <v>-3463.2317400000002</v>
      </c>
      <c r="J80" s="62">
        <v>-17476.60297</v>
      </c>
      <c r="K80" s="62">
        <v>-14192.985419999999</v>
      </c>
      <c r="L80" s="63">
        <v>-2760.1652599999998</v>
      </c>
      <c r="M80" s="62">
        <v>-5916.5085800000115</v>
      </c>
      <c r="N80" s="62">
        <v>-4142.2554799999998</v>
      </c>
      <c r="O80" s="53"/>
      <c r="P80" s="53"/>
      <c r="Q80" s="53"/>
    </row>
    <row r="81" spans="1:17" ht="15" customHeight="1" x14ac:dyDescent="0.25">
      <c r="A81" s="71" t="s">
        <v>519</v>
      </c>
      <c r="B81" s="62">
        <v>0</v>
      </c>
      <c r="C81" s="62">
        <v>0</v>
      </c>
      <c r="D81" s="62">
        <v>0</v>
      </c>
      <c r="E81" s="62">
        <v>0</v>
      </c>
      <c r="F81" s="62">
        <v>0</v>
      </c>
      <c r="G81" s="62">
        <v>0</v>
      </c>
      <c r="H81" s="62">
        <v>0</v>
      </c>
      <c r="I81" s="62">
        <v>0</v>
      </c>
      <c r="J81" s="62">
        <v>0</v>
      </c>
      <c r="K81" s="62">
        <v>0</v>
      </c>
      <c r="L81" s="63">
        <v>0</v>
      </c>
      <c r="M81" s="62">
        <v>0</v>
      </c>
      <c r="N81" s="62">
        <v>0</v>
      </c>
      <c r="O81" s="53"/>
      <c r="P81" s="53"/>
      <c r="Q81" s="53"/>
    </row>
    <row r="82" spans="1:17" ht="15" customHeight="1" x14ac:dyDescent="0.25">
      <c r="A82" s="61" t="s">
        <v>520</v>
      </c>
      <c r="B82" s="62">
        <v>2585.5167700000002</v>
      </c>
      <c r="C82" s="62">
        <v>2143.5297700000001</v>
      </c>
      <c r="D82" s="62">
        <v>3495.5610999999999</v>
      </c>
      <c r="E82" s="62">
        <v>-6720.1824299999998</v>
      </c>
      <c r="F82" s="62">
        <v>5123.8402000000006</v>
      </c>
      <c r="G82" s="62">
        <v>-19181.957699999999</v>
      </c>
      <c r="H82" s="62">
        <v>-12876.847820000001</v>
      </c>
      <c r="I82" s="62">
        <v>-3463.2317400000002</v>
      </c>
      <c r="J82" s="62">
        <v>-17476.60297</v>
      </c>
      <c r="K82" s="62">
        <v>-14192.985419999999</v>
      </c>
      <c r="L82" s="63">
        <v>-2760.1652599999998</v>
      </c>
      <c r="M82" s="62">
        <v>-5916.5085800000115</v>
      </c>
      <c r="N82" s="62">
        <v>-4142.2554799999998</v>
      </c>
      <c r="O82" s="53"/>
      <c r="P82" s="53"/>
      <c r="Q82" s="53"/>
    </row>
    <row r="83" spans="1:17" ht="15" customHeight="1" thickBot="1" x14ac:dyDescent="0.3">
      <c r="A83" s="71" t="s">
        <v>521</v>
      </c>
      <c r="B83" s="62">
        <v>0</v>
      </c>
      <c r="C83" s="62">
        <v>0</v>
      </c>
      <c r="D83" s="62">
        <v>0</v>
      </c>
      <c r="E83" s="62">
        <v>0</v>
      </c>
      <c r="F83" s="62">
        <v>0</v>
      </c>
      <c r="G83" s="62">
        <v>0</v>
      </c>
      <c r="H83" s="62">
        <v>0</v>
      </c>
      <c r="I83" s="62">
        <v>0</v>
      </c>
      <c r="J83" s="62">
        <v>0</v>
      </c>
      <c r="K83" s="62">
        <v>0</v>
      </c>
      <c r="L83" s="63">
        <v>0</v>
      </c>
      <c r="M83" s="62">
        <v>0</v>
      </c>
      <c r="N83" s="62">
        <v>0</v>
      </c>
      <c r="O83" s="53"/>
      <c r="P83" s="53"/>
      <c r="Q83" s="53"/>
    </row>
    <row r="84" spans="1:17" ht="15" customHeight="1" thickTop="1" thickBot="1" x14ac:dyDescent="0.3">
      <c r="A84" s="112" t="s">
        <v>522</v>
      </c>
      <c r="B84" s="113">
        <v>2585.5167700000002</v>
      </c>
      <c r="C84" s="113">
        <v>2143.5297700000001</v>
      </c>
      <c r="D84" s="113">
        <v>3495.5610999999999</v>
      </c>
      <c r="E84" s="113">
        <v>-6720.1824299999998</v>
      </c>
      <c r="F84" s="113">
        <v>5123.8402000000006</v>
      </c>
      <c r="G84" s="113">
        <v>-19181.957699999999</v>
      </c>
      <c r="H84" s="113">
        <v>-12876.847820000001</v>
      </c>
      <c r="I84" s="113">
        <v>-3463.2317400000002</v>
      </c>
      <c r="J84" s="113">
        <v>-17476.60297</v>
      </c>
      <c r="K84" s="113">
        <v>-14192.985419999999</v>
      </c>
      <c r="L84" s="60">
        <v>-2760.1652599999998</v>
      </c>
      <c r="M84" s="113">
        <v>-5916.5085800000115</v>
      </c>
      <c r="N84" s="113">
        <v>-4142.2554799999998</v>
      </c>
      <c r="O84" s="53"/>
      <c r="P84" s="53"/>
      <c r="Q84" s="53"/>
    </row>
    <row r="85" spans="1:17" ht="3.75" customHeight="1" thickTop="1" thickBot="1" x14ac:dyDescent="0.3">
      <c r="A85" s="75"/>
      <c r="B85" s="76"/>
      <c r="C85" s="76"/>
      <c r="D85" s="76"/>
      <c r="E85" s="76"/>
      <c r="F85" s="76"/>
      <c r="G85" s="76"/>
      <c r="H85" s="76"/>
      <c r="I85" s="76"/>
      <c r="J85" s="76"/>
      <c r="K85" s="76"/>
      <c r="L85" s="76"/>
      <c r="M85" s="76"/>
      <c r="N85" s="76"/>
      <c r="O85" s="53"/>
      <c r="P85" s="53"/>
      <c r="Q85" s="53"/>
    </row>
    <row r="86" spans="1:17" ht="15" customHeight="1" thickTop="1" x14ac:dyDescent="0.25">
      <c r="A86" s="77"/>
      <c r="B86" s="53"/>
      <c r="C86" s="53"/>
      <c r="D86" s="53"/>
      <c r="E86" s="53"/>
      <c r="F86" s="53"/>
      <c r="G86" s="53"/>
      <c r="H86" s="53"/>
      <c r="I86" s="53"/>
      <c r="J86" s="53"/>
      <c r="K86" s="53"/>
      <c r="L86" s="53"/>
      <c r="M86" s="53"/>
      <c r="N86" s="53"/>
      <c r="O86" s="53"/>
      <c r="P86" s="53"/>
      <c r="Q86" s="53"/>
    </row>
  </sheetData>
  <mergeCells count="4">
    <mergeCell ref="A1:N1"/>
    <mergeCell ref="A2:N2"/>
    <mergeCell ref="A3:N3"/>
    <mergeCell ref="A4:N4"/>
  </mergeCells>
  <pageMargins left="0.88" right="0.75" top="0.76" bottom="0.56999999999999995" header="0.74" footer="0.22"/>
  <pageSetup scale="34"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AC05F7-4F55-45BA-A5B2-E4F6F75AD2A6}">
  <sheetPr>
    <pageSetUpPr fitToPage="1"/>
  </sheetPr>
  <dimension ref="A1:N87"/>
  <sheetViews>
    <sheetView zoomScaleNormal="100" workbookViewId="0">
      <selection activeCell="A18" sqref="A18"/>
    </sheetView>
  </sheetViews>
  <sheetFormatPr baseColWidth="10" defaultColWidth="9.140625" defaultRowHeight="18" x14ac:dyDescent="0.25"/>
  <cols>
    <col min="1" max="1" width="89.85546875" style="54" bestFit="1" customWidth="1"/>
    <col min="2" max="8" width="9.7109375" style="54" bestFit="1" customWidth="1"/>
    <col min="9" max="9" width="9.7109375" style="54" customWidth="1"/>
    <col min="10" max="10" width="9.7109375" style="54" bestFit="1" customWidth="1"/>
    <col min="11" max="13" width="9.7109375" style="54" customWidth="1"/>
    <col min="14" max="14" width="9.7109375" style="54" bestFit="1" customWidth="1"/>
    <col min="15" max="256" width="9.140625" style="54"/>
    <col min="257" max="257" width="89.85546875" style="54" bestFit="1" customWidth="1"/>
    <col min="258" max="264" width="9.7109375" style="54" bestFit="1" customWidth="1"/>
    <col min="265" max="265" width="9.7109375" style="54" customWidth="1"/>
    <col min="266" max="266" width="9.7109375" style="54" bestFit="1" customWidth="1"/>
    <col min="267" max="269" width="9.7109375" style="54" customWidth="1"/>
    <col min="270" max="270" width="9.7109375" style="54" bestFit="1" customWidth="1"/>
    <col min="271" max="512" width="9.140625" style="54"/>
    <col min="513" max="513" width="89.85546875" style="54" bestFit="1" customWidth="1"/>
    <col min="514" max="520" width="9.7109375" style="54" bestFit="1" customWidth="1"/>
    <col min="521" max="521" width="9.7109375" style="54" customWidth="1"/>
    <col min="522" max="522" width="9.7109375" style="54" bestFit="1" customWidth="1"/>
    <col min="523" max="525" width="9.7109375" style="54" customWidth="1"/>
    <col min="526" max="526" width="9.7109375" style="54" bestFit="1" customWidth="1"/>
    <col min="527" max="768" width="9.140625" style="54"/>
    <col min="769" max="769" width="89.85546875" style="54" bestFit="1" customWidth="1"/>
    <col min="770" max="776" width="9.7109375" style="54" bestFit="1" customWidth="1"/>
    <col min="777" max="777" width="9.7109375" style="54" customWidth="1"/>
    <col min="778" max="778" width="9.7109375" style="54" bestFit="1" customWidth="1"/>
    <col min="779" max="781" width="9.7109375" style="54" customWidth="1"/>
    <col min="782" max="782" width="9.7109375" style="54" bestFit="1" customWidth="1"/>
    <col min="783" max="1024" width="9.140625" style="54"/>
    <col min="1025" max="1025" width="89.85546875" style="54" bestFit="1" customWidth="1"/>
    <col min="1026" max="1032" width="9.7109375" style="54" bestFit="1" customWidth="1"/>
    <col min="1033" max="1033" width="9.7109375" style="54" customWidth="1"/>
    <col min="1034" max="1034" width="9.7109375" style="54" bestFit="1" customWidth="1"/>
    <col min="1035" max="1037" width="9.7109375" style="54" customWidth="1"/>
    <col min="1038" max="1038" width="9.7109375" style="54" bestFit="1" customWidth="1"/>
    <col min="1039" max="1280" width="9.140625" style="54"/>
    <col min="1281" max="1281" width="89.85546875" style="54" bestFit="1" customWidth="1"/>
    <col min="1282" max="1288" width="9.7109375" style="54" bestFit="1" customWidth="1"/>
    <col min="1289" max="1289" width="9.7109375" style="54" customWidth="1"/>
    <col min="1290" max="1290" width="9.7109375" style="54" bestFit="1" customWidth="1"/>
    <col min="1291" max="1293" width="9.7109375" style="54" customWidth="1"/>
    <col min="1294" max="1294" width="9.7109375" style="54" bestFit="1" customWidth="1"/>
    <col min="1295" max="1536" width="9.140625" style="54"/>
    <col min="1537" max="1537" width="89.85546875" style="54" bestFit="1" customWidth="1"/>
    <col min="1538" max="1544" width="9.7109375" style="54" bestFit="1" customWidth="1"/>
    <col min="1545" max="1545" width="9.7109375" style="54" customWidth="1"/>
    <col min="1546" max="1546" width="9.7109375" style="54" bestFit="1" customWidth="1"/>
    <col min="1547" max="1549" width="9.7109375" style="54" customWidth="1"/>
    <col min="1550" max="1550" width="9.7109375" style="54" bestFit="1" customWidth="1"/>
    <col min="1551" max="1792" width="9.140625" style="54"/>
    <col min="1793" max="1793" width="89.85546875" style="54" bestFit="1" customWidth="1"/>
    <col min="1794" max="1800" width="9.7109375" style="54" bestFit="1" customWidth="1"/>
    <col min="1801" max="1801" width="9.7109375" style="54" customWidth="1"/>
    <col min="1802" max="1802" width="9.7109375" style="54" bestFit="1" customWidth="1"/>
    <col min="1803" max="1805" width="9.7109375" style="54" customWidth="1"/>
    <col min="1806" max="1806" width="9.7109375" style="54" bestFit="1" customWidth="1"/>
    <col min="1807" max="2048" width="9.140625" style="54"/>
    <col min="2049" max="2049" width="89.85546875" style="54" bestFit="1" customWidth="1"/>
    <col min="2050" max="2056" width="9.7109375" style="54" bestFit="1" customWidth="1"/>
    <col min="2057" max="2057" width="9.7109375" style="54" customWidth="1"/>
    <col min="2058" max="2058" width="9.7109375" style="54" bestFit="1" customWidth="1"/>
    <col min="2059" max="2061" width="9.7109375" style="54" customWidth="1"/>
    <col min="2062" max="2062" width="9.7109375" style="54" bestFit="1" customWidth="1"/>
    <col min="2063" max="2304" width="9.140625" style="54"/>
    <col min="2305" max="2305" width="89.85546875" style="54" bestFit="1" customWidth="1"/>
    <col min="2306" max="2312" width="9.7109375" style="54" bestFit="1" customWidth="1"/>
    <col min="2313" max="2313" width="9.7109375" style="54" customWidth="1"/>
    <col min="2314" max="2314" width="9.7109375" style="54" bestFit="1" customWidth="1"/>
    <col min="2315" max="2317" width="9.7109375" style="54" customWidth="1"/>
    <col min="2318" max="2318" width="9.7109375" style="54" bestFit="1" customWidth="1"/>
    <col min="2319" max="2560" width="9.140625" style="54"/>
    <col min="2561" max="2561" width="89.85546875" style="54" bestFit="1" customWidth="1"/>
    <col min="2562" max="2568" width="9.7109375" style="54" bestFit="1" customWidth="1"/>
    <col min="2569" max="2569" width="9.7109375" style="54" customWidth="1"/>
    <col min="2570" max="2570" width="9.7109375" style="54" bestFit="1" customWidth="1"/>
    <col min="2571" max="2573" width="9.7109375" style="54" customWidth="1"/>
    <col min="2574" max="2574" width="9.7109375" style="54" bestFit="1" customWidth="1"/>
    <col min="2575" max="2816" width="9.140625" style="54"/>
    <col min="2817" max="2817" width="89.85546875" style="54" bestFit="1" customWidth="1"/>
    <col min="2818" max="2824" width="9.7109375" style="54" bestFit="1" customWidth="1"/>
    <col min="2825" max="2825" width="9.7109375" style="54" customWidth="1"/>
    <col min="2826" max="2826" width="9.7109375" style="54" bestFit="1" customWidth="1"/>
    <col min="2827" max="2829" width="9.7109375" style="54" customWidth="1"/>
    <col min="2830" max="2830" width="9.7109375" style="54" bestFit="1" customWidth="1"/>
    <col min="2831" max="3072" width="9.140625" style="54"/>
    <col min="3073" max="3073" width="89.85546875" style="54" bestFit="1" customWidth="1"/>
    <col min="3074" max="3080" width="9.7109375" style="54" bestFit="1" customWidth="1"/>
    <col min="3081" max="3081" width="9.7109375" style="54" customWidth="1"/>
    <col min="3082" max="3082" width="9.7109375" style="54" bestFit="1" customWidth="1"/>
    <col min="3083" max="3085" width="9.7109375" style="54" customWidth="1"/>
    <col min="3086" max="3086" width="9.7109375" style="54" bestFit="1" customWidth="1"/>
    <col min="3087" max="3328" width="9.140625" style="54"/>
    <col min="3329" max="3329" width="89.85546875" style="54" bestFit="1" customWidth="1"/>
    <col min="3330" max="3336" width="9.7109375" style="54" bestFit="1" customWidth="1"/>
    <col min="3337" max="3337" width="9.7109375" style="54" customWidth="1"/>
    <col min="3338" max="3338" width="9.7109375" style="54" bestFit="1" customWidth="1"/>
    <col min="3339" max="3341" width="9.7109375" style="54" customWidth="1"/>
    <col min="3342" max="3342" width="9.7109375" style="54" bestFit="1" customWidth="1"/>
    <col min="3343" max="3584" width="9.140625" style="54"/>
    <col min="3585" max="3585" width="89.85546875" style="54" bestFit="1" customWidth="1"/>
    <col min="3586" max="3592" width="9.7109375" style="54" bestFit="1" customWidth="1"/>
    <col min="3593" max="3593" width="9.7109375" style="54" customWidth="1"/>
    <col min="3594" max="3594" width="9.7109375" style="54" bestFit="1" customWidth="1"/>
    <col min="3595" max="3597" width="9.7109375" style="54" customWidth="1"/>
    <col min="3598" max="3598" width="9.7109375" style="54" bestFit="1" customWidth="1"/>
    <col min="3599" max="3840" width="9.140625" style="54"/>
    <col min="3841" max="3841" width="89.85546875" style="54" bestFit="1" customWidth="1"/>
    <col min="3842" max="3848" width="9.7109375" style="54" bestFit="1" customWidth="1"/>
    <col min="3849" max="3849" width="9.7109375" style="54" customWidth="1"/>
    <col min="3850" max="3850" width="9.7109375" style="54" bestFit="1" customWidth="1"/>
    <col min="3851" max="3853" width="9.7109375" style="54" customWidth="1"/>
    <col min="3854" max="3854" width="9.7109375" style="54" bestFit="1" customWidth="1"/>
    <col min="3855" max="4096" width="9.140625" style="54"/>
    <col min="4097" max="4097" width="89.85546875" style="54" bestFit="1" customWidth="1"/>
    <col min="4098" max="4104" width="9.7109375" style="54" bestFit="1" customWidth="1"/>
    <col min="4105" max="4105" width="9.7109375" style="54" customWidth="1"/>
    <col min="4106" max="4106" width="9.7109375" style="54" bestFit="1" customWidth="1"/>
    <col min="4107" max="4109" width="9.7109375" style="54" customWidth="1"/>
    <col min="4110" max="4110" width="9.7109375" style="54" bestFit="1" customWidth="1"/>
    <col min="4111" max="4352" width="9.140625" style="54"/>
    <col min="4353" max="4353" width="89.85546875" style="54" bestFit="1" customWidth="1"/>
    <col min="4354" max="4360" width="9.7109375" style="54" bestFit="1" customWidth="1"/>
    <col min="4361" max="4361" width="9.7109375" style="54" customWidth="1"/>
    <col min="4362" max="4362" width="9.7109375" style="54" bestFit="1" customWidth="1"/>
    <col min="4363" max="4365" width="9.7109375" style="54" customWidth="1"/>
    <col min="4366" max="4366" width="9.7109375" style="54" bestFit="1" customWidth="1"/>
    <col min="4367" max="4608" width="9.140625" style="54"/>
    <col min="4609" max="4609" width="89.85546875" style="54" bestFit="1" customWidth="1"/>
    <col min="4610" max="4616" width="9.7109375" style="54" bestFit="1" customWidth="1"/>
    <col min="4617" max="4617" width="9.7109375" style="54" customWidth="1"/>
    <col min="4618" max="4618" width="9.7109375" style="54" bestFit="1" customWidth="1"/>
    <col min="4619" max="4621" width="9.7109375" style="54" customWidth="1"/>
    <col min="4622" max="4622" width="9.7109375" style="54" bestFit="1" customWidth="1"/>
    <col min="4623" max="4864" width="9.140625" style="54"/>
    <col min="4865" max="4865" width="89.85546875" style="54" bestFit="1" customWidth="1"/>
    <col min="4866" max="4872" width="9.7109375" style="54" bestFit="1" customWidth="1"/>
    <col min="4873" max="4873" width="9.7109375" style="54" customWidth="1"/>
    <col min="4874" max="4874" width="9.7109375" style="54" bestFit="1" customWidth="1"/>
    <col min="4875" max="4877" width="9.7109375" style="54" customWidth="1"/>
    <col min="4878" max="4878" width="9.7109375" style="54" bestFit="1" customWidth="1"/>
    <col min="4879" max="5120" width="9.140625" style="54"/>
    <col min="5121" max="5121" width="89.85546875" style="54" bestFit="1" customWidth="1"/>
    <col min="5122" max="5128" width="9.7109375" style="54" bestFit="1" customWidth="1"/>
    <col min="5129" max="5129" width="9.7109375" style="54" customWidth="1"/>
    <col min="5130" max="5130" width="9.7109375" style="54" bestFit="1" customWidth="1"/>
    <col min="5131" max="5133" width="9.7109375" style="54" customWidth="1"/>
    <col min="5134" max="5134" width="9.7109375" style="54" bestFit="1" customWidth="1"/>
    <col min="5135" max="5376" width="9.140625" style="54"/>
    <col min="5377" max="5377" width="89.85546875" style="54" bestFit="1" customWidth="1"/>
    <col min="5378" max="5384" width="9.7109375" style="54" bestFit="1" customWidth="1"/>
    <col min="5385" max="5385" width="9.7109375" style="54" customWidth="1"/>
    <col min="5386" max="5386" width="9.7109375" style="54" bestFit="1" customWidth="1"/>
    <col min="5387" max="5389" width="9.7109375" style="54" customWidth="1"/>
    <col min="5390" max="5390" width="9.7109375" style="54" bestFit="1" customWidth="1"/>
    <col min="5391" max="5632" width="9.140625" style="54"/>
    <col min="5633" max="5633" width="89.85546875" style="54" bestFit="1" customWidth="1"/>
    <col min="5634" max="5640" width="9.7109375" style="54" bestFit="1" customWidth="1"/>
    <col min="5641" max="5641" width="9.7109375" style="54" customWidth="1"/>
    <col min="5642" max="5642" width="9.7109375" style="54" bestFit="1" customWidth="1"/>
    <col min="5643" max="5645" width="9.7109375" style="54" customWidth="1"/>
    <col min="5646" max="5646" width="9.7109375" style="54" bestFit="1" customWidth="1"/>
    <col min="5647" max="5888" width="9.140625" style="54"/>
    <col min="5889" max="5889" width="89.85546875" style="54" bestFit="1" customWidth="1"/>
    <col min="5890" max="5896" width="9.7109375" style="54" bestFit="1" customWidth="1"/>
    <col min="5897" max="5897" width="9.7109375" style="54" customWidth="1"/>
    <col min="5898" max="5898" width="9.7109375" style="54" bestFit="1" customWidth="1"/>
    <col min="5899" max="5901" width="9.7109375" style="54" customWidth="1"/>
    <col min="5902" max="5902" width="9.7109375" style="54" bestFit="1" customWidth="1"/>
    <col min="5903" max="6144" width="9.140625" style="54"/>
    <col min="6145" max="6145" width="89.85546875" style="54" bestFit="1" customWidth="1"/>
    <col min="6146" max="6152" width="9.7109375" style="54" bestFit="1" customWidth="1"/>
    <col min="6153" max="6153" width="9.7109375" style="54" customWidth="1"/>
    <col min="6154" max="6154" width="9.7109375" style="54" bestFit="1" customWidth="1"/>
    <col min="6155" max="6157" width="9.7109375" style="54" customWidth="1"/>
    <col min="6158" max="6158" width="9.7109375" style="54" bestFit="1" customWidth="1"/>
    <col min="6159" max="6400" width="9.140625" style="54"/>
    <col min="6401" max="6401" width="89.85546875" style="54" bestFit="1" customWidth="1"/>
    <col min="6402" max="6408" width="9.7109375" style="54" bestFit="1" customWidth="1"/>
    <col min="6409" max="6409" width="9.7109375" style="54" customWidth="1"/>
    <col min="6410" max="6410" width="9.7109375" style="54" bestFit="1" customWidth="1"/>
    <col min="6411" max="6413" width="9.7109375" style="54" customWidth="1"/>
    <col min="6414" max="6414" width="9.7109375" style="54" bestFit="1" customWidth="1"/>
    <col min="6415" max="6656" width="9.140625" style="54"/>
    <col min="6657" max="6657" width="89.85546875" style="54" bestFit="1" customWidth="1"/>
    <col min="6658" max="6664" width="9.7109375" style="54" bestFit="1" customWidth="1"/>
    <col min="6665" max="6665" width="9.7109375" style="54" customWidth="1"/>
    <col min="6666" max="6666" width="9.7109375" style="54" bestFit="1" customWidth="1"/>
    <col min="6667" max="6669" width="9.7109375" style="54" customWidth="1"/>
    <col min="6670" max="6670" width="9.7109375" style="54" bestFit="1" customWidth="1"/>
    <col min="6671" max="6912" width="9.140625" style="54"/>
    <col min="6913" max="6913" width="89.85546875" style="54" bestFit="1" customWidth="1"/>
    <col min="6914" max="6920" width="9.7109375" style="54" bestFit="1" customWidth="1"/>
    <col min="6921" max="6921" width="9.7109375" style="54" customWidth="1"/>
    <col min="6922" max="6922" width="9.7109375" style="54" bestFit="1" customWidth="1"/>
    <col min="6923" max="6925" width="9.7109375" style="54" customWidth="1"/>
    <col min="6926" max="6926" width="9.7109375" style="54" bestFit="1" customWidth="1"/>
    <col min="6927" max="7168" width="9.140625" style="54"/>
    <col min="7169" max="7169" width="89.85546875" style="54" bestFit="1" customWidth="1"/>
    <col min="7170" max="7176" width="9.7109375" style="54" bestFit="1" customWidth="1"/>
    <col min="7177" max="7177" width="9.7109375" style="54" customWidth="1"/>
    <col min="7178" max="7178" width="9.7109375" style="54" bestFit="1" customWidth="1"/>
    <col min="7179" max="7181" width="9.7109375" style="54" customWidth="1"/>
    <col min="7182" max="7182" width="9.7109375" style="54" bestFit="1" customWidth="1"/>
    <col min="7183" max="7424" width="9.140625" style="54"/>
    <col min="7425" max="7425" width="89.85546875" style="54" bestFit="1" customWidth="1"/>
    <col min="7426" max="7432" width="9.7109375" style="54" bestFit="1" customWidth="1"/>
    <col min="7433" max="7433" width="9.7109375" style="54" customWidth="1"/>
    <col min="7434" max="7434" width="9.7109375" style="54" bestFit="1" customWidth="1"/>
    <col min="7435" max="7437" width="9.7109375" style="54" customWidth="1"/>
    <col min="7438" max="7438" width="9.7109375" style="54" bestFit="1" customWidth="1"/>
    <col min="7439" max="7680" width="9.140625" style="54"/>
    <col min="7681" max="7681" width="89.85546875" style="54" bestFit="1" customWidth="1"/>
    <col min="7682" max="7688" width="9.7109375" style="54" bestFit="1" customWidth="1"/>
    <col min="7689" max="7689" width="9.7109375" style="54" customWidth="1"/>
    <col min="7690" max="7690" width="9.7109375" style="54" bestFit="1" customWidth="1"/>
    <col min="7691" max="7693" width="9.7109375" style="54" customWidth="1"/>
    <col min="7694" max="7694" width="9.7109375" style="54" bestFit="1" customWidth="1"/>
    <col min="7695" max="7936" width="9.140625" style="54"/>
    <col min="7937" max="7937" width="89.85546875" style="54" bestFit="1" customWidth="1"/>
    <col min="7938" max="7944" width="9.7109375" style="54" bestFit="1" customWidth="1"/>
    <col min="7945" max="7945" width="9.7109375" style="54" customWidth="1"/>
    <col min="7946" max="7946" width="9.7109375" style="54" bestFit="1" customWidth="1"/>
    <col min="7947" max="7949" width="9.7109375" style="54" customWidth="1"/>
    <col min="7950" max="7950" width="9.7109375" style="54" bestFit="1" customWidth="1"/>
    <col min="7951" max="8192" width="9.140625" style="54"/>
    <col min="8193" max="8193" width="89.85546875" style="54" bestFit="1" customWidth="1"/>
    <col min="8194" max="8200" width="9.7109375" style="54" bestFit="1" customWidth="1"/>
    <col min="8201" max="8201" width="9.7109375" style="54" customWidth="1"/>
    <col min="8202" max="8202" width="9.7109375" style="54" bestFit="1" customWidth="1"/>
    <col min="8203" max="8205" width="9.7109375" style="54" customWidth="1"/>
    <col min="8206" max="8206" width="9.7109375" style="54" bestFit="1" customWidth="1"/>
    <col min="8207" max="8448" width="9.140625" style="54"/>
    <col min="8449" max="8449" width="89.85546875" style="54" bestFit="1" customWidth="1"/>
    <col min="8450" max="8456" width="9.7109375" style="54" bestFit="1" customWidth="1"/>
    <col min="8457" max="8457" width="9.7109375" style="54" customWidth="1"/>
    <col min="8458" max="8458" width="9.7109375" style="54" bestFit="1" customWidth="1"/>
    <col min="8459" max="8461" width="9.7109375" style="54" customWidth="1"/>
    <col min="8462" max="8462" width="9.7109375" style="54" bestFit="1" customWidth="1"/>
    <col min="8463" max="8704" width="9.140625" style="54"/>
    <col min="8705" max="8705" width="89.85546875" style="54" bestFit="1" customWidth="1"/>
    <col min="8706" max="8712" width="9.7109375" style="54" bestFit="1" customWidth="1"/>
    <col min="8713" max="8713" width="9.7109375" style="54" customWidth="1"/>
    <col min="8714" max="8714" width="9.7109375" style="54" bestFit="1" customWidth="1"/>
    <col min="8715" max="8717" width="9.7109375" style="54" customWidth="1"/>
    <col min="8718" max="8718" width="9.7109375" style="54" bestFit="1" customWidth="1"/>
    <col min="8719" max="8960" width="9.140625" style="54"/>
    <col min="8961" max="8961" width="89.85546875" style="54" bestFit="1" customWidth="1"/>
    <col min="8962" max="8968" width="9.7109375" style="54" bestFit="1" customWidth="1"/>
    <col min="8969" max="8969" width="9.7109375" style="54" customWidth="1"/>
    <col min="8970" max="8970" width="9.7109375" style="54" bestFit="1" customWidth="1"/>
    <col min="8971" max="8973" width="9.7109375" style="54" customWidth="1"/>
    <col min="8974" max="8974" width="9.7109375" style="54" bestFit="1" customWidth="1"/>
    <col min="8975" max="9216" width="9.140625" style="54"/>
    <col min="9217" max="9217" width="89.85546875" style="54" bestFit="1" customWidth="1"/>
    <col min="9218" max="9224" width="9.7109375" style="54" bestFit="1" customWidth="1"/>
    <col min="9225" max="9225" width="9.7109375" style="54" customWidth="1"/>
    <col min="9226" max="9226" width="9.7109375" style="54" bestFit="1" customWidth="1"/>
    <col min="9227" max="9229" width="9.7109375" style="54" customWidth="1"/>
    <col min="9230" max="9230" width="9.7109375" style="54" bestFit="1" customWidth="1"/>
    <col min="9231" max="9472" width="9.140625" style="54"/>
    <col min="9473" max="9473" width="89.85546875" style="54" bestFit="1" customWidth="1"/>
    <col min="9474" max="9480" width="9.7109375" style="54" bestFit="1" customWidth="1"/>
    <col min="9481" max="9481" width="9.7109375" style="54" customWidth="1"/>
    <col min="9482" max="9482" width="9.7109375" style="54" bestFit="1" customWidth="1"/>
    <col min="9483" max="9485" width="9.7109375" style="54" customWidth="1"/>
    <col min="9486" max="9486" width="9.7109375" style="54" bestFit="1" customWidth="1"/>
    <col min="9487" max="9728" width="9.140625" style="54"/>
    <col min="9729" max="9729" width="89.85546875" style="54" bestFit="1" customWidth="1"/>
    <col min="9730" max="9736" width="9.7109375" style="54" bestFit="1" customWidth="1"/>
    <col min="9737" max="9737" width="9.7109375" style="54" customWidth="1"/>
    <col min="9738" max="9738" width="9.7109375" style="54" bestFit="1" customWidth="1"/>
    <col min="9739" max="9741" width="9.7109375" style="54" customWidth="1"/>
    <col min="9742" max="9742" width="9.7109375" style="54" bestFit="1" customWidth="1"/>
    <col min="9743" max="9984" width="9.140625" style="54"/>
    <col min="9985" max="9985" width="89.85546875" style="54" bestFit="1" customWidth="1"/>
    <col min="9986" max="9992" width="9.7109375" style="54" bestFit="1" customWidth="1"/>
    <col min="9993" max="9993" width="9.7109375" style="54" customWidth="1"/>
    <col min="9994" max="9994" width="9.7109375" style="54" bestFit="1" customWidth="1"/>
    <col min="9995" max="9997" width="9.7109375" style="54" customWidth="1"/>
    <col min="9998" max="9998" width="9.7109375" style="54" bestFit="1" customWidth="1"/>
    <col min="9999" max="10240" width="9.140625" style="54"/>
    <col min="10241" max="10241" width="89.85546875" style="54" bestFit="1" customWidth="1"/>
    <col min="10242" max="10248" width="9.7109375" style="54" bestFit="1" customWidth="1"/>
    <col min="10249" max="10249" width="9.7109375" style="54" customWidth="1"/>
    <col min="10250" max="10250" width="9.7109375" style="54" bestFit="1" customWidth="1"/>
    <col min="10251" max="10253" width="9.7109375" style="54" customWidth="1"/>
    <col min="10254" max="10254" width="9.7109375" style="54" bestFit="1" customWidth="1"/>
    <col min="10255" max="10496" width="9.140625" style="54"/>
    <col min="10497" max="10497" width="89.85546875" style="54" bestFit="1" customWidth="1"/>
    <col min="10498" max="10504" width="9.7109375" style="54" bestFit="1" customWidth="1"/>
    <col min="10505" max="10505" width="9.7109375" style="54" customWidth="1"/>
    <col min="10506" max="10506" width="9.7109375" style="54" bestFit="1" customWidth="1"/>
    <col min="10507" max="10509" width="9.7109375" style="54" customWidth="1"/>
    <col min="10510" max="10510" width="9.7109375" style="54" bestFit="1" customWidth="1"/>
    <col min="10511" max="10752" width="9.140625" style="54"/>
    <col min="10753" max="10753" width="89.85546875" style="54" bestFit="1" customWidth="1"/>
    <col min="10754" max="10760" width="9.7109375" style="54" bestFit="1" customWidth="1"/>
    <col min="10761" max="10761" width="9.7109375" style="54" customWidth="1"/>
    <col min="10762" max="10762" width="9.7109375" style="54" bestFit="1" customWidth="1"/>
    <col min="10763" max="10765" width="9.7109375" style="54" customWidth="1"/>
    <col min="10766" max="10766" width="9.7109375" style="54" bestFit="1" customWidth="1"/>
    <col min="10767" max="11008" width="9.140625" style="54"/>
    <col min="11009" max="11009" width="89.85546875" style="54" bestFit="1" customWidth="1"/>
    <col min="11010" max="11016" width="9.7109375" style="54" bestFit="1" customWidth="1"/>
    <col min="11017" max="11017" width="9.7109375" style="54" customWidth="1"/>
    <col min="11018" max="11018" width="9.7109375" style="54" bestFit="1" customWidth="1"/>
    <col min="11019" max="11021" width="9.7109375" style="54" customWidth="1"/>
    <col min="11022" max="11022" width="9.7109375" style="54" bestFit="1" customWidth="1"/>
    <col min="11023" max="11264" width="9.140625" style="54"/>
    <col min="11265" max="11265" width="89.85546875" style="54" bestFit="1" customWidth="1"/>
    <col min="11266" max="11272" width="9.7109375" style="54" bestFit="1" customWidth="1"/>
    <col min="11273" max="11273" width="9.7109375" style="54" customWidth="1"/>
    <col min="11274" max="11274" width="9.7109375" style="54" bestFit="1" customWidth="1"/>
    <col min="11275" max="11277" width="9.7109375" style="54" customWidth="1"/>
    <col min="11278" max="11278" width="9.7109375" style="54" bestFit="1" customWidth="1"/>
    <col min="11279" max="11520" width="9.140625" style="54"/>
    <col min="11521" max="11521" width="89.85546875" style="54" bestFit="1" customWidth="1"/>
    <col min="11522" max="11528" width="9.7109375" style="54" bestFit="1" customWidth="1"/>
    <col min="11529" max="11529" width="9.7109375" style="54" customWidth="1"/>
    <col min="11530" max="11530" width="9.7109375" style="54" bestFit="1" customWidth="1"/>
    <col min="11531" max="11533" width="9.7109375" style="54" customWidth="1"/>
    <col min="11534" max="11534" width="9.7109375" style="54" bestFit="1" customWidth="1"/>
    <col min="11535" max="11776" width="9.140625" style="54"/>
    <col min="11777" max="11777" width="89.85546875" style="54" bestFit="1" customWidth="1"/>
    <col min="11778" max="11784" width="9.7109375" style="54" bestFit="1" customWidth="1"/>
    <col min="11785" max="11785" width="9.7109375" style="54" customWidth="1"/>
    <col min="11786" max="11786" width="9.7109375" style="54" bestFit="1" customWidth="1"/>
    <col min="11787" max="11789" width="9.7109375" style="54" customWidth="1"/>
    <col min="11790" max="11790" width="9.7109375" style="54" bestFit="1" customWidth="1"/>
    <col min="11791" max="12032" width="9.140625" style="54"/>
    <col min="12033" max="12033" width="89.85546875" style="54" bestFit="1" customWidth="1"/>
    <col min="12034" max="12040" width="9.7109375" style="54" bestFit="1" customWidth="1"/>
    <col min="12041" max="12041" width="9.7109375" style="54" customWidth="1"/>
    <col min="12042" max="12042" width="9.7109375" style="54" bestFit="1" customWidth="1"/>
    <col min="12043" max="12045" width="9.7109375" style="54" customWidth="1"/>
    <col min="12046" max="12046" width="9.7109375" style="54" bestFit="1" customWidth="1"/>
    <col min="12047" max="12288" width="9.140625" style="54"/>
    <col min="12289" max="12289" width="89.85546875" style="54" bestFit="1" customWidth="1"/>
    <col min="12290" max="12296" width="9.7109375" style="54" bestFit="1" customWidth="1"/>
    <col min="12297" max="12297" width="9.7109375" style="54" customWidth="1"/>
    <col min="12298" max="12298" width="9.7109375" style="54" bestFit="1" customWidth="1"/>
    <col min="12299" max="12301" width="9.7109375" style="54" customWidth="1"/>
    <col min="12302" max="12302" width="9.7109375" style="54" bestFit="1" customWidth="1"/>
    <col min="12303" max="12544" width="9.140625" style="54"/>
    <col min="12545" max="12545" width="89.85546875" style="54" bestFit="1" customWidth="1"/>
    <col min="12546" max="12552" width="9.7109375" style="54" bestFit="1" customWidth="1"/>
    <col min="12553" max="12553" width="9.7109375" style="54" customWidth="1"/>
    <col min="12554" max="12554" width="9.7109375" style="54" bestFit="1" customWidth="1"/>
    <col min="12555" max="12557" width="9.7109375" style="54" customWidth="1"/>
    <col min="12558" max="12558" width="9.7109375" style="54" bestFit="1" customWidth="1"/>
    <col min="12559" max="12800" width="9.140625" style="54"/>
    <col min="12801" max="12801" width="89.85546875" style="54" bestFit="1" customWidth="1"/>
    <col min="12802" max="12808" width="9.7109375" style="54" bestFit="1" customWidth="1"/>
    <col min="12809" max="12809" width="9.7109375" style="54" customWidth="1"/>
    <col min="12810" max="12810" width="9.7109375" style="54" bestFit="1" customWidth="1"/>
    <col min="12811" max="12813" width="9.7109375" style="54" customWidth="1"/>
    <col min="12814" max="12814" width="9.7109375" style="54" bestFit="1" customWidth="1"/>
    <col min="12815" max="13056" width="9.140625" style="54"/>
    <col min="13057" max="13057" width="89.85546875" style="54" bestFit="1" customWidth="1"/>
    <col min="13058" max="13064" width="9.7109375" style="54" bestFit="1" customWidth="1"/>
    <col min="13065" max="13065" width="9.7109375" style="54" customWidth="1"/>
    <col min="13066" max="13066" width="9.7109375" style="54" bestFit="1" customWidth="1"/>
    <col min="13067" max="13069" width="9.7109375" style="54" customWidth="1"/>
    <col min="13070" max="13070" width="9.7109375" style="54" bestFit="1" customWidth="1"/>
    <col min="13071" max="13312" width="9.140625" style="54"/>
    <col min="13313" max="13313" width="89.85546875" style="54" bestFit="1" customWidth="1"/>
    <col min="13314" max="13320" width="9.7109375" style="54" bestFit="1" customWidth="1"/>
    <col min="13321" max="13321" width="9.7109375" style="54" customWidth="1"/>
    <col min="13322" max="13322" width="9.7109375" style="54" bestFit="1" customWidth="1"/>
    <col min="13323" max="13325" width="9.7109375" style="54" customWidth="1"/>
    <col min="13326" max="13326" width="9.7109375" style="54" bestFit="1" customWidth="1"/>
    <col min="13327" max="13568" width="9.140625" style="54"/>
    <col min="13569" max="13569" width="89.85546875" style="54" bestFit="1" customWidth="1"/>
    <col min="13570" max="13576" width="9.7109375" style="54" bestFit="1" customWidth="1"/>
    <col min="13577" max="13577" width="9.7109375" style="54" customWidth="1"/>
    <col min="13578" max="13578" width="9.7109375" style="54" bestFit="1" customWidth="1"/>
    <col min="13579" max="13581" width="9.7109375" style="54" customWidth="1"/>
    <col min="13582" max="13582" width="9.7109375" style="54" bestFit="1" customWidth="1"/>
    <col min="13583" max="13824" width="9.140625" style="54"/>
    <col min="13825" max="13825" width="89.85546875" style="54" bestFit="1" customWidth="1"/>
    <col min="13826" max="13832" width="9.7109375" style="54" bestFit="1" customWidth="1"/>
    <col min="13833" max="13833" width="9.7109375" style="54" customWidth="1"/>
    <col min="13834" max="13834" width="9.7109375" style="54" bestFit="1" customWidth="1"/>
    <col min="13835" max="13837" width="9.7109375" style="54" customWidth="1"/>
    <col min="13838" max="13838" width="9.7109375" style="54" bestFit="1" customWidth="1"/>
    <col min="13839" max="14080" width="9.140625" style="54"/>
    <col min="14081" max="14081" width="89.85546875" style="54" bestFit="1" customWidth="1"/>
    <col min="14082" max="14088" width="9.7109375" style="54" bestFit="1" customWidth="1"/>
    <col min="14089" max="14089" width="9.7109375" style="54" customWidth="1"/>
    <col min="14090" max="14090" width="9.7109375" style="54" bestFit="1" customWidth="1"/>
    <col min="14091" max="14093" width="9.7109375" style="54" customWidth="1"/>
    <col min="14094" max="14094" width="9.7109375" style="54" bestFit="1" customWidth="1"/>
    <col min="14095" max="14336" width="9.140625" style="54"/>
    <col min="14337" max="14337" width="89.85546875" style="54" bestFit="1" customWidth="1"/>
    <col min="14338" max="14344" width="9.7109375" style="54" bestFit="1" customWidth="1"/>
    <col min="14345" max="14345" width="9.7109375" style="54" customWidth="1"/>
    <col min="14346" max="14346" width="9.7109375" style="54" bestFit="1" customWidth="1"/>
    <col min="14347" max="14349" width="9.7109375" style="54" customWidth="1"/>
    <col min="14350" max="14350" width="9.7109375" style="54" bestFit="1" customWidth="1"/>
    <col min="14351" max="14592" width="9.140625" style="54"/>
    <col min="14593" max="14593" width="89.85546875" style="54" bestFit="1" customWidth="1"/>
    <col min="14594" max="14600" width="9.7109375" style="54" bestFit="1" customWidth="1"/>
    <col min="14601" max="14601" width="9.7109375" style="54" customWidth="1"/>
    <col min="14602" max="14602" width="9.7109375" style="54" bestFit="1" customWidth="1"/>
    <col min="14603" max="14605" width="9.7109375" style="54" customWidth="1"/>
    <col min="14606" max="14606" width="9.7109375" style="54" bestFit="1" customWidth="1"/>
    <col min="14607" max="14848" width="9.140625" style="54"/>
    <col min="14849" max="14849" width="89.85546875" style="54" bestFit="1" customWidth="1"/>
    <col min="14850" max="14856" width="9.7109375" style="54" bestFit="1" customWidth="1"/>
    <col min="14857" max="14857" width="9.7109375" style="54" customWidth="1"/>
    <col min="14858" max="14858" width="9.7109375" style="54" bestFit="1" customWidth="1"/>
    <col min="14859" max="14861" width="9.7109375" style="54" customWidth="1"/>
    <col min="14862" max="14862" width="9.7109375" style="54" bestFit="1" customWidth="1"/>
    <col min="14863" max="15104" width="9.140625" style="54"/>
    <col min="15105" max="15105" width="89.85546875" style="54" bestFit="1" customWidth="1"/>
    <col min="15106" max="15112" width="9.7109375" style="54" bestFit="1" customWidth="1"/>
    <col min="15113" max="15113" width="9.7109375" style="54" customWidth="1"/>
    <col min="15114" max="15114" width="9.7109375" style="54" bestFit="1" customWidth="1"/>
    <col min="15115" max="15117" width="9.7109375" style="54" customWidth="1"/>
    <col min="15118" max="15118" width="9.7109375" style="54" bestFit="1" customWidth="1"/>
    <col min="15119" max="15360" width="9.140625" style="54"/>
    <col min="15361" max="15361" width="89.85546875" style="54" bestFit="1" customWidth="1"/>
    <col min="15362" max="15368" width="9.7109375" style="54" bestFit="1" customWidth="1"/>
    <col min="15369" max="15369" width="9.7109375" style="54" customWidth="1"/>
    <col min="15370" max="15370" width="9.7109375" style="54" bestFit="1" customWidth="1"/>
    <col min="15371" max="15373" width="9.7109375" style="54" customWidth="1"/>
    <col min="15374" max="15374" width="9.7109375" style="54" bestFit="1" customWidth="1"/>
    <col min="15375" max="15616" width="9.140625" style="54"/>
    <col min="15617" max="15617" width="89.85546875" style="54" bestFit="1" customWidth="1"/>
    <col min="15618" max="15624" width="9.7109375" style="54" bestFit="1" customWidth="1"/>
    <col min="15625" max="15625" width="9.7109375" style="54" customWidth="1"/>
    <col min="15626" max="15626" width="9.7109375" style="54" bestFit="1" customWidth="1"/>
    <col min="15627" max="15629" width="9.7109375" style="54" customWidth="1"/>
    <col min="15630" max="15630" width="9.7109375" style="54" bestFit="1" customWidth="1"/>
    <col min="15631" max="15872" width="9.140625" style="54"/>
    <col min="15873" max="15873" width="89.85546875" style="54" bestFit="1" customWidth="1"/>
    <col min="15874" max="15880" width="9.7109375" style="54" bestFit="1" customWidth="1"/>
    <col min="15881" max="15881" width="9.7109375" style="54" customWidth="1"/>
    <col min="15882" max="15882" width="9.7109375" style="54" bestFit="1" customWidth="1"/>
    <col min="15883" max="15885" width="9.7109375" style="54" customWidth="1"/>
    <col min="15886" max="15886" width="9.7109375" style="54" bestFit="1" customWidth="1"/>
    <col min="15887" max="16128" width="9.140625" style="54"/>
    <col min="16129" max="16129" width="89.85546875" style="54" bestFit="1" customWidth="1"/>
    <col min="16130" max="16136" width="9.7109375" style="54" bestFit="1" customWidth="1"/>
    <col min="16137" max="16137" width="9.7109375" style="54" customWidth="1"/>
    <col min="16138" max="16138" width="9.7109375" style="54" bestFit="1" customWidth="1"/>
    <col min="16139" max="16141" width="9.7109375" style="54" customWidth="1"/>
    <col min="16142" max="16142" width="9.7109375" style="54" bestFit="1" customWidth="1"/>
    <col min="16143" max="16384" width="9.140625" style="54"/>
  </cols>
  <sheetData>
    <row r="1" spans="1:14" ht="30" customHeight="1" x14ac:dyDescent="0.25">
      <c r="A1" s="753" t="s">
        <v>852</v>
      </c>
      <c r="B1" s="753"/>
      <c r="C1" s="753"/>
      <c r="D1" s="753"/>
      <c r="E1" s="753"/>
      <c r="F1" s="753"/>
      <c r="G1" s="753"/>
      <c r="H1" s="753"/>
      <c r="I1" s="753"/>
      <c r="J1" s="753"/>
      <c r="K1" s="753"/>
      <c r="L1" s="753"/>
      <c r="M1" s="753"/>
      <c r="N1" s="753"/>
    </row>
    <row r="2" spans="1:14" ht="15" customHeight="1" x14ac:dyDescent="0.25">
      <c r="A2" s="754" t="s">
        <v>446</v>
      </c>
      <c r="B2" s="754"/>
      <c r="C2" s="754"/>
      <c r="D2" s="754"/>
      <c r="E2" s="754"/>
      <c r="F2" s="754"/>
      <c r="G2" s="754"/>
      <c r="H2" s="754"/>
      <c r="I2" s="754"/>
      <c r="J2" s="754"/>
      <c r="K2" s="754"/>
      <c r="L2" s="754"/>
      <c r="M2" s="754"/>
      <c r="N2" s="754"/>
    </row>
    <row r="3" spans="1:14" ht="15" customHeight="1" x14ac:dyDescent="0.25">
      <c r="A3" s="754" t="s">
        <v>887</v>
      </c>
      <c r="B3" s="754"/>
      <c r="C3" s="754"/>
      <c r="D3" s="754"/>
      <c r="E3" s="754"/>
      <c r="F3" s="754"/>
      <c r="G3" s="754"/>
      <c r="H3" s="754"/>
      <c r="I3" s="754"/>
      <c r="J3" s="754"/>
      <c r="K3" s="754"/>
      <c r="L3" s="754"/>
      <c r="M3" s="754"/>
      <c r="N3" s="754"/>
    </row>
    <row r="4" spans="1:14" ht="30" customHeight="1" x14ac:dyDescent="0.25">
      <c r="A4" s="755" t="s">
        <v>3</v>
      </c>
      <c r="B4" s="755"/>
      <c r="C4" s="755"/>
      <c r="D4" s="755"/>
      <c r="E4" s="755"/>
      <c r="F4" s="755"/>
      <c r="G4" s="755"/>
      <c r="H4" s="755"/>
      <c r="I4" s="755"/>
      <c r="J4" s="755"/>
      <c r="K4" s="755"/>
      <c r="L4" s="755"/>
      <c r="M4" s="755"/>
      <c r="N4" s="755"/>
    </row>
    <row r="5" spans="1:14" ht="3.75" customHeight="1" thickBot="1" x14ac:dyDescent="0.3">
      <c r="A5" s="53"/>
      <c r="B5" s="53"/>
      <c r="C5" s="53"/>
      <c r="D5" s="53"/>
      <c r="E5" s="53"/>
      <c r="F5" s="53"/>
      <c r="G5" s="53"/>
      <c r="H5" s="53"/>
      <c r="I5" s="53"/>
      <c r="J5" s="53"/>
      <c r="K5" s="53"/>
      <c r="L5" s="53"/>
      <c r="M5" s="53"/>
      <c r="N5" s="53"/>
    </row>
    <row r="6" spans="1:14" s="57" customFormat="1" ht="30" customHeight="1" thickTop="1" thickBot="1" x14ac:dyDescent="0.3">
      <c r="A6" s="110"/>
      <c r="B6" s="111" t="s">
        <v>447</v>
      </c>
      <c r="C6" s="111" t="s">
        <v>448</v>
      </c>
      <c r="D6" s="111" t="s">
        <v>449</v>
      </c>
      <c r="E6" s="111" t="s">
        <v>450</v>
      </c>
      <c r="F6" s="111" t="s">
        <v>451</v>
      </c>
      <c r="G6" s="111" t="s">
        <v>452</v>
      </c>
      <c r="H6" s="111" t="s">
        <v>453</v>
      </c>
      <c r="I6" s="111" t="s">
        <v>454</v>
      </c>
      <c r="J6" s="111" t="s">
        <v>455</v>
      </c>
      <c r="K6" s="111" t="s">
        <v>456</v>
      </c>
      <c r="L6" s="55" t="s">
        <v>457</v>
      </c>
      <c r="M6" s="111" t="s">
        <v>458</v>
      </c>
      <c r="N6" s="111" t="s">
        <v>459</v>
      </c>
    </row>
    <row r="7" spans="1:14" ht="15" customHeight="1" thickTop="1" thickBot="1" x14ac:dyDescent="0.3">
      <c r="A7" s="112" t="s">
        <v>460</v>
      </c>
      <c r="B7" s="113">
        <v>2617801.0359999998</v>
      </c>
      <c r="C7" s="113">
        <v>2942920.1361100003</v>
      </c>
      <c r="D7" s="113">
        <v>3343173.19539</v>
      </c>
      <c r="E7" s="113">
        <v>3420756.0660700002</v>
      </c>
      <c r="F7" s="113">
        <v>3655442.6066900003</v>
      </c>
      <c r="G7" s="113">
        <v>3871436.4313300001</v>
      </c>
      <c r="H7" s="113">
        <v>4539811.2889899993</v>
      </c>
      <c r="I7" s="113">
        <v>5218360.8518100008</v>
      </c>
      <c r="J7" s="113">
        <v>6067660.3939799992</v>
      </c>
      <c r="K7" s="113">
        <v>5755096.43506</v>
      </c>
      <c r="L7" s="60">
        <v>5570344.1960899998</v>
      </c>
      <c r="M7" s="113">
        <v>5556401.0613200013</v>
      </c>
      <c r="N7" s="113">
        <v>5664763.9285799982</v>
      </c>
    </row>
    <row r="8" spans="1:14" s="64" customFormat="1" ht="15" customHeight="1" thickTop="1" x14ac:dyDescent="0.25">
      <c r="A8" s="61" t="s">
        <v>10</v>
      </c>
      <c r="B8" s="62">
        <v>124164.60539</v>
      </c>
      <c r="C8" s="62">
        <v>164598.07703000001</v>
      </c>
      <c r="D8" s="62">
        <v>301711.5442</v>
      </c>
      <c r="E8" s="62">
        <v>177296.3909</v>
      </c>
      <c r="F8" s="62">
        <v>256950.68463</v>
      </c>
      <c r="G8" s="62">
        <v>296256.77467000001</v>
      </c>
      <c r="H8" s="62">
        <v>291857.77698000002</v>
      </c>
      <c r="I8" s="62">
        <v>456937.63885000005</v>
      </c>
      <c r="J8" s="62">
        <v>530486.02712999994</v>
      </c>
      <c r="K8" s="62">
        <v>501340.42621000001</v>
      </c>
      <c r="L8" s="63">
        <v>421753.76652</v>
      </c>
      <c r="M8" s="62">
        <v>316564.52665999997</v>
      </c>
      <c r="N8" s="62">
        <v>414389.90519000008</v>
      </c>
    </row>
    <row r="9" spans="1:14" s="64" customFormat="1" ht="15" customHeight="1" x14ac:dyDescent="0.25">
      <c r="A9" s="61" t="s">
        <v>19</v>
      </c>
      <c r="B9" s="62">
        <v>113597.42627</v>
      </c>
      <c r="C9" s="62">
        <v>93027.850539999999</v>
      </c>
      <c r="D9" s="62">
        <v>121892.82326</v>
      </c>
      <c r="E9" s="62">
        <v>152429.51761000001</v>
      </c>
      <c r="F9" s="62">
        <v>61542.297350000001</v>
      </c>
      <c r="G9" s="62">
        <v>81653.40340000001</v>
      </c>
      <c r="H9" s="62">
        <v>191003.78096999999</v>
      </c>
      <c r="I9" s="62">
        <v>241829.59311000002</v>
      </c>
      <c r="J9" s="62">
        <v>119057.50446</v>
      </c>
      <c r="K9" s="62">
        <v>186370.88634999999</v>
      </c>
      <c r="L9" s="63">
        <v>96557.752170000007</v>
      </c>
      <c r="M9" s="62">
        <v>284330.39004000003</v>
      </c>
      <c r="N9" s="62">
        <v>259369.71008000002</v>
      </c>
    </row>
    <row r="10" spans="1:14" s="64" customFormat="1" ht="15" customHeight="1" x14ac:dyDescent="0.25">
      <c r="A10" s="61" t="s">
        <v>28</v>
      </c>
      <c r="B10" s="62">
        <v>2282998.1688299999</v>
      </c>
      <c r="C10" s="62">
        <v>2571384.9606999997</v>
      </c>
      <c r="D10" s="62">
        <v>2743960.5041499999</v>
      </c>
      <c r="E10" s="62">
        <v>2838923.6910399999</v>
      </c>
      <c r="F10" s="62">
        <v>3098050.2146700001</v>
      </c>
      <c r="G10" s="62">
        <v>3242975.6119899997</v>
      </c>
      <c r="H10" s="62">
        <v>3655642.41848</v>
      </c>
      <c r="I10" s="62">
        <v>4038336.9316199999</v>
      </c>
      <c r="J10" s="62">
        <v>4670026.0251599997</v>
      </c>
      <c r="K10" s="62">
        <v>4311397.1747500002</v>
      </c>
      <c r="L10" s="63">
        <v>4243044.6691300003</v>
      </c>
      <c r="M10" s="62">
        <v>4355075.0794700002</v>
      </c>
      <c r="N10" s="62">
        <v>4386491.2994099995</v>
      </c>
    </row>
    <row r="11" spans="1:14" s="64" customFormat="1" ht="15" customHeight="1" x14ac:dyDescent="0.25">
      <c r="A11" s="65" t="s">
        <v>461</v>
      </c>
      <c r="B11" s="62">
        <v>2287530.91133</v>
      </c>
      <c r="C11" s="62">
        <v>2575004.7435999997</v>
      </c>
      <c r="D11" s="62">
        <v>2736393.1309499997</v>
      </c>
      <c r="E11" s="62">
        <v>2829824.9759999998</v>
      </c>
      <c r="F11" s="62">
        <v>3077284.2771000001</v>
      </c>
      <c r="G11" s="62">
        <v>3235623.20328</v>
      </c>
      <c r="H11" s="62">
        <v>3365412.10286</v>
      </c>
      <c r="I11" s="62">
        <v>3563336.3864799999</v>
      </c>
      <c r="J11" s="62">
        <v>4083346.8149600001</v>
      </c>
      <c r="K11" s="62">
        <v>3698817.58977</v>
      </c>
      <c r="L11" s="63">
        <v>3642883.68671</v>
      </c>
      <c r="M11" s="62">
        <v>3762554.49719</v>
      </c>
      <c r="N11" s="62">
        <v>3794353.8252199995</v>
      </c>
    </row>
    <row r="12" spans="1:14" s="64" customFormat="1" ht="15" customHeight="1" x14ac:dyDescent="0.25">
      <c r="A12" s="65" t="s">
        <v>462</v>
      </c>
      <c r="B12" s="62">
        <v>2273540.2989899996</v>
      </c>
      <c r="C12" s="62">
        <v>2547374.0981000001</v>
      </c>
      <c r="D12" s="62">
        <v>2699144.5355100003</v>
      </c>
      <c r="E12" s="62">
        <v>2790211.6661900003</v>
      </c>
      <c r="F12" s="62">
        <v>3036603.0761500001</v>
      </c>
      <c r="G12" s="62">
        <v>3180719.4671100001</v>
      </c>
      <c r="H12" s="62">
        <v>3305508.2818899998</v>
      </c>
      <c r="I12" s="62">
        <v>3430600.0875800001</v>
      </c>
      <c r="J12" s="62">
        <v>3785362.6673000003</v>
      </c>
      <c r="K12" s="62">
        <v>2888063.9570200001</v>
      </c>
      <c r="L12" s="63">
        <v>2724710.5557499998</v>
      </c>
      <c r="M12" s="62">
        <v>2627197.2031299998</v>
      </c>
      <c r="N12" s="62">
        <v>2630043.8720899997</v>
      </c>
    </row>
    <row r="13" spans="1:14" s="64" customFormat="1" ht="15" customHeight="1" x14ac:dyDescent="0.25">
      <c r="A13" s="65" t="s">
        <v>463</v>
      </c>
      <c r="B13" s="62">
        <v>13990.61234</v>
      </c>
      <c r="C13" s="62">
        <v>27630.645499999999</v>
      </c>
      <c r="D13" s="62">
        <v>37248.595439999997</v>
      </c>
      <c r="E13" s="62">
        <v>39613.309809999999</v>
      </c>
      <c r="F13" s="62">
        <v>40681.200950000006</v>
      </c>
      <c r="G13" s="62">
        <v>54903.736170000004</v>
      </c>
      <c r="H13" s="62">
        <v>59903.820970000001</v>
      </c>
      <c r="I13" s="62">
        <v>132736.29889999999</v>
      </c>
      <c r="J13" s="62">
        <v>297984.14766000002</v>
      </c>
      <c r="K13" s="62">
        <v>810753.63274999999</v>
      </c>
      <c r="L13" s="63">
        <v>918173.13095999998</v>
      </c>
      <c r="M13" s="62">
        <v>1135357.2940600002</v>
      </c>
      <c r="N13" s="62">
        <v>1164309.9531299998</v>
      </c>
    </row>
    <row r="14" spans="1:14" s="64" customFormat="1" ht="15" customHeight="1" x14ac:dyDescent="0.25">
      <c r="A14" s="65" t="s">
        <v>464</v>
      </c>
      <c r="B14" s="62">
        <v>15803.948890000001</v>
      </c>
      <c r="C14" s="62">
        <v>16195.820109999999</v>
      </c>
      <c r="D14" s="62">
        <v>14759.79722</v>
      </c>
      <c r="E14" s="62">
        <v>12297.144689999999</v>
      </c>
      <c r="F14" s="62">
        <v>23511.06437</v>
      </c>
      <c r="G14" s="62">
        <v>16734.71357</v>
      </c>
      <c r="H14" s="62">
        <v>12436.3963</v>
      </c>
      <c r="I14" s="62">
        <v>12072.249250000001</v>
      </c>
      <c r="J14" s="62">
        <v>32247.106159999999</v>
      </c>
      <c r="K14" s="62">
        <v>93952.819109999997</v>
      </c>
      <c r="L14" s="63">
        <v>125726.62817</v>
      </c>
      <c r="M14" s="62">
        <v>95110.812609999994</v>
      </c>
      <c r="N14" s="62">
        <v>88965.960110000015</v>
      </c>
    </row>
    <row r="15" spans="1:14" s="64" customFormat="1" ht="15" customHeight="1" x14ac:dyDescent="0.25">
      <c r="A15" s="65" t="s">
        <v>465</v>
      </c>
      <c r="B15" s="62">
        <v>15480.98144</v>
      </c>
      <c r="C15" s="62">
        <v>14567.283029999999</v>
      </c>
      <c r="D15" s="62">
        <v>13793.33251</v>
      </c>
      <c r="E15" s="62">
        <v>12146.51958</v>
      </c>
      <c r="F15" s="62">
        <v>22773.866409999999</v>
      </c>
      <c r="G15" s="62">
        <v>16400.78775</v>
      </c>
      <c r="H15" s="62">
        <v>11930.007</v>
      </c>
      <c r="I15" s="62">
        <v>11674.989880000001</v>
      </c>
      <c r="J15" s="62">
        <v>31022.617200000001</v>
      </c>
      <c r="K15" s="62">
        <v>77068.089229999998</v>
      </c>
      <c r="L15" s="63">
        <v>95085.023260000002</v>
      </c>
      <c r="M15" s="62">
        <v>63235.839680000005</v>
      </c>
      <c r="N15" s="62">
        <v>49991.320900000006</v>
      </c>
    </row>
    <row r="16" spans="1:14" s="64" customFormat="1" ht="15" customHeight="1" x14ac:dyDescent="0.25">
      <c r="A16" s="65" t="s">
        <v>466</v>
      </c>
      <c r="B16" s="62">
        <v>322.96744999999999</v>
      </c>
      <c r="C16" s="62">
        <v>1628.5370800000001</v>
      </c>
      <c r="D16" s="62">
        <v>966.46470999999997</v>
      </c>
      <c r="E16" s="62">
        <v>150.62510999999998</v>
      </c>
      <c r="F16" s="62">
        <v>737.19795999999997</v>
      </c>
      <c r="G16" s="62">
        <v>333.92581999999999</v>
      </c>
      <c r="H16" s="62">
        <v>506.38929999999999</v>
      </c>
      <c r="I16" s="62">
        <v>397.25936999999999</v>
      </c>
      <c r="J16" s="62">
        <v>1224.4889599999999</v>
      </c>
      <c r="K16" s="62">
        <v>16884.729879999999</v>
      </c>
      <c r="L16" s="63">
        <v>30641.604910000002</v>
      </c>
      <c r="M16" s="62">
        <v>31874.972929999996</v>
      </c>
      <c r="N16" s="62">
        <v>38974.639210000001</v>
      </c>
    </row>
    <row r="17" spans="1:14" s="64" customFormat="1" ht="15" customHeight="1" x14ac:dyDescent="0.25">
      <c r="A17" s="65" t="s">
        <v>467</v>
      </c>
      <c r="B17" s="62">
        <v>14274.664359999999</v>
      </c>
      <c r="C17" s="62">
        <v>26136.09316</v>
      </c>
      <c r="D17" s="62">
        <v>44112.171219999997</v>
      </c>
      <c r="E17" s="62">
        <v>48529.291420000001</v>
      </c>
      <c r="F17" s="62">
        <v>41955.550759999998</v>
      </c>
      <c r="G17" s="62">
        <v>47223.652630000004</v>
      </c>
      <c r="H17" s="62">
        <v>46576.097829999999</v>
      </c>
      <c r="I17" s="62">
        <v>40339.573750000003</v>
      </c>
      <c r="J17" s="62">
        <v>29052.385719999998</v>
      </c>
      <c r="K17" s="62">
        <v>36490.374429999996</v>
      </c>
      <c r="L17" s="63">
        <v>43546.368439999998</v>
      </c>
      <c r="M17" s="62">
        <v>39319.950969999998</v>
      </c>
      <c r="N17" s="62">
        <v>40175.637390000004</v>
      </c>
    </row>
    <row r="18" spans="1:14" s="64" customFormat="1" ht="15" customHeight="1" x14ac:dyDescent="0.25">
      <c r="A18" s="65" t="s">
        <v>468</v>
      </c>
      <c r="B18" s="62">
        <v>14034.911039999999</v>
      </c>
      <c r="C18" s="62">
        <v>23381.933109999998</v>
      </c>
      <c r="D18" s="62">
        <v>41937.198710000004</v>
      </c>
      <c r="E18" s="62">
        <v>45529.343390000002</v>
      </c>
      <c r="F18" s="62">
        <v>40693.94601</v>
      </c>
      <c r="G18" s="62">
        <v>45580.07273</v>
      </c>
      <c r="H18" s="62">
        <v>43739.510179999997</v>
      </c>
      <c r="I18" s="62">
        <v>38992.630600000004</v>
      </c>
      <c r="J18" s="62">
        <v>28077.953460000001</v>
      </c>
      <c r="K18" s="62">
        <v>32950.650139999998</v>
      </c>
      <c r="L18" s="63">
        <v>36235.37844</v>
      </c>
      <c r="M18" s="62">
        <v>31943.500940000002</v>
      </c>
      <c r="N18" s="62">
        <v>31316.90121</v>
      </c>
    </row>
    <row r="19" spans="1:14" s="64" customFormat="1" ht="15" customHeight="1" x14ac:dyDescent="0.25">
      <c r="A19" s="65" t="s">
        <v>469</v>
      </c>
      <c r="B19" s="62">
        <v>239.75332</v>
      </c>
      <c r="C19" s="62">
        <v>2754.16005</v>
      </c>
      <c r="D19" s="62">
        <v>2174.9725099999996</v>
      </c>
      <c r="E19" s="62">
        <v>2999.94803</v>
      </c>
      <c r="F19" s="62">
        <v>1261.60475</v>
      </c>
      <c r="G19" s="62">
        <v>1643.5799</v>
      </c>
      <c r="H19" s="62">
        <v>2836.5876499999999</v>
      </c>
      <c r="I19" s="62">
        <v>1346.9431499999998</v>
      </c>
      <c r="J19" s="62">
        <v>974.43226000000004</v>
      </c>
      <c r="K19" s="62">
        <v>3539.7242900000001</v>
      </c>
      <c r="L19" s="63">
        <v>7310.99</v>
      </c>
      <c r="M19" s="62">
        <v>7376.4500299999991</v>
      </c>
      <c r="N19" s="62">
        <v>8858.7361799999999</v>
      </c>
    </row>
    <row r="20" spans="1:14" s="64" customFormat="1" ht="15" customHeight="1" x14ac:dyDescent="0.25">
      <c r="A20" s="65" t="s">
        <v>38</v>
      </c>
      <c r="B20" s="62">
        <v>38372.869960000004</v>
      </c>
      <c r="C20" s="62">
        <v>38766.04941</v>
      </c>
      <c r="D20" s="62">
        <v>41286.042289999998</v>
      </c>
      <c r="E20" s="62">
        <v>43827.151949999999</v>
      </c>
      <c r="F20" s="62">
        <v>46232.014280000003</v>
      </c>
      <c r="G20" s="62">
        <v>49677.034950000001</v>
      </c>
      <c r="H20" s="62">
        <v>370176.27145999996</v>
      </c>
      <c r="I20" s="62">
        <v>540585.84247999999</v>
      </c>
      <c r="J20" s="62">
        <v>631956.25664000004</v>
      </c>
      <c r="K20" s="62">
        <v>666730.2389</v>
      </c>
      <c r="L20" s="63">
        <v>652225.49092000001</v>
      </c>
      <c r="M20" s="62">
        <v>644726.90120000008</v>
      </c>
      <c r="N20" s="62">
        <v>640157.31677000003</v>
      </c>
    </row>
    <row r="21" spans="1:14" s="64" customFormat="1" ht="15" customHeight="1" x14ac:dyDescent="0.25">
      <c r="A21" s="65" t="s">
        <v>470</v>
      </c>
      <c r="B21" s="62">
        <v>-72984.225709999999</v>
      </c>
      <c r="C21" s="62">
        <v>-84717.745580000003</v>
      </c>
      <c r="D21" s="62">
        <v>-92590.637530000007</v>
      </c>
      <c r="E21" s="62">
        <v>-95554.873019999999</v>
      </c>
      <c r="F21" s="62">
        <v>-90932.69184</v>
      </c>
      <c r="G21" s="62">
        <v>-106282.99244</v>
      </c>
      <c r="H21" s="62">
        <v>-138958.44996999999</v>
      </c>
      <c r="I21" s="62">
        <v>-117997.12034000001</v>
      </c>
      <c r="J21" s="62">
        <v>-106576.53831999999</v>
      </c>
      <c r="K21" s="62">
        <v>-184593.84746000002</v>
      </c>
      <c r="L21" s="63">
        <v>-221337.50511000003</v>
      </c>
      <c r="M21" s="62">
        <v>-186637.08249999999</v>
      </c>
      <c r="N21" s="62">
        <v>-177161.44008000003</v>
      </c>
    </row>
    <row r="22" spans="1:14" s="64" customFormat="1" ht="15" customHeight="1" x14ac:dyDescent="0.25">
      <c r="A22" s="61" t="s">
        <v>68</v>
      </c>
      <c r="B22" s="62">
        <v>19516.115269999998</v>
      </c>
      <c r="C22" s="62">
        <v>23895.968570000001</v>
      </c>
      <c r="D22" s="62">
        <v>28951.98473</v>
      </c>
      <c r="E22" s="62">
        <v>39903.627260000001</v>
      </c>
      <c r="F22" s="62">
        <v>22033.82085</v>
      </c>
      <c r="G22" s="62">
        <v>35949.696020000003</v>
      </c>
      <c r="H22" s="62">
        <v>65529.434719999997</v>
      </c>
      <c r="I22" s="62">
        <v>85307.208180000001</v>
      </c>
      <c r="J22" s="62">
        <v>101058.49051999999</v>
      </c>
      <c r="K22" s="62">
        <v>113369.75808</v>
      </c>
      <c r="L22" s="63">
        <v>113244.81420000001</v>
      </c>
      <c r="M22" s="62">
        <v>105632.00368000001</v>
      </c>
      <c r="N22" s="62">
        <v>104479.66845000001</v>
      </c>
    </row>
    <row r="23" spans="1:14" s="64" customFormat="1" ht="15" customHeight="1" x14ac:dyDescent="0.25">
      <c r="A23" s="61" t="s">
        <v>74</v>
      </c>
      <c r="B23" s="62">
        <v>1.0999999999999999E-2</v>
      </c>
      <c r="C23" s="62">
        <v>64.815269999999998</v>
      </c>
      <c r="D23" s="62">
        <v>2438.5225499999997</v>
      </c>
      <c r="E23" s="62">
        <v>8056.8140199999998</v>
      </c>
      <c r="F23" s="62">
        <v>8031.7045099999996</v>
      </c>
      <c r="G23" s="62">
        <v>3319.8590199999999</v>
      </c>
      <c r="H23" s="62">
        <v>1429.6446299999998</v>
      </c>
      <c r="I23" s="62">
        <v>1047.7392600000001</v>
      </c>
      <c r="J23" s="62">
        <v>673.91867000000002</v>
      </c>
      <c r="K23" s="62">
        <v>969.58616000000006</v>
      </c>
      <c r="L23" s="63">
        <v>899.73721999999998</v>
      </c>
      <c r="M23" s="62">
        <v>768.05859999999939</v>
      </c>
      <c r="N23" s="62">
        <v>477.98135000000002</v>
      </c>
    </row>
    <row r="24" spans="1:14" s="64" customFormat="1" ht="15" customHeight="1" x14ac:dyDescent="0.25">
      <c r="A24" s="61" t="s">
        <v>471</v>
      </c>
      <c r="B24" s="62">
        <v>387.89777000000004</v>
      </c>
      <c r="C24" s="62">
        <v>387.89777000000004</v>
      </c>
      <c r="D24" s="62">
        <v>34297.107590000007</v>
      </c>
      <c r="E24" s="62">
        <v>47058.10224</v>
      </c>
      <c r="F24" s="62">
        <v>43818.946040000003</v>
      </c>
      <c r="G24" s="62">
        <v>51385.32948</v>
      </c>
      <c r="H24" s="62">
        <v>183868.54731999998</v>
      </c>
      <c r="I24" s="62">
        <v>256321.73344000001</v>
      </c>
      <c r="J24" s="62">
        <v>512877.54033999995</v>
      </c>
      <c r="K24" s="62">
        <v>512173.13695999997</v>
      </c>
      <c r="L24" s="63">
        <v>567551.25559000007</v>
      </c>
      <c r="M24" s="62">
        <v>372475.49300999998</v>
      </c>
      <c r="N24" s="62">
        <v>377555.47597999999</v>
      </c>
    </row>
    <row r="25" spans="1:14" s="64" customFormat="1" ht="15" customHeight="1" x14ac:dyDescent="0.25">
      <c r="A25" s="61" t="s">
        <v>84</v>
      </c>
      <c r="B25" s="62">
        <v>64745.07473</v>
      </c>
      <c r="C25" s="62">
        <v>77494.46802</v>
      </c>
      <c r="D25" s="62">
        <v>97889.376680000001</v>
      </c>
      <c r="E25" s="62">
        <v>141175.39791</v>
      </c>
      <c r="F25" s="62">
        <v>149343.88816</v>
      </c>
      <c r="G25" s="62">
        <v>142251.04428999999</v>
      </c>
      <c r="H25" s="62">
        <v>134506.60490999999</v>
      </c>
      <c r="I25" s="62">
        <v>131183.10040999998</v>
      </c>
      <c r="J25" s="62">
        <v>126393.40747000001</v>
      </c>
      <c r="K25" s="62">
        <v>122807.03319</v>
      </c>
      <c r="L25" s="63">
        <v>120141.35308</v>
      </c>
      <c r="M25" s="62">
        <v>115784.58077999999</v>
      </c>
      <c r="N25" s="62">
        <v>115887.94235999999</v>
      </c>
    </row>
    <row r="26" spans="1:14" s="64" customFormat="1" ht="15" customHeight="1" x14ac:dyDescent="0.25">
      <c r="A26" s="61" t="s">
        <v>472</v>
      </c>
      <c r="B26" s="62">
        <v>12391.73674</v>
      </c>
      <c r="C26" s="62">
        <v>12066.09821</v>
      </c>
      <c r="D26" s="62">
        <v>12031.33223</v>
      </c>
      <c r="E26" s="62">
        <v>15912.525089999999</v>
      </c>
      <c r="F26" s="62">
        <v>15671.05048</v>
      </c>
      <c r="G26" s="62">
        <v>17644.712460000002</v>
      </c>
      <c r="H26" s="62">
        <v>15973.080980000001</v>
      </c>
      <c r="I26" s="62">
        <v>7396.9069400000008</v>
      </c>
      <c r="J26" s="62">
        <v>7087.4802300000001</v>
      </c>
      <c r="K26" s="62">
        <v>6668.43336</v>
      </c>
      <c r="L26" s="63">
        <v>7150.84818</v>
      </c>
      <c r="M26" s="62">
        <v>5770.9290799999999</v>
      </c>
      <c r="N26" s="62">
        <v>6111.9457599999996</v>
      </c>
    </row>
    <row r="27" spans="1:14" s="66" customFormat="1" ht="15" customHeight="1" thickBot="1" x14ac:dyDescent="0.3">
      <c r="A27" s="61" t="s">
        <v>100</v>
      </c>
      <c r="B27" s="62">
        <v>0</v>
      </c>
      <c r="C27" s="62">
        <v>0</v>
      </c>
      <c r="D27" s="62">
        <v>0</v>
      </c>
      <c r="E27" s="62">
        <v>0</v>
      </c>
      <c r="F27" s="62">
        <v>0</v>
      </c>
      <c r="G27" s="62">
        <v>0</v>
      </c>
      <c r="H27" s="62">
        <v>0</v>
      </c>
      <c r="I27" s="62">
        <v>0</v>
      </c>
      <c r="J27" s="62">
        <v>0</v>
      </c>
      <c r="K27" s="62">
        <v>0</v>
      </c>
      <c r="L27" s="63">
        <v>0</v>
      </c>
      <c r="M27" s="62">
        <v>0</v>
      </c>
      <c r="N27" s="62">
        <v>0</v>
      </c>
    </row>
    <row r="28" spans="1:14" ht="15" customHeight="1" thickTop="1" thickBot="1" x14ac:dyDescent="0.3">
      <c r="A28" s="112" t="s">
        <v>473</v>
      </c>
      <c r="B28" s="113">
        <v>2424822.0438000001</v>
      </c>
      <c r="C28" s="113">
        <v>2725826.5228000004</v>
      </c>
      <c r="D28" s="113">
        <v>3108557.40381</v>
      </c>
      <c r="E28" s="113">
        <v>3171377.6573600001</v>
      </c>
      <c r="F28" s="113">
        <v>3409523.5293699997</v>
      </c>
      <c r="G28" s="113">
        <v>3557274.3309999998</v>
      </c>
      <c r="H28" s="113">
        <v>4206005.6270199995</v>
      </c>
      <c r="I28" s="113">
        <v>4846313.9711800003</v>
      </c>
      <c r="J28" s="113">
        <v>5667799.0394899994</v>
      </c>
      <c r="K28" s="113">
        <v>5311832.7802700009</v>
      </c>
      <c r="L28" s="60">
        <v>5161499.3405400002</v>
      </c>
      <c r="M28" s="113">
        <v>5090057.3898899993</v>
      </c>
      <c r="N28" s="113">
        <v>5195840.9987000003</v>
      </c>
    </row>
    <row r="29" spans="1:14" s="64" customFormat="1" ht="15" customHeight="1" thickTop="1" x14ac:dyDescent="0.25">
      <c r="A29" s="61" t="s">
        <v>474</v>
      </c>
      <c r="B29" s="62">
        <v>2079137.2333900002</v>
      </c>
      <c r="C29" s="62">
        <v>2356369.03265</v>
      </c>
      <c r="D29" s="62">
        <v>2720624.48911</v>
      </c>
      <c r="E29" s="62">
        <v>2799240.3751399997</v>
      </c>
      <c r="F29" s="62">
        <v>2962069.3538600001</v>
      </c>
      <c r="G29" s="62">
        <v>3077884.6801999998</v>
      </c>
      <c r="H29" s="62">
        <v>3215663.3393699997</v>
      </c>
      <c r="I29" s="62">
        <v>3961597.4379400001</v>
      </c>
      <c r="J29" s="62">
        <v>4219734.5854200004</v>
      </c>
      <c r="K29" s="62">
        <v>2179644.9290200002</v>
      </c>
      <c r="L29" s="63">
        <v>3395494.4210000001</v>
      </c>
      <c r="M29" s="62">
        <v>3471815.6331699998</v>
      </c>
      <c r="N29" s="62">
        <v>3565854.4895300004</v>
      </c>
    </row>
    <row r="30" spans="1:14" s="64" customFormat="1" ht="15" customHeight="1" x14ac:dyDescent="0.25">
      <c r="A30" s="65" t="s">
        <v>475</v>
      </c>
      <c r="B30" s="62">
        <v>13987.78001</v>
      </c>
      <c r="C30" s="62">
        <v>24819.116469999997</v>
      </c>
      <c r="D30" s="62">
        <v>41851.373890000003</v>
      </c>
      <c r="E30" s="62">
        <v>55765.342039999996</v>
      </c>
      <c r="F30" s="62">
        <v>65351.595829999998</v>
      </c>
      <c r="G30" s="62">
        <v>124456.3912</v>
      </c>
      <c r="H30" s="62">
        <v>309287.70483999996</v>
      </c>
      <c r="I30" s="62">
        <v>421665.9694</v>
      </c>
      <c r="J30" s="62">
        <v>393010.28901000001</v>
      </c>
      <c r="K30" s="62">
        <v>109014.38475</v>
      </c>
      <c r="L30" s="63">
        <v>129624.35409000001</v>
      </c>
      <c r="M30" s="62">
        <v>93738.774330000015</v>
      </c>
      <c r="N30" s="62">
        <v>120719.08992999999</v>
      </c>
    </row>
    <row r="31" spans="1:14" s="64" customFormat="1" ht="15" customHeight="1" x14ac:dyDescent="0.25">
      <c r="A31" s="65" t="s">
        <v>476</v>
      </c>
      <c r="B31" s="62">
        <v>354026.26806000003</v>
      </c>
      <c r="C31" s="62">
        <v>348546.44702999998</v>
      </c>
      <c r="D31" s="62">
        <v>383852.04456000001</v>
      </c>
      <c r="E31" s="62">
        <v>408723.46737000003</v>
      </c>
      <c r="F31" s="62">
        <v>468725.52256999997</v>
      </c>
      <c r="G31" s="62">
        <v>487314.67287999997</v>
      </c>
      <c r="H31" s="62">
        <v>728327.90285000007</v>
      </c>
      <c r="I31" s="62">
        <v>1127216.1133399999</v>
      </c>
      <c r="J31" s="62">
        <v>1203461.38668</v>
      </c>
      <c r="K31" s="62">
        <v>721624.57655</v>
      </c>
      <c r="L31" s="63">
        <v>739514.87245000002</v>
      </c>
      <c r="M31" s="62">
        <v>757431.18836999999</v>
      </c>
      <c r="N31" s="62">
        <v>829122.0213100001</v>
      </c>
    </row>
    <row r="32" spans="1:14" s="64" customFormat="1" ht="15" customHeight="1" x14ac:dyDescent="0.25">
      <c r="A32" s="65" t="s">
        <v>477</v>
      </c>
      <c r="B32" s="62">
        <v>62791.574110000001</v>
      </c>
      <c r="C32" s="62">
        <v>11127.8897</v>
      </c>
      <c r="D32" s="62">
        <v>6051.1191699999999</v>
      </c>
      <c r="E32" s="62">
        <v>3874.8347400000002</v>
      </c>
      <c r="F32" s="62">
        <v>6172.2966100000003</v>
      </c>
      <c r="G32" s="62">
        <v>56831.34302</v>
      </c>
      <c r="H32" s="62">
        <v>55382.358489999999</v>
      </c>
      <c r="I32" s="62">
        <v>52316.679149999996</v>
      </c>
      <c r="J32" s="62">
        <v>167.16506000000001</v>
      </c>
      <c r="K32" s="62">
        <v>79.597529999999992</v>
      </c>
      <c r="L32" s="63">
        <v>55.471830000000004</v>
      </c>
      <c r="M32" s="62">
        <v>15.286059999999999</v>
      </c>
      <c r="N32" s="62">
        <v>4.8852699999999993</v>
      </c>
    </row>
    <row r="33" spans="1:14" s="64" customFormat="1" ht="15" customHeight="1" x14ac:dyDescent="0.25">
      <c r="A33" s="65" t="s">
        <v>478</v>
      </c>
      <c r="B33" s="62">
        <v>3913.56439</v>
      </c>
      <c r="C33" s="62">
        <v>3441.0439799999999</v>
      </c>
      <c r="D33" s="62">
        <v>3497.3060099999998</v>
      </c>
      <c r="E33" s="62">
        <v>6099.3832300000004</v>
      </c>
      <c r="F33" s="62">
        <v>9418.9530999999988</v>
      </c>
      <c r="G33" s="62">
        <v>7571.4543600000006</v>
      </c>
      <c r="H33" s="62">
        <v>9187.4818500000001</v>
      </c>
      <c r="I33" s="62">
        <v>11251.16618</v>
      </c>
      <c r="J33" s="62">
        <v>12829.313689999999</v>
      </c>
      <c r="K33" s="62">
        <v>15895.214679999999</v>
      </c>
      <c r="L33" s="63">
        <v>19817.644829999997</v>
      </c>
      <c r="M33" s="62">
        <v>17459.30658</v>
      </c>
      <c r="N33" s="62">
        <v>18595.30861</v>
      </c>
    </row>
    <row r="34" spans="1:14" s="64" customFormat="1" ht="15" customHeight="1" x14ac:dyDescent="0.25">
      <c r="A34" s="65" t="s">
        <v>479</v>
      </c>
      <c r="B34" s="62">
        <v>1551940.7499300002</v>
      </c>
      <c r="C34" s="62">
        <v>1838942.8639</v>
      </c>
      <c r="D34" s="62">
        <v>2112504.2594900001</v>
      </c>
      <c r="E34" s="62">
        <v>2113567.4751900001</v>
      </c>
      <c r="F34" s="62">
        <v>2163320.3194499998</v>
      </c>
      <c r="G34" s="62">
        <v>2135019.0276500001</v>
      </c>
      <c r="H34" s="62">
        <v>1844570.9240299999</v>
      </c>
      <c r="I34" s="62">
        <v>2056628.16946</v>
      </c>
      <c r="J34" s="62">
        <v>2338751.3557199999</v>
      </c>
      <c r="K34" s="62">
        <v>1285047.69392</v>
      </c>
      <c r="L34" s="63">
        <v>2235052.9198600003</v>
      </c>
      <c r="M34" s="62">
        <v>2342996.74933</v>
      </c>
      <c r="N34" s="62">
        <v>2329733.3597800001</v>
      </c>
    </row>
    <row r="35" spans="1:14" s="64" customFormat="1" ht="15" customHeight="1" x14ac:dyDescent="0.25">
      <c r="A35" s="65" t="s">
        <v>480</v>
      </c>
      <c r="B35" s="62">
        <v>92477.296889999998</v>
      </c>
      <c r="C35" s="62">
        <v>129491.67156999999</v>
      </c>
      <c r="D35" s="62">
        <v>172868.38599000001</v>
      </c>
      <c r="E35" s="62">
        <v>211209.87257000001</v>
      </c>
      <c r="F35" s="62">
        <v>249080.66630000001</v>
      </c>
      <c r="G35" s="62">
        <v>266691.79109000001</v>
      </c>
      <c r="H35" s="62">
        <v>268906.96730999998</v>
      </c>
      <c r="I35" s="62">
        <v>292519.34041</v>
      </c>
      <c r="J35" s="62">
        <v>271515.07526000001</v>
      </c>
      <c r="K35" s="62">
        <v>47983.461590000006</v>
      </c>
      <c r="L35" s="63">
        <v>271429.15794</v>
      </c>
      <c r="M35" s="62">
        <v>260174.3285</v>
      </c>
      <c r="N35" s="62">
        <v>267679.82462999999</v>
      </c>
    </row>
    <row r="36" spans="1:14" s="64" customFormat="1" ht="15" customHeight="1" x14ac:dyDescent="0.25">
      <c r="A36" s="61" t="s">
        <v>481</v>
      </c>
      <c r="B36" s="62">
        <v>0</v>
      </c>
      <c r="C36" s="62">
        <v>0</v>
      </c>
      <c r="D36" s="62">
        <v>0.55749000000000004</v>
      </c>
      <c r="E36" s="62">
        <v>50.862699999999997</v>
      </c>
      <c r="F36" s="62">
        <v>55.264040000000001</v>
      </c>
      <c r="G36" s="62">
        <v>51.252559999999995</v>
      </c>
      <c r="H36" s="62">
        <v>83.004259999999988</v>
      </c>
      <c r="I36" s="62">
        <v>115.49764</v>
      </c>
      <c r="J36" s="62">
        <v>0</v>
      </c>
      <c r="K36" s="62">
        <v>0</v>
      </c>
      <c r="L36" s="63">
        <v>0</v>
      </c>
      <c r="M36" s="62">
        <v>1.4179300000000001</v>
      </c>
      <c r="N36" s="62">
        <v>1.4478199999999999</v>
      </c>
    </row>
    <row r="37" spans="1:14" s="64" customFormat="1" ht="15" customHeight="1" x14ac:dyDescent="0.25">
      <c r="A37" s="61" t="s">
        <v>482</v>
      </c>
      <c r="B37" s="62">
        <v>82297.802689999997</v>
      </c>
      <c r="C37" s="62">
        <v>138292.99125999998</v>
      </c>
      <c r="D37" s="62">
        <v>165256.99258000002</v>
      </c>
      <c r="E37" s="62">
        <v>128324.5104</v>
      </c>
      <c r="F37" s="62">
        <v>214180.33887000001</v>
      </c>
      <c r="G37" s="62">
        <v>216624.90529</v>
      </c>
      <c r="H37" s="62">
        <v>517524.40110000002</v>
      </c>
      <c r="I37" s="62">
        <v>494678.29301999998</v>
      </c>
      <c r="J37" s="62">
        <v>1038492.46026</v>
      </c>
      <c r="K37" s="62">
        <v>1508858.8225799999</v>
      </c>
      <c r="L37" s="63">
        <v>1317840.04275</v>
      </c>
      <c r="M37" s="62">
        <v>1124126.2883599999</v>
      </c>
      <c r="N37" s="62">
        <v>1033771.8695000001</v>
      </c>
    </row>
    <row r="38" spans="1:14" s="64" customFormat="1" ht="15" customHeight="1" x14ac:dyDescent="0.25">
      <c r="A38" s="61" t="s">
        <v>483</v>
      </c>
      <c r="B38" s="62">
        <v>77897.626940000002</v>
      </c>
      <c r="C38" s="62">
        <v>65725.729269999996</v>
      </c>
      <c r="D38" s="62">
        <v>77923.574689999994</v>
      </c>
      <c r="E38" s="62">
        <v>91352.892219999994</v>
      </c>
      <c r="F38" s="62">
        <v>62127.036039999999</v>
      </c>
      <c r="G38" s="62">
        <v>102914.51715</v>
      </c>
      <c r="H38" s="62">
        <v>133380.26691000001</v>
      </c>
      <c r="I38" s="62">
        <v>167604.46061000001</v>
      </c>
      <c r="J38" s="62">
        <v>155394.32916999998</v>
      </c>
      <c r="K38" s="62">
        <v>171010.77901</v>
      </c>
      <c r="L38" s="63">
        <v>147728.09030000001</v>
      </c>
      <c r="M38" s="62">
        <v>140241.39063000001</v>
      </c>
      <c r="N38" s="62">
        <v>168146.84692000001</v>
      </c>
    </row>
    <row r="39" spans="1:14" s="64" customFormat="1" ht="15" customHeight="1" x14ac:dyDescent="0.25">
      <c r="A39" s="61" t="s">
        <v>145</v>
      </c>
      <c r="B39" s="62">
        <v>36625.889340000002</v>
      </c>
      <c r="C39" s="62">
        <v>38482.664360000002</v>
      </c>
      <c r="D39" s="62">
        <v>40061.759789999996</v>
      </c>
      <c r="E39" s="62">
        <v>41943.028789999997</v>
      </c>
      <c r="F39" s="62">
        <v>46491.4283</v>
      </c>
      <c r="G39" s="62">
        <v>49590.010289999998</v>
      </c>
      <c r="H39" s="62">
        <v>51604.266680000001</v>
      </c>
      <c r="I39" s="62">
        <v>54940.933659999995</v>
      </c>
      <c r="J39" s="62">
        <v>83471.718379999991</v>
      </c>
      <c r="K39" s="62">
        <v>55827.780270000003</v>
      </c>
      <c r="L39" s="63">
        <v>50441.140759999995</v>
      </c>
      <c r="M39" s="62">
        <v>52196.60815</v>
      </c>
      <c r="N39" s="62">
        <v>53314.257809999996</v>
      </c>
    </row>
    <row r="40" spans="1:14" s="64" customFormat="1" ht="15" customHeight="1" x14ac:dyDescent="0.25">
      <c r="A40" s="61" t="s">
        <v>152</v>
      </c>
      <c r="B40" s="62">
        <v>69900.427209999994</v>
      </c>
      <c r="C40" s="62">
        <v>48982.896280000001</v>
      </c>
      <c r="D40" s="62">
        <v>28042.460360000001</v>
      </c>
      <c r="E40" s="62">
        <v>21046.708579999999</v>
      </c>
      <c r="F40" s="62">
        <v>14041.048140000001</v>
      </c>
      <c r="G40" s="62">
        <v>7026.4693600000001</v>
      </c>
      <c r="H40" s="62">
        <v>0</v>
      </c>
      <c r="I40" s="62">
        <v>50695.138890000002</v>
      </c>
      <c r="J40" s="62">
        <v>50740.277770000001</v>
      </c>
      <c r="K40" s="62">
        <v>35549.791669999999</v>
      </c>
      <c r="L40" s="63">
        <v>35176.944439999999</v>
      </c>
      <c r="M40" s="62">
        <v>20010.833330000001</v>
      </c>
      <c r="N40" s="62">
        <v>90854.166660000003</v>
      </c>
    </row>
    <row r="41" spans="1:14" s="64" customFormat="1" ht="15" customHeight="1" x14ac:dyDescent="0.25">
      <c r="A41" s="61" t="s">
        <v>484</v>
      </c>
      <c r="B41" s="62">
        <v>78963.064230000004</v>
      </c>
      <c r="C41" s="62">
        <v>77973.20898000001</v>
      </c>
      <c r="D41" s="62">
        <v>76647.569790000009</v>
      </c>
      <c r="E41" s="62">
        <v>89419.27953</v>
      </c>
      <c r="F41" s="62">
        <v>110559.06012000001</v>
      </c>
      <c r="G41" s="62">
        <v>98891.978109999996</v>
      </c>
      <c r="H41" s="62">
        <v>83715.492469999997</v>
      </c>
      <c r="I41" s="62">
        <v>65333.932639999999</v>
      </c>
      <c r="J41" s="62">
        <v>117044.24190000001</v>
      </c>
      <c r="K41" s="62">
        <v>98655.327980000002</v>
      </c>
      <c r="L41" s="63">
        <v>99785.67568</v>
      </c>
      <c r="M41" s="62">
        <v>80913.265490000005</v>
      </c>
      <c r="N41" s="62">
        <v>79886.862959999984</v>
      </c>
    </row>
    <row r="42" spans="1:14" s="66" customFormat="1" ht="15" customHeight="1" thickBot="1" x14ac:dyDescent="0.3">
      <c r="A42" s="61" t="s">
        <v>126</v>
      </c>
      <c r="B42" s="62">
        <v>0</v>
      </c>
      <c r="C42" s="62">
        <v>0</v>
      </c>
      <c r="D42" s="62">
        <v>0</v>
      </c>
      <c r="E42" s="62">
        <v>0</v>
      </c>
      <c r="F42" s="62">
        <v>0</v>
      </c>
      <c r="G42" s="62">
        <v>4290.5180399999999</v>
      </c>
      <c r="H42" s="62">
        <v>204034.85622999998</v>
      </c>
      <c r="I42" s="62">
        <v>51348.27678</v>
      </c>
      <c r="J42" s="62">
        <v>2921.42659</v>
      </c>
      <c r="K42" s="62">
        <v>1262285.34974</v>
      </c>
      <c r="L42" s="63">
        <v>115033.02561</v>
      </c>
      <c r="M42" s="62">
        <v>200751.95283000002</v>
      </c>
      <c r="N42" s="62">
        <v>204011.0575</v>
      </c>
    </row>
    <row r="43" spans="1:14" ht="15" customHeight="1" thickTop="1" thickBot="1" x14ac:dyDescent="0.3">
      <c r="A43" s="112" t="s">
        <v>485</v>
      </c>
      <c r="B43" s="113">
        <v>192978.99219999998</v>
      </c>
      <c r="C43" s="113">
        <v>217093.61331000002</v>
      </c>
      <c r="D43" s="113">
        <v>234615.79158000002</v>
      </c>
      <c r="E43" s="113">
        <v>249378.40871000002</v>
      </c>
      <c r="F43" s="113">
        <v>245919.07731999998</v>
      </c>
      <c r="G43" s="113">
        <v>314162.10032999999</v>
      </c>
      <c r="H43" s="113">
        <v>333805.66197000002</v>
      </c>
      <c r="I43" s="113">
        <v>372046.88062999997</v>
      </c>
      <c r="J43" s="113">
        <v>399861.35449</v>
      </c>
      <c r="K43" s="113">
        <v>443263.65480999998</v>
      </c>
      <c r="L43" s="60">
        <v>408844.85555000004</v>
      </c>
      <c r="M43" s="113">
        <v>466343.67143000005</v>
      </c>
      <c r="N43" s="113">
        <v>468922.92988000001</v>
      </c>
    </row>
    <row r="44" spans="1:14" s="64" customFormat="1" ht="15" customHeight="1" thickTop="1" x14ac:dyDescent="0.25">
      <c r="A44" s="61" t="s">
        <v>167</v>
      </c>
      <c r="B44" s="62">
        <v>139892.4</v>
      </c>
      <c r="C44" s="62">
        <v>168742.5</v>
      </c>
      <c r="D44" s="62">
        <v>180468.7</v>
      </c>
      <c r="E44" s="62">
        <v>194235.9</v>
      </c>
      <c r="F44" s="62">
        <v>208037.8</v>
      </c>
      <c r="G44" s="62">
        <v>247620.3</v>
      </c>
      <c r="H44" s="62">
        <v>266003.20000000001</v>
      </c>
      <c r="I44" s="62">
        <v>294410.5</v>
      </c>
      <c r="J44" s="62">
        <v>309798.90000000002</v>
      </c>
      <c r="K44" s="62">
        <v>378232.3</v>
      </c>
      <c r="L44" s="63">
        <v>392996.4</v>
      </c>
      <c r="M44" s="62">
        <v>410978.2</v>
      </c>
      <c r="N44" s="62">
        <v>412772.3</v>
      </c>
    </row>
    <row r="45" spans="1:14" s="64" customFormat="1" ht="15" customHeight="1" x14ac:dyDescent="0.25">
      <c r="A45" s="61" t="s">
        <v>171</v>
      </c>
      <c r="B45" s="62">
        <v>883.29032999999993</v>
      </c>
      <c r="C45" s="62">
        <v>883.19180000000006</v>
      </c>
      <c r="D45" s="62">
        <v>883.09741000000008</v>
      </c>
      <c r="E45" s="62">
        <v>883.01370999999995</v>
      </c>
      <c r="F45" s="62">
        <v>882.28591000000006</v>
      </c>
      <c r="G45" s="62">
        <v>883.25976000000003</v>
      </c>
      <c r="H45" s="62">
        <v>883.62921999999992</v>
      </c>
      <c r="I45" s="62">
        <v>2678.0021099999999</v>
      </c>
      <c r="J45" s="62">
        <v>10417.891149999999</v>
      </c>
      <c r="K45" s="62">
        <v>13092.54508</v>
      </c>
      <c r="L45" s="63">
        <v>883.74226999999996</v>
      </c>
      <c r="M45" s="62">
        <v>883.55043000000001</v>
      </c>
      <c r="N45" s="62">
        <v>883.60111000000006</v>
      </c>
    </row>
    <row r="46" spans="1:14" s="64" customFormat="1" ht="15" customHeight="1" x14ac:dyDescent="0.25">
      <c r="A46" s="61" t="s">
        <v>175</v>
      </c>
      <c r="B46" s="62">
        <v>0</v>
      </c>
      <c r="C46" s="62">
        <v>0</v>
      </c>
      <c r="D46" s="62">
        <v>0</v>
      </c>
      <c r="E46" s="62">
        <v>0</v>
      </c>
      <c r="F46" s="62">
        <v>0</v>
      </c>
      <c r="G46" s="62">
        <v>0</v>
      </c>
      <c r="H46" s="62">
        <v>0</v>
      </c>
      <c r="I46" s="62">
        <v>0</v>
      </c>
      <c r="J46" s="62">
        <v>0</v>
      </c>
      <c r="K46" s="62">
        <v>0</v>
      </c>
      <c r="L46" s="63">
        <v>0</v>
      </c>
      <c r="M46" s="62">
        <v>0</v>
      </c>
      <c r="N46" s="62">
        <v>0</v>
      </c>
    </row>
    <row r="47" spans="1:14" s="64" customFormat="1" ht="15" customHeight="1" x14ac:dyDescent="0.25">
      <c r="A47" s="61" t="s">
        <v>486</v>
      </c>
      <c r="B47" s="62">
        <v>15920.32474</v>
      </c>
      <c r="C47" s="62">
        <v>19548.622449999999</v>
      </c>
      <c r="D47" s="62">
        <v>22340.552359999998</v>
      </c>
      <c r="E47" s="62">
        <v>25432.896539999998</v>
      </c>
      <c r="F47" s="62">
        <v>28315.556390000002</v>
      </c>
      <c r="G47" s="62">
        <v>29183.799579999999</v>
      </c>
      <c r="H47" s="62">
        <v>33560.768499999998</v>
      </c>
      <c r="I47" s="62">
        <v>36717.15986</v>
      </c>
      <c r="J47" s="62">
        <v>40541.281729999995</v>
      </c>
      <c r="K47" s="62">
        <v>44451.60989</v>
      </c>
      <c r="L47" s="63">
        <v>45200.329869999994</v>
      </c>
      <c r="M47" s="62">
        <v>45200.329869999994</v>
      </c>
      <c r="N47" s="62">
        <v>46128.488979999995</v>
      </c>
    </row>
    <row r="48" spans="1:14" s="64" customFormat="1" ht="15" customHeight="1" x14ac:dyDescent="0.25">
      <c r="A48" s="61" t="s">
        <v>181</v>
      </c>
      <c r="B48" s="62">
        <v>36282.977129999999</v>
      </c>
      <c r="C48" s="62">
        <v>27919.299059999998</v>
      </c>
      <c r="D48" s="62">
        <v>30923.44181</v>
      </c>
      <c r="E48" s="62">
        <v>28826.598460000001</v>
      </c>
      <c r="F48" s="62">
        <v>8683.435019999999</v>
      </c>
      <c r="G48" s="62">
        <v>36474.740990000006</v>
      </c>
      <c r="H48" s="62">
        <v>33358.064250000003</v>
      </c>
      <c r="I48" s="62">
        <v>38241.218659999999</v>
      </c>
      <c r="J48" s="62">
        <v>39103.281609999998</v>
      </c>
      <c r="K48" s="62">
        <v>7487.1998400000002</v>
      </c>
      <c r="L48" s="63">
        <v>-30235.616590000001</v>
      </c>
      <c r="M48" s="62">
        <v>9281.5911300000007</v>
      </c>
      <c r="N48" s="62">
        <v>9138.5397900000007</v>
      </c>
    </row>
    <row r="49" spans="1:14" s="64" customFormat="1" ht="15" customHeight="1" x14ac:dyDescent="0.25">
      <c r="A49" s="65" t="s">
        <v>487</v>
      </c>
      <c r="B49" s="62">
        <v>0</v>
      </c>
      <c r="C49" s="62">
        <v>0</v>
      </c>
      <c r="D49" s="62">
        <v>0</v>
      </c>
      <c r="E49" s="62">
        <v>0</v>
      </c>
      <c r="F49" s="62">
        <v>1.0031399999999999</v>
      </c>
      <c r="G49" s="62">
        <v>0</v>
      </c>
      <c r="H49" s="62">
        <v>1794.15068</v>
      </c>
      <c r="I49" s="62">
        <v>0</v>
      </c>
      <c r="J49" s="62">
        <v>0</v>
      </c>
      <c r="K49" s="62">
        <v>0</v>
      </c>
      <c r="L49" s="63">
        <v>3733.95066</v>
      </c>
      <c r="M49" s="62">
        <v>0</v>
      </c>
      <c r="N49" s="62">
        <v>5847.4024100000006</v>
      </c>
    </row>
    <row r="50" spans="1:14" s="66" customFormat="1" ht="15" customHeight="1" thickBot="1" x14ac:dyDescent="0.3">
      <c r="A50" s="65" t="s">
        <v>488</v>
      </c>
      <c r="B50" s="62">
        <v>36282.977129999999</v>
      </c>
      <c r="C50" s="62">
        <v>27919.299059999998</v>
      </c>
      <c r="D50" s="62">
        <v>30923.44181</v>
      </c>
      <c r="E50" s="62">
        <v>28826.598460000001</v>
      </c>
      <c r="F50" s="62">
        <v>8682.4318800000001</v>
      </c>
      <c r="G50" s="62">
        <v>36474.740990000006</v>
      </c>
      <c r="H50" s="62">
        <v>31563.913570000001</v>
      </c>
      <c r="I50" s="62">
        <v>38241.218659999999</v>
      </c>
      <c r="J50" s="62">
        <v>39103.281609999998</v>
      </c>
      <c r="K50" s="62">
        <v>7487.1998400000002</v>
      </c>
      <c r="L50" s="63">
        <v>-33969.56725</v>
      </c>
      <c r="M50" s="62">
        <v>9281.5911300000007</v>
      </c>
      <c r="N50" s="62">
        <v>3291.1373799999997</v>
      </c>
    </row>
    <row r="51" spans="1:14" ht="15" customHeight="1" thickTop="1" thickBot="1" x14ac:dyDescent="0.3">
      <c r="A51" s="112" t="s">
        <v>489</v>
      </c>
      <c r="B51" s="113">
        <v>2617801.0359999998</v>
      </c>
      <c r="C51" s="113">
        <v>2942920.1361100003</v>
      </c>
      <c r="D51" s="113">
        <v>3343173.19539</v>
      </c>
      <c r="E51" s="113">
        <v>3420756.0660700002</v>
      </c>
      <c r="F51" s="113">
        <v>3655442.6066900003</v>
      </c>
      <c r="G51" s="113">
        <v>3871436.4313300001</v>
      </c>
      <c r="H51" s="113">
        <v>4539811.2889899993</v>
      </c>
      <c r="I51" s="113">
        <v>5218360.8518100008</v>
      </c>
      <c r="J51" s="113">
        <v>6067660.3939799992</v>
      </c>
      <c r="K51" s="113">
        <v>5755096.4350800002</v>
      </c>
      <c r="L51" s="60">
        <v>5570344.1960899998</v>
      </c>
      <c r="M51" s="113">
        <v>5556401.0613199994</v>
      </c>
      <c r="N51" s="113">
        <v>5664763.9285800001</v>
      </c>
    </row>
    <row r="52" spans="1:14" s="64" customFormat="1" ht="15" customHeight="1" thickTop="1" x14ac:dyDescent="0.25">
      <c r="A52" s="67" t="s">
        <v>490</v>
      </c>
      <c r="B52" s="62">
        <v>0</v>
      </c>
      <c r="C52" s="62">
        <v>436.40499999999997</v>
      </c>
      <c r="D52" s="62">
        <v>4087.8991499999997</v>
      </c>
      <c r="E52" s="62">
        <v>6761.6935199999998</v>
      </c>
      <c r="F52" s="62">
        <v>17582.83164</v>
      </c>
      <c r="G52" s="62">
        <v>29846.26197</v>
      </c>
      <c r="H52" s="62">
        <v>33163.59042</v>
      </c>
      <c r="I52" s="62">
        <v>56016.253600000004</v>
      </c>
      <c r="J52" s="62">
        <v>39187.9421</v>
      </c>
      <c r="K52" s="62">
        <v>33479.770069999999</v>
      </c>
      <c r="L52" s="63">
        <v>32276.163170000003</v>
      </c>
      <c r="M52" s="62">
        <v>30150.89084</v>
      </c>
      <c r="N52" s="62">
        <v>30400.471149999998</v>
      </c>
    </row>
    <row r="53" spans="1:14" s="66" customFormat="1" ht="15" customHeight="1" x14ac:dyDescent="0.25">
      <c r="A53" s="65" t="s">
        <v>491</v>
      </c>
      <c r="B53" s="62">
        <v>0</v>
      </c>
      <c r="C53" s="62">
        <v>0</v>
      </c>
      <c r="D53" s="62">
        <v>0</v>
      </c>
      <c r="E53" s="62">
        <v>0</v>
      </c>
      <c r="F53" s="62">
        <v>0</v>
      </c>
      <c r="G53" s="62">
        <v>0</v>
      </c>
      <c r="H53" s="62">
        <v>0</v>
      </c>
      <c r="I53" s="62">
        <v>0</v>
      </c>
      <c r="J53" s="62">
        <v>0</v>
      </c>
      <c r="K53" s="62">
        <v>0</v>
      </c>
      <c r="L53" s="63">
        <v>0</v>
      </c>
      <c r="M53" s="62">
        <v>0</v>
      </c>
      <c r="N53" s="62">
        <v>0</v>
      </c>
    </row>
    <row r="54" spans="1:14" s="66" customFormat="1" ht="15" customHeight="1" x14ac:dyDescent="0.25">
      <c r="A54" s="65" t="s">
        <v>492</v>
      </c>
      <c r="B54" s="62">
        <v>0</v>
      </c>
      <c r="C54" s="62">
        <v>0</v>
      </c>
      <c r="D54" s="62">
        <v>23.69838</v>
      </c>
      <c r="E54" s="62">
        <v>98.302999999999997</v>
      </c>
      <c r="F54" s="62">
        <v>4.5830000000000002</v>
      </c>
      <c r="G54" s="62">
        <v>0</v>
      </c>
      <c r="H54" s="62">
        <v>0</v>
      </c>
      <c r="I54" s="62">
        <v>0</v>
      </c>
      <c r="J54" s="62">
        <v>0</v>
      </c>
      <c r="K54" s="62">
        <v>0</v>
      </c>
      <c r="L54" s="63">
        <v>0</v>
      </c>
      <c r="M54" s="62">
        <v>0</v>
      </c>
      <c r="N54" s="62">
        <v>0</v>
      </c>
    </row>
    <row r="55" spans="1:14" s="66" customFormat="1" ht="15" customHeight="1" x14ac:dyDescent="0.25">
      <c r="A55" s="65" t="s">
        <v>493</v>
      </c>
      <c r="B55" s="62">
        <v>0</v>
      </c>
      <c r="C55" s="62">
        <v>0</v>
      </c>
      <c r="D55" s="62">
        <v>0</v>
      </c>
      <c r="E55" s="62">
        <v>0</v>
      </c>
      <c r="F55" s="62">
        <v>0</v>
      </c>
      <c r="G55" s="62">
        <v>0</v>
      </c>
      <c r="H55" s="62">
        <v>0</v>
      </c>
      <c r="I55" s="62">
        <v>0</v>
      </c>
      <c r="J55" s="62">
        <v>0</v>
      </c>
      <c r="K55" s="62">
        <v>0</v>
      </c>
      <c r="L55" s="63">
        <v>0</v>
      </c>
      <c r="M55" s="62">
        <v>0</v>
      </c>
      <c r="N55" s="62">
        <v>0</v>
      </c>
    </row>
    <row r="56" spans="1:14" s="66" customFormat="1" ht="15" customHeight="1" x14ac:dyDescent="0.25">
      <c r="A56" s="65" t="s">
        <v>494</v>
      </c>
      <c r="B56" s="62">
        <v>0</v>
      </c>
      <c r="C56" s="62">
        <v>436.40499999999997</v>
      </c>
      <c r="D56" s="62">
        <v>4064.2007699999999</v>
      </c>
      <c r="E56" s="62">
        <v>6663.3905199999999</v>
      </c>
      <c r="F56" s="62">
        <v>17578.248640000002</v>
      </c>
      <c r="G56" s="62">
        <v>29846.26197</v>
      </c>
      <c r="H56" s="62">
        <v>33163.59042</v>
      </c>
      <c r="I56" s="62">
        <v>56016.253600000004</v>
      </c>
      <c r="J56" s="62">
        <v>39187.9421</v>
      </c>
      <c r="K56" s="62">
        <v>33479.770069999999</v>
      </c>
      <c r="L56" s="63">
        <v>32276.163170000003</v>
      </c>
      <c r="M56" s="62">
        <v>30150.89084</v>
      </c>
      <c r="N56" s="62">
        <v>30400.471149999998</v>
      </c>
    </row>
    <row r="57" spans="1:14" s="66" customFormat="1" ht="15" customHeight="1" x14ac:dyDescent="0.25">
      <c r="A57" s="65" t="s">
        <v>495</v>
      </c>
      <c r="B57" s="62">
        <v>0</v>
      </c>
      <c r="C57" s="62">
        <v>0</v>
      </c>
      <c r="D57" s="62">
        <v>0</v>
      </c>
      <c r="E57" s="62">
        <v>0</v>
      </c>
      <c r="F57" s="62">
        <v>0</v>
      </c>
      <c r="G57" s="62">
        <v>0</v>
      </c>
      <c r="H57" s="62">
        <v>0</v>
      </c>
      <c r="I57" s="62">
        <v>0</v>
      </c>
      <c r="J57" s="62">
        <v>0</v>
      </c>
      <c r="K57" s="62">
        <v>0</v>
      </c>
      <c r="L57" s="63">
        <v>0</v>
      </c>
      <c r="M57" s="62">
        <v>0</v>
      </c>
      <c r="N57" s="62">
        <v>0</v>
      </c>
    </row>
    <row r="58" spans="1:14" s="66" customFormat="1" ht="15" customHeight="1" x14ac:dyDescent="0.25">
      <c r="A58" s="61" t="s">
        <v>496</v>
      </c>
      <c r="B58" s="62">
        <v>3783500.6345100002</v>
      </c>
      <c r="C58" s="62">
        <v>4520950.4311099993</v>
      </c>
      <c r="D58" s="62">
        <v>4977541.4337299997</v>
      </c>
      <c r="E58" s="62">
        <v>5308000.2936499994</v>
      </c>
      <c r="F58" s="62">
        <v>5246349.6653300002</v>
      </c>
      <c r="G58" s="62">
        <v>5614665.7180399997</v>
      </c>
      <c r="H58" s="62">
        <v>5853221.6508999998</v>
      </c>
      <c r="I58" s="62">
        <v>7096887.2649099994</v>
      </c>
      <c r="J58" s="62">
        <v>5942613.3696999997</v>
      </c>
      <c r="K58" s="62">
        <v>5648948.1226199996</v>
      </c>
      <c r="L58" s="63">
        <v>5527900.6792900003</v>
      </c>
      <c r="M58" s="62">
        <v>5367710.2421399998</v>
      </c>
      <c r="N58" s="62">
        <v>5348675.1902700001</v>
      </c>
    </row>
    <row r="59" spans="1:14" x14ac:dyDescent="0.25">
      <c r="A59" s="114" t="s">
        <v>497</v>
      </c>
      <c r="B59" s="115">
        <v>365503.15304</v>
      </c>
      <c r="C59" s="115">
        <v>396978.78083999996</v>
      </c>
      <c r="D59" s="115">
        <v>420741.93552</v>
      </c>
      <c r="E59" s="115">
        <v>432863.32124000002</v>
      </c>
      <c r="F59" s="115">
        <v>444825.33827000001</v>
      </c>
      <c r="G59" s="115">
        <v>479486.03369999997</v>
      </c>
      <c r="H59" s="115">
        <v>524709.28081999999</v>
      </c>
      <c r="I59" s="115">
        <v>504495.97580999997</v>
      </c>
      <c r="J59" s="115">
        <v>629823.13826000004</v>
      </c>
      <c r="K59" s="115">
        <v>596546.46494000009</v>
      </c>
      <c r="L59" s="70">
        <v>185111.24561000001</v>
      </c>
      <c r="M59" s="115">
        <v>576962.80942999991</v>
      </c>
      <c r="N59" s="115">
        <v>190189.13425</v>
      </c>
    </row>
    <row r="60" spans="1:14" ht="15" customHeight="1" x14ac:dyDescent="0.25">
      <c r="A60" s="65" t="s">
        <v>498</v>
      </c>
      <c r="B60" s="62">
        <v>-69539.580950000003</v>
      </c>
      <c r="C60" s="62">
        <v>-88844.819940000001</v>
      </c>
      <c r="D60" s="62">
        <v>-89420.43677</v>
      </c>
      <c r="E60" s="62">
        <v>-95573.187579999998</v>
      </c>
      <c r="F60" s="62">
        <v>-109875.87772</v>
      </c>
      <c r="G60" s="62">
        <v>-126891.32226</v>
      </c>
      <c r="H60" s="62">
        <v>-164833.33637999999</v>
      </c>
      <c r="I60" s="62">
        <v>-196123.75305999999</v>
      </c>
      <c r="J60" s="62">
        <v>-210388.62044</v>
      </c>
      <c r="K60" s="62">
        <v>-215224.56036999999</v>
      </c>
      <c r="L60" s="63">
        <v>-74033.519469999999</v>
      </c>
      <c r="M60" s="62">
        <v>220918.10393000004</v>
      </c>
      <c r="N60" s="62">
        <v>74140.667769999985</v>
      </c>
    </row>
    <row r="61" spans="1:14" ht="15" customHeight="1" x14ac:dyDescent="0.25">
      <c r="A61" s="61" t="s">
        <v>499</v>
      </c>
      <c r="B61" s="62">
        <v>295963.57208999997</v>
      </c>
      <c r="C61" s="62">
        <v>308133.96089999995</v>
      </c>
      <c r="D61" s="62">
        <v>331321.49875000003</v>
      </c>
      <c r="E61" s="62">
        <v>337290.13366000005</v>
      </c>
      <c r="F61" s="62">
        <v>334949.46055000002</v>
      </c>
      <c r="G61" s="62">
        <v>352594.71143999998</v>
      </c>
      <c r="H61" s="62">
        <v>359875.94443999999</v>
      </c>
      <c r="I61" s="62">
        <v>308372.22275000002</v>
      </c>
      <c r="J61" s="62">
        <v>419434.51782000001</v>
      </c>
      <c r="K61" s="62">
        <v>381321.90457000001</v>
      </c>
      <c r="L61" s="63">
        <v>111077.72614</v>
      </c>
      <c r="M61" s="62">
        <v>356044.70549999987</v>
      </c>
      <c r="N61" s="62">
        <v>116048.46648000002</v>
      </c>
    </row>
    <row r="62" spans="1:14" ht="15" customHeight="1" x14ac:dyDescent="0.25">
      <c r="A62" s="71" t="s">
        <v>500</v>
      </c>
      <c r="B62" s="62">
        <v>20486.47309</v>
      </c>
      <c r="C62" s="62">
        <v>30054.665710000001</v>
      </c>
      <c r="D62" s="62">
        <v>30313.104010000003</v>
      </c>
      <c r="E62" s="62">
        <v>38664.523289999997</v>
      </c>
      <c r="F62" s="62">
        <v>53957.525700000006</v>
      </c>
      <c r="G62" s="62">
        <v>77881.722810000007</v>
      </c>
      <c r="H62" s="62">
        <v>38217.109039999996</v>
      </c>
      <c r="I62" s="62">
        <v>48672.809670000002</v>
      </c>
      <c r="J62" s="62">
        <v>56671.193930000001</v>
      </c>
      <c r="K62" s="62">
        <v>57170.579450000005</v>
      </c>
      <c r="L62" s="63">
        <v>20679.199619999999</v>
      </c>
      <c r="M62" s="62">
        <v>62718.959439999999</v>
      </c>
      <c r="N62" s="62">
        <v>24510.833920000005</v>
      </c>
    </row>
    <row r="63" spans="1:14" ht="15" customHeight="1" x14ac:dyDescent="0.25">
      <c r="A63" s="65" t="s">
        <v>501</v>
      </c>
      <c r="B63" s="62">
        <v>-10014.36743</v>
      </c>
      <c r="C63" s="62">
        <v>-13966.76505</v>
      </c>
      <c r="D63" s="62">
        <v>-17488.727070000001</v>
      </c>
      <c r="E63" s="62">
        <v>-26328.31769</v>
      </c>
      <c r="F63" s="62">
        <v>-36117.369070000001</v>
      </c>
      <c r="G63" s="62">
        <v>-42855.286020000007</v>
      </c>
      <c r="H63" s="62">
        <v>-19009.21285</v>
      </c>
      <c r="I63" s="62">
        <v>-16223.062320000001</v>
      </c>
      <c r="J63" s="62">
        <v>-15577.714199999999</v>
      </c>
      <c r="K63" s="62">
        <v>-19742.726449999998</v>
      </c>
      <c r="L63" s="63">
        <v>-6136.4059100000004</v>
      </c>
      <c r="M63" s="62">
        <v>36536.723689999999</v>
      </c>
      <c r="N63" s="62">
        <v>10078.05552</v>
      </c>
    </row>
    <row r="64" spans="1:14" ht="15" customHeight="1" x14ac:dyDescent="0.25">
      <c r="A64" s="72" t="s">
        <v>502</v>
      </c>
      <c r="B64" s="62">
        <v>306435.67774999997</v>
      </c>
      <c r="C64" s="62">
        <v>324221.86155999999</v>
      </c>
      <c r="D64" s="62">
        <v>344145.87569000002</v>
      </c>
      <c r="E64" s="62">
        <v>349626.33925999998</v>
      </c>
      <c r="F64" s="62">
        <v>352789.61718</v>
      </c>
      <c r="G64" s="62">
        <v>387621.14822999999</v>
      </c>
      <c r="H64" s="62">
        <v>379083.84062999999</v>
      </c>
      <c r="I64" s="62">
        <v>340821.97010000004</v>
      </c>
      <c r="J64" s="62">
        <v>460527.99755000003</v>
      </c>
      <c r="K64" s="62">
        <v>418749.75757000002</v>
      </c>
      <c r="L64" s="63">
        <v>125620.51985</v>
      </c>
      <c r="M64" s="62">
        <v>382226.94124999986</v>
      </c>
      <c r="N64" s="62">
        <v>130481.24488000001</v>
      </c>
    </row>
    <row r="65" spans="1:14" ht="15" customHeight="1" x14ac:dyDescent="0.25">
      <c r="A65" s="71" t="s">
        <v>503</v>
      </c>
      <c r="B65" s="62">
        <v>70498.054390000005</v>
      </c>
      <c r="C65" s="62">
        <v>56391.707040000001</v>
      </c>
      <c r="D65" s="62">
        <v>70770.988750000004</v>
      </c>
      <c r="E65" s="62">
        <v>74956.013619999998</v>
      </c>
      <c r="F65" s="62">
        <v>89375.176080000005</v>
      </c>
      <c r="G65" s="62">
        <v>81760.817190000002</v>
      </c>
      <c r="H65" s="62">
        <v>58238.821779999998</v>
      </c>
      <c r="I65" s="62">
        <v>78191.779739999998</v>
      </c>
      <c r="J65" s="62">
        <v>77314.760129999995</v>
      </c>
      <c r="K65" s="62">
        <v>124191.14436000001</v>
      </c>
      <c r="L65" s="63">
        <v>51151.44859</v>
      </c>
      <c r="M65" s="62">
        <v>223860.93174999999</v>
      </c>
      <c r="N65" s="62">
        <v>59008.224779999997</v>
      </c>
    </row>
    <row r="66" spans="1:14" ht="15" customHeight="1" x14ac:dyDescent="0.25">
      <c r="A66" s="71" t="s">
        <v>504</v>
      </c>
      <c r="B66" s="62">
        <v>-87742.186400000006</v>
      </c>
      <c r="C66" s="62">
        <v>-82105.478489999994</v>
      </c>
      <c r="D66" s="62">
        <v>-107402.86147</v>
      </c>
      <c r="E66" s="62">
        <v>-117062.23931999999</v>
      </c>
      <c r="F66" s="62">
        <v>-137369.07496</v>
      </c>
      <c r="G66" s="62">
        <v>-131373.19759</v>
      </c>
      <c r="H66" s="62">
        <v>-108182.99135</v>
      </c>
      <c r="I66" s="62">
        <v>-83065.607969999997</v>
      </c>
      <c r="J66" s="62">
        <v>-176829.77804</v>
      </c>
      <c r="K66" s="62">
        <v>-245667.52432</v>
      </c>
      <c r="L66" s="63">
        <v>-122215.78264</v>
      </c>
      <c r="M66" s="62">
        <v>326416.75472999999</v>
      </c>
      <c r="N66" s="62">
        <v>94770.966469999999</v>
      </c>
    </row>
    <row r="67" spans="1:14" ht="15" customHeight="1" x14ac:dyDescent="0.25">
      <c r="A67" s="61" t="s">
        <v>505</v>
      </c>
      <c r="B67" s="62">
        <v>289191.54574000003</v>
      </c>
      <c r="C67" s="62">
        <v>298508.09010999999</v>
      </c>
      <c r="D67" s="62">
        <v>307514.00297000003</v>
      </c>
      <c r="E67" s="62">
        <v>307520.11356000003</v>
      </c>
      <c r="F67" s="62">
        <v>304795.71830000001</v>
      </c>
      <c r="G67" s="62">
        <v>338008.76782999997</v>
      </c>
      <c r="H67" s="62">
        <v>329139.67106000002</v>
      </c>
      <c r="I67" s="62">
        <v>335948.14186999999</v>
      </c>
      <c r="J67" s="62">
        <v>361012.97963999998</v>
      </c>
      <c r="K67" s="62">
        <v>297273.37761000003</v>
      </c>
      <c r="L67" s="63">
        <v>54556.185799999999</v>
      </c>
      <c r="M67" s="62">
        <v>279671.11826999992</v>
      </c>
      <c r="N67" s="62">
        <v>94718.503190000003</v>
      </c>
    </row>
    <row r="68" spans="1:14" ht="15" customHeight="1" x14ac:dyDescent="0.25">
      <c r="A68" s="65" t="s">
        <v>506</v>
      </c>
      <c r="B68" s="62">
        <v>-231383.79308</v>
      </c>
      <c r="C68" s="62">
        <v>-254265.50349999999</v>
      </c>
      <c r="D68" s="62">
        <v>-249158.42794999998</v>
      </c>
      <c r="E68" s="62">
        <v>-251763.36419999998</v>
      </c>
      <c r="F68" s="62">
        <v>-286494.35371</v>
      </c>
      <c r="G68" s="62">
        <v>-274720.81617000001</v>
      </c>
      <c r="H68" s="62">
        <v>-250180.95300000001</v>
      </c>
      <c r="I68" s="62">
        <v>-252988.45718</v>
      </c>
      <c r="J68" s="62">
        <v>-276724.58786999999</v>
      </c>
      <c r="K68" s="62">
        <v>-277474.87349000003</v>
      </c>
      <c r="L68" s="63">
        <v>-94703.691940000004</v>
      </c>
      <c r="M68" s="62">
        <v>275262.39267000003</v>
      </c>
      <c r="N68" s="62">
        <v>91220.106840000022</v>
      </c>
    </row>
    <row r="69" spans="1:14" ht="15" customHeight="1" x14ac:dyDescent="0.25">
      <c r="A69" s="72" t="s">
        <v>507</v>
      </c>
      <c r="B69" s="62">
        <v>57807.752659999998</v>
      </c>
      <c r="C69" s="62">
        <v>44242.586609999998</v>
      </c>
      <c r="D69" s="62">
        <v>58355.575020000004</v>
      </c>
      <c r="E69" s="62">
        <v>55756.749360000002</v>
      </c>
      <c r="F69" s="62">
        <v>18301.364590000001</v>
      </c>
      <c r="G69" s="62">
        <v>63287.951659999999</v>
      </c>
      <c r="H69" s="62">
        <v>78958.718059999999</v>
      </c>
      <c r="I69" s="62">
        <v>82959.684689999995</v>
      </c>
      <c r="J69" s="62">
        <v>84288.391770000002</v>
      </c>
      <c r="K69" s="62">
        <v>19798.504120000001</v>
      </c>
      <c r="L69" s="63">
        <v>-40147.506139999998</v>
      </c>
      <c r="M69" s="62">
        <v>4408.7255999998888</v>
      </c>
      <c r="N69" s="62">
        <v>3498.3963499999809</v>
      </c>
    </row>
    <row r="70" spans="1:14" ht="15" customHeight="1" x14ac:dyDescent="0.25">
      <c r="A70" s="72" t="s">
        <v>508</v>
      </c>
      <c r="B70" s="62">
        <v>34.817920000000001</v>
      </c>
      <c r="C70" s="62">
        <v>24.506790000000002</v>
      </c>
      <c r="D70" s="62">
        <v>19.050990000000002</v>
      </c>
      <c r="E70" s="62">
        <v>211.90089</v>
      </c>
      <c r="F70" s="62">
        <v>23.326930000000001</v>
      </c>
      <c r="G70" s="62">
        <v>19.06664</v>
      </c>
      <c r="H70" s="62">
        <v>15.012799999999999</v>
      </c>
      <c r="I70" s="62">
        <v>9.3396499999999989</v>
      </c>
      <c r="J70" s="62">
        <v>15.23728</v>
      </c>
      <c r="K70" s="62">
        <v>39.918430000000001</v>
      </c>
      <c r="L70" s="63">
        <v>11.18111</v>
      </c>
      <c r="M70" s="62">
        <v>46.886990000000011</v>
      </c>
      <c r="N70" s="62">
        <v>62.758749999999999</v>
      </c>
    </row>
    <row r="71" spans="1:14" ht="15" customHeight="1" x14ac:dyDescent="0.25">
      <c r="A71" s="73" t="s">
        <v>509</v>
      </c>
      <c r="B71" s="62">
        <v>7.0000000000000007E-5</v>
      </c>
      <c r="C71" s="62">
        <v>1.298E-2</v>
      </c>
      <c r="D71" s="62">
        <v>1.1480000000000001E-2</v>
      </c>
      <c r="E71" s="62">
        <v>198.9495</v>
      </c>
      <c r="F71" s="62">
        <v>-2.9363999999999999</v>
      </c>
      <c r="G71" s="62">
        <v>-0.30982999999999999</v>
      </c>
      <c r="H71" s="62">
        <v>-0.68123</v>
      </c>
      <c r="I71" s="62">
        <v>0.37545999999999996</v>
      </c>
      <c r="J71" s="62">
        <v>-1.39E-3</v>
      </c>
      <c r="K71" s="62">
        <v>9.5955700000000004</v>
      </c>
      <c r="L71" s="63">
        <v>3.42502</v>
      </c>
      <c r="M71" s="62">
        <v>4.2984400000000003</v>
      </c>
      <c r="N71" s="62">
        <v>3.9999999999999922E-5</v>
      </c>
    </row>
    <row r="72" spans="1:14" ht="15" customHeight="1" x14ac:dyDescent="0.25">
      <c r="A72" s="73" t="s">
        <v>510</v>
      </c>
      <c r="B72" s="62">
        <v>34.81785</v>
      </c>
      <c r="C72" s="62">
        <v>24.49381</v>
      </c>
      <c r="D72" s="62">
        <v>19.03951</v>
      </c>
      <c r="E72" s="62">
        <v>12.95139</v>
      </c>
      <c r="F72" s="62">
        <v>26.263330000000003</v>
      </c>
      <c r="G72" s="62">
        <v>19.376470000000001</v>
      </c>
      <c r="H72" s="62">
        <v>15.694030000000001</v>
      </c>
      <c r="I72" s="62">
        <v>8.9641900000000003</v>
      </c>
      <c r="J72" s="62">
        <v>15.238670000000001</v>
      </c>
      <c r="K72" s="62">
        <v>30.322860000000002</v>
      </c>
      <c r="L72" s="63">
        <v>7.7560900000000004</v>
      </c>
      <c r="M72" s="62">
        <v>42.588550000000012</v>
      </c>
      <c r="N72" s="62">
        <v>62.758710000000001</v>
      </c>
    </row>
    <row r="73" spans="1:14" ht="15" customHeight="1" x14ac:dyDescent="0.25">
      <c r="A73" s="61" t="s">
        <v>511</v>
      </c>
      <c r="B73" s="62">
        <v>-3.8656299999999999</v>
      </c>
      <c r="C73" s="62">
        <v>-0.92315000000000003</v>
      </c>
      <c r="D73" s="62">
        <v>-0.69571000000000005</v>
      </c>
      <c r="E73" s="62">
        <v>-9.5681100000000008</v>
      </c>
      <c r="F73" s="62">
        <v>-9.7877399999999994</v>
      </c>
      <c r="G73" s="62">
        <v>-0.38949</v>
      </c>
      <c r="H73" s="62">
        <v>-49.4604</v>
      </c>
      <c r="I73" s="62">
        <v>-95.181280000000001</v>
      </c>
      <c r="J73" s="62">
        <v>-501.55712</v>
      </c>
      <c r="K73" s="62">
        <v>-1027.3447200000001</v>
      </c>
      <c r="L73" s="63">
        <v>-135.93366</v>
      </c>
      <c r="M73" s="62">
        <v>323.42260999999991</v>
      </c>
      <c r="N73" s="62">
        <v>1157.8163199999999</v>
      </c>
    </row>
    <row r="74" spans="1:14" ht="15" customHeight="1" x14ac:dyDescent="0.25">
      <c r="A74" s="61" t="s">
        <v>657</v>
      </c>
      <c r="B74" s="62">
        <v>2.7059999999999997E-2</v>
      </c>
      <c r="C74" s="62">
        <v>-3.5749999999999997E-2</v>
      </c>
      <c r="D74" s="62">
        <v>0.13574</v>
      </c>
      <c r="E74" s="62">
        <v>-8.7843799999999987</v>
      </c>
      <c r="F74" s="62">
        <v>-9.2690300000000008</v>
      </c>
      <c r="G74" s="62">
        <v>5.2719999999999996E-2</v>
      </c>
      <c r="H74" s="62">
        <v>-1.95417</v>
      </c>
      <c r="I74" s="62">
        <v>-1.772E-2</v>
      </c>
      <c r="J74" s="62">
        <v>-93.602270000000004</v>
      </c>
      <c r="K74" s="62">
        <v>-153.45815999999999</v>
      </c>
      <c r="L74" s="63">
        <v>-4.8065100000000003</v>
      </c>
      <c r="M74" s="62">
        <v>7.8167200000000001</v>
      </c>
      <c r="N74" s="62">
        <v>1.3371299999999999</v>
      </c>
    </row>
    <row r="75" spans="1:14" ht="15" customHeight="1" x14ac:dyDescent="0.25">
      <c r="A75" s="65" t="s">
        <v>306</v>
      </c>
      <c r="B75" s="62">
        <v>-3.89269</v>
      </c>
      <c r="C75" s="62">
        <v>-0.88739999999999997</v>
      </c>
      <c r="D75" s="62">
        <v>-0.83145000000000002</v>
      </c>
      <c r="E75" s="62">
        <v>-0.78373000000000004</v>
      </c>
      <c r="F75" s="62">
        <v>-0.51871</v>
      </c>
      <c r="G75" s="62">
        <v>-0.44220999999999999</v>
      </c>
      <c r="H75" s="62">
        <v>-47.506230000000002</v>
      </c>
      <c r="I75" s="62">
        <v>-95.163560000000004</v>
      </c>
      <c r="J75" s="62">
        <v>-407.95484999999996</v>
      </c>
      <c r="K75" s="62">
        <v>-873.88656000000003</v>
      </c>
      <c r="L75" s="63">
        <v>-131.12715</v>
      </c>
      <c r="M75" s="62">
        <v>315.60588999999993</v>
      </c>
      <c r="N75" s="62">
        <v>1156.47919</v>
      </c>
    </row>
    <row r="76" spans="1:14" ht="15" customHeight="1" x14ac:dyDescent="0.25">
      <c r="A76" s="61" t="s">
        <v>514</v>
      </c>
      <c r="B76" s="62">
        <v>57838.704949999999</v>
      </c>
      <c r="C76" s="62">
        <v>44266.170250000003</v>
      </c>
      <c r="D76" s="62">
        <v>58373.9303</v>
      </c>
      <c r="E76" s="62">
        <v>55959.082139999999</v>
      </c>
      <c r="F76" s="62">
        <v>18314.903780000001</v>
      </c>
      <c r="G76" s="62">
        <v>63306.628810000002</v>
      </c>
      <c r="H76" s="62">
        <v>78924.27046</v>
      </c>
      <c r="I76" s="62">
        <v>82873.843059999999</v>
      </c>
      <c r="J76" s="62">
        <v>83802.071930000006</v>
      </c>
      <c r="K76" s="62">
        <v>18811.077829999998</v>
      </c>
      <c r="L76" s="63">
        <v>-40272.258689999995</v>
      </c>
      <c r="M76" s="62">
        <v>4132.1899799998891</v>
      </c>
      <c r="N76" s="62">
        <v>2403.3387799999809</v>
      </c>
    </row>
    <row r="77" spans="1:14" ht="15" customHeight="1" x14ac:dyDescent="0.25">
      <c r="A77" s="74" t="s">
        <v>515</v>
      </c>
      <c r="B77" s="62">
        <v>229.49342999999999</v>
      </c>
      <c r="C77" s="62">
        <v>118.56693</v>
      </c>
      <c r="D77" s="62">
        <v>205.54554000000002</v>
      </c>
      <c r="E77" s="62">
        <v>5586.2416499999999</v>
      </c>
      <c r="F77" s="62">
        <v>174.64964000000001</v>
      </c>
      <c r="G77" s="62">
        <v>764.08882999999992</v>
      </c>
      <c r="H77" s="62">
        <v>2140.3906499999998</v>
      </c>
      <c r="I77" s="62">
        <v>257.88125000000002</v>
      </c>
      <c r="J77" s="62">
        <v>119.46758</v>
      </c>
      <c r="K77" s="62">
        <v>487.04163</v>
      </c>
      <c r="L77" s="63">
        <v>56.820430000000002</v>
      </c>
      <c r="M77" s="62">
        <v>429.99531999999994</v>
      </c>
      <c r="N77" s="62">
        <v>195.66501</v>
      </c>
    </row>
    <row r="78" spans="1:14" ht="15" customHeight="1" x14ac:dyDescent="0.25">
      <c r="A78" s="72" t="s">
        <v>516</v>
      </c>
      <c r="B78" s="62">
        <v>58068.198380000002</v>
      </c>
      <c r="C78" s="62">
        <v>44384.737179999996</v>
      </c>
      <c r="D78" s="62">
        <v>58579.475840000006</v>
      </c>
      <c r="E78" s="62">
        <v>61545.323790000002</v>
      </c>
      <c r="F78" s="62">
        <v>18489.55342</v>
      </c>
      <c r="G78" s="62">
        <v>64070.717640000003</v>
      </c>
      <c r="H78" s="62">
        <v>81064.661110000001</v>
      </c>
      <c r="I78" s="62">
        <v>83131.724310000005</v>
      </c>
      <c r="J78" s="62">
        <v>83921.539510000002</v>
      </c>
      <c r="K78" s="62">
        <v>19298.119460000002</v>
      </c>
      <c r="L78" s="63">
        <v>-40215.438259999995</v>
      </c>
      <c r="M78" s="62">
        <v>4562.1852999998891</v>
      </c>
      <c r="N78" s="62">
        <v>2599.0037899999811</v>
      </c>
    </row>
    <row r="79" spans="1:14" ht="15" customHeight="1" x14ac:dyDescent="0.25">
      <c r="A79" s="71" t="s">
        <v>517</v>
      </c>
      <c r="B79" s="62">
        <v>228.97076000000001</v>
      </c>
      <c r="C79" s="62">
        <v>693.07687999999996</v>
      </c>
      <c r="D79" s="62">
        <v>-610.18702000000008</v>
      </c>
      <c r="E79" s="62">
        <v>-783.99932999999999</v>
      </c>
      <c r="F79" s="62">
        <v>-3964.0118499999999</v>
      </c>
      <c r="G79" s="62">
        <v>770.47198000000003</v>
      </c>
      <c r="H79" s="62">
        <v>391.58315999999996</v>
      </c>
      <c r="I79" s="62">
        <v>997.73489000000006</v>
      </c>
      <c r="J79" s="62">
        <v>-964.33025999999995</v>
      </c>
      <c r="K79" s="62">
        <v>-1569.3230700000001</v>
      </c>
      <c r="L79" s="63">
        <v>6245.8710099999998</v>
      </c>
      <c r="M79" s="62">
        <v>8069.9679499999993</v>
      </c>
      <c r="N79" s="62">
        <v>948.56713000000013</v>
      </c>
    </row>
    <row r="80" spans="1:14" ht="15" customHeight="1" x14ac:dyDescent="0.25">
      <c r="A80" s="61" t="s">
        <v>518</v>
      </c>
      <c r="B80" s="62">
        <v>58297.169139999998</v>
      </c>
      <c r="C80" s="62">
        <v>45077.814060000004</v>
      </c>
      <c r="D80" s="62">
        <v>57969.288820000002</v>
      </c>
      <c r="E80" s="62">
        <v>60761.324460000003</v>
      </c>
      <c r="F80" s="62">
        <v>14525.541569999999</v>
      </c>
      <c r="G80" s="62">
        <v>64841.189619999997</v>
      </c>
      <c r="H80" s="62">
        <v>81456.244269999996</v>
      </c>
      <c r="I80" s="62">
        <v>84129.459199999998</v>
      </c>
      <c r="J80" s="62">
        <v>82957.20925</v>
      </c>
      <c r="K80" s="62">
        <v>17728.79639</v>
      </c>
      <c r="L80" s="63">
        <v>-33969.56725</v>
      </c>
      <c r="M80" s="62">
        <v>12632.153249999888</v>
      </c>
      <c r="N80" s="62">
        <v>3547.570919999981</v>
      </c>
    </row>
    <row r="81" spans="1:14" ht="15" customHeight="1" x14ac:dyDescent="0.25">
      <c r="A81" s="71" t="s">
        <v>519</v>
      </c>
      <c r="B81" s="62">
        <v>0</v>
      </c>
      <c r="C81" s="62">
        <v>0</v>
      </c>
      <c r="D81" s="62">
        <v>0</v>
      </c>
      <c r="E81" s="62">
        <v>0</v>
      </c>
      <c r="F81" s="62">
        <v>0</v>
      </c>
      <c r="G81" s="62">
        <v>0</v>
      </c>
      <c r="H81" s="62">
        <v>0</v>
      </c>
      <c r="I81" s="62">
        <v>0</v>
      </c>
      <c r="J81" s="62">
        <v>0</v>
      </c>
      <c r="K81" s="62">
        <v>0</v>
      </c>
      <c r="L81" s="63">
        <v>0</v>
      </c>
      <c r="M81" s="62">
        <v>0</v>
      </c>
      <c r="N81" s="62">
        <v>0</v>
      </c>
    </row>
    <row r="82" spans="1:14" ht="15" customHeight="1" x14ac:dyDescent="0.25">
      <c r="A82" s="61" t="s">
        <v>520</v>
      </c>
      <c r="B82" s="62">
        <v>58297.169139999998</v>
      </c>
      <c r="C82" s="62">
        <v>45077.814060000004</v>
      </c>
      <c r="D82" s="62">
        <v>57969.288820000002</v>
      </c>
      <c r="E82" s="62">
        <v>60761.324460000003</v>
      </c>
      <c r="F82" s="62">
        <v>14525.541569999999</v>
      </c>
      <c r="G82" s="62">
        <v>64841.189619999997</v>
      </c>
      <c r="H82" s="62">
        <v>81456.244269999996</v>
      </c>
      <c r="I82" s="62">
        <v>84129.459199999998</v>
      </c>
      <c r="J82" s="62">
        <v>82957.20925</v>
      </c>
      <c r="K82" s="62">
        <v>17728.79639</v>
      </c>
      <c r="L82" s="63">
        <v>-33969.56725</v>
      </c>
      <c r="M82" s="62">
        <v>12632.153249999888</v>
      </c>
      <c r="N82" s="62">
        <v>3547.570919999981</v>
      </c>
    </row>
    <row r="83" spans="1:14" ht="15" customHeight="1" thickBot="1" x14ac:dyDescent="0.3">
      <c r="A83" s="71" t="s">
        <v>521</v>
      </c>
      <c r="B83" s="62">
        <v>-22014.191999999999</v>
      </c>
      <c r="C83" s="62">
        <v>-17158.514999999999</v>
      </c>
      <c r="D83" s="62">
        <v>-27045.847000000002</v>
      </c>
      <c r="E83" s="62">
        <v>-31934.725999999999</v>
      </c>
      <c r="F83" s="62">
        <v>-5843.1096900000002</v>
      </c>
      <c r="G83" s="62">
        <v>-28366.448629999999</v>
      </c>
      <c r="H83" s="62">
        <v>-49892.330700000006</v>
      </c>
      <c r="I83" s="62">
        <v>-45888.240539999999</v>
      </c>
      <c r="J83" s="62">
        <v>-43853.927640000002</v>
      </c>
      <c r="K83" s="62">
        <v>-10241.59655</v>
      </c>
      <c r="L83" s="63">
        <v>0</v>
      </c>
      <c r="M83" s="62">
        <v>3350.56212</v>
      </c>
      <c r="N83" s="62">
        <v>256.43353999999999</v>
      </c>
    </row>
    <row r="84" spans="1:14" ht="15" customHeight="1" thickTop="1" thickBot="1" x14ac:dyDescent="0.3">
      <c r="A84" s="112" t="s">
        <v>522</v>
      </c>
      <c r="B84" s="113">
        <v>36282.977140000003</v>
      </c>
      <c r="C84" s="113">
        <v>27919.299059999998</v>
      </c>
      <c r="D84" s="113">
        <v>30923.44182</v>
      </c>
      <c r="E84" s="113">
        <v>28826.598460000001</v>
      </c>
      <c r="F84" s="113">
        <v>8682.4318800000001</v>
      </c>
      <c r="G84" s="113">
        <v>36474.740990000006</v>
      </c>
      <c r="H84" s="113">
        <v>31563.913570000001</v>
      </c>
      <c r="I84" s="113">
        <v>38241.218659999999</v>
      </c>
      <c r="J84" s="113">
        <v>39103.281609999998</v>
      </c>
      <c r="K84" s="113">
        <v>7487.1998400000002</v>
      </c>
      <c r="L84" s="60">
        <v>-33969.56725</v>
      </c>
      <c r="M84" s="113">
        <v>9281.5911299998879</v>
      </c>
      <c r="N84" s="113">
        <v>3291.137379999981</v>
      </c>
    </row>
    <row r="85" spans="1:14" ht="3.75" customHeight="1" thickTop="1" thickBot="1" x14ac:dyDescent="0.3">
      <c r="A85" s="75"/>
      <c r="B85" s="76"/>
      <c r="C85" s="76"/>
      <c r="D85" s="76"/>
      <c r="E85" s="76"/>
      <c r="F85" s="76"/>
      <c r="G85" s="76"/>
      <c r="H85" s="76"/>
      <c r="I85" s="76"/>
      <c r="J85" s="76"/>
      <c r="K85" s="76"/>
      <c r="L85" s="76"/>
      <c r="M85" s="76"/>
      <c r="N85" s="76"/>
    </row>
    <row r="86" spans="1:14" ht="15" customHeight="1" thickTop="1" x14ac:dyDescent="0.25">
      <c r="A86" s="77"/>
      <c r="B86" s="53"/>
      <c r="C86" s="53"/>
      <c r="D86" s="53"/>
      <c r="E86" s="53"/>
      <c r="F86" s="53"/>
      <c r="G86" s="53"/>
      <c r="H86" s="53"/>
      <c r="I86" s="53"/>
      <c r="J86" s="53"/>
      <c r="K86" s="53"/>
      <c r="L86" s="53"/>
      <c r="M86" s="53"/>
      <c r="N86" s="53"/>
    </row>
    <row r="87" spans="1:14" ht="15" customHeight="1" x14ac:dyDescent="0.25">
      <c r="A87" s="77"/>
      <c r="B87" s="53"/>
      <c r="C87" s="53"/>
      <c r="D87" s="53"/>
      <c r="E87" s="53"/>
      <c r="F87" s="53"/>
      <c r="G87" s="53"/>
      <c r="H87" s="53"/>
      <c r="I87" s="53"/>
      <c r="J87" s="53"/>
      <c r="K87" s="53"/>
      <c r="L87" s="53"/>
      <c r="M87" s="53"/>
      <c r="N87" s="53"/>
    </row>
  </sheetData>
  <mergeCells count="4">
    <mergeCell ref="A1:N1"/>
    <mergeCell ref="A2:N2"/>
    <mergeCell ref="A3:N3"/>
    <mergeCell ref="A4:N4"/>
  </mergeCells>
  <pageMargins left="0.88" right="0.75" top="0.76" bottom="0.56999999999999995" header="0.74" footer="0.22"/>
  <pageSetup scale="34"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CBF2FE-155E-4F87-B531-60081AACBB5C}">
  <sheetPr codeName="Sheet33">
    <pageSetUpPr fitToPage="1"/>
  </sheetPr>
  <dimension ref="A1:G37"/>
  <sheetViews>
    <sheetView zoomScaleNormal="100" workbookViewId="0">
      <selection activeCell="A10" sqref="A10"/>
    </sheetView>
  </sheetViews>
  <sheetFormatPr baseColWidth="10" defaultRowHeight="12.75" x14ac:dyDescent="0.2"/>
  <cols>
    <col min="1" max="1" width="89.140625" style="168" customWidth="1"/>
    <col min="2" max="3" width="20.140625" style="79" customWidth="1"/>
    <col min="4" max="4" width="26.140625" style="79" customWidth="1"/>
    <col min="5" max="6" width="11.42578125" style="79" customWidth="1"/>
    <col min="7" max="7" width="12.7109375" style="79" bestFit="1" customWidth="1"/>
    <col min="8" max="256" width="9.140625" style="79" customWidth="1"/>
    <col min="257" max="257" width="89.140625" style="79" customWidth="1"/>
    <col min="258" max="259" width="20.140625" style="79" customWidth="1"/>
    <col min="260" max="260" width="26.140625" style="79" customWidth="1"/>
    <col min="261" max="262" width="11.42578125" style="79"/>
    <col min="263" max="263" width="12.7109375" style="79" bestFit="1" customWidth="1"/>
    <col min="264" max="512" width="9.140625" style="79" customWidth="1"/>
    <col min="513" max="513" width="89.140625" style="79" customWidth="1"/>
    <col min="514" max="515" width="20.140625" style="79" customWidth="1"/>
    <col min="516" max="516" width="26.140625" style="79" customWidth="1"/>
    <col min="517" max="518" width="11.42578125" style="79"/>
    <col min="519" max="519" width="12.7109375" style="79" bestFit="1" customWidth="1"/>
    <col min="520" max="768" width="9.140625" style="79" customWidth="1"/>
    <col min="769" max="769" width="89.140625" style="79" customWidth="1"/>
    <col min="770" max="771" width="20.140625" style="79" customWidth="1"/>
    <col min="772" max="772" width="26.140625" style="79" customWidth="1"/>
    <col min="773" max="774" width="11.42578125" style="79"/>
    <col min="775" max="775" width="12.7109375" style="79" bestFit="1" customWidth="1"/>
    <col min="776" max="1024" width="9.140625" style="79" customWidth="1"/>
    <col min="1025" max="1025" width="89.140625" style="79" customWidth="1"/>
    <col min="1026" max="1027" width="20.140625" style="79" customWidth="1"/>
    <col min="1028" max="1028" width="26.140625" style="79" customWidth="1"/>
    <col min="1029" max="1030" width="11.42578125" style="79"/>
    <col min="1031" max="1031" width="12.7109375" style="79" bestFit="1" customWidth="1"/>
    <col min="1032" max="1280" width="9.140625" style="79" customWidth="1"/>
    <col min="1281" max="1281" width="89.140625" style="79" customWidth="1"/>
    <col min="1282" max="1283" width="20.140625" style="79" customWidth="1"/>
    <col min="1284" max="1284" width="26.140625" style="79" customWidth="1"/>
    <col min="1285" max="1286" width="11.42578125" style="79"/>
    <col min="1287" max="1287" width="12.7109375" style="79" bestFit="1" customWidth="1"/>
    <col min="1288" max="1536" width="9.140625" style="79" customWidth="1"/>
    <col min="1537" max="1537" width="89.140625" style="79" customWidth="1"/>
    <col min="1538" max="1539" width="20.140625" style="79" customWidth="1"/>
    <col min="1540" max="1540" width="26.140625" style="79" customWidth="1"/>
    <col min="1541" max="1542" width="11.42578125" style="79"/>
    <col min="1543" max="1543" width="12.7109375" style="79" bestFit="1" customWidth="1"/>
    <col min="1544" max="1792" width="9.140625" style="79" customWidth="1"/>
    <col min="1793" max="1793" width="89.140625" style="79" customWidth="1"/>
    <col min="1794" max="1795" width="20.140625" style="79" customWidth="1"/>
    <col min="1796" max="1796" width="26.140625" style="79" customWidth="1"/>
    <col min="1797" max="1798" width="11.42578125" style="79"/>
    <col min="1799" max="1799" width="12.7109375" style="79" bestFit="1" customWidth="1"/>
    <col min="1800" max="2048" width="9.140625" style="79" customWidth="1"/>
    <col min="2049" max="2049" width="89.140625" style="79" customWidth="1"/>
    <col min="2050" max="2051" width="20.140625" style="79" customWidth="1"/>
    <col min="2052" max="2052" width="26.140625" style="79" customWidth="1"/>
    <col min="2053" max="2054" width="11.42578125" style="79"/>
    <col min="2055" max="2055" width="12.7109375" style="79" bestFit="1" customWidth="1"/>
    <col min="2056" max="2304" width="9.140625" style="79" customWidth="1"/>
    <col min="2305" max="2305" width="89.140625" style="79" customWidth="1"/>
    <col min="2306" max="2307" width="20.140625" style="79" customWidth="1"/>
    <col min="2308" max="2308" width="26.140625" style="79" customWidth="1"/>
    <col min="2309" max="2310" width="11.42578125" style="79"/>
    <col min="2311" max="2311" width="12.7109375" style="79" bestFit="1" customWidth="1"/>
    <col min="2312" max="2560" width="9.140625" style="79" customWidth="1"/>
    <col min="2561" max="2561" width="89.140625" style="79" customWidth="1"/>
    <col min="2562" max="2563" width="20.140625" style="79" customWidth="1"/>
    <col min="2564" max="2564" width="26.140625" style="79" customWidth="1"/>
    <col min="2565" max="2566" width="11.42578125" style="79"/>
    <col min="2567" max="2567" width="12.7109375" style="79" bestFit="1" customWidth="1"/>
    <col min="2568" max="2816" width="9.140625" style="79" customWidth="1"/>
    <col min="2817" max="2817" width="89.140625" style="79" customWidth="1"/>
    <col min="2818" max="2819" width="20.140625" style="79" customWidth="1"/>
    <col min="2820" max="2820" width="26.140625" style="79" customWidth="1"/>
    <col min="2821" max="2822" width="11.42578125" style="79"/>
    <col min="2823" max="2823" width="12.7109375" style="79" bestFit="1" customWidth="1"/>
    <col min="2824" max="3072" width="9.140625" style="79" customWidth="1"/>
    <col min="3073" max="3073" width="89.140625" style="79" customWidth="1"/>
    <col min="3074" max="3075" width="20.140625" style="79" customWidth="1"/>
    <col min="3076" max="3076" width="26.140625" style="79" customWidth="1"/>
    <col min="3077" max="3078" width="11.42578125" style="79"/>
    <col min="3079" max="3079" width="12.7109375" style="79" bestFit="1" customWidth="1"/>
    <col min="3080" max="3328" width="9.140625" style="79" customWidth="1"/>
    <col min="3329" max="3329" width="89.140625" style="79" customWidth="1"/>
    <col min="3330" max="3331" width="20.140625" style="79" customWidth="1"/>
    <col min="3332" max="3332" width="26.140625" style="79" customWidth="1"/>
    <col min="3333" max="3334" width="11.42578125" style="79"/>
    <col min="3335" max="3335" width="12.7109375" style="79" bestFit="1" customWidth="1"/>
    <col min="3336" max="3584" width="9.140625" style="79" customWidth="1"/>
    <col min="3585" max="3585" width="89.140625" style="79" customWidth="1"/>
    <col min="3586" max="3587" width="20.140625" style="79" customWidth="1"/>
    <col min="3588" max="3588" width="26.140625" style="79" customWidth="1"/>
    <col min="3589" max="3590" width="11.42578125" style="79"/>
    <col min="3591" max="3591" width="12.7109375" style="79" bestFit="1" customWidth="1"/>
    <col min="3592" max="3840" width="9.140625" style="79" customWidth="1"/>
    <col min="3841" max="3841" width="89.140625" style="79" customWidth="1"/>
    <col min="3842" max="3843" width="20.140625" style="79" customWidth="1"/>
    <col min="3844" max="3844" width="26.140625" style="79" customWidth="1"/>
    <col min="3845" max="3846" width="11.42578125" style="79"/>
    <col min="3847" max="3847" width="12.7109375" style="79" bestFit="1" customWidth="1"/>
    <col min="3848" max="4096" width="9.140625" style="79" customWidth="1"/>
    <col min="4097" max="4097" width="89.140625" style="79" customWidth="1"/>
    <col min="4098" max="4099" width="20.140625" style="79" customWidth="1"/>
    <col min="4100" max="4100" width="26.140625" style="79" customWidth="1"/>
    <col min="4101" max="4102" width="11.42578125" style="79"/>
    <col min="4103" max="4103" width="12.7109375" style="79" bestFit="1" customWidth="1"/>
    <col min="4104" max="4352" width="9.140625" style="79" customWidth="1"/>
    <col min="4353" max="4353" width="89.140625" style="79" customWidth="1"/>
    <col min="4354" max="4355" width="20.140625" style="79" customWidth="1"/>
    <col min="4356" max="4356" width="26.140625" style="79" customWidth="1"/>
    <col min="4357" max="4358" width="11.42578125" style="79"/>
    <col min="4359" max="4359" width="12.7109375" style="79" bestFit="1" customWidth="1"/>
    <col min="4360" max="4608" width="9.140625" style="79" customWidth="1"/>
    <col min="4609" max="4609" width="89.140625" style="79" customWidth="1"/>
    <col min="4610" max="4611" width="20.140625" style="79" customWidth="1"/>
    <col min="4612" max="4612" width="26.140625" style="79" customWidth="1"/>
    <col min="4613" max="4614" width="11.42578125" style="79"/>
    <col min="4615" max="4615" width="12.7109375" style="79" bestFit="1" customWidth="1"/>
    <col min="4616" max="4864" width="9.140625" style="79" customWidth="1"/>
    <col min="4865" max="4865" width="89.140625" style="79" customWidth="1"/>
    <col min="4866" max="4867" width="20.140625" style="79" customWidth="1"/>
    <col min="4868" max="4868" width="26.140625" style="79" customWidth="1"/>
    <col min="4869" max="4870" width="11.42578125" style="79"/>
    <col min="4871" max="4871" width="12.7109375" style="79" bestFit="1" customWidth="1"/>
    <col min="4872" max="5120" width="9.140625" style="79" customWidth="1"/>
    <col min="5121" max="5121" width="89.140625" style="79" customWidth="1"/>
    <col min="5122" max="5123" width="20.140625" style="79" customWidth="1"/>
    <col min="5124" max="5124" width="26.140625" style="79" customWidth="1"/>
    <col min="5125" max="5126" width="11.42578125" style="79"/>
    <col min="5127" max="5127" width="12.7109375" style="79" bestFit="1" customWidth="1"/>
    <col min="5128" max="5376" width="9.140625" style="79" customWidth="1"/>
    <col min="5377" max="5377" width="89.140625" style="79" customWidth="1"/>
    <col min="5378" max="5379" width="20.140625" style="79" customWidth="1"/>
    <col min="5380" max="5380" width="26.140625" style="79" customWidth="1"/>
    <col min="5381" max="5382" width="11.42578125" style="79"/>
    <col min="5383" max="5383" width="12.7109375" style="79" bestFit="1" customWidth="1"/>
    <col min="5384" max="5632" width="9.140625" style="79" customWidth="1"/>
    <col min="5633" max="5633" width="89.140625" style="79" customWidth="1"/>
    <col min="5634" max="5635" width="20.140625" style="79" customWidth="1"/>
    <col min="5636" max="5636" width="26.140625" style="79" customWidth="1"/>
    <col min="5637" max="5638" width="11.42578125" style="79"/>
    <col min="5639" max="5639" width="12.7109375" style="79" bestFit="1" customWidth="1"/>
    <col min="5640" max="5888" width="9.140625" style="79" customWidth="1"/>
    <col min="5889" max="5889" width="89.140625" style="79" customWidth="1"/>
    <col min="5890" max="5891" width="20.140625" style="79" customWidth="1"/>
    <col min="5892" max="5892" width="26.140625" style="79" customWidth="1"/>
    <col min="5893" max="5894" width="11.42578125" style="79"/>
    <col min="5895" max="5895" width="12.7109375" style="79" bestFit="1" customWidth="1"/>
    <col min="5896" max="6144" width="9.140625" style="79" customWidth="1"/>
    <col min="6145" max="6145" width="89.140625" style="79" customWidth="1"/>
    <col min="6146" max="6147" width="20.140625" style="79" customWidth="1"/>
    <col min="6148" max="6148" width="26.140625" style="79" customWidth="1"/>
    <col min="6149" max="6150" width="11.42578125" style="79"/>
    <col min="6151" max="6151" width="12.7109375" style="79" bestFit="1" customWidth="1"/>
    <col min="6152" max="6400" width="9.140625" style="79" customWidth="1"/>
    <col min="6401" max="6401" width="89.140625" style="79" customWidth="1"/>
    <col min="6402" max="6403" width="20.140625" style="79" customWidth="1"/>
    <col min="6404" max="6404" width="26.140625" style="79" customWidth="1"/>
    <col min="6405" max="6406" width="11.42578125" style="79"/>
    <col min="6407" max="6407" width="12.7109375" style="79" bestFit="1" customWidth="1"/>
    <col min="6408" max="6656" width="9.140625" style="79" customWidth="1"/>
    <col min="6657" max="6657" width="89.140625" style="79" customWidth="1"/>
    <col min="6658" max="6659" width="20.140625" style="79" customWidth="1"/>
    <col min="6660" max="6660" width="26.140625" style="79" customWidth="1"/>
    <col min="6661" max="6662" width="11.42578125" style="79"/>
    <col min="6663" max="6663" width="12.7109375" style="79" bestFit="1" customWidth="1"/>
    <col min="6664" max="6912" width="9.140625" style="79" customWidth="1"/>
    <col min="6913" max="6913" width="89.140625" style="79" customWidth="1"/>
    <col min="6914" max="6915" width="20.140625" style="79" customWidth="1"/>
    <col min="6916" max="6916" width="26.140625" style="79" customWidth="1"/>
    <col min="6917" max="6918" width="11.42578125" style="79"/>
    <col min="6919" max="6919" width="12.7109375" style="79" bestFit="1" customWidth="1"/>
    <col min="6920" max="7168" width="9.140625" style="79" customWidth="1"/>
    <col min="7169" max="7169" width="89.140625" style="79" customWidth="1"/>
    <col min="7170" max="7171" width="20.140625" style="79" customWidth="1"/>
    <col min="7172" max="7172" width="26.140625" style="79" customWidth="1"/>
    <col min="7173" max="7174" width="11.42578125" style="79"/>
    <col min="7175" max="7175" width="12.7109375" style="79" bestFit="1" customWidth="1"/>
    <col min="7176" max="7424" width="9.140625" style="79" customWidth="1"/>
    <col min="7425" max="7425" width="89.140625" style="79" customWidth="1"/>
    <col min="7426" max="7427" width="20.140625" style="79" customWidth="1"/>
    <col min="7428" max="7428" width="26.140625" style="79" customWidth="1"/>
    <col min="7429" max="7430" width="11.42578125" style="79"/>
    <col min="7431" max="7431" width="12.7109375" style="79" bestFit="1" customWidth="1"/>
    <col min="7432" max="7680" width="9.140625" style="79" customWidth="1"/>
    <col min="7681" max="7681" width="89.140625" style="79" customWidth="1"/>
    <col min="7682" max="7683" width="20.140625" style="79" customWidth="1"/>
    <col min="7684" max="7684" width="26.140625" style="79" customWidth="1"/>
    <col min="7685" max="7686" width="11.42578125" style="79"/>
    <col min="7687" max="7687" width="12.7109375" style="79" bestFit="1" customWidth="1"/>
    <col min="7688" max="7936" width="9.140625" style="79" customWidth="1"/>
    <col min="7937" max="7937" width="89.140625" style="79" customWidth="1"/>
    <col min="7938" max="7939" width="20.140625" style="79" customWidth="1"/>
    <col min="7940" max="7940" width="26.140625" style="79" customWidth="1"/>
    <col min="7941" max="7942" width="11.42578125" style="79"/>
    <col min="7943" max="7943" width="12.7109375" style="79" bestFit="1" customWidth="1"/>
    <col min="7944" max="8192" width="9.140625" style="79" customWidth="1"/>
    <col min="8193" max="8193" width="89.140625" style="79" customWidth="1"/>
    <col min="8194" max="8195" width="20.140625" style="79" customWidth="1"/>
    <col min="8196" max="8196" width="26.140625" style="79" customWidth="1"/>
    <col min="8197" max="8198" width="11.42578125" style="79"/>
    <col min="8199" max="8199" width="12.7109375" style="79" bestFit="1" customWidth="1"/>
    <col min="8200" max="8448" width="9.140625" style="79" customWidth="1"/>
    <col min="8449" max="8449" width="89.140625" style="79" customWidth="1"/>
    <col min="8450" max="8451" width="20.140625" style="79" customWidth="1"/>
    <col min="8452" max="8452" width="26.140625" style="79" customWidth="1"/>
    <col min="8453" max="8454" width="11.42578125" style="79"/>
    <col min="8455" max="8455" width="12.7109375" style="79" bestFit="1" customWidth="1"/>
    <col min="8456" max="8704" width="9.140625" style="79" customWidth="1"/>
    <col min="8705" max="8705" width="89.140625" style="79" customWidth="1"/>
    <col min="8706" max="8707" width="20.140625" style="79" customWidth="1"/>
    <col min="8708" max="8708" width="26.140625" style="79" customWidth="1"/>
    <col min="8709" max="8710" width="11.42578125" style="79"/>
    <col min="8711" max="8711" width="12.7109375" style="79" bestFit="1" customWidth="1"/>
    <col min="8712" max="8960" width="9.140625" style="79" customWidth="1"/>
    <col min="8961" max="8961" width="89.140625" style="79" customWidth="1"/>
    <col min="8962" max="8963" width="20.140625" style="79" customWidth="1"/>
    <col min="8964" max="8964" width="26.140625" style="79" customWidth="1"/>
    <col min="8965" max="8966" width="11.42578125" style="79"/>
    <col min="8967" max="8967" width="12.7109375" style="79" bestFit="1" customWidth="1"/>
    <col min="8968" max="9216" width="9.140625" style="79" customWidth="1"/>
    <col min="9217" max="9217" width="89.140625" style="79" customWidth="1"/>
    <col min="9218" max="9219" width="20.140625" style="79" customWidth="1"/>
    <col min="9220" max="9220" width="26.140625" style="79" customWidth="1"/>
    <col min="9221" max="9222" width="11.42578125" style="79"/>
    <col min="9223" max="9223" width="12.7109375" style="79" bestFit="1" customWidth="1"/>
    <col min="9224" max="9472" width="9.140625" style="79" customWidth="1"/>
    <col min="9473" max="9473" width="89.140625" style="79" customWidth="1"/>
    <col min="9474" max="9475" width="20.140625" style="79" customWidth="1"/>
    <col min="9476" max="9476" width="26.140625" style="79" customWidth="1"/>
    <col min="9477" max="9478" width="11.42578125" style="79"/>
    <col min="9479" max="9479" width="12.7109375" style="79" bestFit="1" customWidth="1"/>
    <col min="9480" max="9728" width="9.140625" style="79" customWidth="1"/>
    <col min="9729" max="9729" width="89.140625" style="79" customWidth="1"/>
    <col min="9730" max="9731" width="20.140625" style="79" customWidth="1"/>
    <col min="9732" max="9732" width="26.140625" style="79" customWidth="1"/>
    <col min="9733" max="9734" width="11.42578125" style="79"/>
    <col min="9735" max="9735" width="12.7109375" style="79" bestFit="1" customWidth="1"/>
    <col min="9736" max="9984" width="9.140625" style="79" customWidth="1"/>
    <col min="9985" max="9985" width="89.140625" style="79" customWidth="1"/>
    <col min="9986" max="9987" width="20.140625" style="79" customWidth="1"/>
    <col min="9988" max="9988" width="26.140625" style="79" customWidth="1"/>
    <col min="9989" max="9990" width="11.42578125" style="79"/>
    <col min="9991" max="9991" width="12.7109375" style="79" bestFit="1" customWidth="1"/>
    <col min="9992" max="10240" width="9.140625" style="79" customWidth="1"/>
    <col min="10241" max="10241" width="89.140625" style="79" customWidth="1"/>
    <col min="10242" max="10243" width="20.140625" style="79" customWidth="1"/>
    <col min="10244" max="10244" width="26.140625" style="79" customWidth="1"/>
    <col min="10245" max="10246" width="11.42578125" style="79"/>
    <col min="10247" max="10247" width="12.7109375" style="79" bestFit="1" customWidth="1"/>
    <col min="10248" max="10496" width="9.140625" style="79" customWidth="1"/>
    <col min="10497" max="10497" width="89.140625" style="79" customWidth="1"/>
    <col min="10498" max="10499" width="20.140625" style="79" customWidth="1"/>
    <col min="10500" max="10500" width="26.140625" style="79" customWidth="1"/>
    <col min="10501" max="10502" width="11.42578125" style="79"/>
    <col min="10503" max="10503" width="12.7109375" style="79" bestFit="1" customWidth="1"/>
    <col min="10504" max="10752" width="9.140625" style="79" customWidth="1"/>
    <col min="10753" max="10753" width="89.140625" style="79" customWidth="1"/>
    <col min="10754" max="10755" width="20.140625" style="79" customWidth="1"/>
    <col min="10756" max="10756" width="26.140625" style="79" customWidth="1"/>
    <col min="10757" max="10758" width="11.42578125" style="79"/>
    <col min="10759" max="10759" width="12.7109375" style="79" bestFit="1" customWidth="1"/>
    <col min="10760" max="11008" width="9.140625" style="79" customWidth="1"/>
    <col min="11009" max="11009" width="89.140625" style="79" customWidth="1"/>
    <col min="11010" max="11011" width="20.140625" style="79" customWidth="1"/>
    <col min="11012" max="11012" width="26.140625" style="79" customWidth="1"/>
    <col min="11013" max="11014" width="11.42578125" style="79"/>
    <col min="11015" max="11015" width="12.7109375" style="79" bestFit="1" customWidth="1"/>
    <col min="11016" max="11264" width="9.140625" style="79" customWidth="1"/>
    <col min="11265" max="11265" width="89.140625" style="79" customWidth="1"/>
    <col min="11266" max="11267" width="20.140625" style="79" customWidth="1"/>
    <col min="11268" max="11268" width="26.140625" style="79" customWidth="1"/>
    <col min="11269" max="11270" width="11.42578125" style="79"/>
    <col min="11271" max="11271" width="12.7109375" style="79" bestFit="1" customWidth="1"/>
    <col min="11272" max="11520" width="9.140625" style="79" customWidth="1"/>
    <col min="11521" max="11521" width="89.140625" style="79" customWidth="1"/>
    <col min="11522" max="11523" width="20.140625" style="79" customWidth="1"/>
    <col min="11524" max="11524" width="26.140625" style="79" customWidth="1"/>
    <col min="11525" max="11526" width="11.42578125" style="79"/>
    <col min="11527" max="11527" width="12.7109375" style="79" bestFit="1" customWidth="1"/>
    <col min="11528" max="11776" width="9.140625" style="79" customWidth="1"/>
    <col min="11777" max="11777" width="89.140625" style="79" customWidth="1"/>
    <col min="11778" max="11779" width="20.140625" style="79" customWidth="1"/>
    <col min="11780" max="11780" width="26.140625" style="79" customWidth="1"/>
    <col min="11781" max="11782" width="11.42578125" style="79"/>
    <col min="11783" max="11783" width="12.7109375" style="79" bestFit="1" customWidth="1"/>
    <col min="11784" max="12032" width="9.140625" style="79" customWidth="1"/>
    <col min="12033" max="12033" width="89.140625" style="79" customWidth="1"/>
    <col min="12034" max="12035" width="20.140625" style="79" customWidth="1"/>
    <col min="12036" max="12036" width="26.140625" style="79" customWidth="1"/>
    <col min="12037" max="12038" width="11.42578125" style="79"/>
    <col min="12039" max="12039" width="12.7109375" style="79" bestFit="1" customWidth="1"/>
    <col min="12040" max="12288" width="9.140625" style="79" customWidth="1"/>
    <col min="12289" max="12289" width="89.140625" style="79" customWidth="1"/>
    <col min="12290" max="12291" width="20.140625" style="79" customWidth="1"/>
    <col min="12292" max="12292" width="26.140625" style="79" customWidth="1"/>
    <col min="12293" max="12294" width="11.42578125" style="79"/>
    <col min="12295" max="12295" width="12.7109375" style="79" bestFit="1" customWidth="1"/>
    <col min="12296" max="12544" width="9.140625" style="79" customWidth="1"/>
    <col min="12545" max="12545" width="89.140625" style="79" customWidth="1"/>
    <col min="12546" max="12547" width="20.140625" style="79" customWidth="1"/>
    <col min="12548" max="12548" width="26.140625" style="79" customWidth="1"/>
    <col min="12549" max="12550" width="11.42578125" style="79"/>
    <col min="12551" max="12551" width="12.7109375" style="79" bestFit="1" customWidth="1"/>
    <col min="12552" max="12800" width="9.140625" style="79" customWidth="1"/>
    <col min="12801" max="12801" width="89.140625" style="79" customWidth="1"/>
    <col min="12802" max="12803" width="20.140625" style="79" customWidth="1"/>
    <col min="12804" max="12804" width="26.140625" style="79" customWidth="1"/>
    <col min="12805" max="12806" width="11.42578125" style="79"/>
    <col min="12807" max="12807" width="12.7109375" style="79" bestFit="1" customWidth="1"/>
    <col min="12808" max="13056" width="9.140625" style="79" customWidth="1"/>
    <col min="13057" max="13057" width="89.140625" style="79" customWidth="1"/>
    <col min="13058" max="13059" width="20.140625" style="79" customWidth="1"/>
    <col min="13060" max="13060" width="26.140625" style="79" customWidth="1"/>
    <col min="13061" max="13062" width="11.42578125" style="79"/>
    <col min="13063" max="13063" width="12.7109375" style="79" bestFit="1" customWidth="1"/>
    <col min="13064" max="13312" width="9.140625" style="79" customWidth="1"/>
    <col min="13313" max="13313" width="89.140625" style="79" customWidth="1"/>
    <col min="13314" max="13315" width="20.140625" style="79" customWidth="1"/>
    <col min="13316" max="13316" width="26.140625" style="79" customWidth="1"/>
    <col min="13317" max="13318" width="11.42578125" style="79"/>
    <col min="13319" max="13319" width="12.7109375" style="79" bestFit="1" customWidth="1"/>
    <col min="13320" max="13568" width="9.140625" style="79" customWidth="1"/>
    <col min="13569" max="13569" width="89.140625" style="79" customWidth="1"/>
    <col min="13570" max="13571" width="20.140625" style="79" customWidth="1"/>
    <col min="13572" max="13572" width="26.140625" style="79" customWidth="1"/>
    <col min="13573" max="13574" width="11.42578125" style="79"/>
    <col min="13575" max="13575" width="12.7109375" style="79" bestFit="1" customWidth="1"/>
    <col min="13576" max="13824" width="9.140625" style="79" customWidth="1"/>
    <col min="13825" max="13825" width="89.140625" style="79" customWidth="1"/>
    <col min="13826" max="13827" width="20.140625" style="79" customWidth="1"/>
    <col min="13828" max="13828" width="26.140625" style="79" customWidth="1"/>
    <col min="13829" max="13830" width="11.42578125" style="79"/>
    <col min="13831" max="13831" width="12.7109375" style="79" bestFit="1" customWidth="1"/>
    <col min="13832" max="14080" width="9.140625" style="79" customWidth="1"/>
    <col min="14081" max="14081" width="89.140625" style="79" customWidth="1"/>
    <col min="14082" max="14083" width="20.140625" style="79" customWidth="1"/>
    <col min="14084" max="14084" width="26.140625" style="79" customWidth="1"/>
    <col min="14085" max="14086" width="11.42578125" style="79"/>
    <col min="14087" max="14087" width="12.7109375" style="79" bestFit="1" customWidth="1"/>
    <col min="14088" max="14336" width="9.140625" style="79" customWidth="1"/>
    <col min="14337" max="14337" width="89.140625" style="79" customWidth="1"/>
    <col min="14338" max="14339" width="20.140625" style="79" customWidth="1"/>
    <col min="14340" max="14340" width="26.140625" style="79" customWidth="1"/>
    <col min="14341" max="14342" width="11.42578125" style="79"/>
    <col min="14343" max="14343" width="12.7109375" style="79" bestFit="1" customWidth="1"/>
    <col min="14344" max="14592" width="9.140625" style="79" customWidth="1"/>
    <col min="14593" max="14593" width="89.140625" style="79" customWidth="1"/>
    <col min="14594" max="14595" width="20.140625" style="79" customWidth="1"/>
    <col min="14596" max="14596" width="26.140625" style="79" customWidth="1"/>
    <col min="14597" max="14598" width="11.42578125" style="79"/>
    <col min="14599" max="14599" width="12.7109375" style="79" bestFit="1" customWidth="1"/>
    <col min="14600" max="14848" width="9.140625" style="79" customWidth="1"/>
    <col min="14849" max="14849" width="89.140625" style="79" customWidth="1"/>
    <col min="14850" max="14851" width="20.140625" style="79" customWidth="1"/>
    <col min="14852" max="14852" width="26.140625" style="79" customWidth="1"/>
    <col min="14853" max="14854" width="11.42578125" style="79"/>
    <col min="14855" max="14855" width="12.7109375" style="79" bestFit="1" customWidth="1"/>
    <col min="14856" max="15104" width="9.140625" style="79" customWidth="1"/>
    <col min="15105" max="15105" width="89.140625" style="79" customWidth="1"/>
    <col min="15106" max="15107" width="20.140625" style="79" customWidth="1"/>
    <col min="15108" max="15108" width="26.140625" style="79" customWidth="1"/>
    <col min="15109" max="15110" width="11.42578125" style="79"/>
    <col min="15111" max="15111" width="12.7109375" style="79" bestFit="1" customWidth="1"/>
    <col min="15112" max="15360" width="9.140625" style="79" customWidth="1"/>
    <col min="15361" max="15361" width="89.140625" style="79" customWidth="1"/>
    <col min="15362" max="15363" width="20.140625" style="79" customWidth="1"/>
    <col min="15364" max="15364" width="26.140625" style="79" customWidth="1"/>
    <col min="15365" max="15366" width="11.42578125" style="79"/>
    <col min="15367" max="15367" width="12.7109375" style="79" bestFit="1" customWidth="1"/>
    <col min="15368" max="15616" width="9.140625" style="79" customWidth="1"/>
    <col min="15617" max="15617" width="89.140625" style="79" customWidth="1"/>
    <col min="15618" max="15619" width="20.140625" style="79" customWidth="1"/>
    <col min="15620" max="15620" width="26.140625" style="79" customWidth="1"/>
    <col min="15621" max="15622" width="11.42578125" style="79"/>
    <col min="15623" max="15623" width="12.7109375" style="79" bestFit="1" customWidth="1"/>
    <col min="15624" max="15872" width="9.140625" style="79" customWidth="1"/>
    <col min="15873" max="15873" width="89.140625" style="79" customWidth="1"/>
    <col min="15874" max="15875" width="20.140625" style="79" customWidth="1"/>
    <col min="15876" max="15876" width="26.140625" style="79" customWidth="1"/>
    <col min="15877" max="15878" width="11.42578125" style="79"/>
    <col min="15879" max="15879" width="12.7109375" style="79" bestFit="1" customWidth="1"/>
    <col min="15880" max="16128" width="9.140625" style="79" customWidth="1"/>
    <col min="16129" max="16129" width="89.140625" style="79" customWidth="1"/>
    <col min="16130" max="16131" width="20.140625" style="79" customWidth="1"/>
    <col min="16132" max="16132" width="26.140625" style="79" customWidth="1"/>
    <col min="16133" max="16134" width="11.42578125" style="79"/>
    <col min="16135" max="16135" width="12.7109375" style="79" bestFit="1" customWidth="1"/>
    <col min="16136" max="16384" width="9.140625" style="79" customWidth="1"/>
  </cols>
  <sheetData>
    <row r="1" spans="1:7" ht="18" x14ac:dyDescent="0.25">
      <c r="A1" s="753" t="s">
        <v>852</v>
      </c>
      <c r="B1" s="764"/>
      <c r="C1" s="764"/>
      <c r="D1" s="764"/>
    </row>
    <row r="2" spans="1:7" ht="18" x14ac:dyDescent="0.2">
      <c r="A2" s="754" t="s">
        <v>669</v>
      </c>
      <c r="B2" s="765"/>
      <c r="C2" s="765"/>
      <c r="D2" s="765"/>
    </row>
    <row r="3" spans="1:7" ht="18" x14ac:dyDescent="0.2">
      <c r="A3" s="754" t="s">
        <v>2</v>
      </c>
      <c r="B3" s="765"/>
      <c r="C3" s="765"/>
      <c r="D3" s="765"/>
    </row>
    <row r="4" spans="1:7" s="83" customFormat="1" ht="30" customHeight="1" x14ac:dyDescent="0.25">
      <c r="A4" s="755" t="s">
        <v>670</v>
      </c>
      <c r="B4" s="766"/>
      <c r="C4" s="766"/>
      <c r="D4" s="766"/>
    </row>
    <row r="5" spans="1:7" ht="3.75" customHeight="1" x14ac:dyDescent="0.2">
      <c r="A5" s="53"/>
      <c r="B5" s="53"/>
      <c r="C5" s="53"/>
      <c r="D5" s="53"/>
    </row>
    <row r="6" spans="1:7" s="89" customFormat="1" ht="30" customHeight="1" x14ac:dyDescent="0.2">
      <c r="A6" s="373"/>
      <c r="B6" s="150" t="s">
        <v>853</v>
      </c>
      <c r="C6" s="150" t="s">
        <v>854</v>
      </c>
      <c r="D6" s="150" t="s">
        <v>8</v>
      </c>
    </row>
    <row r="7" spans="1:7" s="154" customFormat="1" ht="15" customHeight="1" x14ac:dyDescent="0.25">
      <c r="A7" s="374" t="s">
        <v>671</v>
      </c>
      <c r="B7" s="375">
        <v>0.12909655257883029</v>
      </c>
      <c r="C7" s="375">
        <v>0.11716373961847409</v>
      </c>
      <c r="D7" s="375">
        <v>0.12803409665795215</v>
      </c>
    </row>
    <row r="8" spans="1:7" s="83" customFormat="1" ht="15" customHeight="1" x14ac:dyDescent="0.25">
      <c r="A8" s="53" t="s">
        <v>672</v>
      </c>
      <c r="B8" s="376">
        <v>920581880.43000007</v>
      </c>
      <c r="C8" s="376">
        <v>160065504.79000002</v>
      </c>
      <c r="D8" s="376">
        <v>1080647385.22</v>
      </c>
      <c r="G8" s="154"/>
    </row>
    <row r="9" spans="1:7" s="83" customFormat="1" ht="15" customHeight="1" x14ac:dyDescent="0.25">
      <c r="A9" s="53" t="s">
        <v>673</v>
      </c>
      <c r="B9" s="376">
        <v>0</v>
      </c>
      <c r="C9" s="376">
        <v>0</v>
      </c>
      <c r="D9" s="376">
        <v>0</v>
      </c>
      <c r="G9" s="154"/>
    </row>
    <row r="10" spans="1:7" s="83" customFormat="1" ht="15" customHeight="1" x14ac:dyDescent="0.25">
      <c r="A10" s="53" t="s">
        <v>674</v>
      </c>
      <c r="B10" s="376">
        <v>323265962.53999996</v>
      </c>
      <c r="C10" s="376">
        <v>27841018.530000001</v>
      </c>
      <c r="D10" s="376">
        <v>351106981.06999993</v>
      </c>
      <c r="G10" s="154"/>
    </row>
    <row r="11" spans="1:7" s="83" customFormat="1" ht="15" customHeight="1" x14ac:dyDescent="0.25">
      <c r="A11" s="53" t="s">
        <v>675</v>
      </c>
      <c r="B11" s="376">
        <v>86839783.659999996</v>
      </c>
      <c r="C11" s="376">
        <v>43899324.100000001</v>
      </c>
      <c r="D11" s="376">
        <v>130739107.75999999</v>
      </c>
      <c r="G11" s="154"/>
    </row>
    <row r="12" spans="1:7" s="83" customFormat="1" ht="15" customHeight="1" x14ac:dyDescent="0.25">
      <c r="A12" s="53" t="s">
        <v>676</v>
      </c>
      <c r="B12" s="376">
        <v>719621508.70000005</v>
      </c>
      <c r="C12" s="376">
        <v>208517665.18000001</v>
      </c>
      <c r="D12" s="376">
        <v>928139173.88000011</v>
      </c>
      <c r="G12" s="154"/>
    </row>
    <row r="13" spans="1:7" s="83" customFormat="1" ht="15" customHeight="1" x14ac:dyDescent="0.25">
      <c r="A13" s="53" t="s">
        <v>677</v>
      </c>
      <c r="B13" s="376">
        <v>3721475076.4400001</v>
      </c>
      <c r="C13" s="376">
        <v>243140642</v>
      </c>
      <c r="D13" s="376">
        <v>3964615718.4400001</v>
      </c>
      <c r="G13" s="154"/>
    </row>
    <row r="14" spans="1:7" s="83" customFormat="1" ht="15" customHeight="1" x14ac:dyDescent="0.25">
      <c r="A14" s="377" t="s">
        <v>678</v>
      </c>
      <c r="B14" s="378">
        <v>5771784211.7700005</v>
      </c>
      <c r="C14" s="378">
        <v>683464154.60000002</v>
      </c>
      <c r="D14" s="378">
        <v>6455248366.3700008</v>
      </c>
      <c r="G14" s="154"/>
    </row>
    <row r="15" spans="1:7" s="158" customFormat="1" ht="15" customHeight="1" x14ac:dyDescent="0.25">
      <c r="A15" s="53" t="s">
        <v>679</v>
      </c>
      <c r="B15" s="376">
        <v>4369264292.3030005</v>
      </c>
      <c r="C15" s="376">
        <v>427046756.64100003</v>
      </c>
      <c r="D15" s="376">
        <v>4796311048.9440002</v>
      </c>
      <c r="G15" s="154"/>
    </row>
    <row r="16" spans="1:7" s="160" customFormat="1" ht="15" customHeight="1" x14ac:dyDescent="0.25">
      <c r="A16" s="305" t="s">
        <v>680</v>
      </c>
      <c r="B16" s="376">
        <v>0.75700409647905098</v>
      </c>
      <c r="C16" s="376">
        <v>0.62482685268392857</v>
      </c>
      <c r="D16" s="376">
        <v>0.74300952910369955</v>
      </c>
      <c r="G16" s="154"/>
    </row>
    <row r="17" spans="1:7" s="83" customFormat="1" ht="15" customHeight="1" x14ac:dyDescent="0.25">
      <c r="A17" s="377" t="s">
        <v>681</v>
      </c>
      <c r="B17" s="378">
        <v>436926429.23030007</v>
      </c>
      <c r="C17" s="378">
        <v>42704675.664100006</v>
      </c>
      <c r="D17" s="378">
        <v>479631104.89440006</v>
      </c>
      <c r="G17" s="154"/>
    </row>
    <row r="18" spans="1:7" s="83" customFormat="1" ht="15" customHeight="1" x14ac:dyDescent="0.25">
      <c r="A18" s="53" t="s">
        <v>682</v>
      </c>
      <c r="B18" s="376">
        <v>458902104.18000001</v>
      </c>
      <c r="C18" s="376">
        <v>65498702</v>
      </c>
      <c r="D18" s="376">
        <v>524400806.18000001</v>
      </c>
      <c r="G18" s="154"/>
    </row>
    <row r="19" spans="1:7" s="83" customFormat="1" ht="15" customHeight="1" x14ac:dyDescent="0.25">
      <c r="A19" s="53" t="s">
        <v>683</v>
      </c>
      <c r="B19" s="376">
        <v>4762179.9879000001</v>
      </c>
      <c r="C19" s="376">
        <v>0</v>
      </c>
      <c r="D19" s="376">
        <v>4762179.9879000001</v>
      </c>
      <c r="G19" s="154"/>
    </row>
    <row r="20" spans="1:7" s="83" customFormat="1" ht="15" customHeight="1" x14ac:dyDescent="0.25">
      <c r="A20" s="305" t="s">
        <v>684</v>
      </c>
      <c r="B20" s="376">
        <v>0</v>
      </c>
      <c r="C20" s="376">
        <v>0</v>
      </c>
      <c r="D20" s="376">
        <v>0</v>
      </c>
      <c r="G20" s="154"/>
    </row>
    <row r="21" spans="1:7" s="83" customFormat="1" ht="15" customHeight="1" x14ac:dyDescent="0.25">
      <c r="A21" s="53" t="s">
        <v>685</v>
      </c>
      <c r="B21" s="376">
        <v>264461.28000000003</v>
      </c>
      <c r="C21" s="376">
        <v>16941680</v>
      </c>
      <c r="D21" s="376">
        <v>17206141.280000001</v>
      </c>
      <c r="G21" s="154"/>
    </row>
    <row r="22" spans="1:7" s="83" customFormat="1" ht="15" customHeight="1" x14ac:dyDescent="0.25">
      <c r="A22" s="377" t="s">
        <v>686</v>
      </c>
      <c r="B22" s="378">
        <v>453875462.91210002</v>
      </c>
      <c r="C22" s="378">
        <v>48557022</v>
      </c>
      <c r="D22" s="378">
        <v>502432484.91210002</v>
      </c>
      <c r="G22" s="154"/>
    </row>
    <row r="23" spans="1:7" s="83" customFormat="1" ht="15" customHeight="1" x14ac:dyDescent="0.25">
      <c r="A23" s="53" t="s">
        <v>687</v>
      </c>
      <c r="B23" s="376">
        <v>78049318.659999996</v>
      </c>
      <c r="C23" s="376">
        <v>0</v>
      </c>
      <c r="D23" s="376">
        <v>78049318.659999996</v>
      </c>
      <c r="G23" s="154"/>
    </row>
    <row r="24" spans="1:7" s="83" customFormat="1" ht="15" customHeight="1" x14ac:dyDescent="0.25">
      <c r="A24" s="53" t="s">
        <v>688</v>
      </c>
      <c r="B24" s="376">
        <v>0</v>
      </c>
      <c r="C24" s="376">
        <v>0</v>
      </c>
      <c r="D24" s="376">
        <v>0</v>
      </c>
      <c r="G24" s="154"/>
    </row>
    <row r="25" spans="1:7" s="161" customFormat="1" ht="15" customHeight="1" x14ac:dyDescent="0.25">
      <c r="A25" s="53" t="s">
        <v>689</v>
      </c>
      <c r="B25" s="376">
        <v>0</v>
      </c>
      <c r="C25" s="376">
        <v>0</v>
      </c>
      <c r="D25" s="376">
        <v>0</v>
      </c>
      <c r="G25" s="154"/>
    </row>
    <row r="26" spans="1:7" s="83" customFormat="1" ht="15" customHeight="1" x14ac:dyDescent="0.25">
      <c r="A26" s="53" t="s">
        <v>690</v>
      </c>
      <c r="B26" s="376">
        <v>78049318.659999996</v>
      </c>
      <c r="C26" s="376">
        <v>0</v>
      </c>
      <c r="D26" s="376">
        <v>78049318.659999996</v>
      </c>
      <c r="G26" s="154"/>
    </row>
    <row r="27" spans="1:7" s="53" customFormat="1" ht="15" customHeight="1" x14ac:dyDescent="0.25">
      <c r="A27" s="305" t="s">
        <v>691</v>
      </c>
      <c r="B27" s="376">
        <v>32694319.550000001</v>
      </c>
      <c r="C27" s="376">
        <v>1477373</v>
      </c>
      <c r="D27" s="376">
        <v>34171692.549999997</v>
      </c>
      <c r="G27" s="154"/>
    </row>
    <row r="28" spans="1:7" s="162" customFormat="1" ht="15" customHeight="1" x14ac:dyDescent="0.25">
      <c r="A28" s="305" t="s">
        <v>692</v>
      </c>
      <c r="B28" s="376">
        <v>0</v>
      </c>
      <c r="C28" s="376">
        <v>0</v>
      </c>
      <c r="D28" s="376">
        <v>0</v>
      </c>
      <c r="G28" s="154"/>
    </row>
    <row r="29" spans="1:7" s="83" customFormat="1" ht="15" customHeight="1" x14ac:dyDescent="0.25">
      <c r="A29" s="379" t="s">
        <v>693</v>
      </c>
      <c r="B29" s="378">
        <v>110743638.20999999</v>
      </c>
      <c r="C29" s="378">
        <v>1477373</v>
      </c>
      <c r="D29" s="378">
        <v>112221011.20999999</v>
      </c>
      <c r="G29" s="154"/>
    </row>
    <row r="30" spans="1:7" s="83" customFormat="1" ht="15" customHeight="1" x14ac:dyDescent="0.25">
      <c r="A30" s="305" t="s">
        <v>694</v>
      </c>
      <c r="B30" s="376">
        <v>0</v>
      </c>
      <c r="C30" s="376">
        <v>0</v>
      </c>
      <c r="D30" s="376">
        <v>0</v>
      </c>
      <c r="G30" s="154"/>
    </row>
    <row r="31" spans="1:7" s="83" customFormat="1" ht="15" customHeight="1" x14ac:dyDescent="0.25">
      <c r="A31" s="305" t="s">
        <v>695</v>
      </c>
      <c r="B31" s="376">
        <v>562143.68000000005</v>
      </c>
      <c r="C31" s="376">
        <v>0</v>
      </c>
      <c r="D31" s="376">
        <v>562143.68000000005</v>
      </c>
      <c r="G31" s="154"/>
    </row>
    <row r="32" spans="1:7" s="83" customFormat="1" ht="15" customHeight="1" x14ac:dyDescent="0.25">
      <c r="A32" s="377" t="s">
        <v>696</v>
      </c>
      <c r="B32" s="378">
        <v>564056957.44210005</v>
      </c>
      <c r="C32" s="378">
        <v>50034395</v>
      </c>
      <c r="D32" s="378">
        <v>614091352.44210005</v>
      </c>
      <c r="G32" s="154"/>
    </row>
    <row r="33" spans="1:7" s="83" customFormat="1" ht="15" customHeight="1" x14ac:dyDescent="0.25">
      <c r="A33" s="53" t="s">
        <v>697</v>
      </c>
      <c r="B33" s="376">
        <v>127130528.21179998</v>
      </c>
      <c r="C33" s="376">
        <v>7329719.3358999938</v>
      </c>
      <c r="D33" s="376">
        <v>134460247.54769999</v>
      </c>
      <c r="G33" s="154"/>
    </row>
    <row r="34" spans="1:7" s="166" customFormat="1" ht="15" customHeight="1" x14ac:dyDescent="0.25">
      <c r="A34" s="53" t="s">
        <v>698</v>
      </c>
      <c r="B34" s="380">
        <v>0.21149493370489186</v>
      </c>
      <c r="C34" s="380">
        <v>0.22965167541248371</v>
      </c>
      <c r="D34" s="380">
        <v>0.21297429273331311</v>
      </c>
      <c r="G34" s="154"/>
    </row>
    <row r="35" spans="1:7" ht="3.75" customHeight="1" thickBot="1" x14ac:dyDescent="0.25">
      <c r="A35" s="75"/>
      <c r="B35" s="75"/>
      <c r="C35" s="75"/>
      <c r="D35" s="75"/>
    </row>
    <row r="36" spans="1:7" ht="15" customHeight="1" thickTop="1" x14ac:dyDescent="0.2">
      <c r="A36" s="167" t="s">
        <v>699</v>
      </c>
      <c r="B36" s="53"/>
      <c r="C36" s="53"/>
      <c r="D36" s="53"/>
    </row>
    <row r="37" spans="1:7" ht="15" customHeight="1" x14ac:dyDescent="0.2">
      <c r="A37" s="103"/>
      <c r="B37" s="53"/>
      <c r="C37" s="53"/>
      <c r="D37" s="53"/>
    </row>
  </sheetData>
  <mergeCells count="4">
    <mergeCell ref="A1:D1"/>
    <mergeCell ref="A2:D2"/>
    <mergeCell ref="A3:D3"/>
    <mergeCell ref="A4:D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F7DEC1-374A-40F8-9868-44CA254BB2C2}">
  <sheetPr codeName="Sheet2">
    <pageSetUpPr fitToPage="1"/>
  </sheetPr>
  <dimension ref="A1:L26"/>
  <sheetViews>
    <sheetView zoomScaleNormal="100" workbookViewId="0">
      <selection activeCell="D11" sqref="D11"/>
    </sheetView>
  </sheetViews>
  <sheetFormatPr baseColWidth="10" defaultRowHeight="12.75" x14ac:dyDescent="0.2"/>
  <cols>
    <col min="1" max="1" width="38.28515625" style="168" customWidth="1"/>
    <col min="2" max="2" width="13.85546875" style="79" customWidth="1"/>
    <col min="3" max="3" width="13.7109375" style="79" customWidth="1"/>
    <col min="4" max="4" width="15.140625" style="79" customWidth="1"/>
    <col min="5" max="5" width="12.140625" style="79" customWidth="1"/>
    <col min="6" max="256" width="9.140625" style="79" customWidth="1"/>
    <col min="257" max="257" width="38.28515625" style="79" customWidth="1"/>
    <col min="258" max="258" width="13.85546875" style="79" customWidth="1"/>
    <col min="259" max="259" width="13.7109375" style="79" customWidth="1"/>
    <col min="260" max="260" width="15.140625" style="79" customWidth="1"/>
    <col min="261" max="261" width="12.140625" style="79" customWidth="1"/>
    <col min="262" max="512" width="9.140625" style="79" customWidth="1"/>
    <col min="513" max="513" width="38.28515625" style="79" customWidth="1"/>
    <col min="514" max="514" width="13.85546875" style="79" customWidth="1"/>
    <col min="515" max="515" width="13.7109375" style="79" customWidth="1"/>
    <col min="516" max="516" width="15.140625" style="79" customWidth="1"/>
    <col min="517" max="517" width="12.140625" style="79" customWidth="1"/>
    <col min="518" max="768" width="9.140625" style="79" customWidth="1"/>
    <col min="769" max="769" width="38.28515625" style="79" customWidth="1"/>
    <col min="770" max="770" width="13.85546875" style="79" customWidth="1"/>
    <col min="771" max="771" width="13.7109375" style="79" customWidth="1"/>
    <col min="772" max="772" width="15.140625" style="79" customWidth="1"/>
    <col min="773" max="773" width="12.140625" style="79" customWidth="1"/>
    <col min="774" max="1024" width="9.140625" style="79" customWidth="1"/>
    <col min="1025" max="1025" width="38.28515625" style="79" customWidth="1"/>
    <col min="1026" max="1026" width="13.85546875" style="79" customWidth="1"/>
    <col min="1027" max="1027" width="13.7109375" style="79" customWidth="1"/>
    <col min="1028" max="1028" width="15.140625" style="79" customWidth="1"/>
    <col min="1029" max="1029" width="12.140625" style="79" customWidth="1"/>
    <col min="1030" max="1280" width="9.140625" style="79" customWidth="1"/>
    <col min="1281" max="1281" width="38.28515625" style="79" customWidth="1"/>
    <col min="1282" max="1282" width="13.85546875" style="79" customWidth="1"/>
    <col min="1283" max="1283" width="13.7109375" style="79" customWidth="1"/>
    <col min="1284" max="1284" width="15.140625" style="79" customWidth="1"/>
    <col min="1285" max="1285" width="12.140625" style="79" customWidth="1"/>
    <col min="1286" max="1536" width="9.140625" style="79" customWidth="1"/>
    <col min="1537" max="1537" width="38.28515625" style="79" customWidth="1"/>
    <col min="1538" max="1538" width="13.85546875" style="79" customWidth="1"/>
    <col min="1539" max="1539" width="13.7109375" style="79" customWidth="1"/>
    <col min="1540" max="1540" width="15.140625" style="79" customWidth="1"/>
    <col min="1541" max="1541" width="12.140625" style="79" customWidth="1"/>
    <col min="1542" max="1792" width="9.140625" style="79" customWidth="1"/>
    <col min="1793" max="1793" width="38.28515625" style="79" customWidth="1"/>
    <col min="1794" max="1794" width="13.85546875" style="79" customWidth="1"/>
    <col min="1795" max="1795" width="13.7109375" style="79" customWidth="1"/>
    <col min="1796" max="1796" width="15.140625" style="79" customWidth="1"/>
    <col min="1797" max="1797" width="12.140625" style="79" customWidth="1"/>
    <col min="1798" max="2048" width="9.140625" style="79" customWidth="1"/>
    <col min="2049" max="2049" width="38.28515625" style="79" customWidth="1"/>
    <col min="2050" max="2050" width="13.85546875" style="79" customWidth="1"/>
    <col min="2051" max="2051" width="13.7109375" style="79" customWidth="1"/>
    <col min="2052" max="2052" width="15.140625" style="79" customWidth="1"/>
    <col min="2053" max="2053" width="12.140625" style="79" customWidth="1"/>
    <col min="2054" max="2304" width="9.140625" style="79" customWidth="1"/>
    <col min="2305" max="2305" width="38.28515625" style="79" customWidth="1"/>
    <col min="2306" max="2306" width="13.85546875" style="79" customWidth="1"/>
    <col min="2307" max="2307" width="13.7109375" style="79" customWidth="1"/>
    <col min="2308" max="2308" width="15.140625" style="79" customWidth="1"/>
    <col min="2309" max="2309" width="12.140625" style="79" customWidth="1"/>
    <col min="2310" max="2560" width="9.140625" style="79" customWidth="1"/>
    <col min="2561" max="2561" width="38.28515625" style="79" customWidth="1"/>
    <col min="2562" max="2562" width="13.85546875" style="79" customWidth="1"/>
    <col min="2563" max="2563" width="13.7109375" style="79" customWidth="1"/>
    <col min="2564" max="2564" width="15.140625" style="79" customWidth="1"/>
    <col min="2565" max="2565" width="12.140625" style="79" customWidth="1"/>
    <col min="2566" max="2816" width="9.140625" style="79" customWidth="1"/>
    <col min="2817" max="2817" width="38.28515625" style="79" customWidth="1"/>
    <col min="2818" max="2818" width="13.85546875" style="79" customWidth="1"/>
    <col min="2819" max="2819" width="13.7109375" style="79" customWidth="1"/>
    <col min="2820" max="2820" width="15.140625" style="79" customWidth="1"/>
    <col min="2821" max="2821" width="12.140625" style="79" customWidth="1"/>
    <col min="2822" max="3072" width="9.140625" style="79" customWidth="1"/>
    <col min="3073" max="3073" width="38.28515625" style="79" customWidth="1"/>
    <col min="3074" max="3074" width="13.85546875" style="79" customWidth="1"/>
    <col min="3075" max="3075" width="13.7109375" style="79" customWidth="1"/>
    <col min="3076" max="3076" width="15.140625" style="79" customWidth="1"/>
    <col min="3077" max="3077" width="12.140625" style="79" customWidth="1"/>
    <col min="3078" max="3328" width="9.140625" style="79" customWidth="1"/>
    <col min="3329" max="3329" width="38.28515625" style="79" customWidth="1"/>
    <col min="3330" max="3330" width="13.85546875" style="79" customWidth="1"/>
    <col min="3331" max="3331" width="13.7109375" style="79" customWidth="1"/>
    <col min="3332" max="3332" width="15.140625" style="79" customWidth="1"/>
    <col min="3333" max="3333" width="12.140625" style="79" customWidth="1"/>
    <col min="3334" max="3584" width="9.140625" style="79" customWidth="1"/>
    <col min="3585" max="3585" width="38.28515625" style="79" customWidth="1"/>
    <col min="3586" max="3586" width="13.85546875" style="79" customWidth="1"/>
    <col min="3587" max="3587" width="13.7109375" style="79" customWidth="1"/>
    <col min="3588" max="3588" width="15.140625" style="79" customWidth="1"/>
    <col min="3589" max="3589" width="12.140625" style="79" customWidth="1"/>
    <col min="3590" max="3840" width="9.140625" style="79" customWidth="1"/>
    <col min="3841" max="3841" width="38.28515625" style="79" customWidth="1"/>
    <col min="3842" max="3842" width="13.85546875" style="79" customWidth="1"/>
    <col min="3843" max="3843" width="13.7109375" style="79" customWidth="1"/>
    <col min="3844" max="3844" width="15.140625" style="79" customWidth="1"/>
    <col min="3845" max="3845" width="12.140625" style="79" customWidth="1"/>
    <col min="3846" max="4096" width="9.140625" style="79" customWidth="1"/>
    <col min="4097" max="4097" width="38.28515625" style="79" customWidth="1"/>
    <col min="4098" max="4098" width="13.85546875" style="79" customWidth="1"/>
    <col min="4099" max="4099" width="13.7109375" style="79" customWidth="1"/>
    <col min="4100" max="4100" width="15.140625" style="79" customWidth="1"/>
    <col min="4101" max="4101" width="12.140625" style="79" customWidth="1"/>
    <col min="4102" max="4352" width="9.140625" style="79" customWidth="1"/>
    <col min="4353" max="4353" width="38.28515625" style="79" customWidth="1"/>
    <col min="4354" max="4354" width="13.85546875" style="79" customWidth="1"/>
    <col min="4355" max="4355" width="13.7109375" style="79" customWidth="1"/>
    <col min="4356" max="4356" width="15.140625" style="79" customWidth="1"/>
    <col min="4357" max="4357" width="12.140625" style="79" customWidth="1"/>
    <col min="4358" max="4608" width="9.140625" style="79" customWidth="1"/>
    <col min="4609" max="4609" width="38.28515625" style="79" customWidth="1"/>
    <col min="4610" max="4610" width="13.85546875" style="79" customWidth="1"/>
    <col min="4611" max="4611" width="13.7109375" style="79" customWidth="1"/>
    <col min="4612" max="4612" width="15.140625" style="79" customWidth="1"/>
    <col min="4613" max="4613" width="12.140625" style="79" customWidth="1"/>
    <col min="4614" max="4864" width="9.140625" style="79" customWidth="1"/>
    <col min="4865" max="4865" width="38.28515625" style="79" customWidth="1"/>
    <col min="4866" max="4866" width="13.85546875" style="79" customWidth="1"/>
    <col min="4867" max="4867" width="13.7109375" style="79" customWidth="1"/>
    <col min="4868" max="4868" width="15.140625" style="79" customWidth="1"/>
    <col min="4869" max="4869" width="12.140625" style="79" customWidth="1"/>
    <col min="4870" max="5120" width="9.140625" style="79" customWidth="1"/>
    <col min="5121" max="5121" width="38.28515625" style="79" customWidth="1"/>
    <col min="5122" max="5122" width="13.85546875" style="79" customWidth="1"/>
    <col min="5123" max="5123" width="13.7109375" style="79" customWidth="1"/>
    <col min="5124" max="5124" width="15.140625" style="79" customWidth="1"/>
    <col min="5125" max="5125" width="12.140625" style="79" customWidth="1"/>
    <col min="5126" max="5376" width="9.140625" style="79" customWidth="1"/>
    <col min="5377" max="5377" width="38.28515625" style="79" customWidth="1"/>
    <col min="5378" max="5378" width="13.85546875" style="79" customWidth="1"/>
    <col min="5379" max="5379" width="13.7109375" style="79" customWidth="1"/>
    <col min="5380" max="5380" width="15.140625" style="79" customWidth="1"/>
    <col min="5381" max="5381" width="12.140625" style="79" customWidth="1"/>
    <col min="5382" max="5632" width="9.140625" style="79" customWidth="1"/>
    <col min="5633" max="5633" width="38.28515625" style="79" customWidth="1"/>
    <col min="5634" max="5634" width="13.85546875" style="79" customWidth="1"/>
    <col min="5635" max="5635" width="13.7109375" style="79" customWidth="1"/>
    <col min="5636" max="5636" width="15.140625" style="79" customWidth="1"/>
    <col min="5637" max="5637" width="12.140625" style="79" customWidth="1"/>
    <col min="5638" max="5888" width="9.140625" style="79" customWidth="1"/>
    <col min="5889" max="5889" width="38.28515625" style="79" customWidth="1"/>
    <col min="5890" max="5890" width="13.85546875" style="79" customWidth="1"/>
    <col min="5891" max="5891" width="13.7109375" style="79" customWidth="1"/>
    <col min="5892" max="5892" width="15.140625" style="79" customWidth="1"/>
    <col min="5893" max="5893" width="12.140625" style="79" customWidth="1"/>
    <col min="5894" max="6144" width="9.140625" style="79" customWidth="1"/>
    <col min="6145" max="6145" width="38.28515625" style="79" customWidth="1"/>
    <col min="6146" max="6146" width="13.85546875" style="79" customWidth="1"/>
    <col min="6147" max="6147" width="13.7109375" style="79" customWidth="1"/>
    <col min="6148" max="6148" width="15.140625" style="79" customWidth="1"/>
    <col min="6149" max="6149" width="12.140625" style="79" customWidth="1"/>
    <col min="6150" max="6400" width="9.140625" style="79" customWidth="1"/>
    <col min="6401" max="6401" width="38.28515625" style="79" customWidth="1"/>
    <col min="6402" max="6402" width="13.85546875" style="79" customWidth="1"/>
    <col min="6403" max="6403" width="13.7109375" style="79" customWidth="1"/>
    <col min="6404" max="6404" width="15.140625" style="79" customWidth="1"/>
    <col min="6405" max="6405" width="12.140625" style="79" customWidth="1"/>
    <col min="6406" max="6656" width="9.140625" style="79" customWidth="1"/>
    <col min="6657" max="6657" width="38.28515625" style="79" customWidth="1"/>
    <col min="6658" max="6658" width="13.85546875" style="79" customWidth="1"/>
    <col min="6659" max="6659" width="13.7109375" style="79" customWidth="1"/>
    <col min="6660" max="6660" width="15.140625" style="79" customWidth="1"/>
    <col min="6661" max="6661" width="12.140625" style="79" customWidth="1"/>
    <col min="6662" max="6912" width="9.140625" style="79" customWidth="1"/>
    <col min="6913" max="6913" width="38.28515625" style="79" customWidth="1"/>
    <col min="6914" max="6914" width="13.85546875" style="79" customWidth="1"/>
    <col min="6915" max="6915" width="13.7109375" style="79" customWidth="1"/>
    <col min="6916" max="6916" width="15.140625" style="79" customWidth="1"/>
    <col min="6917" max="6917" width="12.140625" style="79" customWidth="1"/>
    <col min="6918" max="7168" width="9.140625" style="79" customWidth="1"/>
    <col min="7169" max="7169" width="38.28515625" style="79" customWidth="1"/>
    <col min="7170" max="7170" width="13.85546875" style="79" customWidth="1"/>
    <col min="7171" max="7171" width="13.7109375" style="79" customWidth="1"/>
    <col min="7172" max="7172" width="15.140625" style="79" customWidth="1"/>
    <col min="7173" max="7173" width="12.140625" style="79" customWidth="1"/>
    <col min="7174" max="7424" width="9.140625" style="79" customWidth="1"/>
    <col min="7425" max="7425" width="38.28515625" style="79" customWidth="1"/>
    <col min="7426" max="7426" width="13.85546875" style="79" customWidth="1"/>
    <col min="7427" max="7427" width="13.7109375" style="79" customWidth="1"/>
    <col min="7428" max="7428" width="15.140625" style="79" customWidth="1"/>
    <col min="7429" max="7429" width="12.140625" style="79" customWidth="1"/>
    <col min="7430" max="7680" width="9.140625" style="79" customWidth="1"/>
    <col min="7681" max="7681" width="38.28515625" style="79" customWidth="1"/>
    <col min="7682" max="7682" width="13.85546875" style="79" customWidth="1"/>
    <col min="7683" max="7683" width="13.7109375" style="79" customWidth="1"/>
    <col min="7684" max="7684" width="15.140625" style="79" customWidth="1"/>
    <col min="7685" max="7685" width="12.140625" style="79" customWidth="1"/>
    <col min="7686" max="7936" width="9.140625" style="79" customWidth="1"/>
    <col min="7937" max="7937" width="38.28515625" style="79" customWidth="1"/>
    <col min="7938" max="7938" width="13.85546875" style="79" customWidth="1"/>
    <col min="7939" max="7939" width="13.7109375" style="79" customWidth="1"/>
    <col min="7940" max="7940" width="15.140625" style="79" customWidth="1"/>
    <col min="7941" max="7941" width="12.140625" style="79" customWidth="1"/>
    <col min="7942" max="8192" width="9.140625" style="79" customWidth="1"/>
    <col min="8193" max="8193" width="38.28515625" style="79" customWidth="1"/>
    <col min="8194" max="8194" width="13.85546875" style="79" customWidth="1"/>
    <col min="8195" max="8195" width="13.7109375" style="79" customWidth="1"/>
    <col min="8196" max="8196" width="15.140625" style="79" customWidth="1"/>
    <col min="8197" max="8197" width="12.140625" style="79" customWidth="1"/>
    <col min="8198" max="8448" width="9.140625" style="79" customWidth="1"/>
    <col min="8449" max="8449" width="38.28515625" style="79" customWidth="1"/>
    <col min="8450" max="8450" width="13.85546875" style="79" customWidth="1"/>
    <col min="8451" max="8451" width="13.7109375" style="79" customWidth="1"/>
    <col min="8452" max="8452" width="15.140625" style="79" customWidth="1"/>
    <col min="8453" max="8453" width="12.140625" style="79" customWidth="1"/>
    <col min="8454" max="8704" width="9.140625" style="79" customWidth="1"/>
    <col min="8705" max="8705" width="38.28515625" style="79" customWidth="1"/>
    <col min="8706" max="8706" width="13.85546875" style="79" customWidth="1"/>
    <col min="8707" max="8707" width="13.7109375" style="79" customWidth="1"/>
    <col min="8708" max="8708" width="15.140625" style="79" customWidth="1"/>
    <col min="8709" max="8709" width="12.140625" style="79" customWidth="1"/>
    <col min="8710" max="8960" width="9.140625" style="79" customWidth="1"/>
    <col min="8961" max="8961" width="38.28515625" style="79" customWidth="1"/>
    <col min="8962" max="8962" width="13.85546875" style="79" customWidth="1"/>
    <col min="8963" max="8963" width="13.7109375" style="79" customWidth="1"/>
    <col min="8964" max="8964" width="15.140625" style="79" customWidth="1"/>
    <col min="8965" max="8965" width="12.140625" style="79" customWidth="1"/>
    <col min="8966" max="9216" width="9.140625" style="79" customWidth="1"/>
    <col min="9217" max="9217" width="38.28515625" style="79" customWidth="1"/>
    <col min="9218" max="9218" width="13.85546875" style="79" customWidth="1"/>
    <col min="9219" max="9219" width="13.7109375" style="79" customWidth="1"/>
    <col min="9220" max="9220" width="15.140625" style="79" customWidth="1"/>
    <col min="9221" max="9221" width="12.140625" style="79" customWidth="1"/>
    <col min="9222" max="9472" width="9.140625" style="79" customWidth="1"/>
    <col min="9473" max="9473" width="38.28515625" style="79" customWidth="1"/>
    <col min="9474" max="9474" width="13.85546875" style="79" customWidth="1"/>
    <col min="9475" max="9475" width="13.7109375" style="79" customWidth="1"/>
    <col min="9476" max="9476" width="15.140625" style="79" customWidth="1"/>
    <col min="9477" max="9477" width="12.140625" style="79" customWidth="1"/>
    <col min="9478" max="9728" width="9.140625" style="79" customWidth="1"/>
    <col min="9729" max="9729" width="38.28515625" style="79" customWidth="1"/>
    <col min="9730" max="9730" width="13.85546875" style="79" customWidth="1"/>
    <col min="9731" max="9731" width="13.7109375" style="79" customWidth="1"/>
    <col min="9732" max="9732" width="15.140625" style="79" customWidth="1"/>
    <col min="9733" max="9733" width="12.140625" style="79" customWidth="1"/>
    <col min="9734" max="9984" width="9.140625" style="79" customWidth="1"/>
    <col min="9985" max="9985" width="38.28515625" style="79" customWidth="1"/>
    <col min="9986" max="9986" width="13.85546875" style="79" customWidth="1"/>
    <col min="9987" max="9987" width="13.7109375" style="79" customWidth="1"/>
    <col min="9988" max="9988" width="15.140625" style="79" customWidth="1"/>
    <col min="9989" max="9989" width="12.140625" style="79" customWidth="1"/>
    <col min="9990" max="10240" width="9.140625" style="79" customWidth="1"/>
    <col min="10241" max="10241" width="38.28515625" style="79" customWidth="1"/>
    <col min="10242" max="10242" width="13.85546875" style="79" customWidth="1"/>
    <col min="10243" max="10243" width="13.7109375" style="79" customWidth="1"/>
    <col min="10244" max="10244" width="15.140625" style="79" customWidth="1"/>
    <col min="10245" max="10245" width="12.140625" style="79" customWidth="1"/>
    <col min="10246" max="10496" width="9.140625" style="79" customWidth="1"/>
    <col min="10497" max="10497" width="38.28515625" style="79" customWidth="1"/>
    <col min="10498" max="10498" width="13.85546875" style="79" customWidth="1"/>
    <col min="10499" max="10499" width="13.7109375" style="79" customWidth="1"/>
    <col min="10500" max="10500" width="15.140625" style="79" customWidth="1"/>
    <col min="10501" max="10501" width="12.140625" style="79" customWidth="1"/>
    <col min="10502" max="10752" width="9.140625" style="79" customWidth="1"/>
    <col min="10753" max="10753" width="38.28515625" style="79" customWidth="1"/>
    <col min="10754" max="10754" width="13.85546875" style="79" customWidth="1"/>
    <col min="10755" max="10755" width="13.7109375" style="79" customWidth="1"/>
    <col min="10756" max="10756" width="15.140625" style="79" customWidth="1"/>
    <col min="10757" max="10757" width="12.140625" style="79" customWidth="1"/>
    <col min="10758" max="11008" width="9.140625" style="79" customWidth="1"/>
    <col min="11009" max="11009" width="38.28515625" style="79" customWidth="1"/>
    <col min="11010" max="11010" width="13.85546875" style="79" customWidth="1"/>
    <col min="11011" max="11011" width="13.7109375" style="79" customWidth="1"/>
    <col min="11012" max="11012" width="15.140625" style="79" customWidth="1"/>
    <col min="11013" max="11013" width="12.140625" style="79" customWidth="1"/>
    <col min="11014" max="11264" width="9.140625" style="79" customWidth="1"/>
    <col min="11265" max="11265" width="38.28515625" style="79" customWidth="1"/>
    <col min="11266" max="11266" width="13.85546875" style="79" customWidth="1"/>
    <col min="11267" max="11267" width="13.7109375" style="79" customWidth="1"/>
    <col min="11268" max="11268" width="15.140625" style="79" customWidth="1"/>
    <col min="11269" max="11269" width="12.140625" style="79" customWidth="1"/>
    <col min="11270" max="11520" width="9.140625" style="79" customWidth="1"/>
    <col min="11521" max="11521" width="38.28515625" style="79" customWidth="1"/>
    <col min="11522" max="11522" width="13.85546875" style="79" customWidth="1"/>
    <col min="11523" max="11523" width="13.7109375" style="79" customWidth="1"/>
    <col min="11524" max="11524" width="15.140625" style="79" customWidth="1"/>
    <col min="11525" max="11525" width="12.140625" style="79" customWidth="1"/>
    <col min="11526" max="11776" width="9.140625" style="79" customWidth="1"/>
    <col min="11777" max="11777" width="38.28515625" style="79" customWidth="1"/>
    <col min="11778" max="11778" width="13.85546875" style="79" customWidth="1"/>
    <col min="11779" max="11779" width="13.7109375" style="79" customWidth="1"/>
    <col min="11780" max="11780" width="15.140625" style="79" customWidth="1"/>
    <col min="11781" max="11781" width="12.140625" style="79" customWidth="1"/>
    <col min="11782" max="12032" width="9.140625" style="79" customWidth="1"/>
    <col min="12033" max="12033" width="38.28515625" style="79" customWidth="1"/>
    <col min="12034" max="12034" width="13.85546875" style="79" customWidth="1"/>
    <col min="12035" max="12035" width="13.7109375" style="79" customWidth="1"/>
    <col min="12036" max="12036" width="15.140625" style="79" customWidth="1"/>
    <col min="12037" max="12037" width="12.140625" style="79" customWidth="1"/>
    <col min="12038" max="12288" width="9.140625" style="79" customWidth="1"/>
    <col min="12289" max="12289" width="38.28515625" style="79" customWidth="1"/>
    <col min="12290" max="12290" width="13.85546875" style="79" customWidth="1"/>
    <col min="12291" max="12291" width="13.7109375" style="79" customWidth="1"/>
    <col min="12292" max="12292" width="15.140625" style="79" customWidth="1"/>
    <col min="12293" max="12293" width="12.140625" style="79" customWidth="1"/>
    <col min="12294" max="12544" width="9.140625" style="79" customWidth="1"/>
    <col min="12545" max="12545" width="38.28515625" style="79" customWidth="1"/>
    <col min="12546" max="12546" width="13.85546875" style="79" customWidth="1"/>
    <col min="12547" max="12547" width="13.7109375" style="79" customWidth="1"/>
    <col min="12548" max="12548" width="15.140625" style="79" customWidth="1"/>
    <col min="12549" max="12549" width="12.140625" style="79" customWidth="1"/>
    <col min="12550" max="12800" width="9.140625" style="79" customWidth="1"/>
    <col min="12801" max="12801" width="38.28515625" style="79" customWidth="1"/>
    <col min="12802" max="12802" width="13.85546875" style="79" customWidth="1"/>
    <col min="12803" max="12803" width="13.7109375" style="79" customWidth="1"/>
    <col min="12804" max="12804" width="15.140625" style="79" customWidth="1"/>
    <col min="12805" max="12805" width="12.140625" style="79" customWidth="1"/>
    <col min="12806" max="13056" width="9.140625" style="79" customWidth="1"/>
    <col min="13057" max="13057" width="38.28515625" style="79" customWidth="1"/>
    <col min="13058" max="13058" width="13.85546875" style="79" customWidth="1"/>
    <col min="13059" max="13059" width="13.7109375" style="79" customWidth="1"/>
    <col min="13060" max="13060" width="15.140625" style="79" customWidth="1"/>
    <col min="13061" max="13061" width="12.140625" style="79" customWidth="1"/>
    <col min="13062" max="13312" width="9.140625" style="79" customWidth="1"/>
    <col min="13313" max="13313" width="38.28515625" style="79" customWidth="1"/>
    <col min="13314" max="13314" width="13.85546875" style="79" customWidth="1"/>
    <col min="13315" max="13315" width="13.7109375" style="79" customWidth="1"/>
    <col min="13316" max="13316" width="15.140625" style="79" customWidth="1"/>
    <col min="13317" max="13317" width="12.140625" style="79" customWidth="1"/>
    <col min="13318" max="13568" width="9.140625" style="79" customWidth="1"/>
    <col min="13569" max="13569" width="38.28515625" style="79" customWidth="1"/>
    <col min="13570" max="13570" width="13.85546875" style="79" customWidth="1"/>
    <col min="13571" max="13571" width="13.7109375" style="79" customWidth="1"/>
    <col min="13572" max="13572" width="15.140625" style="79" customWidth="1"/>
    <col min="13573" max="13573" width="12.140625" style="79" customWidth="1"/>
    <col min="13574" max="13824" width="9.140625" style="79" customWidth="1"/>
    <col min="13825" max="13825" width="38.28515625" style="79" customWidth="1"/>
    <col min="13826" max="13826" width="13.85546875" style="79" customWidth="1"/>
    <col min="13827" max="13827" width="13.7109375" style="79" customWidth="1"/>
    <col min="13828" max="13828" width="15.140625" style="79" customWidth="1"/>
    <col min="13829" max="13829" width="12.140625" style="79" customWidth="1"/>
    <col min="13830" max="14080" width="9.140625" style="79" customWidth="1"/>
    <col min="14081" max="14081" width="38.28515625" style="79" customWidth="1"/>
    <col min="14082" max="14082" width="13.85546875" style="79" customWidth="1"/>
    <col min="14083" max="14083" width="13.7109375" style="79" customWidth="1"/>
    <col min="14084" max="14084" width="15.140625" style="79" customWidth="1"/>
    <col min="14085" max="14085" width="12.140625" style="79" customWidth="1"/>
    <col min="14086" max="14336" width="9.140625" style="79" customWidth="1"/>
    <col min="14337" max="14337" width="38.28515625" style="79" customWidth="1"/>
    <col min="14338" max="14338" width="13.85546875" style="79" customWidth="1"/>
    <col min="14339" max="14339" width="13.7109375" style="79" customWidth="1"/>
    <col min="14340" max="14340" width="15.140625" style="79" customWidth="1"/>
    <col min="14341" max="14341" width="12.140625" style="79" customWidth="1"/>
    <col min="14342" max="14592" width="9.140625" style="79" customWidth="1"/>
    <col min="14593" max="14593" width="38.28515625" style="79" customWidth="1"/>
    <col min="14594" max="14594" width="13.85546875" style="79" customWidth="1"/>
    <col min="14595" max="14595" width="13.7109375" style="79" customWidth="1"/>
    <col min="14596" max="14596" width="15.140625" style="79" customWidth="1"/>
    <col min="14597" max="14597" width="12.140625" style="79" customWidth="1"/>
    <col min="14598" max="14848" width="9.140625" style="79" customWidth="1"/>
    <col min="14849" max="14849" width="38.28515625" style="79" customWidth="1"/>
    <col min="14850" max="14850" width="13.85546875" style="79" customWidth="1"/>
    <col min="14851" max="14851" width="13.7109375" style="79" customWidth="1"/>
    <col min="14852" max="14852" width="15.140625" style="79" customWidth="1"/>
    <col min="14853" max="14853" width="12.140625" style="79" customWidth="1"/>
    <col min="14854" max="15104" width="9.140625" style="79" customWidth="1"/>
    <col min="15105" max="15105" width="38.28515625" style="79" customWidth="1"/>
    <col min="15106" max="15106" width="13.85546875" style="79" customWidth="1"/>
    <col min="15107" max="15107" width="13.7109375" style="79" customWidth="1"/>
    <col min="15108" max="15108" width="15.140625" style="79" customWidth="1"/>
    <col min="15109" max="15109" width="12.140625" style="79" customWidth="1"/>
    <col min="15110" max="15360" width="9.140625" style="79" customWidth="1"/>
    <col min="15361" max="15361" width="38.28515625" style="79" customWidth="1"/>
    <col min="15362" max="15362" width="13.85546875" style="79" customWidth="1"/>
    <col min="15363" max="15363" width="13.7109375" style="79" customWidth="1"/>
    <col min="15364" max="15364" width="15.140625" style="79" customWidth="1"/>
    <col min="15365" max="15365" width="12.140625" style="79" customWidth="1"/>
    <col min="15366" max="15616" width="9.140625" style="79" customWidth="1"/>
    <col min="15617" max="15617" width="38.28515625" style="79" customWidth="1"/>
    <col min="15618" max="15618" width="13.85546875" style="79" customWidth="1"/>
    <col min="15619" max="15619" width="13.7109375" style="79" customWidth="1"/>
    <col min="15620" max="15620" width="15.140625" style="79" customWidth="1"/>
    <col min="15621" max="15621" width="12.140625" style="79" customWidth="1"/>
    <col min="15622" max="15872" width="9.140625" style="79" customWidth="1"/>
    <col min="15873" max="15873" width="38.28515625" style="79" customWidth="1"/>
    <col min="15874" max="15874" width="13.85546875" style="79" customWidth="1"/>
    <col min="15875" max="15875" width="13.7109375" style="79" customWidth="1"/>
    <col min="15876" max="15876" width="15.140625" style="79" customWidth="1"/>
    <col min="15877" max="15877" width="12.140625" style="79" customWidth="1"/>
    <col min="15878" max="16128" width="9.140625" style="79" customWidth="1"/>
    <col min="16129" max="16129" width="38.28515625" style="79" customWidth="1"/>
    <col min="16130" max="16130" width="13.85546875" style="79" customWidth="1"/>
    <col min="16131" max="16131" width="13.7109375" style="79" customWidth="1"/>
    <col min="16132" max="16132" width="15.140625" style="79" customWidth="1"/>
    <col min="16133" max="16133" width="12.140625" style="79" customWidth="1"/>
    <col min="16134" max="16384" width="9.140625" style="79" customWidth="1"/>
  </cols>
  <sheetData>
    <row r="1" spans="1:12" s="169" customFormat="1" ht="30" customHeight="1" x14ac:dyDescent="0.25">
      <c r="A1" s="753" t="s">
        <v>852</v>
      </c>
      <c r="B1" s="753"/>
      <c r="C1" s="753"/>
      <c r="D1" s="753"/>
      <c r="E1" s="753"/>
      <c r="F1" s="53"/>
      <c r="G1" s="53"/>
      <c r="H1" s="53"/>
      <c r="I1" s="53"/>
      <c r="J1" s="53"/>
      <c r="K1" s="53"/>
      <c r="L1" s="53"/>
    </row>
    <row r="2" spans="1:12" s="169" customFormat="1" ht="15" customHeight="1" x14ac:dyDescent="0.25">
      <c r="A2" s="754" t="s">
        <v>700</v>
      </c>
      <c r="B2" s="754"/>
      <c r="C2" s="754"/>
      <c r="D2" s="754"/>
      <c r="E2" s="754"/>
      <c r="F2" s="53"/>
      <c r="G2" s="53"/>
      <c r="H2" s="53"/>
      <c r="I2" s="53"/>
      <c r="J2" s="53"/>
      <c r="K2" s="53"/>
      <c r="L2" s="53"/>
    </row>
    <row r="3" spans="1:12" s="169" customFormat="1" ht="15" customHeight="1" x14ac:dyDescent="0.25">
      <c r="A3" s="754" t="s">
        <v>2</v>
      </c>
      <c r="B3" s="754"/>
      <c r="C3" s="754"/>
      <c r="D3" s="754"/>
      <c r="E3" s="754"/>
      <c r="F3" s="53"/>
      <c r="G3" s="53"/>
      <c r="H3" s="53"/>
      <c r="I3" s="53"/>
      <c r="J3" s="53"/>
      <c r="K3" s="53"/>
      <c r="L3" s="53"/>
    </row>
    <row r="4" spans="1:12" s="170" customFormat="1" ht="30" customHeight="1" x14ac:dyDescent="0.25">
      <c r="A4" s="755" t="s">
        <v>869</v>
      </c>
      <c r="B4" s="755"/>
      <c r="C4" s="755"/>
      <c r="D4" s="755"/>
      <c r="E4" s="755"/>
      <c r="F4" s="53"/>
      <c r="G4" s="53"/>
      <c r="H4" s="53"/>
      <c r="I4" s="53"/>
      <c r="J4" s="53"/>
      <c r="K4" s="53"/>
      <c r="L4" s="53"/>
    </row>
    <row r="5" spans="1:12" ht="15" customHeight="1" x14ac:dyDescent="0.2">
      <c r="A5" s="346"/>
      <c r="B5" s="296"/>
      <c r="C5" s="296"/>
      <c r="D5" s="53"/>
      <c r="E5" s="53"/>
      <c r="F5" s="53"/>
      <c r="G5" s="53"/>
      <c r="H5" s="53"/>
      <c r="I5" s="53"/>
      <c r="J5" s="53"/>
      <c r="K5" s="53"/>
      <c r="L5" s="53"/>
    </row>
    <row r="6" spans="1:12" ht="30" customHeight="1" x14ac:dyDescent="0.2">
      <c r="A6" s="318"/>
      <c r="B6" s="320" t="s">
        <v>853</v>
      </c>
      <c r="C6" s="320" t="s">
        <v>854</v>
      </c>
      <c r="D6" s="347" t="s">
        <v>8</v>
      </c>
      <c r="E6" s="348" t="s">
        <v>701</v>
      </c>
      <c r="F6" s="53"/>
      <c r="G6" s="53"/>
      <c r="H6" s="53"/>
      <c r="I6" s="53"/>
      <c r="J6" s="53"/>
      <c r="K6" s="53"/>
      <c r="L6" s="53"/>
    </row>
    <row r="7" spans="1:12" ht="15" customHeight="1" x14ac:dyDescent="0.25">
      <c r="A7" s="314" t="s">
        <v>702</v>
      </c>
      <c r="B7" s="179">
        <v>3697625.0970867984</v>
      </c>
      <c r="C7" s="179">
        <v>443981.25318520004</v>
      </c>
      <c r="D7" s="179">
        <v>4141606.3502719984</v>
      </c>
      <c r="E7" s="181">
        <v>0.92458671508499235</v>
      </c>
      <c r="F7" s="53"/>
      <c r="G7" s="53"/>
      <c r="H7" s="53"/>
      <c r="I7" s="53"/>
      <c r="J7" s="53"/>
      <c r="K7" s="53"/>
      <c r="L7" s="53"/>
    </row>
    <row r="8" spans="1:12" ht="15" customHeight="1" x14ac:dyDescent="0.25">
      <c r="A8" s="314" t="s">
        <v>703</v>
      </c>
      <c r="B8" s="179">
        <v>15574.883010000001</v>
      </c>
      <c r="C8" s="179">
        <v>1866.1241999999995</v>
      </c>
      <c r="D8" s="179">
        <v>17441.00721</v>
      </c>
      <c r="E8" s="181">
        <v>3.89359156816256E-3</v>
      </c>
      <c r="F8" s="53"/>
      <c r="G8" s="53"/>
      <c r="H8" s="53"/>
      <c r="I8" s="53"/>
      <c r="J8" s="53"/>
      <c r="K8" s="53"/>
      <c r="L8" s="53"/>
    </row>
    <row r="9" spans="1:12" ht="15" customHeight="1" x14ac:dyDescent="0.25">
      <c r="A9" s="314" t="s">
        <v>704</v>
      </c>
      <c r="B9" s="179">
        <v>115619.850186</v>
      </c>
      <c r="C9" s="179">
        <v>6986.8613718000006</v>
      </c>
      <c r="D9" s="179">
        <v>122606.71155779999</v>
      </c>
      <c r="E9" s="181">
        <v>2.7371151939429142E-2</v>
      </c>
      <c r="F9" s="53"/>
      <c r="G9" s="53"/>
      <c r="H9" s="53"/>
      <c r="I9" s="53"/>
      <c r="J9" s="53"/>
      <c r="K9" s="53"/>
      <c r="L9" s="53"/>
    </row>
    <row r="10" spans="1:12" ht="15" customHeight="1" x14ac:dyDescent="0.25">
      <c r="A10" s="314" t="s">
        <v>705</v>
      </c>
      <c r="B10" s="179">
        <v>4399.6201200000005</v>
      </c>
      <c r="C10" s="179">
        <v>117.70929</v>
      </c>
      <c r="D10" s="179">
        <v>4517.3294100000003</v>
      </c>
      <c r="E10" s="181">
        <v>1.0084644475867259E-3</v>
      </c>
      <c r="F10" s="53"/>
      <c r="G10" s="53"/>
      <c r="H10" s="53"/>
      <c r="I10" s="53"/>
      <c r="J10" s="53"/>
      <c r="K10" s="53"/>
      <c r="L10" s="53"/>
    </row>
    <row r="11" spans="1:12" ht="15" customHeight="1" x14ac:dyDescent="0.25">
      <c r="A11" s="314" t="s">
        <v>706</v>
      </c>
      <c r="B11" s="179">
        <v>26741.789750000007</v>
      </c>
      <c r="C11" s="179">
        <v>2649.7285900000002</v>
      </c>
      <c r="D11" s="179">
        <v>29391.518340000006</v>
      </c>
      <c r="E11" s="181">
        <v>6.5614655510551371E-3</v>
      </c>
      <c r="F11" s="53"/>
      <c r="G11" s="53"/>
      <c r="H11" s="53"/>
      <c r="I11" s="53"/>
      <c r="J11" s="53"/>
      <c r="K11" s="53"/>
      <c r="L11" s="53"/>
    </row>
    <row r="12" spans="1:12" ht="15" customHeight="1" x14ac:dyDescent="0.25">
      <c r="A12" s="314" t="s">
        <v>707</v>
      </c>
      <c r="B12" s="179">
        <v>4810.0507900000011</v>
      </c>
      <c r="C12" s="179">
        <v>289.32456000000002</v>
      </c>
      <c r="D12" s="179">
        <v>5099.3753500000012</v>
      </c>
      <c r="E12" s="181">
        <v>1.1384024228986032E-3</v>
      </c>
      <c r="F12" s="53"/>
      <c r="G12" s="53"/>
      <c r="H12" s="53"/>
      <c r="I12" s="53"/>
      <c r="J12" s="53"/>
      <c r="K12" s="53"/>
      <c r="L12" s="53"/>
    </row>
    <row r="13" spans="1:12" ht="15" customHeight="1" x14ac:dyDescent="0.25">
      <c r="A13" s="314" t="s">
        <v>708</v>
      </c>
      <c r="B13" s="179">
        <v>8212.0384899999954</v>
      </c>
      <c r="C13" s="179">
        <v>1495.9717900000001</v>
      </c>
      <c r="D13" s="179">
        <v>9708.010279999995</v>
      </c>
      <c r="E13" s="181">
        <v>2.1672502347324834E-3</v>
      </c>
      <c r="F13" s="53"/>
      <c r="G13" s="53"/>
      <c r="H13" s="53"/>
      <c r="I13" s="53"/>
      <c r="J13" s="53"/>
      <c r="K13" s="53"/>
      <c r="L13" s="53"/>
    </row>
    <row r="14" spans="1:12" ht="15" customHeight="1" x14ac:dyDescent="0.25">
      <c r="A14" s="314" t="s">
        <v>709</v>
      </c>
      <c r="B14" s="179">
        <v>3875.2706299999995</v>
      </c>
      <c r="C14" s="179">
        <v>418.30441999999999</v>
      </c>
      <c r="D14" s="179">
        <v>4293.5750499999995</v>
      </c>
      <c r="E14" s="181">
        <v>9.5851274015688794E-4</v>
      </c>
      <c r="F14" s="53"/>
      <c r="G14" s="53"/>
      <c r="H14" s="53"/>
      <c r="I14" s="53"/>
      <c r="J14" s="53"/>
      <c r="K14" s="53"/>
      <c r="L14" s="53"/>
    </row>
    <row r="15" spans="1:12" ht="15" customHeight="1" x14ac:dyDescent="0.25">
      <c r="A15" s="314" t="s">
        <v>710</v>
      </c>
      <c r="B15" s="179">
        <v>11120.323242799996</v>
      </c>
      <c r="C15" s="179">
        <v>3099.1518492000005</v>
      </c>
      <c r="D15" s="179">
        <v>14219.475091999997</v>
      </c>
      <c r="E15" s="181">
        <v>3.1744054489103515E-3</v>
      </c>
      <c r="F15" s="53"/>
      <c r="G15" s="53"/>
      <c r="H15" s="53"/>
      <c r="I15" s="53"/>
      <c r="J15" s="53"/>
      <c r="K15" s="53"/>
      <c r="L15" s="53"/>
    </row>
    <row r="16" spans="1:12" ht="15" customHeight="1" x14ac:dyDescent="0.25">
      <c r="A16" s="314" t="s">
        <v>711</v>
      </c>
      <c r="B16" s="179">
        <v>8095.2972599999994</v>
      </c>
      <c r="C16" s="179">
        <v>1534.191</v>
      </c>
      <c r="D16" s="179">
        <v>9629.4882600000001</v>
      </c>
      <c r="E16" s="181">
        <v>2.1497207038226069E-3</v>
      </c>
      <c r="F16" s="53"/>
      <c r="G16" s="53"/>
      <c r="H16" s="53"/>
      <c r="I16" s="53"/>
      <c r="J16" s="53"/>
      <c r="K16" s="53"/>
      <c r="L16" s="53"/>
    </row>
    <row r="17" spans="1:12" ht="15" customHeight="1" x14ac:dyDescent="0.25">
      <c r="A17" s="314" t="s">
        <v>712</v>
      </c>
      <c r="B17" s="179">
        <v>94576.795111200001</v>
      </c>
      <c r="C17" s="179">
        <v>67304.787304600031</v>
      </c>
      <c r="D17" s="179">
        <v>161881.58241580002</v>
      </c>
      <c r="E17" s="181">
        <v>3.6139011740880501E-2</v>
      </c>
      <c r="F17" s="53"/>
      <c r="G17" s="53"/>
      <c r="H17" s="53"/>
      <c r="I17" s="53"/>
      <c r="J17" s="53"/>
      <c r="K17" s="53"/>
      <c r="L17" s="53"/>
    </row>
    <row r="18" spans="1:12" ht="15" customHeight="1" x14ac:dyDescent="0.25">
      <c r="A18" s="314" t="s">
        <v>713</v>
      </c>
      <c r="B18" s="179">
        <v>83893.734300000055</v>
      </c>
      <c r="C18" s="179">
        <v>42913.420560000013</v>
      </c>
      <c r="D18" s="179">
        <v>126807.15486000007</v>
      </c>
      <c r="E18" s="181">
        <v>2.830887362184516E-2</v>
      </c>
      <c r="F18" s="53"/>
      <c r="G18" s="53"/>
      <c r="H18" s="53"/>
      <c r="I18" s="53"/>
      <c r="J18" s="53"/>
      <c r="K18" s="53"/>
      <c r="L18" s="53"/>
    </row>
    <row r="19" spans="1:12" ht="15" customHeight="1" x14ac:dyDescent="0.2">
      <c r="A19" s="349" t="s">
        <v>714</v>
      </c>
      <c r="B19" s="350">
        <v>3953895.8938667984</v>
      </c>
      <c r="C19" s="350">
        <v>525517.75409080007</v>
      </c>
      <c r="D19" s="350">
        <v>4479413.6479575988</v>
      </c>
      <c r="E19" s="184">
        <v>1</v>
      </c>
      <c r="F19" s="53"/>
      <c r="G19" s="53"/>
      <c r="H19" s="53"/>
      <c r="I19" s="53"/>
      <c r="J19" s="53"/>
      <c r="K19" s="53"/>
      <c r="L19" s="53"/>
    </row>
    <row r="20" spans="1:12" ht="15" customHeight="1" x14ac:dyDescent="0.2">
      <c r="A20" s="185" t="s">
        <v>715</v>
      </c>
      <c r="B20" s="186">
        <v>120648.85611000005</v>
      </c>
      <c r="C20" s="186">
        <v>47139.074030000011</v>
      </c>
      <c r="D20" s="186">
        <v>167787.93014000007</v>
      </c>
      <c r="E20" s="187"/>
      <c r="F20" s="53"/>
      <c r="G20" s="53"/>
      <c r="H20" s="53"/>
      <c r="I20" s="53"/>
      <c r="J20" s="53"/>
      <c r="K20" s="53"/>
      <c r="L20" s="53"/>
    </row>
    <row r="21" spans="1:12" s="191" customFormat="1" ht="15" customHeight="1" thickBot="1" x14ac:dyDescent="0.25">
      <c r="A21" s="188" t="s">
        <v>716</v>
      </c>
      <c r="B21" s="189">
        <v>0.88268157500247568</v>
      </c>
      <c r="C21" s="189">
        <v>0.11731842499752425</v>
      </c>
      <c r="D21" s="189">
        <v>0.99999999999999989</v>
      </c>
      <c r="E21" s="190"/>
      <c r="F21" s="351"/>
      <c r="G21" s="351"/>
      <c r="H21" s="351"/>
      <c r="I21" s="351"/>
      <c r="J21" s="351"/>
      <c r="K21" s="351"/>
      <c r="L21" s="351"/>
    </row>
    <row r="22" spans="1:12" ht="15" customHeight="1" thickTop="1" x14ac:dyDescent="0.2">
      <c r="A22" s="94" t="s">
        <v>717</v>
      </c>
      <c r="B22" s="352"/>
      <c r="C22" s="352"/>
      <c r="D22" s="353"/>
      <c r="E22" s="353"/>
      <c r="F22" s="53"/>
      <c r="G22" s="53"/>
      <c r="H22" s="53"/>
      <c r="I22" s="53"/>
      <c r="J22" s="53"/>
      <c r="K22" s="53"/>
      <c r="L22" s="53"/>
    </row>
    <row r="23" spans="1:12" ht="108" customHeight="1" x14ac:dyDescent="0.2">
      <c r="A23" s="782" t="s">
        <v>376</v>
      </c>
      <c r="B23" s="784"/>
      <c r="C23" s="784"/>
      <c r="D23" s="784"/>
      <c r="E23" s="784"/>
      <c r="F23" s="53"/>
      <c r="G23" s="53"/>
      <c r="H23" s="53"/>
      <c r="I23" s="53"/>
      <c r="J23" s="53"/>
      <c r="K23" s="53"/>
      <c r="L23" s="53"/>
    </row>
    <row r="24" spans="1:12" ht="107.25" customHeight="1" x14ac:dyDescent="0.2">
      <c r="A24" s="782" t="s">
        <v>377</v>
      </c>
      <c r="B24" s="783"/>
      <c r="C24" s="783"/>
      <c r="D24" s="783"/>
      <c r="E24" s="783"/>
      <c r="F24" s="53"/>
      <c r="G24" s="53"/>
      <c r="H24" s="53"/>
      <c r="I24" s="53"/>
      <c r="J24" s="53"/>
      <c r="K24" s="53"/>
      <c r="L24" s="53"/>
    </row>
    <row r="25" spans="1:12" ht="15" customHeight="1" x14ac:dyDescent="0.2">
      <c r="A25" s="94" t="s">
        <v>718</v>
      </c>
      <c r="B25" s="354"/>
      <c r="C25" s="354"/>
      <c r="D25" s="94"/>
      <c r="E25" s="94"/>
      <c r="F25" s="53"/>
      <c r="G25" s="53"/>
      <c r="H25" s="53"/>
      <c r="I25" s="53"/>
      <c r="J25" s="53"/>
      <c r="K25" s="53"/>
      <c r="L25" s="53"/>
    </row>
    <row r="26" spans="1:12" ht="15" customHeight="1" x14ac:dyDescent="0.2">
      <c r="A26" s="355"/>
      <c r="B26" s="354"/>
      <c r="C26" s="354"/>
      <c r="D26" s="94"/>
      <c r="E26" s="94"/>
      <c r="F26" s="53"/>
      <c r="G26" s="53"/>
      <c r="H26" s="53"/>
      <c r="I26" s="53"/>
      <c r="J26" s="53"/>
      <c r="K26" s="53"/>
      <c r="L26" s="53"/>
    </row>
  </sheetData>
  <mergeCells count="6">
    <mergeCell ref="A24:E24"/>
    <mergeCell ref="A1:E1"/>
    <mergeCell ref="A2:E2"/>
    <mergeCell ref="A3:E3"/>
    <mergeCell ref="A4:E4"/>
    <mergeCell ref="A23:E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25177F-0BCE-404D-8829-3A29180F3D57}">
  <sheetPr>
    <pageSetUpPr fitToPage="1"/>
  </sheetPr>
  <dimension ref="A1:O56"/>
  <sheetViews>
    <sheetView zoomScaleNormal="100" workbookViewId="0">
      <selection activeCell="Q27" sqref="Q27"/>
    </sheetView>
  </sheetViews>
  <sheetFormatPr baseColWidth="10" defaultColWidth="9.140625" defaultRowHeight="12.75" x14ac:dyDescent="0.2"/>
  <cols>
    <col min="1" max="1" width="9.140625" style="208" customWidth="1"/>
    <col min="2" max="2" width="10.28515625" style="208" bestFit="1" customWidth="1"/>
    <col min="3" max="3" width="12.140625" style="208" bestFit="1" customWidth="1"/>
    <col min="4" max="4" width="10.140625" style="208" bestFit="1" customWidth="1"/>
    <col min="5" max="5" width="9.140625" style="208" bestFit="1" customWidth="1"/>
    <col min="6" max="6" width="10.28515625" style="208" bestFit="1" customWidth="1"/>
    <col min="7" max="7" width="8" style="208" bestFit="1" customWidth="1"/>
    <col min="8" max="8" width="6.140625" style="208" customWidth="1"/>
    <col min="9" max="9" width="10" style="208" customWidth="1"/>
    <col min="10" max="10" width="15.7109375" style="208" bestFit="1" customWidth="1"/>
    <col min="11" max="11" width="8" style="208" customWidth="1"/>
    <col min="12" max="12" width="7.85546875" style="208" bestFit="1" customWidth="1"/>
    <col min="13" max="13" width="7.7109375" style="208" bestFit="1" customWidth="1"/>
    <col min="14" max="14" width="11" style="208" customWidth="1"/>
    <col min="15" max="15" width="8.28515625" style="208" bestFit="1" customWidth="1"/>
    <col min="16" max="16" width="4.7109375" style="208" customWidth="1"/>
    <col min="17" max="19" width="9.28515625" style="208" bestFit="1" customWidth="1"/>
    <col min="20" max="257" width="9.140625" style="208"/>
    <col min="258" max="258" width="10.28515625" style="208" bestFit="1" customWidth="1"/>
    <col min="259" max="259" width="12.140625" style="208" bestFit="1" customWidth="1"/>
    <col min="260" max="260" width="10.140625" style="208" bestFit="1" customWidth="1"/>
    <col min="261" max="261" width="9.140625" style="208" bestFit="1"/>
    <col min="262" max="262" width="10.28515625" style="208" bestFit="1" customWidth="1"/>
    <col min="263" max="263" width="8" style="208" bestFit="1" customWidth="1"/>
    <col min="264" max="264" width="6.140625" style="208" customWidth="1"/>
    <col min="265" max="265" width="10" style="208" customWidth="1"/>
    <col min="266" max="266" width="15.7109375" style="208" bestFit="1" customWidth="1"/>
    <col min="267" max="267" width="8" style="208" customWidth="1"/>
    <col min="268" max="268" width="7.85546875" style="208" bestFit="1" customWidth="1"/>
    <col min="269" max="269" width="7.7109375" style="208" bestFit="1" customWidth="1"/>
    <col min="270" max="270" width="11" style="208" customWidth="1"/>
    <col min="271" max="271" width="8.28515625" style="208" bestFit="1" customWidth="1"/>
    <col min="272" max="272" width="4.7109375" style="208" customWidth="1"/>
    <col min="273" max="275" width="9.28515625" style="208" bestFit="1" customWidth="1"/>
    <col min="276" max="513" width="9.140625" style="208"/>
    <col min="514" max="514" width="10.28515625" style="208" bestFit="1" customWidth="1"/>
    <col min="515" max="515" width="12.140625" style="208" bestFit="1" customWidth="1"/>
    <col min="516" max="516" width="10.140625" style="208" bestFit="1" customWidth="1"/>
    <col min="517" max="517" width="9.140625" style="208" bestFit="1"/>
    <col min="518" max="518" width="10.28515625" style="208" bestFit="1" customWidth="1"/>
    <col min="519" max="519" width="8" style="208" bestFit="1" customWidth="1"/>
    <col min="520" max="520" width="6.140625" style="208" customWidth="1"/>
    <col min="521" max="521" width="10" style="208" customWidth="1"/>
    <col min="522" max="522" width="15.7109375" style="208" bestFit="1" customWidth="1"/>
    <col min="523" max="523" width="8" style="208" customWidth="1"/>
    <col min="524" max="524" width="7.85546875" style="208" bestFit="1" customWidth="1"/>
    <col min="525" max="525" width="7.7109375" style="208" bestFit="1" customWidth="1"/>
    <col min="526" max="526" width="11" style="208" customWidth="1"/>
    <col min="527" max="527" width="8.28515625" style="208" bestFit="1" customWidth="1"/>
    <col min="528" max="528" width="4.7109375" style="208" customWidth="1"/>
    <col min="529" max="531" width="9.28515625" style="208" bestFit="1" customWidth="1"/>
    <col min="532" max="769" width="9.140625" style="208"/>
    <col min="770" max="770" width="10.28515625" style="208" bestFit="1" customWidth="1"/>
    <col min="771" max="771" width="12.140625" style="208" bestFit="1" customWidth="1"/>
    <col min="772" max="772" width="10.140625" style="208" bestFit="1" customWidth="1"/>
    <col min="773" max="773" width="9.140625" style="208" bestFit="1"/>
    <col min="774" max="774" width="10.28515625" style="208" bestFit="1" customWidth="1"/>
    <col min="775" max="775" width="8" style="208" bestFit="1" customWidth="1"/>
    <col min="776" max="776" width="6.140625" style="208" customWidth="1"/>
    <col min="777" max="777" width="10" style="208" customWidth="1"/>
    <col min="778" max="778" width="15.7109375" style="208" bestFit="1" customWidth="1"/>
    <col min="779" max="779" width="8" style="208" customWidth="1"/>
    <col min="780" max="780" width="7.85546875" style="208" bestFit="1" customWidth="1"/>
    <col min="781" max="781" width="7.7109375" style="208" bestFit="1" customWidth="1"/>
    <col min="782" max="782" width="11" style="208" customWidth="1"/>
    <col min="783" max="783" width="8.28515625" style="208" bestFit="1" customWidth="1"/>
    <col min="784" max="784" width="4.7109375" style="208" customWidth="1"/>
    <col min="785" max="787" width="9.28515625" style="208" bestFit="1" customWidth="1"/>
    <col min="788" max="1025" width="9.140625" style="208"/>
    <col min="1026" max="1026" width="10.28515625" style="208" bestFit="1" customWidth="1"/>
    <col min="1027" max="1027" width="12.140625" style="208" bestFit="1" customWidth="1"/>
    <col min="1028" max="1028" width="10.140625" style="208" bestFit="1" customWidth="1"/>
    <col min="1029" max="1029" width="9.140625" style="208" bestFit="1"/>
    <col min="1030" max="1030" width="10.28515625" style="208" bestFit="1" customWidth="1"/>
    <col min="1031" max="1031" width="8" style="208" bestFit="1" customWidth="1"/>
    <col min="1032" max="1032" width="6.140625" style="208" customWidth="1"/>
    <col min="1033" max="1033" width="10" style="208" customWidth="1"/>
    <col min="1034" max="1034" width="15.7109375" style="208" bestFit="1" customWidth="1"/>
    <col min="1035" max="1035" width="8" style="208" customWidth="1"/>
    <col min="1036" max="1036" width="7.85546875" style="208" bestFit="1" customWidth="1"/>
    <col min="1037" max="1037" width="7.7109375" style="208" bestFit="1" customWidth="1"/>
    <col min="1038" max="1038" width="11" style="208" customWidth="1"/>
    <col min="1039" max="1039" width="8.28515625" style="208" bestFit="1" customWidth="1"/>
    <col min="1040" max="1040" width="4.7109375" style="208" customWidth="1"/>
    <col min="1041" max="1043" width="9.28515625" style="208" bestFit="1" customWidth="1"/>
    <col min="1044" max="1281" width="9.140625" style="208"/>
    <col min="1282" max="1282" width="10.28515625" style="208" bestFit="1" customWidth="1"/>
    <col min="1283" max="1283" width="12.140625" style="208" bestFit="1" customWidth="1"/>
    <col min="1284" max="1284" width="10.140625" style="208" bestFit="1" customWidth="1"/>
    <col min="1285" max="1285" width="9.140625" style="208" bestFit="1"/>
    <col min="1286" max="1286" width="10.28515625" style="208" bestFit="1" customWidth="1"/>
    <col min="1287" max="1287" width="8" style="208" bestFit="1" customWidth="1"/>
    <col min="1288" max="1288" width="6.140625" style="208" customWidth="1"/>
    <col min="1289" max="1289" width="10" style="208" customWidth="1"/>
    <col min="1290" max="1290" width="15.7109375" style="208" bestFit="1" customWidth="1"/>
    <col min="1291" max="1291" width="8" style="208" customWidth="1"/>
    <col min="1292" max="1292" width="7.85546875" style="208" bestFit="1" customWidth="1"/>
    <col min="1293" max="1293" width="7.7109375" style="208" bestFit="1" customWidth="1"/>
    <col min="1294" max="1294" width="11" style="208" customWidth="1"/>
    <col min="1295" max="1295" width="8.28515625" style="208" bestFit="1" customWidth="1"/>
    <col min="1296" max="1296" width="4.7109375" style="208" customWidth="1"/>
    <col min="1297" max="1299" width="9.28515625" style="208" bestFit="1" customWidth="1"/>
    <col min="1300" max="1537" width="9.140625" style="208"/>
    <col min="1538" max="1538" width="10.28515625" style="208" bestFit="1" customWidth="1"/>
    <col min="1539" max="1539" width="12.140625" style="208" bestFit="1" customWidth="1"/>
    <col min="1540" max="1540" width="10.140625" style="208" bestFit="1" customWidth="1"/>
    <col min="1541" max="1541" width="9.140625" style="208" bestFit="1"/>
    <col min="1542" max="1542" width="10.28515625" style="208" bestFit="1" customWidth="1"/>
    <col min="1543" max="1543" width="8" style="208" bestFit="1" customWidth="1"/>
    <col min="1544" max="1544" width="6.140625" style="208" customWidth="1"/>
    <col min="1545" max="1545" width="10" style="208" customWidth="1"/>
    <col min="1546" max="1546" width="15.7109375" style="208" bestFit="1" customWidth="1"/>
    <col min="1547" max="1547" width="8" style="208" customWidth="1"/>
    <col min="1548" max="1548" width="7.85546875" style="208" bestFit="1" customWidth="1"/>
    <col min="1549" max="1549" width="7.7109375" style="208" bestFit="1" customWidth="1"/>
    <col min="1550" max="1550" width="11" style="208" customWidth="1"/>
    <col min="1551" max="1551" width="8.28515625" style="208" bestFit="1" customWidth="1"/>
    <col min="1552" max="1552" width="4.7109375" style="208" customWidth="1"/>
    <col min="1553" max="1555" width="9.28515625" style="208" bestFit="1" customWidth="1"/>
    <col min="1556" max="1793" width="9.140625" style="208"/>
    <col min="1794" max="1794" width="10.28515625" style="208" bestFit="1" customWidth="1"/>
    <col min="1795" max="1795" width="12.140625" style="208" bestFit="1" customWidth="1"/>
    <col min="1796" max="1796" width="10.140625" style="208" bestFit="1" customWidth="1"/>
    <col min="1797" max="1797" width="9.140625" style="208" bestFit="1"/>
    <col min="1798" max="1798" width="10.28515625" style="208" bestFit="1" customWidth="1"/>
    <col min="1799" max="1799" width="8" style="208" bestFit="1" customWidth="1"/>
    <col min="1800" max="1800" width="6.140625" style="208" customWidth="1"/>
    <col min="1801" max="1801" width="10" style="208" customWidth="1"/>
    <col min="1802" max="1802" width="15.7109375" style="208" bestFit="1" customWidth="1"/>
    <col min="1803" max="1803" width="8" style="208" customWidth="1"/>
    <col min="1804" max="1804" width="7.85546875" style="208" bestFit="1" customWidth="1"/>
    <col min="1805" max="1805" width="7.7109375" style="208" bestFit="1" customWidth="1"/>
    <col min="1806" max="1806" width="11" style="208" customWidth="1"/>
    <col min="1807" max="1807" width="8.28515625" style="208" bestFit="1" customWidth="1"/>
    <col min="1808" max="1808" width="4.7109375" style="208" customWidth="1"/>
    <col min="1809" max="1811" width="9.28515625" style="208" bestFit="1" customWidth="1"/>
    <col min="1812" max="2049" width="9.140625" style="208"/>
    <col min="2050" max="2050" width="10.28515625" style="208" bestFit="1" customWidth="1"/>
    <col min="2051" max="2051" width="12.140625" style="208" bestFit="1" customWidth="1"/>
    <col min="2052" max="2052" width="10.140625" style="208" bestFit="1" customWidth="1"/>
    <col min="2053" max="2053" width="9.140625" style="208" bestFit="1"/>
    <col min="2054" max="2054" width="10.28515625" style="208" bestFit="1" customWidth="1"/>
    <col min="2055" max="2055" width="8" style="208" bestFit="1" customWidth="1"/>
    <col min="2056" max="2056" width="6.140625" style="208" customWidth="1"/>
    <col min="2057" max="2057" width="10" style="208" customWidth="1"/>
    <col min="2058" max="2058" width="15.7109375" style="208" bestFit="1" customWidth="1"/>
    <col min="2059" max="2059" width="8" style="208" customWidth="1"/>
    <col min="2060" max="2060" width="7.85546875" style="208" bestFit="1" customWidth="1"/>
    <col min="2061" max="2061" width="7.7109375" style="208" bestFit="1" customWidth="1"/>
    <col min="2062" max="2062" width="11" style="208" customWidth="1"/>
    <col min="2063" max="2063" width="8.28515625" style="208" bestFit="1" customWidth="1"/>
    <col min="2064" max="2064" width="4.7109375" style="208" customWidth="1"/>
    <col min="2065" max="2067" width="9.28515625" style="208" bestFit="1" customWidth="1"/>
    <col min="2068" max="2305" width="9.140625" style="208"/>
    <col min="2306" max="2306" width="10.28515625" style="208" bestFit="1" customWidth="1"/>
    <col min="2307" max="2307" width="12.140625" style="208" bestFit="1" customWidth="1"/>
    <col min="2308" max="2308" width="10.140625" style="208" bestFit="1" customWidth="1"/>
    <col min="2309" max="2309" width="9.140625" style="208" bestFit="1"/>
    <col min="2310" max="2310" width="10.28515625" style="208" bestFit="1" customWidth="1"/>
    <col min="2311" max="2311" width="8" style="208" bestFit="1" customWidth="1"/>
    <col min="2312" max="2312" width="6.140625" style="208" customWidth="1"/>
    <col min="2313" max="2313" width="10" style="208" customWidth="1"/>
    <col min="2314" max="2314" width="15.7109375" style="208" bestFit="1" customWidth="1"/>
    <col min="2315" max="2315" width="8" style="208" customWidth="1"/>
    <col min="2316" max="2316" width="7.85546875" style="208" bestFit="1" customWidth="1"/>
    <col min="2317" max="2317" width="7.7109375" style="208" bestFit="1" customWidth="1"/>
    <col min="2318" max="2318" width="11" style="208" customWidth="1"/>
    <col min="2319" max="2319" width="8.28515625" style="208" bestFit="1" customWidth="1"/>
    <col min="2320" max="2320" width="4.7109375" style="208" customWidth="1"/>
    <col min="2321" max="2323" width="9.28515625" style="208" bestFit="1" customWidth="1"/>
    <col min="2324" max="2561" width="9.140625" style="208"/>
    <col min="2562" max="2562" width="10.28515625" style="208" bestFit="1" customWidth="1"/>
    <col min="2563" max="2563" width="12.140625" style="208" bestFit="1" customWidth="1"/>
    <col min="2564" max="2564" width="10.140625" style="208" bestFit="1" customWidth="1"/>
    <col min="2565" max="2565" width="9.140625" style="208" bestFit="1"/>
    <col min="2566" max="2566" width="10.28515625" style="208" bestFit="1" customWidth="1"/>
    <col min="2567" max="2567" width="8" style="208" bestFit="1" customWidth="1"/>
    <col min="2568" max="2568" width="6.140625" style="208" customWidth="1"/>
    <col min="2569" max="2569" width="10" style="208" customWidth="1"/>
    <col min="2570" max="2570" width="15.7109375" style="208" bestFit="1" customWidth="1"/>
    <col min="2571" max="2571" width="8" style="208" customWidth="1"/>
    <col min="2572" max="2572" width="7.85546875" style="208" bestFit="1" customWidth="1"/>
    <col min="2573" max="2573" width="7.7109375" style="208" bestFit="1" customWidth="1"/>
    <col min="2574" max="2574" width="11" style="208" customWidth="1"/>
    <col min="2575" max="2575" width="8.28515625" style="208" bestFit="1" customWidth="1"/>
    <col min="2576" max="2576" width="4.7109375" style="208" customWidth="1"/>
    <col min="2577" max="2579" width="9.28515625" style="208" bestFit="1" customWidth="1"/>
    <col min="2580" max="2817" width="9.140625" style="208"/>
    <col min="2818" max="2818" width="10.28515625" style="208" bestFit="1" customWidth="1"/>
    <col min="2819" max="2819" width="12.140625" style="208" bestFit="1" customWidth="1"/>
    <col min="2820" max="2820" width="10.140625" style="208" bestFit="1" customWidth="1"/>
    <col min="2821" max="2821" width="9.140625" style="208" bestFit="1"/>
    <col min="2822" max="2822" width="10.28515625" style="208" bestFit="1" customWidth="1"/>
    <col min="2823" max="2823" width="8" style="208" bestFit="1" customWidth="1"/>
    <col min="2824" max="2824" width="6.140625" style="208" customWidth="1"/>
    <col min="2825" max="2825" width="10" style="208" customWidth="1"/>
    <col min="2826" max="2826" width="15.7109375" style="208" bestFit="1" customWidth="1"/>
    <col min="2827" max="2827" width="8" style="208" customWidth="1"/>
    <col min="2828" max="2828" width="7.85546875" style="208" bestFit="1" customWidth="1"/>
    <col min="2829" max="2829" width="7.7109375" style="208" bestFit="1" customWidth="1"/>
    <col min="2830" max="2830" width="11" style="208" customWidth="1"/>
    <col min="2831" max="2831" width="8.28515625" style="208" bestFit="1" customWidth="1"/>
    <col min="2832" max="2832" width="4.7109375" style="208" customWidth="1"/>
    <col min="2833" max="2835" width="9.28515625" style="208" bestFit="1" customWidth="1"/>
    <col min="2836" max="3073" width="9.140625" style="208"/>
    <col min="3074" max="3074" width="10.28515625" style="208" bestFit="1" customWidth="1"/>
    <col min="3075" max="3075" width="12.140625" style="208" bestFit="1" customWidth="1"/>
    <col min="3076" max="3076" width="10.140625" style="208" bestFit="1" customWidth="1"/>
    <col min="3077" max="3077" width="9.140625" style="208" bestFit="1"/>
    <col min="3078" max="3078" width="10.28515625" style="208" bestFit="1" customWidth="1"/>
    <col min="3079" max="3079" width="8" style="208" bestFit="1" customWidth="1"/>
    <col min="3080" max="3080" width="6.140625" style="208" customWidth="1"/>
    <col min="3081" max="3081" width="10" style="208" customWidth="1"/>
    <col min="3082" max="3082" width="15.7109375" style="208" bestFit="1" customWidth="1"/>
    <col min="3083" max="3083" width="8" style="208" customWidth="1"/>
    <col min="3084" max="3084" width="7.85546875" style="208" bestFit="1" customWidth="1"/>
    <col min="3085" max="3085" width="7.7109375" style="208" bestFit="1" customWidth="1"/>
    <col min="3086" max="3086" width="11" style="208" customWidth="1"/>
    <col min="3087" max="3087" width="8.28515625" style="208" bestFit="1" customWidth="1"/>
    <col min="3088" max="3088" width="4.7109375" style="208" customWidth="1"/>
    <col min="3089" max="3091" width="9.28515625" style="208" bestFit="1" customWidth="1"/>
    <col min="3092" max="3329" width="9.140625" style="208"/>
    <col min="3330" max="3330" width="10.28515625" style="208" bestFit="1" customWidth="1"/>
    <col min="3331" max="3331" width="12.140625" style="208" bestFit="1" customWidth="1"/>
    <col min="3332" max="3332" width="10.140625" style="208" bestFit="1" customWidth="1"/>
    <col min="3333" max="3333" width="9.140625" style="208" bestFit="1"/>
    <col min="3334" max="3334" width="10.28515625" style="208" bestFit="1" customWidth="1"/>
    <col min="3335" max="3335" width="8" style="208" bestFit="1" customWidth="1"/>
    <col min="3336" max="3336" width="6.140625" style="208" customWidth="1"/>
    <col min="3337" max="3337" width="10" style="208" customWidth="1"/>
    <col min="3338" max="3338" width="15.7109375" style="208" bestFit="1" customWidth="1"/>
    <col min="3339" max="3339" width="8" style="208" customWidth="1"/>
    <col min="3340" max="3340" width="7.85546875" style="208" bestFit="1" customWidth="1"/>
    <col min="3341" max="3341" width="7.7109375" style="208" bestFit="1" customWidth="1"/>
    <col min="3342" max="3342" width="11" style="208" customWidth="1"/>
    <col min="3343" max="3343" width="8.28515625" style="208" bestFit="1" customWidth="1"/>
    <col min="3344" max="3344" width="4.7109375" style="208" customWidth="1"/>
    <col min="3345" max="3347" width="9.28515625" style="208" bestFit="1" customWidth="1"/>
    <col min="3348" max="3585" width="9.140625" style="208"/>
    <col min="3586" max="3586" width="10.28515625" style="208" bestFit="1" customWidth="1"/>
    <col min="3587" max="3587" width="12.140625" style="208" bestFit="1" customWidth="1"/>
    <col min="3588" max="3588" width="10.140625" style="208" bestFit="1" customWidth="1"/>
    <col min="3589" max="3589" width="9.140625" style="208" bestFit="1"/>
    <col min="3590" max="3590" width="10.28515625" style="208" bestFit="1" customWidth="1"/>
    <col min="3591" max="3591" width="8" style="208" bestFit="1" customWidth="1"/>
    <col min="3592" max="3592" width="6.140625" style="208" customWidth="1"/>
    <col min="3593" max="3593" width="10" style="208" customWidth="1"/>
    <col min="3594" max="3594" width="15.7109375" style="208" bestFit="1" customWidth="1"/>
    <col min="3595" max="3595" width="8" style="208" customWidth="1"/>
    <col min="3596" max="3596" width="7.85546875" style="208" bestFit="1" customWidth="1"/>
    <col min="3597" max="3597" width="7.7109375" style="208" bestFit="1" customWidth="1"/>
    <col min="3598" max="3598" width="11" style="208" customWidth="1"/>
    <col min="3599" max="3599" width="8.28515625" style="208" bestFit="1" customWidth="1"/>
    <col min="3600" max="3600" width="4.7109375" style="208" customWidth="1"/>
    <col min="3601" max="3603" width="9.28515625" style="208" bestFit="1" customWidth="1"/>
    <col min="3604" max="3841" width="9.140625" style="208"/>
    <col min="3842" max="3842" width="10.28515625" style="208" bestFit="1" customWidth="1"/>
    <col min="3843" max="3843" width="12.140625" style="208" bestFit="1" customWidth="1"/>
    <col min="3844" max="3844" width="10.140625" style="208" bestFit="1" customWidth="1"/>
    <col min="3845" max="3845" width="9.140625" style="208" bestFit="1"/>
    <col min="3846" max="3846" width="10.28515625" style="208" bestFit="1" customWidth="1"/>
    <col min="3847" max="3847" width="8" style="208" bestFit="1" customWidth="1"/>
    <col min="3848" max="3848" width="6.140625" style="208" customWidth="1"/>
    <col min="3849" max="3849" width="10" style="208" customWidth="1"/>
    <col min="3850" max="3850" width="15.7109375" style="208" bestFit="1" customWidth="1"/>
    <col min="3851" max="3851" width="8" style="208" customWidth="1"/>
    <col min="3852" max="3852" width="7.85546875" style="208" bestFit="1" customWidth="1"/>
    <col min="3853" max="3853" width="7.7109375" style="208" bestFit="1" customWidth="1"/>
    <col min="3854" max="3854" width="11" style="208" customWidth="1"/>
    <col min="3855" max="3855" width="8.28515625" style="208" bestFit="1" customWidth="1"/>
    <col min="3856" max="3856" width="4.7109375" style="208" customWidth="1"/>
    <col min="3857" max="3859" width="9.28515625" style="208" bestFit="1" customWidth="1"/>
    <col min="3860" max="4097" width="9.140625" style="208"/>
    <col min="4098" max="4098" width="10.28515625" style="208" bestFit="1" customWidth="1"/>
    <col min="4099" max="4099" width="12.140625" style="208" bestFit="1" customWidth="1"/>
    <col min="4100" max="4100" width="10.140625" style="208" bestFit="1" customWidth="1"/>
    <col min="4101" max="4101" width="9.140625" style="208" bestFit="1"/>
    <col min="4102" max="4102" width="10.28515625" style="208" bestFit="1" customWidth="1"/>
    <col min="4103" max="4103" width="8" style="208" bestFit="1" customWidth="1"/>
    <col min="4104" max="4104" width="6.140625" style="208" customWidth="1"/>
    <col min="4105" max="4105" width="10" style="208" customWidth="1"/>
    <col min="4106" max="4106" width="15.7109375" style="208" bestFit="1" customWidth="1"/>
    <col min="4107" max="4107" width="8" style="208" customWidth="1"/>
    <col min="4108" max="4108" width="7.85546875" style="208" bestFit="1" customWidth="1"/>
    <col min="4109" max="4109" width="7.7109375" style="208" bestFit="1" customWidth="1"/>
    <col min="4110" max="4110" width="11" style="208" customWidth="1"/>
    <col min="4111" max="4111" width="8.28515625" style="208" bestFit="1" customWidth="1"/>
    <col min="4112" max="4112" width="4.7109375" style="208" customWidth="1"/>
    <col min="4113" max="4115" width="9.28515625" style="208" bestFit="1" customWidth="1"/>
    <col min="4116" max="4353" width="9.140625" style="208"/>
    <col min="4354" max="4354" width="10.28515625" style="208" bestFit="1" customWidth="1"/>
    <col min="4355" max="4355" width="12.140625" style="208" bestFit="1" customWidth="1"/>
    <col min="4356" max="4356" width="10.140625" style="208" bestFit="1" customWidth="1"/>
    <col min="4357" max="4357" width="9.140625" style="208" bestFit="1"/>
    <col min="4358" max="4358" width="10.28515625" style="208" bestFit="1" customWidth="1"/>
    <col min="4359" max="4359" width="8" style="208" bestFit="1" customWidth="1"/>
    <col min="4360" max="4360" width="6.140625" style="208" customWidth="1"/>
    <col min="4361" max="4361" width="10" style="208" customWidth="1"/>
    <col min="4362" max="4362" width="15.7109375" style="208" bestFit="1" customWidth="1"/>
    <col min="4363" max="4363" width="8" style="208" customWidth="1"/>
    <col min="4364" max="4364" width="7.85546875" style="208" bestFit="1" customWidth="1"/>
    <col min="4365" max="4365" width="7.7109375" style="208" bestFit="1" customWidth="1"/>
    <col min="4366" max="4366" width="11" style="208" customWidth="1"/>
    <col min="4367" max="4367" width="8.28515625" style="208" bestFit="1" customWidth="1"/>
    <col min="4368" max="4368" width="4.7109375" style="208" customWidth="1"/>
    <col min="4369" max="4371" width="9.28515625" style="208" bestFit="1" customWidth="1"/>
    <col min="4372" max="4609" width="9.140625" style="208"/>
    <col min="4610" max="4610" width="10.28515625" style="208" bestFit="1" customWidth="1"/>
    <col min="4611" max="4611" width="12.140625" style="208" bestFit="1" customWidth="1"/>
    <col min="4612" max="4612" width="10.140625" style="208" bestFit="1" customWidth="1"/>
    <col min="4613" max="4613" width="9.140625" style="208" bestFit="1"/>
    <col min="4614" max="4614" width="10.28515625" style="208" bestFit="1" customWidth="1"/>
    <col min="4615" max="4615" width="8" style="208" bestFit="1" customWidth="1"/>
    <col min="4616" max="4616" width="6.140625" style="208" customWidth="1"/>
    <col min="4617" max="4617" width="10" style="208" customWidth="1"/>
    <col min="4618" max="4618" width="15.7109375" style="208" bestFit="1" customWidth="1"/>
    <col min="4619" max="4619" width="8" style="208" customWidth="1"/>
    <col min="4620" max="4620" width="7.85546875" style="208" bestFit="1" customWidth="1"/>
    <col min="4621" max="4621" width="7.7109375" style="208" bestFit="1" customWidth="1"/>
    <col min="4622" max="4622" width="11" style="208" customWidth="1"/>
    <col min="4623" max="4623" width="8.28515625" style="208" bestFit="1" customWidth="1"/>
    <col min="4624" max="4624" width="4.7109375" style="208" customWidth="1"/>
    <col min="4625" max="4627" width="9.28515625" style="208" bestFit="1" customWidth="1"/>
    <col min="4628" max="4865" width="9.140625" style="208"/>
    <col min="4866" max="4866" width="10.28515625" style="208" bestFit="1" customWidth="1"/>
    <col min="4867" max="4867" width="12.140625" style="208" bestFit="1" customWidth="1"/>
    <col min="4868" max="4868" width="10.140625" style="208" bestFit="1" customWidth="1"/>
    <col min="4869" max="4869" width="9.140625" style="208" bestFit="1"/>
    <col min="4870" max="4870" width="10.28515625" style="208" bestFit="1" customWidth="1"/>
    <col min="4871" max="4871" width="8" style="208" bestFit="1" customWidth="1"/>
    <col min="4872" max="4872" width="6.140625" style="208" customWidth="1"/>
    <col min="4873" max="4873" width="10" style="208" customWidth="1"/>
    <col min="4874" max="4874" width="15.7109375" style="208" bestFit="1" customWidth="1"/>
    <col min="4875" max="4875" width="8" style="208" customWidth="1"/>
    <col min="4876" max="4876" width="7.85546875" style="208" bestFit="1" customWidth="1"/>
    <col min="4877" max="4877" width="7.7109375" style="208" bestFit="1" customWidth="1"/>
    <col min="4878" max="4878" width="11" style="208" customWidth="1"/>
    <col min="4879" max="4879" width="8.28515625" style="208" bestFit="1" customWidth="1"/>
    <col min="4880" max="4880" width="4.7109375" style="208" customWidth="1"/>
    <col min="4881" max="4883" width="9.28515625" style="208" bestFit="1" customWidth="1"/>
    <col min="4884" max="5121" width="9.140625" style="208"/>
    <col min="5122" max="5122" width="10.28515625" style="208" bestFit="1" customWidth="1"/>
    <col min="5123" max="5123" width="12.140625" style="208" bestFit="1" customWidth="1"/>
    <col min="5124" max="5124" width="10.140625" style="208" bestFit="1" customWidth="1"/>
    <col min="5125" max="5125" width="9.140625" style="208" bestFit="1"/>
    <col min="5126" max="5126" width="10.28515625" style="208" bestFit="1" customWidth="1"/>
    <col min="5127" max="5127" width="8" style="208" bestFit="1" customWidth="1"/>
    <col min="5128" max="5128" width="6.140625" style="208" customWidth="1"/>
    <col min="5129" max="5129" width="10" style="208" customWidth="1"/>
    <col min="5130" max="5130" width="15.7109375" style="208" bestFit="1" customWidth="1"/>
    <col min="5131" max="5131" width="8" style="208" customWidth="1"/>
    <col min="5132" max="5132" width="7.85546875" style="208" bestFit="1" customWidth="1"/>
    <col min="5133" max="5133" width="7.7109375" style="208" bestFit="1" customWidth="1"/>
    <col min="5134" max="5134" width="11" style="208" customWidth="1"/>
    <col min="5135" max="5135" width="8.28515625" style="208" bestFit="1" customWidth="1"/>
    <col min="5136" max="5136" width="4.7109375" style="208" customWidth="1"/>
    <col min="5137" max="5139" width="9.28515625" style="208" bestFit="1" customWidth="1"/>
    <col min="5140" max="5377" width="9.140625" style="208"/>
    <col min="5378" max="5378" width="10.28515625" style="208" bestFit="1" customWidth="1"/>
    <col min="5379" max="5379" width="12.140625" style="208" bestFit="1" customWidth="1"/>
    <col min="5380" max="5380" width="10.140625" style="208" bestFit="1" customWidth="1"/>
    <col min="5381" max="5381" width="9.140625" style="208" bestFit="1"/>
    <col min="5382" max="5382" width="10.28515625" style="208" bestFit="1" customWidth="1"/>
    <col min="5383" max="5383" width="8" style="208" bestFit="1" customWidth="1"/>
    <col min="5384" max="5384" width="6.140625" style="208" customWidth="1"/>
    <col min="5385" max="5385" width="10" style="208" customWidth="1"/>
    <col min="5386" max="5386" width="15.7109375" style="208" bestFit="1" customWidth="1"/>
    <col min="5387" max="5387" width="8" style="208" customWidth="1"/>
    <col min="5388" max="5388" width="7.85546875" style="208" bestFit="1" customWidth="1"/>
    <col min="5389" max="5389" width="7.7109375" style="208" bestFit="1" customWidth="1"/>
    <col min="5390" max="5390" width="11" style="208" customWidth="1"/>
    <col min="5391" max="5391" width="8.28515625" style="208" bestFit="1" customWidth="1"/>
    <col min="5392" max="5392" width="4.7109375" style="208" customWidth="1"/>
    <col min="5393" max="5395" width="9.28515625" style="208" bestFit="1" customWidth="1"/>
    <col min="5396" max="5633" width="9.140625" style="208"/>
    <col min="5634" max="5634" width="10.28515625" style="208" bestFit="1" customWidth="1"/>
    <col min="5635" max="5635" width="12.140625" style="208" bestFit="1" customWidth="1"/>
    <col min="5636" max="5636" width="10.140625" style="208" bestFit="1" customWidth="1"/>
    <col min="5637" max="5637" width="9.140625" style="208" bestFit="1"/>
    <col min="5638" max="5638" width="10.28515625" style="208" bestFit="1" customWidth="1"/>
    <col min="5639" max="5639" width="8" style="208" bestFit="1" customWidth="1"/>
    <col min="5640" max="5640" width="6.140625" style="208" customWidth="1"/>
    <col min="5641" max="5641" width="10" style="208" customWidth="1"/>
    <col min="5642" max="5642" width="15.7109375" style="208" bestFit="1" customWidth="1"/>
    <col min="5643" max="5643" width="8" style="208" customWidth="1"/>
    <col min="5644" max="5644" width="7.85546875" style="208" bestFit="1" customWidth="1"/>
    <col min="5645" max="5645" width="7.7109375" style="208" bestFit="1" customWidth="1"/>
    <col min="5646" max="5646" width="11" style="208" customWidth="1"/>
    <col min="5647" max="5647" width="8.28515625" style="208" bestFit="1" customWidth="1"/>
    <col min="5648" max="5648" width="4.7109375" style="208" customWidth="1"/>
    <col min="5649" max="5651" width="9.28515625" style="208" bestFit="1" customWidth="1"/>
    <col min="5652" max="5889" width="9.140625" style="208"/>
    <col min="5890" max="5890" width="10.28515625" style="208" bestFit="1" customWidth="1"/>
    <col min="5891" max="5891" width="12.140625" style="208" bestFit="1" customWidth="1"/>
    <col min="5892" max="5892" width="10.140625" style="208" bestFit="1" customWidth="1"/>
    <col min="5893" max="5893" width="9.140625" style="208" bestFit="1"/>
    <col min="5894" max="5894" width="10.28515625" style="208" bestFit="1" customWidth="1"/>
    <col min="5895" max="5895" width="8" style="208" bestFit="1" customWidth="1"/>
    <col min="5896" max="5896" width="6.140625" style="208" customWidth="1"/>
    <col min="5897" max="5897" width="10" style="208" customWidth="1"/>
    <col min="5898" max="5898" width="15.7109375" style="208" bestFit="1" customWidth="1"/>
    <col min="5899" max="5899" width="8" style="208" customWidth="1"/>
    <col min="5900" max="5900" width="7.85546875" style="208" bestFit="1" customWidth="1"/>
    <col min="5901" max="5901" width="7.7109375" style="208" bestFit="1" customWidth="1"/>
    <col min="5902" max="5902" width="11" style="208" customWidth="1"/>
    <col min="5903" max="5903" width="8.28515625" style="208" bestFit="1" customWidth="1"/>
    <col min="5904" max="5904" width="4.7109375" style="208" customWidth="1"/>
    <col min="5905" max="5907" width="9.28515625" style="208" bestFit="1" customWidth="1"/>
    <col min="5908" max="6145" width="9.140625" style="208"/>
    <col min="6146" max="6146" width="10.28515625" style="208" bestFit="1" customWidth="1"/>
    <col min="6147" max="6147" width="12.140625" style="208" bestFit="1" customWidth="1"/>
    <col min="6148" max="6148" width="10.140625" style="208" bestFit="1" customWidth="1"/>
    <col min="6149" max="6149" width="9.140625" style="208" bestFit="1"/>
    <col min="6150" max="6150" width="10.28515625" style="208" bestFit="1" customWidth="1"/>
    <col min="6151" max="6151" width="8" style="208" bestFit="1" customWidth="1"/>
    <col min="6152" max="6152" width="6.140625" style="208" customWidth="1"/>
    <col min="6153" max="6153" width="10" style="208" customWidth="1"/>
    <col min="6154" max="6154" width="15.7109375" style="208" bestFit="1" customWidth="1"/>
    <col min="6155" max="6155" width="8" style="208" customWidth="1"/>
    <col min="6156" max="6156" width="7.85546875" style="208" bestFit="1" customWidth="1"/>
    <col min="6157" max="6157" width="7.7109375" style="208" bestFit="1" customWidth="1"/>
    <col min="6158" max="6158" width="11" style="208" customWidth="1"/>
    <col min="6159" max="6159" width="8.28515625" style="208" bestFit="1" customWidth="1"/>
    <col min="6160" max="6160" width="4.7109375" style="208" customWidth="1"/>
    <col min="6161" max="6163" width="9.28515625" style="208" bestFit="1" customWidth="1"/>
    <col min="6164" max="6401" width="9.140625" style="208"/>
    <col min="6402" max="6402" width="10.28515625" style="208" bestFit="1" customWidth="1"/>
    <col min="6403" max="6403" width="12.140625" style="208" bestFit="1" customWidth="1"/>
    <col min="6404" max="6404" width="10.140625" style="208" bestFit="1" customWidth="1"/>
    <col min="6405" max="6405" width="9.140625" style="208" bestFit="1"/>
    <col min="6406" max="6406" width="10.28515625" style="208" bestFit="1" customWidth="1"/>
    <col min="6407" max="6407" width="8" style="208" bestFit="1" customWidth="1"/>
    <col min="6408" max="6408" width="6.140625" style="208" customWidth="1"/>
    <col min="6409" max="6409" width="10" style="208" customWidth="1"/>
    <col min="6410" max="6410" width="15.7109375" style="208" bestFit="1" customWidth="1"/>
    <col min="6411" max="6411" width="8" style="208" customWidth="1"/>
    <col min="6412" max="6412" width="7.85546875" style="208" bestFit="1" customWidth="1"/>
    <col min="6413" max="6413" width="7.7109375" style="208" bestFit="1" customWidth="1"/>
    <col min="6414" max="6414" width="11" style="208" customWidth="1"/>
    <col min="6415" max="6415" width="8.28515625" style="208" bestFit="1" customWidth="1"/>
    <col min="6416" max="6416" width="4.7109375" style="208" customWidth="1"/>
    <col min="6417" max="6419" width="9.28515625" style="208" bestFit="1" customWidth="1"/>
    <col min="6420" max="6657" width="9.140625" style="208"/>
    <col min="6658" max="6658" width="10.28515625" style="208" bestFit="1" customWidth="1"/>
    <col min="6659" max="6659" width="12.140625" style="208" bestFit="1" customWidth="1"/>
    <col min="6660" max="6660" width="10.140625" style="208" bestFit="1" customWidth="1"/>
    <col min="6661" max="6661" width="9.140625" style="208" bestFit="1"/>
    <col min="6662" max="6662" width="10.28515625" style="208" bestFit="1" customWidth="1"/>
    <col min="6663" max="6663" width="8" style="208" bestFit="1" customWidth="1"/>
    <col min="6664" max="6664" width="6.140625" style="208" customWidth="1"/>
    <col min="6665" max="6665" width="10" style="208" customWidth="1"/>
    <col min="6666" max="6666" width="15.7109375" style="208" bestFit="1" customWidth="1"/>
    <col min="6667" max="6667" width="8" style="208" customWidth="1"/>
    <col min="6668" max="6668" width="7.85546875" style="208" bestFit="1" customWidth="1"/>
    <col min="6669" max="6669" width="7.7109375" style="208" bestFit="1" customWidth="1"/>
    <col min="6670" max="6670" width="11" style="208" customWidth="1"/>
    <col min="6671" max="6671" width="8.28515625" style="208" bestFit="1" customWidth="1"/>
    <col min="6672" max="6672" width="4.7109375" style="208" customWidth="1"/>
    <col min="6673" max="6675" width="9.28515625" style="208" bestFit="1" customWidth="1"/>
    <col min="6676" max="6913" width="9.140625" style="208"/>
    <col min="6914" max="6914" width="10.28515625" style="208" bestFit="1" customWidth="1"/>
    <col min="6915" max="6915" width="12.140625" style="208" bestFit="1" customWidth="1"/>
    <col min="6916" max="6916" width="10.140625" style="208" bestFit="1" customWidth="1"/>
    <col min="6917" max="6917" width="9.140625" style="208" bestFit="1"/>
    <col min="6918" max="6918" width="10.28515625" style="208" bestFit="1" customWidth="1"/>
    <col min="6919" max="6919" width="8" style="208" bestFit="1" customWidth="1"/>
    <col min="6920" max="6920" width="6.140625" style="208" customWidth="1"/>
    <col min="6921" max="6921" width="10" style="208" customWidth="1"/>
    <col min="6922" max="6922" width="15.7109375" style="208" bestFit="1" customWidth="1"/>
    <col min="6923" max="6923" width="8" style="208" customWidth="1"/>
    <col min="6924" max="6924" width="7.85546875" style="208" bestFit="1" customWidth="1"/>
    <col min="6925" max="6925" width="7.7109375" style="208" bestFit="1" customWidth="1"/>
    <col min="6926" max="6926" width="11" style="208" customWidth="1"/>
    <col min="6927" max="6927" width="8.28515625" style="208" bestFit="1" customWidth="1"/>
    <col min="6928" max="6928" width="4.7109375" style="208" customWidth="1"/>
    <col min="6929" max="6931" width="9.28515625" style="208" bestFit="1" customWidth="1"/>
    <col min="6932" max="7169" width="9.140625" style="208"/>
    <col min="7170" max="7170" width="10.28515625" style="208" bestFit="1" customWidth="1"/>
    <col min="7171" max="7171" width="12.140625" style="208" bestFit="1" customWidth="1"/>
    <col min="7172" max="7172" width="10.140625" style="208" bestFit="1" customWidth="1"/>
    <col min="7173" max="7173" width="9.140625" style="208" bestFit="1"/>
    <col min="7174" max="7174" width="10.28515625" style="208" bestFit="1" customWidth="1"/>
    <col min="7175" max="7175" width="8" style="208" bestFit="1" customWidth="1"/>
    <col min="7176" max="7176" width="6.140625" style="208" customWidth="1"/>
    <col min="7177" max="7177" width="10" style="208" customWidth="1"/>
    <col min="7178" max="7178" width="15.7109375" style="208" bestFit="1" customWidth="1"/>
    <col min="7179" max="7179" width="8" style="208" customWidth="1"/>
    <col min="7180" max="7180" width="7.85546875" style="208" bestFit="1" customWidth="1"/>
    <col min="7181" max="7181" width="7.7109375" style="208" bestFit="1" customWidth="1"/>
    <col min="7182" max="7182" width="11" style="208" customWidth="1"/>
    <col min="7183" max="7183" width="8.28515625" style="208" bestFit="1" customWidth="1"/>
    <col min="7184" max="7184" width="4.7109375" style="208" customWidth="1"/>
    <col min="7185" max="7187" width="9.28515625" style="208" bestFit="1" customWidth="1"/>
    <col min="7188" max="7425" width="9.140625" style="208"/>
    <col min="7426" max="7426" width="10.28515625" style="208" bestFit="1" customWidth="1"/>
    <col min="7427" max="7427" width="12.140625" style="208" bestFit="1" customWidth="1"/>
    <col min="7428" max="7428" width="10.140625" style="208" bestFit="1" customWidth="1"/>
    <col min="7429" max="7429" width="9.140625" style="208" bestFit="1"/>
    <col min="7430" max="7430" width="10.28515625" style="208" bestFit="1" customWidth="1"/>
    <col min="7431" max="7431" width="8" style="208" bestFit="1" customWidth="1"/>
    <col min="7432" max="7432" width="6.140625" style="208" customWidth="1"/>
    <col min="7433" max="7433" width="10" style="208" customWidth="1"/>
    <col min="7434" max="7434" width="15.7109375" style="208" bestFit="1" customWidth="1"/>
    <col min="7435" max="7435" width="8" style="208" customWidth="1"/>
    <col min="7436" max="7436" width="7.85546875" style="208" bestFit="1" customWidth="1"/>
    <col min="7437" max="7437" width="7.7109375" style="208" bestFit="1" customWidth="1"/>
    <col min="7438" max="7438" width="11" style="208" customWidth="1"/>
    <col min="7439" max="7439" width="8.28515625" style="208" bestFit="1" customWidth="1"/>
    <col min="7440" max="7440" width="4.7109375" style="208" customWidth="1"/>
    <col min="7441" max="7443" width="9.28515625" style="208" bestFit="1" customWidth="1"/>
    <col min="7444" max="7681" width="9.140625" style="208"/>
    <col min="7682" max="7682" width="10.28515625" style="208" bestFit="1" customWidth="1"/>
    <col min="7683" max="7683" width="12.140625" style="208" bestFit="1" customWidth="1"/>
    <col min="7684" max="7684" width="10.140625" style="208" bestFit="1" customWidth="1"/>
    <col min="7685" max="7685" width="9.140625" style="208" bestFit="1"/>
    <col min="7686" max="7686" width="10.28515625" style="208" bestFit="1" customWidth="1"/>
    <col min="7687" max="7687" width="8" style="208" bestFit="1" customWidth="1"/>
    <col min="7688" max="7688" width="6.140625" style="208" customWidth="1"/>
    <col min="7689" max="7689" width="10" style="208" customWidth="1"/>
    <col min="7690" max="7690" width="15.7109375" style="208" bestFit="1" customWidth="1"/>
    <col min="7691" max="7691" width="8" style="208" customWidth="1"/>
    <col min="7692" max="7692" width="7.85546875" style="208" bestFit="1" customWidth="1"/>
    <col min="7693" max="7693" width="7.7109375" style="208" bestFit="1" customWidth="1"/>
    <col min="7694" max="7694" width="11" style="208" customWidth="1"/>
    <col min="7695" max="7695" width="8.28515625" style="208" bestFit="1" customWidth="1"/>
    <col min="7696" max="7696" width="4.7109375" style="208" customWidth="1"/>
    <col min="7697" max="7699" width="9.28515625" style="208" bestFit="1" customWidth="1"/>
    <col min="7700" max="7937" width="9.140625" style="208"/>
    <col min="7938" max="7938" width="10.28515625" style="208" bestFit="1" customWidth="1"/>
    <col min="7939" max="7939" width="12.140625" style="208" bestFit="1" customWidth="1"/>
    <col min="7940" max="7940" width="10.140625" style="208" bestFit="1" customWidth="1"/>
    <col min="7941" max="7941" width="9.140625" style="208" bestFit="1"/>
    <col min="7942" max="7942" width="10.28515625" style="208" bestFit="1" customWidth="1"/>
    <col min="7943" max="7943" width="8" style="208" bestFit="1" customWidth="1"/>
    <col min="7944" max="7944" width="6.140625" style="208" customWidth="1"/>
    <col min="7945" max="7945" width="10" style="208" customWidth="1"/>
    <col min="7946" max="7946" width="15.7109375" style="208" bestFit="1" customWidth="1"/>
    <col min="7947" max="7947" width="8" style="208" customWidth="1"/>
    <col min="7948" max="7948" width="7.85546875" style="208" bestFit="1" customWidth="1"/>
    <col min="7949" max="7949" width="7.7109375" style="208" bestFit="1" customWidth="1"/>
    <col min="7950" max="7950" width="11" style="208" customWidth="1"/>
    <col min="7951" max="7951" width="8.28515625" style="208" bestFit="1" customWidth="1"/>
    <col min="7952" max="7952" width="4.7109375" style="208" customWidth="1"/>
    <col min="7953" max="7955" width="9.28515625" style="208" bestFit="1" customWidth="1"/>
    <col min="7956" max="8193" width="9.140625" style="208"/>
    <col min="8194" max="8194" width="10.28515625" style="208" bestFit="1" customWidth="1"/>
    <col min="8195" max="8195" width="12.140625" style="208" bestFit="1" customWidth="1"/>
    <col min="8196" max="8196" width="10.140625" style="208" bestFit="1" customWidth="1"/>
    <col min="8197" max="8197" width="9.140625" style="208" bestFit="1"/>
    <col min="8198" max="8198" width="10.28515625" style="208" bestFit="1" customWidth="1"/>
    <col min="8199" max="8199" width="8" style="208" bestFit="1" customWidth="1"/>
    <col min="8200" max="8200" width="6.140625" style="208" customWidth="1"/>
    <col min="8201" max="8201" width="10" style="208" customWidth="1"/>
    <col min="8202" max="8202" width="15.7109375" style="208" bestFit="1" customWidth="1"/>
    <col min="8203" max="8203" width="8" style="208" customWidth="1"/>
    <col min="8204" max="8204" width="7.85546875" style="208" bestFit="1" customWidth="1"/>
    <col min="8205" max="8205" width="7.7109375" style="208" bestFit="1" customWidth="1"/>
    <col min="8206" max="8206" width="11" style="208" customWidth="1"/>
    <col min="8207" max="8207" width="8.28515625" style="208" bestFit="1" customWidth="1"/>
    <col min="8208" max="8208" width="4.7109375" style="208" customWidth="1"/>
    <col min="8209" max="8211" width="9.28515625" style="208" bestFit="1" customWidth="1"/>
    <col min="8212" max="8449" width="9.140625" style="208"/>
    <col min="8450" max="8450" width="10.28515625" style="208" bestFit="1" customWidth="1"/>
    <col min="8451" max="8451" width="12.140625" style="208" bestFit="1" customWidth="1"/>
    <col min="8452" max="8452" width="10.140625" style="208" bestFit="1" customWidth="1"/>
    <col min="8453" max="8453" width="9.140625" style="208" bestFit="1"/>
    <col min="8454" max="8454" width="10.28515625" style="208" bestFit="1" customWidth="1"/>
    <col min="8455" max="8455" width="8" style="208" bestFit="1" customWidth="1"/>
    <col min="8456" max="8456" width="6.140625" style="208" customWidth="1"/>
    <col min="8457" max="8457" width="10" style="208" customWidth="1"/>
    <col min="8458" max="8458" width="15.7109375" style="208" bestFit="1" customWidth="1"/>
    <col min="8459" max="8459" width="8" style="208" customWidth="1"/>
    <col min="8460" max="8460" width="7.85546875" style="208" bestFit="1" customWidth="1"/>
    <col min="8461" max="8461" width="7.7109375" style="208" bestFit="1" customWidth="1"/>
    <col min="8462" max="8462" width="11" style="208" customWidth="1"/>
    <col min="8463" max="8463" width="8.28515625" style="208" bestFit="1" customWidth="1"/>
    <col min="8464" max="8464" width="4.7109375" style="208" customWidth="1"/>
    <col min="8465" max="8467" width="9.28515625" style="208" bestFit="1" customWidth="1"/>
    <col min="8468" max="8705" width="9.140625" style="208"/>
    <col min="8706" max="8706" width="10.28515625" style="208" bestFit="1" customWidth="1"/>
    <col min="8707" max="8707" width="12.140625" style="208" bestFit="1" customWidth="1"/>
    <col min="8708" max="8708" width="10.140625" style="208" bestFit="1" customWidth="1"/>
    <col min="8709" max="8709" width="9.140625" style="208" bestFit="1"/>
    <col min="8710" max="8710" width="10.28515625" style="208" bestFit="1" customWidth="1"/>
    <col min="8711" max="8711" width="8" style="208" bestFit="1" customWidth="1"/>
    <col min="8712" max="8712" width="6.140625" style="208" customWidth="1"/>
    <col min="8713" max="8713" width="10" style="208" customWidth="1"/>
    <col min="8714" max="8714" width="15.7109375" style="208" bestFit="1" customWidth="1"/>
    <col min="8715" max="8715" width="8" style="208" customWidth="1"/>
    <col min="8716" max="8716" width="7.85546875" style="208" bestFit="1" customWidth="1"/>
    <col min="8717" max="8717" width="7.7109375" style="208" bestFit="1" customWidth="1"/>
    <col min="8718" max="8718" width="11" style="208" customWidth="1"/>
    <col min="8719" max="8719" width="8.28515625" style="208" bestFit="1" customWidth="1"/>
    <col min="8720" max="8720" width="4.7109375" style="208" customWidth="1"/>
    <col min="8721" max="8723" width="9.28515625" style="208" bestFit="1" customWidth="1"/>
    <col min="8724" max="8961" width="9.140625" style="208"/>
    <col min="8962" max="8962" width="10.28515625" style="208" bestFit="1" customWidth="1"/>
    <col min="8963" max="8963" width="12.140625" style="208" bestFit="1" customWidth="1"/>
    <col min="8964" max="8964" width="10.140625" style="208" bestFit="1" customWidth="1"/>
    <col min="8965" max="8965" width="9.140625" style="208" bestFit="1"/>
    <col min="8966" max="8966" width="10.28515625" style="208" bestFit="1" customWidth="1"/>
    <col min="8967" max="8967" width="8" style="208" bestFit="1" customWidth="1"/>
    <col min="8968" max="8968" width="6.140625" style="208" customWidth="1"/>
    <col min="8969" max="8969" width="10" style="208" customWidth="1"/>
    <col min="8970" max="8970" width="15.7109375" style="208" bestFit="1" customWidth="1"/>
    <col min="8971" max="8971" width="8" style="208" customWidth="1"/>
    <col min="8972" max="8972" width="7.85546875" style="208" bestFit="1" customWidth="1"/>
    <col min="8973" max="8973" width="7.7109375" style="208" bestFit="1" customWidth="1"/>
    <col min="8974" max="8974" width="11" style="208" customWidth="1"/>
    <col min="8975" max="8975" width="8.28515625" style="208" bestFit="1" customWidth="1"/>
    <col min="8976" max="8976" width="4.7109375" style="208" customWidth="1"/>
    <col min="8977" max="8979" width="9.28515625" style="208" bestFit="1" customWidth="1"/>
    <col min="8980" max="9217" width="9.140625" style="208"/>
    <col min="9218" max="9218" width="10.28515625" style="208" bestFit="1" customWidth="1"/>
    <col min="9219" max="9219" width="12.140625" style="208" bestFit="1" customWidth="1"/>
    <col min="9220" max="9220" width="10.140625" style="208" bestFit="1" customWidth="1"/>
    <col min="9221" max="9221" width="9.140625" style="208" bestFit="1"/>
    <col min="9222" max="9222" width="10.28515625" style="208" bestFit="1" customWidth="1"/>
    <col min="9223" max="9223" width="8" style="208" bestFit="1" customWidth="1"/>
    <col min="9224" max="9224" width="6.140625" style="208" customWidth="1"/>
    <col min="9225" max="9225" width="10" style="208" customWidth="1"/>
    <col min="9226" max="9226" width="15.7109375" style="208" bestFit="1" customWidth="1"/>
    <col min="9227" max="9227" width="8" style="208" customWidth="1"/>
    <col min="9228" max="9228" width="7.85546875" style="208" bestFit="1" customWidth="1"/>
    <col min="9229" max="9229" width="7.7109375" style="208" bestFit="1" customWidth="1"/>
    <col min="9230" max="9230" width="11" style="208" customWidth="1"/>
    <col min="9231" max="9231" width="8.28515625" style="208" bestFit="1" customWidth="1"/>
    <col min="9232" max="9232" width="4.7109375" style="208" customWidth="1"/>
    <col min="9233" max="9235" width="9.28515625" style="208" bestFit="1" customWidth="1"/>
    <col min="9236" max="9473" width="9.140625" style="208"/>
    <col min="9474" max="9474" width="10.28515625" style="208" bestFit="1" customWidth="1"/>
    <col min="9475" max="9475" width="12.140625" style="208" bestFit="1" customWidth="1"/>
    <col min="9476" max="9476" width="10.140625" style="208" bestFit="1" customWidth="1"/>
    <col min="9477" max="9477" width="9.140625" style="208" bestFit="1"/>
    <col min="9478" max="9478" width="10.28515625" style="208" bestFit="1" customWidth="1"/>
    <col min="9479" max="9479" width="8" style="208" bestFit="1" customWidth="1"/>
    <col min="9480" max="9480" width="6.140625" style="208" customWidth="1"/>
    <col min="9481" max="9481" width="10" style="208" customWidth="1"/>
    <col min="9482" max="9482" width="15.7109375" style="208" bestFit="1" customWidth="1"/>
    <col min="9483" max="9483" width="8" style="208" customWidth="1"/>
    <col min="9484" max="9484" width="7.85546875" style="208" bestFit="1" customWidth="1"/>
    <col min="9485" max="9485" width="7.7109375" style="208" bestFit="1" customWidth="1"/>
    <col min="9486" max="9486" width="11" style="208" customWidth="1"/>
    <col min="9487" max="9487" width="8.28515625" style="208" bestFit="1" customWidth="1"/>
    <col min="9488" max="9488" width="4.7109375" style="208" customWidth="1"/>
    <col min="9489" max="9491" width="9.28515625" style="208" bestFit="1" customWidth="1"/>
    <col min="9492" max="9729" width="9.140625" style="208"/>
    <col min="9730" max="9730" width="10.28515625" style="208" bestFit="1" customWidth="1"/>
    <col min="9731" max="9731" width="12.140625" style="208" bestFit="1" customWidth="1"/>
    <col min="9732" max="9732" width="10.140625" style="208" bestFit="1" customWidth="1"/>
    <col min="9733" max="9733" width="9.140625" style="208" bestFit="1"/>
    <col min="9734" max="9734" width="10.28515625" style="208" bestFit="1" customWidth="1"/>
    <col min="9735" max="9735" width="8" style="208" bestFit="1" customWidth="1"/>
    <col min="9736" max="9736" width="6.140625" style="208" customWidth="1"/>
    <col min="9737" max="9737" width="10" style="208" customWidth="1"/>
    <col min="9738" max="9738" width="15.7109375" style="208" bestFit="1" customWidth="1"/>
    <col min="9739" max="9739" width="8" style="208" customWidth="1"/>
    <col min="9740" max="9740" width="7.85546875" style="208" bestFit="1" customWidth="1"/>
    <col min="9741" max="9741" width="7.7109375" style="208" bestFit="1" customWidth="1"/>
    <col min="9742" max="9742" width="11" style="208" customWidth="1"/>
    <col min="9743" max="9743" width="8.28515625" style="208" bestFit="1" customWidth="1"/>
    <col min="9744" max="9744" width="4.7109375" style="208" customWidth="1"/>
    <col min="9745" max="9747" width="9.28515625" style="208" bestFit="1" customWidth="1"/>
    <col min="9748" max="9985" width="9.140625" style="208"/>
    <col min="9986" max="9986" width="10.28515625" style="208" bestFit="1" customWidth="1"/>
    <col min="9987" max="9987" width="12.140625" style="208" bestFit="1" customWidth="1"/>
    <col min="9988" max="9988" width="10.140625" style="208" bestFit="1" customWidth="1"/>
    <col min="9989" max="9989" width="9.140625" style="208" bestFit="1"/>
    <col min="9990" max="9990" width="10.28515625" style="208" bestFit="1" customWidth="1"/>
    <col min="9991" max="9991" width="8" style="208" bestFit="1" customWidth="1"/>
    <col min="9992" max="9992" width="6.140625" style="208" customWidth="1"/>
    <col min="9993" max="9993" width="10" style="208" customWidth="1"/>
    <col min="9994" max="9994" width="15.7109375" style="208" bestFit="1" customWidth="1"/>
    <col min="9995" max="9995" width="8" style="208" customWidth="1"/>
    <col min="9996" max="9996" width="7.85546875" style="208" bestFit="1" customWidth="1"/>
    <col min="9997" max="9997" width="7.7109375" style="208" bestFit="1" customWidth="1"/>
    <col min="9998" max="9998" width="11" style="208" customWidth="1"/>
    <col min="9999" max="9999" width="8.28515625" style="208" bestFit="1" customWidth="1"/>
    <col min="10000" max="10000" width="4.7109375" style="208" customWidth="1"/>
    <col min="10001" max="10003" width="9.28515625" style="208" bestFit="1" customWidth="1"/>
    <col min="10004" max="10241" width="9.140625" style="208"/>
    <col min="10242" max="10242" width="10.28515625" style="208" bestFit="1" customWidth="1"/>
    <col min="10243" max="10243" width="12.140625" style="208" bestFit="1" customWidth="1"/>
    <col min="10244" max="10244" width="10.140625" style="208" bestFit="1" customWidth="1"/>
    <col min="10245" max="10245" width="9.140625" style="208" bestFit="1"/>
    <col min="10246" max="10246" width="10.28515625" style="208" bestFit="1" customWidth="1"/>
    <col min="10247" max="10247" width="8" style="208" bestFit="1" customWidth="1"/>
    <col min="10248" max="10248" width="6.140625" style="208" customWidth="1"/>
    <col min="10249" max="10249" width="10" style="208" customWidth="1"/>
    <col min="10250" max="10250" width="15.7109375" style="208" bestFit="1" customWidth="1"/>
    <col min="10251" max="10251" width="8" style="208" customWidth="1"/>
    <col min="10252" max="10252" width="7.85546875" style="208" bestFit="1" customWidth="1"/>
    <col min="10253" max="10253" width="7.7109375" style="208" bestFit="1" customWidth="1"/>
    <col min="10254" max="10254" width="11" style="208" customWidth="1"/>
    <col min="10255" max="10255" width="8.28515625" style="208" bestFit="1" customWidth="1"/>
    <col min="10256" max="10256" width="4.7109375" style="208" customWidth="1"/>
    <col min="10257" max="10259" width="9.28515625" style="208" bestFit="1" customWidth="1"/>
    <col min="10260" max="10497" width="9.140625" style="208"/>
    <col min="10498" max="10498" width="10.28515625" style="208" bestFit="1" customWidth="1"/>
    <col min="10499" max="10499" width="12.140625" style="208" bestFit="1" customWidth="1"/>
    <col min="10500" max="10500" width="10.140625" style="208" bestFit="1" customWidth="1"/>
    <col min="10501" max="10501" width="9.140625" style="208" bestFit="1"/>
    <col min="10502" max="10502" width="10.28515625" style="208" bestFit="1" customWidth="1"/>
    <col min="10503" max="10503" width="8" style="208" bestFit="1" customWidth="1"/>
    <col min="10504" max="10504" width="6.140625" style="208" customWidth="1"/>
    <col min="10505" max="10505" width="10" style="208" customWidth="1"/>
    <col min="10506" max="10506" width="15.7109375" style="208" bestFit="1" customWidth="1"/>
    <col min="10507" max="10507" width="8" style="208" customWidth="1"/>
    <col min="10508" max="10508" width="7.85546875" style="208" bestFit="1" customWidth="1"/>
    <col min="10509" max="10509" width="7.7109375" style="208" bestFit="1" customWidth="1"/>
    <col min="10510" max="10510" width="11" style="208" customWidth="1"/>
    <col min="10511" max="10511" width="8.28515625" style="208" bestFit="1" customWidth="1"/>
    <col min="10512" max="10512" width="4.7109375" style="208" customWidth="1"/>
    <col min="10513" max="10515" width="9.28515625" style="208" bestFit="1" customWidth="1"/>
    <col min="10516" max="10753" width="9.140625" style="208"/>
    <col min="10754" max="10754" width="10.28515625" style="208" bestFit="1" customWidth="1"/>
    <col min="10755" max="10755" width="12.140625" style="208" bestFit="1" customWidth="1"/>
    <col min="10756" max="10756" width="10.140625" style="208" bestFit="1" customWidth="1"/>
    <col min="10757" max="10757" width="9.140625" style="208" bestFit="1"/>
    <col min="10758" max="10758" width="10.28515625" style="208" bestFit="1" customWidth="1"/>
    <col min="10759" max="10759" width="8" style="208" bestFit="1" customWidth="1"/>
    <col min="10760" max="10760" width="6.140625" style="208" customWidth="1"/>
    <col min="10761" max="10761" width="10" style="208" customWidth="1"/>
    <col min="10762" max="10762" width="15.7109375" style="208" bestFit="1" customWidth="1"/>
    <col min="10763" max="10763" width="8" style="208" customWidth="1"/>
    <col min="10764" max="10764" width="7.85546875" style="208" bestFit="1" customWidth="1"/>
    <col min="10765" max="10765" width="7.7109375" style="208" bestFit="1" customWidth="1"/>
    <col min="10766" max="10766" width="11" style="208" customWidth="1"/>
    <col min="10767" max="10767" width="8.28515625" style="208" bestFit="1" customWidth="1"/>
    <col min="10768" max="10768" width="4.7109375" style="208" customWidth="1"/>
    <col min="10769" max="10771" width="9.28515625" style="208" bestFit="1" customWidth="1"/>
    <col min="10772" max="11009" width="9.140625" style="208"/>
    <col min="11010" max="11010" width="10.28515625" style="208" bestFit="1" customWidth="1"/>
    <col min="11011" max="11011" width="12.140625" style="208" bestFit="1" customWidth="1"/>
    <col min="11012" max="11012" width="10.140625" style="208" bestFit="1" customWidth="1"/>
    <col min="11013" max="11013" width="9.140625" style="208" bestFit="1"/>
    <col min="11014" max="11014" width="10.28515625" style="208" bestFit="1" customWidth="1"/>
    <col min="11015" max="11015" width="8" style="208" bestFit="1" customWidth="1"/>
    <col min="11016" max="11016" width="6.140625" style="208" customWidth="1"/>
    <col min="11017" max="11017" width="10" style="208" customWidth="1"/>
    <col min="11018" max="11018" width="15.7109375" style="208" bestFit="1" customWidth="1"/>
    <col min="11019" max="11019" width="8" style="208" customWidth="1"/>
    <col min="11020" max="11020" width="7.85546875" style="208" bestFit="1" customWidth="1"/>
    <col min="11021" max="11021" width="7.7109375" style="208" bestFit="1" customWidth="1"/>
    <col min="11022" max="11022" width="11" style="208" customWidth="1"/>
    <col min="11023" max="11023" width="8.28515625" style="208" bestFit="1" customWidth="1"/>
    <col min="11024" max="11024" width="4.7109375" style="208" customWidth="1"/>
    <col min="11025" max="11027" width="9.28515625" style="208" bestFit="1" customWidth="1"/>
    <col min="11028" max="11265" width="9.140625" style="208"/>
    <col min="11266" max="11266" width="10.28515625" style="208" bestFit="1" customWidth="1"/>
    <col min="11267" max="11267" width="12.140625" style="208" bestFit="1" customWidth="1"/>
    <col min="11268" max="11268" width="10.140625" style="208" bestFit="1" customWidth="1"/>
    <col min="11269" max="11269" width="9.140625" style="208" bestFit="1"/>
    <col min="11270" max="11270" width="10.28515625" style="208" bestFit="1" customWidth="1"/>
    <col min="11271" max="11271" width="8" style="208" bestFit="1" customWidth="1"/>
    <col min="11272" max="11272" width="6.140625" style="208" customWidth="1"/>
    <col min="11273" max="11273" width="10" style="208" customWidth="1"/>
    <col min="11274" max="11274" width="15.7109375" style="208" bestFit="1" customWidth="1"/>
    <col min="11275" max="11275" width="8" style="208" customWidth="1"/>
    <col min="11276" max="11276" width="7.85546875" style="208" bestFit="1" customWidth="1"/>
    <col min="11277" max="11277" width="7.7109375" style="208" bestFit="1" customWidth="1"/>
    <col min="11278" max="11278" width="11" style="208" customWidth="1"/>
    <col min="11279" max="11279" width="8.28515625" style="208" bestFit="1" customWidth="1"/>
    <col min="11280" max="11280" width="4.7109375" style="208" customWidth="1"/>
    <col min="11281" max="11283" width="9.28515625" style="208" bestFit="1" customWidth="1"/>
    <col min="11284" max="11521" width="9.140625" style="208"/>
    <col min="11522" max="11522" width="10.28515625" style="208" bestFit="1" customWidth="1"/>
    <col min="11523" max="11523" width="12.140625" style="208" bestFit="1" customWidth="1"/>
    <col min="11524" max="11524" width="10.140625" style="208" bestFit="1" customWidth="1"/>
    <col min="11525" max="11525" width="9.140625" style="208" bestFit="1"/>
    <col min="11526" max="11526" width="10.28515625" style="208" bestFit="1" customWidth="1"/>
    <col min="11527" max="11527" width="8" style="208" bestFit="1" customWidth="1"/>
    <col min="11528" max="11528" width="6.140625" style="208" customWidth="1"/>
    <col min="11529" max="11529" width="10" style="208" customWidth="1"/>
    <col min="11530" max="11530" width="15.7109375" style="208" bestFit="1" customWidth="1"/>
    <col min="11531" max="11531" width="8" style="208" customWidth="1"/>
    <col min="11532" max="11532" width="7.85546875" style="208" bestFit="1" customWidth="1"/>
    <col min="11533" max="11533" width="7.7109375" style="208" bestFit="1" customWidth="1"/>
    <col min="11534" max="11534" width="11" style="208" customWidth="1"/>
    <col min="11535" max="11535" width="8.28515625" style="208" bestFit="1" customWidth="1"/>
    <col min="11536" max="11536" width="4.7109375" style="208" customWidth="1"/>
    <col min="11537" max="11539" width="9.28515625" style="208" bestFit="1" customWidth="1"/>
    <col min="11540" max="11777" width="9.140625" style="208"/>
    <col min="11778" max="11778" width="10.28515625" style="208" bestFit="1" customWidth="1"/>
    <col min="11779" max="11779" width="12.140625" style="208" bestFit="1" customWidth="1"/>
    <col min="11780" max="11780" width="10.140625" style="208" bestFit="1" customWidth="1"/>
    <col min="11781" max="11781" width="9.140625" style="208" bestFit="1"/>
    <col min="11782" max="11782" width="10.28515625" style="208" bestFit="1" customWidth="1"/>
    <col min="11783" max="11783" width="8" style="208" bestFit="1" customWidth="1"/>
    <col min="11784" max="11784" width="6.140625" style="208" customWidth="1"/>
    <col min="11785" max="11785" width="10" style="208" customWidth="1"/>
    <col min="11786" max="11786" width="15.7109375" style="208" bestFit="1" customWidth="1"/>
    <col min="11787" max="11787" width="8" style="208" customWidth="1"/>
    <col min="11788" max="11788" width="7.85546875" style="208" bestFit="1" customWidth="1"/>
    <col min="11789" max="11789" width="7.7109375" style="208" bestFit="1" customWidth="1"/>
    <col min="11790" max="11790" width="11" style="208" customWidth="1"/>
    <col min="11791" max="11791" width="8.28515625" style="208" bestFit="1" customWidth="1"/>
    <col min="11792" max="11792" width="4.7109375" style="208" customWidth="1"/>
    <col min="11793" max="11795" width="9.28515625" style="208" bestFit="1" customWidth="1"/>
    <col min="11796" max="12033" width="9.140625" style="208"/>
    <col min="12034" max="12034" width="10.28515625" style="208" bestFit="1" customWidth="1"/>
    <col min="12035" max="12035" width="12.140625" style="208" bestFit="1" customWidth="1"/>
    <col min="12036" max="12036" width="10.140625" style="208" bestFit="1" customWidth="1"/>
    <col min="12037" max="12037" width="9.140625" style="208" bestFit="1"/>
    <col min="12038" max="12038" width="10.28515625" style="208" bestFit="1" customWidth="1"/>
    <col min="12039" max="12039" width="8" style="208" bestFit="1" customWidth="1"/>
    <col min="12040" max="12040" width="6.140625" style="208" customWidth="1"/>
    <col min="12041" max="12041" width="10" style="208" customWidth="1"/>
    <col min="12042" max="12042" width="15.7109375" style="208" bestFit="1" customWidth="1"/>
    <col min="12043" max="12043" width="8" style="208" customWidth="1"/>
    <col min="12044" max="12044" width="7.85546875" style="208" bestFit="1" customWidth="1"/>
    <col min="12045" max="12045" width="7.7109375" style="208" bestFit="1" customWidth="1"/>
    <col min="12046" max="12046" width="11" style="208" customWidth="1"/>
    <col min="12047" max="12047" width="8.28515625" style="208" bestFit="1" customWidth="1"/>
    <col min="12048" max="12048" width="4.7109375" style="208" customWidth="1"/>
    <col min="12049" max="12051" width="9.28515625" style="208" bestFit="1" customWidth="1"/>
    <col min="12052" max="12289" width="9.140625" style="208"/>
    <col min="12290" max="12290" width="10.28515625" style="208" bestFit="1" customWidth="1"/>
    <col min="12291" max="12291" width="12.140625" style="208" bestFit="1" customWidth="1"/>
    <col min="12292" max="12292" width="10.140625" style="208" bestFit="1" customWidth="1"/>
    <col min="12293" max="12293" width="9.140625" style="208" bestFit="1"/>
    <col min="12294" max="12294" width="10.28515625" style="208" bestFit="1" customWidth="1"/>
    <col min="12295" max="12295" width="8" style="208" bestFit="1" customWidth="1"/>
    <col min="12296" max="12296" width="6.140625" style="208" customWidth="1"/>
    <col min="12297" max="12297" width="10" style="208" customWidth="1"/>
    <col min="12298" max="12298" width="15.7109375" style="208" bestFit="1" customWidth="1"/>
    <col min="12299" max="12299" width="8" style="208" customWidth="1"/>
    <col min="12300" max="12300" width="7.85546875" style="208" bestFit="1" customWidth="1"/>
    <col min="12301" max="12301" width="7.7109375" style="208" bestFit="1" customWidth="1"/>
    <col min="12302" max="12302" width="11" style="208" customWidth="1"/>
    <col min="12303" max="12303" width="8.28515625" style="208" bestFit="1" customWidth="1"/>
    <col min="12304" max="12304" width="4.7109375" style="208" customWidth="1"/>
    <col min="12305" max="12307" width="9.28515625" style="208" bestFit="1" customWidth="1"/>
    <col min="12308" max="12545" width="9.140625" style="208"/>
    <col min="12546" max="12546" width="10.28515625" style="208" bestFit="1" customWidth="1"/>
    <col min="12547" max="12547" width="12.140625" style="208" bestFit="1" customWidth="1"/>
    <col min="12548" max="12548" width="10.140625" style="208" bestFit="1" customWidth="1"/>
    <col min="12549" max="12549" width="9.140625" style="208" bestFit="1"/>
    <col min="12550" max="12550" width="10.28515625" style="208" bestFit="1" customWidth="1"/>
    <col min="12551" max="12551" width="8" style="208" bestFit="1" customWidth="1"/>
    <col min="12552" max="12552" width="6.140625" style="208" customWidth="1"/>
    <col min="12553" max="12553" width="10" style="208" customWidth="1"/>
    <col min="12554" max="12554" width="15.7109375" style="208" bestFit="1" customWidth="1"/>
    <col min="12555" max="12555" width="8" style="208" customWidth="1"/>
    <col min="12556" max="12556" width="7.85546875" style="208" bestFit="1" customWidth="1"/>
    <col min="12557" max="12557" width="7.7109375" style="208" bestFit="1" customWidth="1"/>
    <col min="12558" max="12558" width="11" style="208" customWidth="1"/>
    <col min="12559" max="12559" width="8.28515625" style="208" bestFit="1" customWidth="1"/>
    <col min="12560" max="12560" width="4.7109375" style="208" customWidth="1"/>
    <col min="12561" max="12563" width="9.28515625" style="208" bestFit="1" customWidth="1"/>
    <col min="12564" max="12801" width="9.140625" style="208"/>
    <col min="12802" max="12802" width="10.28515625" style="208" bestFit="1" customWidth="1"/>
    <col min="12803" max="12803" width="12.140625" style="208" bestFit="1" customWidth="1"/>
    <col min="12804" max="12804" width="10.140625" style="208" bestFit="1" customWidth="1"/>
    <col min="12805" max="12805" width="9.140625" style="208" bestFit="1"/>
    <col min="12806" max="12806" width="10.28515625" style="208" bestFit="1" customWidth="1"/>
    <col min="12807" max="12807" width="8" style="208" bestFit="1" customWidth="1"/>
    <col min="12808" max="12808" width="6.140625" style="208" customWidth="1"/>
    <col min="12809" max="12809" width="10" style="208" customWidth="1"/>
    <col min="12810" max="12810" width="15.7109375" style="208" bestFit="1" customWidth="1"/>
    <col min="12811" max="12811" width="8" style="208" customWidth="1"/>
    <col min="12812" max="12812" width="7.85546875" style="208" bestFit="1" customWidth="1"/>
    <col min="12813" max="12813" width="7.7109375" style="208" bestFit="1" customWidth="1"/>
    <col min="12814" max="12814" width="11" style="208" customWidth="1"/>
    <col min="12815" max="12815" width="8.28515625" style="208" bestFit="1" customWidth="1"/>
    <col min="12816" max="12816" width="4.7109375" style="208" customWidth="1"/>
    <col min="12817" max="12819" width="9.28515625" style="208" bestFit="1" customWidth="1"/>
    <col min="12820" max="13057" width="9.140625" style="208"/>
    <col min="13058" max="13058" width="10.28515625" style="208" bestFit="1" customWidth="1"/>
    <col min="13059" max="13059" width="12.140625" style="208" bestFit="1" customWidth="1"/>
    <col min="13060" max="13060" width="10.140625" style="208" bestFit="1" customWidth="1"/>
    <col min="13061" max="13061" width="9.140625" style="208" bestFit="1"/>
    <col min="13062" max="13062" width="10.28515625" style="208" bestFit="1" customWidth="1"/>
    <col min="13063" max="13063" width="8" style="208" bestFit="1" customWidth="1"/>
    <col min="13064" max="13064" width="6.140625" style="208" customWidth="1"/>
    <col min="13065" max="13065" width="10" style="208" customWidth="1"/>
    <col min="13066" max="13066" width="15.7109375" style="208" bestFit="1" customWidth="1"/>
    <col min="13067" max="13067" width="8" style="208" customWidth="1"/>
    <col min="13068" max="13068" width="7.85546875" style="208" bestFit="1" customWidth="1"/>
    <col min="13069" max="13069" width="7.7109375" style="208" bestFit="1" customWidth="1"/>
    <col min="13070" max="13070" width="11" style="208" customWidth="1"/>
    <col min="13071" max="13071" width="8.28515625" style="208" bestFit="1" customWidth="1"/>
    <col min="13072" max="13072" width="4.7109375" style="208" customWidth="1"/>
    <col min="13073" max="13075" width="9.28515625" style="208" bestFit="1" customWidth="1"/>
    <col min="13076" max="13313" width="9.140625" style="208"/>
    <col min="13314" max="13314" width="10.28515625" style="208" bestFit="1" customWidth="1"/>
    <col min="13315" max="13315" width="12.140625" style="208" bestFit="1" customWidth="1"/>
    <col min="13316" max="13316" width="10.140625" style="208" bestFit="1" customWidth="1"/>
    <col min="13317" max="13317" width="9.140625" style="208" bestFit="1"/>
    <col min="13318" max="13318" width="10.28515625" style="208" bestFit="1" customWidth="1"/>
    <col min="13319" max="13319" width="8" style="208" bestFit="1" customWidth="1"/>
    <col min="13320" max="13320" width="6.140625" style="208" customWidth="1"/>
    <col min="13321" max="13321" width="10" style="208" customWidth="1"/>
    <col min="13322" max="13322" width="15.7109375" style="208" bestFit="1" customWidth="1"/>
    <col min="13323" max="13323" width="8" style="208" customWidth="1"/>
    <col min="13324" max="13324" width="7.85546875" style="208" bestFit="1" customWidth="1"/>
    <col min="13325" max="13325" width="7.7109375" style="208" bestFit="1" customWidth="1"/>
    <col min="13326" max="13326" width="11" style="208" customWidth="1"/>
    <col min="13327" max="13327" width="8.28515625" style="208" bestFit="1" customWidth="1"/>
    <col min="13328" max="13328" width="4.7109375" style="208" customWidth="1"/>
    <col min="13329" max="13331" width="9.28515625" style="208" bestFit="1" customWidth="1"/>
    <col min="13332" max="13569" width="9.140625" style="208"/>
    <col min="13570" max="13570" width="10.28515625" style="208" bestFit="1" customWidth="1"/>
    <col min="13571" max="13571" width="12.140625" style="208" bestFit="1" customWidth="1"/>
    <col min="13572" max="13572" width="10.140625" style="208" bestFit="1" customWidth="1"/>
    <col min="13573" max="13573" width="9.140625" style="208" bestFit="1"/>
    <col min="13574" max="13574" width="10.28515625" style="208" bestFit="1" customWidth="1"/>
    <col min="13575" max="13575" width="8" style="208" bestFit="1" customWidth="1"/>
    <col min="13576" max="13576" width="6.140625" style="208" customWidth="1"/>
    <col min="13577" max="13577" width="10" style="208" customWidth="1"/>
    <col min="13578" max="13578" width="15.7109375" style="208" bestFit="1" customWidth="1"/>
    <col min="13579" max="13579" width="8" style="208" customWidth="1"/>
    <col min="13580" max="13580" width="7.85546875" style="208" bestFit="1" customWidth="1"/>
    <col min="13581" max="13581" width="7.7109375" style="208" bestFit="1" customWidth="1"/>
    <col min="13582" max="13582" width="11" style="208" customWidth="1"/>
    <col min="13583" max="13583" width="8.28515625" style="208" bestFit="1" customWidth="1"/>
    <col min="13584" max="13584" width="4.7109375" style="208" customWidth="1"/>
    <col min="13585" max="13587" width="9.28515625" style="208" bestFit="1" customWidth="1"/>
    <col min="13588" max="13825" width="9.140625" style="208"/>
    <col min="13826" max="13826" width="10.28515625" style="208" bestFit="1" customWidth="1"/>
    <col min="13827" max="13827" width="12.140625" style="208" bestFit="1" customWidth="1"/>
    <col min="13828" max="13828" width="10.140625" style="208" bestFit="1" customWidth="1"/>
    <col min="13829" max="13829" width="9.140625" style="208" bestFit="1"/>
    <col min="13830" max="13830" width="10.28515625" style="208" bestFit="1" customWidth="1"/>
    <col min="13831" max="13831" width="8" style="208" bestFit="1" customWidth="1"/>
    <col min="13832" max="13832" width="6.140625" style="208" customWidth="1"/>
    <col min="13833" max="13833" width="10" style="208" customWidth="1"/>
    <col min="13834" max="13834" width="15.7109375" style="208" bestFit="1" customWidth="1"/>
    <col min="13835" max="13835" width="8" style="208" customWidth="1"/>
    <col min="13836" max="13836" width="7.85546875" style="208" bestFit="1" customWidth="1"/>
    <col min="13837" max="13837" width="7.7109375" style="208" bestFit="1" customWidth="1"/>
    <col min="13838" max="13838" width="11" style="208" customWidth="1"/>
    <col min="13839" max="13839" width="8.28515625" style="208" bestFit="1" customWidth="1"/>
    <col min="13840" max="13840" width="4.7109375" style="208" customWidth="1"/>
    <col min="13841" max="13843" width="9.28515625" style="208" bestFit="1" customWidth="1"/>
    <col min="13844" max="14081" width="9.140625" style="208"/>
    <col min="14082" max="14082" width="10.28515625" style="208" bestFit="1" customWidth="1"/>
    <col min="14083" max="14083" width="12.140625" style="208" bestFit="1" customWidth="1"/>
    <col min="14084" max="14084" width="10.140625" style="208" bestFit="1" customWidth="1"/>
    <col min="14085" max="14085" width="9.140625" style="208" bestFit="1"/>
    <col min="14086" max="14086" width="10.28515625" style="208" bestFit="1" customWidth="1"/>
    <col min="14087" max="14087" width="8" style="208" bestFit="1" customWidth="1"/>
    <col min="14088" max="14088" width="6.140625" style="208" customWidth="1"/>
    <col min="14089" max="14089" width="10" style="208" customWidth="1"/>
    <col min="14090" max="14090" width="15.7109375" style="208" bestFit="1" customWidth="1"/>
    <col min="14091" max="14091" width="8" style="208" customWidth="1"/>
    <col min="14092" max="14092" width="7.85546875" style="208" bestFit="1" customWidth="1"/>
    <col min="14093" max="14093" width="7.7109375" style="208" bestFit="1" customWidth="1"/>
    <col min="14094" max="14094" width="11" style="208" customWidth="1"/>
    <col min="14095" max="14095" width="8.28515625" style="208" bestFit="1" customWidth="1"/>
    <col min="14096" max="14096" width="4.7109375" style="208" customWidth="1"/>
    <col min="14097" max="14099" width="9.28515625" style="208" bestFit="1" customWidth="1"/>
    <col min="14100" max="14337" width="9.140625" style="208"/>
    <col min="14338" max="14338" width="10.28515625" style="208" bestFit="1" customWidth="1"/>
    <col min="14339" max="14339" width="12.140625" style="208" bestFit="1" customWidth="1"/>
    <col min="14340" max="14340" width="10.140625" style="208" bestFit="1" customWidth="1"/>
    <col min="14341" max="14341" width="9.140625" style="208" bestFit="1"/>
    <col min="14342" max="14342" width="10.28515625" style="208" bestFit="1" customWidth="1"/>
    <col min="14343" max="14343" width="8" style="208" bestFit="1" customWidth="1"/>
    <col min="14344" max="14344" width="6.140625" style="208" customWidth="1"/>
    <col min="14345" max="14345" width="10" style="208" customWidth="1"/>
    <col min="14346" max="14346" width="15.7109375" style="208" bestFit="1" customWidth="1"/>
    <col min="14347" max="14347" width="8" style="208" customWidth="1"/>
    <col min="14348" max="14348" width="7.85546875" style="208" bestFit="1" customWidth="1"/>
    <col min="14349" max="14349" width="7.7109375" style="208" bestFit="1" customWidth="1"/>
    <col min="14350" max="14350" width="11" style="208" customWidth="1"/>
    <col min="14351" max="14351" width="8.28515625" style="208" bestFit="1" customWidth="1"/>
    <col min="14352" max="14352" width="4.7109375" style="208" customWidth="1"/>
    <col min="14353" max="14355" width="9.28515625" style="208" bestFit="1" customWidth="1"/>
    <col min="14356" max="14593" width="9.140625" style="208"/>
    <col min="14594" max="14594" width="10.28515625" style="208" bestFit="1" customWidth="1"/>
    <col min="14595" max="14595" width="12.140625" style="208" bestFit="1" customWidth="1"/>
    <col min="14596" max="14596" width="10.140625" style="208" bestFit="1" customWidth="1"/>
    <col min="14597" max="14597" width="9.140625" style="208" bestFit="1"/>
    <col min="14598" max="14598" width="10.28515625" style="208" bestFit="1" customWidth="1"/>
    <col min="14599" max="14599" width="8" style="208" bestFit="1" customWidth="1"/>
    <col min="14600" max="14600" width="6.140625" style="208" customWidth="1"/>
    <col min="14601" max="14601" width="10" style="208" customWidth="1"/>
    <col min="14602" max="14602" width="15.7109375" style="208" bestFit="1" customWidth="1"/>
    <col min="14603" max="14603" width="8" style="208" customWidth="1"/>
    <col min="14604" max="14604" width="7.85546875" style="208" bestFit="1" customWidth="1"/>
    <col min="14605" max="14605" width="7.7109375" style="208" bestFit="1" customWidth="1"/>
    <col min="14606" max="14606" width="11" style="208" customWidth="1"/>
    <col min="14607" max="14607" width="8.28515625" style="208" bestFit="1" customWidth="1"/>
    <col min="14608" max="14608" width="4.7109375" style="208" customWidth="1"/>
    <col min="14609" max="14611" width="9.28515625" style="208" bestFit="1" customWidth="1"/>
    <col min="14612" max="14849" width="9.140625" style="208"/>
    <col min="14850" max="14850" width="10.28515625" style="208" bestFit="1" customWidth="1"/>
    <col min="14851" max="14851" width="12.140625" style="208" bestFit="1" customWidth="1"/>
    <col min="14852" max="14852" width="10.140625" style="208" bestFit="1" customWidth="1"/>
    <col min="14853" max="14853" width="9.140625" style="208" bestFit="1"/>
    <col min="14854" max="14854" width="10.28515625" style="208" bestFit="1" customWidth="1"/>
    <col min="14855" max="14855" width="8" style="208" bestFit="1" customWidth="1"/>
    <col min="14856" max="14856" width="6.140625" style="208" customWidth="1"/>
    <col min="14857" max="14857" width="10" style="208" customWidth="1"/>
    <col min="14858" max="14858" width="15.7109375" style="208" bestFit="1" customWidth="1"/>
    <col min="14859" max="14859" width="8" style="208" customWidth="1"/>
    <col min="14860" max="14860" width="7.85546875" style="208" bestFit="1" customWidth="1"/>
    <col min="14861" max="14861" width="7.7109375" style="208" bestFit="1" customWidth="1"/>
    <col min="14862" max="14862" width="11" style="208" customWidth="1"/>
    <col min="14863" max="14863" width="8.28515625" style="208" bestFit="1" customWidth="1"/>
    <col min="14864" max="14864" width="4.7109375" style="208" customWidth="1"/>
    <col min="14865" max="14867" width="9.28515625" style="208" bestFit="1" customWidth="1"/>
    <col min="14868" max="15105" width="9.140625" style="208"/>
    <col min="15106" max="15106" width="10.28515625" style="208" bestFit="1" customWidth="1"/>
    <col min="15107" max="15107" width="12.140625" style="208" bestFit="1" customWidth="1"/>
    <col min="15108" max="15108" width="10.140625" style="208" bestFit="1" customWidth="1"/>
    <col min="15109" max="15109" width="9.140625" style="208" bestFit="1"/>
    <col min="15110" max="15110" width="10.28515625" style="208" bestFit="1" customWidth="1"/>
    <col min="15111" max="15111" width="8" style="208" bestFit="1" customWidth="1"/>
    <col min="15112" max="15112" width="6.140625" style="208" customWidth="1"/>
    <col min="15113" max="15113" width="10" style="208" customWidth="1"/>
    <col min="15114" max="15114" width="15.7109375" style="208" bestFit="1" customWidth="1"/>
    <col min="15115" max="15115" width="8" style="208" customWidth="1"/>
    <col min="15116" max="15116" width="7.85546875" style="208" bestFit="1" customWidth="1"/>
    <col min="15117" max="15117" width="7.7109375" style="208" bestFit="1" customWidth="1"/>
    <col min="15118" max="15118" width="11" style="208" customWidth="1"/>
    <col min="15119" max="15119" width="8.28515625" style="208" bestFit="1" customWidth="1"/>
    <col min="15120" max="15120" width="4.7109375" style="208" customWidth="1"/>
    <col min="15121" max="15123" width="9.28515625" style="208" bestFit="1" customWidth="1"/>
    <col min="15124" max="15361" width="9.140625" style="208"/>
    <col min="15362" max="15362" width="10.28515625" style="208" bestFit="1" customWidth="1"/>
    <col min="15363" max="15363" width="12.140625" style="208" bestFit="1" customWidth="1"/>
    <col min="15364" max="15364" width="10.140625" style="208" bestFit="1" customWidth="1"/>
    <col min="15365" max="15365" width="9.140625" style="208" bestFit="1"/>
    <col min="15366" max="15366" width="10.28515625" style="208" bestFit="1" customWidth="1"/>
    <col min="15367" max="15367" width="8" style="208" bestFit="1" customWidth="1"/>
    <col min="15368" max="15368" width="6.140625" style="208" customWidth="1"/>
    <col min="15369" max="15369" width="10" style="208" customWidth="1"/>
    <col min="15370" max="15370" width="15.7109375" style="208" bestFit="1" customWidth="1"/>
    <col min="15371" max="15371" width="8" style="208" customWidth="1"/>
    <col min="15372" max="15372" width="7.85546875" style="208" bestFit="1" customWidth="1"/>
    <col min="15373" max="15373" width="7.7109375" style="208" bestFit="1" customWidth="1"/>
    <col min="15374" max="15374" width="11" style="208" customWidth="1"/>
    <col min="15375" max="15375" width="8.28515625" style="208" bestFit="1" customWidth="1"/>
    <col min="15376" max="15376" width="4.7109375" style="208" customWidth="1"/>
    <col min="15377" max="15379" width="9.28515625" style="208" bestFit="1" customWidth="1"/>
    <col min="15380" max="15617" width="9.140625" style="208"/>
    <col min="15618" max="15618" width="10.28515625" style="208" bestFit="1" customWidth="1"/>
    <col min="15619" max="15619" width="12.140625" style="208" bestFit="1" customWidth="1"/>
    <col min="15620" max="15620" width="10.140625" style="208" bestFit="1" customWidth="1"/>
    <col min="15621" max="15621" width="9.140625" style="208" bestFit="1"/>
    <col min="15622" max="15622" width="10.28515625" style="208" bestFit="1" customWidth="1"/>
    <col min="15623" max="15623" width="8" style="208" bestFit="1" customWidth="1"/>
    <col min="15624" max="15624" width="6.140625" style="208" customWidth="1"/>
    <col min="15625" max="15625" width="10" style="208" customWidth="1"/>
    <col min="15626" max="15626" width="15.7109375" style="208" bestFit="1" customWidth="1"/>
    <col min="15627" max="15627" width="8" style="208" customWidth="1"/>
    <col min="15628" max="15628" width="7.85546875" style="208" bestFit="1" customWidth="1"/>
    <col min="15629" max="15629" width="7.7109375" style="208" bestFit="1" customWidth="1"/>
    <col min="15630" max="15630" width="11" style="208" customWidth="1"/>
    <col min="15631" max="15631" width="8.28515625" style="208" bestFit="1" customWidth="1"/>
    <col min="15632" max="15632" width="4.7109375" style="208" customWidth="1"/>
    <col min="15633" max="15635" width="9.28515625" style="208" bestFit="1" customWidth="1"/>
    <col min="15636" max="15873" width="9.140625" style="208"/>
    <col min="15874" max="15874" width="10.28515625" style="208" bestFit="1" customWidth="1"/>
    <col min="15875" max="15875" width="12.140625" style="208" bestFit="1" customWidth="1"/>
    <col min="15876" max="15876" width="10.140625" style="208" bestFit="1" customWidth="1"/>
    <col min="15877" max="15877" width="9.140625" style="208" bestFit="1"/>
    <col min="15878" max="15878" width="10.28515625" style="208" bestFit="1" customWidth="1"/>
    <col min="15879" max="15879" width="8" style="208" bestFit="1" customWidth="1"/>
    <col min="15880" max="15880" width="6.140625" style="208" customWidth="1"/>
    <col min="15881" max="15881" width="10" style="208" customWidth="1"/>
    <col min="15882" max="15882" width="15.7109375" style="208" bestFit="1" customWidth="1"/>
    <col min="15883" max="15883" width="8" style="208" customWidth="1"/>
    <col min="15884" max="15884" width="7.85546875" style="208" bestFit="1" customWidth="1"/>
    <col min="15885" max="15885" width="7.7109375" style="208" bestFit="1" customWidth="1"/>
    <col min="15886" max="15886" width="11" style="208" customWidth="1"/>
    <col min="15887" max="15887" width="8.28515625" style="208" bestFit="1" customWidth="1"/>
    <col min="15888" max="15888" width="4.7109375" style="208" customWidth="1"/>
    <col min="15889" max="15891" width="9.28515625" style="208" bestFit="1" customWidth="1"/>
    <col min="15892" max="16129" width="9.140625" style="208"/>
    <col min="16130" max="16130" width="10.28515625" style="208" bestFit="1" customWidth="1"/>
    <col min="16131" max="16131" width="12.140625" style="208" bestFit="1" customWidth="1"/>
    <col min="16132" max="16132" width="10.140625" style="208" bestFit="1" customWidth="1"/>
    <col min="16133" max="16133" width="9.140625" style="208" bestFit="1"/>
    <col min="16134" max="16134" width="10.28515625" style="208" bestFit="1" customWidth="1"/>
    <col min="16135" max="16135" width="8" style="208" bestFit="1" customWidth="1"/>
    <col min="16136" max="16136" width="6.140625" style="208" customWidth="1"/>
    <col min="16137" max="16137" width="10" style="208" customWidth="1"/>
    <col min="16138" max="16138" width="15.7109375" style="208" bestFit="1" customWidth="1"/>
    <col min="16139" max="16139" width="8" style="208" customWidth="1"/>
    <col min="16140" max="16140" width="7.85546875" style="208" bestFit="1" customWidth="1"/>
    <col min="16141" max="16141" width="7.7109375" style="208" bestFit="1" customWidth="1"/>
    <col min="16142" max="16142" width="11" style="208" customWidth="1"/>
    <col min="16143" max="16143" width="8.28515625" style="208" bestFit="1" customWidth="1"/>
    <col min="16144" max="16144" width="4.7109375" style="208" customWidth="1"/>
    <col min="16145" max="16147" width="9.28515625" style="208" bestFit="1" customWidth="1"/>
    <col min="16148" max="16384" width="9.140625" style="208"/>
  </cols>
  <sheetData>
    <row r="1" spans="1:15" ht="18" x14ac:dyDescent="0.25">
      <c r="A1" s="773" t="s">
        <v>852</v>
      </c>
      <c r="B1" s="773"/>
      <c r="C1" s="773"/>
      <c r="D1" s="773"/>
      <c r="E1" s="773"/>
      <c r="F1" s="773"/>
      <c r="G1" s="773"/>
      <c r="H1" s="773"/>
      <c r="I1" s="773"/>
      <c r="J1" s="773"/>
      <c r="K1" s="773"/>
      <c r="L1" s="773"/>
      <c r="M1" s="773"/>
      <c r="N1" s="773"/>
      <c r="O1" s="773"/>
    </row>
    <row r="2" spans="1:15" ht="18" x14ac:dyDescent="0.25">
      <c r="A2" s="773" t="s">
        <v>719</v>
      </c>
      <c r="B2" s="773"/>
      <c r="C2" s="773"/>
      <c r="D2" s="773"/>
      <c r="E2" s="773"/>
      <c r="F2" s="773"/>
      <c r="G2" s="773"/>
      <c r="H2" s="773"/>
      <c r="I2" s="773"/>
      <c r="J2" s="773"/>
      <c r="K2" s="773"/>
      <c r="L2" s="773"/>
      <c r="M2" s="773"/>
      <c r="N2" s="773"/>
      <c r="O2" s="773"/>
    </row>
    <row r="3" spans="1:15" ht="18" x14ac:dyDescent="0.25">
      <c r="A3" s="773" t="s">
        <v>2</v>
      </c>
      <c r="B3" s="773"/>
      <c r="C3" s="773"/>
      <c r="D3" s="773"/>
      <c r="E3" s="773"/>
      <c r="F3" s="773"/>
      <c r="G3" s="773"/>
      <c r="H3" s="773"/>
      <c r="I3" s="773"/>
      <c r="J3" s="773"/>
      <c r="K3" s="773"/>
      <c r="L3" s="773"/>
      <c r="M3" s="773"/>
      <c r="N3" s="773"/>
      <c r="O3" s="773"/>
    </row>
    <row r="4" spans="1:15" ht="24" customHeight="1" x14ac:dyDescent="0.2">
      <c r="A4" s="774" t="s">
        <v>3</v>
      </c>
      <c r="B4" s="774"/>
      <c r="C4" s="774"/>
      <c r="D4" s="774"/>
      <c r="E4" s="774"/>
      <c r="F4" s="774"/>
      <c r="G4" s="774"/>
      <c r="H4" s="774"/>
      <c r="I4" s="774"/>
      <c r="J4" s="774"/>
      <c r="K4" s="774"/>
      <c r="L4" s="774"/>
      <c r="M4" s="774"/>
      <c r="N4" s="774"/>
      <c r="O4" s="774"/>
    </row>
    <row r="5" spans="1:15" ht="9.75" customHeight="1" thickBot="1" x14ac:dyDescent="0.25">
      <c r="A5" s="209"/>
      <c r="B5" s="209"/>
      <c r="C5" s="209"/>
      <c r="D5" s="209"/>
      <c r="E5" s="209"/>
      <c r="F5" s="209"/>
      <c r="G5" s="209"/>
      <c r="H5" s="209"/>
      <c r="I5" s="209"/>
      <c r="J5" s="209"/>
      <c r="K5" s="209"/>
      <c r="L5" s="209"/>
      <c r="M5" s="209"/>
      <c r="N5" s="209"/>
      <c r="O5" s="209"/>
    </row>
    <row r="6" spans="1:15" ht="14.25" thickTop="1" thickBot="1" x14ac:dyDescent="0.25">
      <c r="A6" s="210"/>
      <c r="B6" s="775" t="s">
        <v>874</v>
      </c>
      <c r="C6" s="775"/>
      <c r="D6" s="775"/>
      <c r="E6" s="775"/>
      <c r="F6" s="775"/>
      <c r="G6" s="775"/>
      <c r="H6" s="211"/>
      <c r="I6" s="212"/>
      <c r="J6" s="775" t="s">
        <v>721</v>
      </c>
      <c r="K6" s="775"/>
      <c r="L6" s="775"/>
      <c r="M6" s="775"/>
      <c r="N6" s="775"/>
      <c r="O6" s="775"/>
    </row>
    <row r="7" spans="1:15" ht="14.25" thickTop="1" thickBot="1" x14ac:dyDescent="0.25">
      <c r="A7" s="213" t="s">
        <v>722</v>
      </c>
      <c r="B7" s="214" t="s">
        <v>723</v>
      </c>
      <c r="C7" s="214" t="s">
        <v>724</v>
      </c>
      <c r="D7" s="214" t="s">
        <v>725</v>
      </c>
      <c r="E7" s="214" t="s">
        <v>726</v>
      </c>
      <c r="F7" s="214" t="s">
        <v>701</v>
      </c>
      <c r="G7" s="215"/>
      <c r="H7" s="211"/>
      <c r="I7" s="213" t="s">
        <v>722</v>
      </c>
      <c r="J7" s="216" t="s">
        <v>4</v>
      </c>
      <c r="K7" s="216" t="s">
        <v>5</v>
      </c>
      <c r="L7" s="216" t="s">
        <v>6</v>
      </c>
      <c r="M7" s="216" t="s">
        <v>727</v>
      </c>
      <c r="N7" s="216" t="s">
        <v>726</v>
      </c>
      <c r="O7" s="216" t="s">
        <v>701</v>
      </c>
    </row>
    <row r="8" spans="1:15" ht="13.5" thickTop="1" x14ac:dyDescent="0.2">
      <c r="A8" s="217" t="s">
        <v>853</v>
      </c>
      <c r="B8" s="218">
        <v>120550.59740000001</v>
      </c>
      <c r="C8" s="218">
        <v>1033133.07881</v>
      </c>
      <c r="D8" s="218">
        <v>2331579.1280699996</v>
      </c>
      <c r="E8" s="218">
        <f>SUM(B8:D8)</f>
        <v>3485262.8042799998</v>
      </c>
      <c r="F8" s="219">
        <f>E8/$E$11</f>
        <v>0.87593280065410417</v>
      </c>
      <c r="H8" s="211"/>
      <c r="I8" s="217" t="s">
        <v>853</v>
      </c>
      <c r="J8" s="218">
        <v>113079.41771000001</v>
      </c>
      <c r="K8" s="218">
        <v>7471.1796900000008</v>
      </c>
      <c r="L8" s="218">
        <v>0</v>
      </c>
      <c r="M8" s="218">
        <v>0</v>
      </c>
      <c r="N8" s="218">
        <v>120550.59740000001</v>
      </c>
      <c r="O8" s="219">
        <f>N8/$N$11</f>
        <v>0.90722858291048369</v>
      </c>
    </row>
    <row r="9" spans="1:15" x14ac:dyDescent="0.2">
      <c r="A9" s="217" t="s">
        <v>854</v>
      </c>
      <c r="B9" s="218">
        <v>12327.267859999998</v>
      </c>
      <c r="C9" s="218">
        <v>220922.71986000001</v>
      </c>
      <c r="D9" s="218">
        <v>260402.94409</v>
      </c>
      <c r="E9" s="218">
        <f>SUM(B9:D9)</f>
        <v>493652.93180999998</v>
      </c>
      <c r="F9" s="219">
        <f>E9/$E$11</f>
        <v>0.12406719934589586</v>
      </c>
      <c r="H9" s="211"/>
      <c r="I9" s="217" t="s">
        <v>854</v>
      </c>
      <c r="J9" s="218">
        <v>11769.957889999998</v>
      </c>
      <c r="K9" s="218">
        <v>557.30997000000013</v>
      </c>
      <c r="L9" s="218">
        <v>0</v>
      </c>
      <c r="M9" s="218">
        <v>0</v>
      </c>
      <c r="N9" s="218">
        <v>12327.267859999998</v>
      </c>
      <c r="O9" s="219">
        <f>N9/$N$11</f>
        <v>9.2771417089516209E-2</v>
      </c>
    </row>
    <row r="10" spans="1:15" ht="13.5" thickBot="1" x14ac:dyDescent="0.25">
      <c r="A10" s="211"/>
      <c r="B10" s="223"/>
      <c r="C10" s="242"/>
      <c r="D10" s="242"/>
      <c r="E10" s="218"/>
      <c r="F10" s="222"/>
      <c r="H10" s="211"/>
      <c r="I10" s="211"/>
      <c r="J10" s="221"/>
      <c r="K10" s="221"/>
      <c r="L10" s="226"/>
      <c r="M10" s="239"/>
      <c r="N10" s="223"/>
      <c r="O10" s="219"/>
    </row>
    <row r="11" spans="1:15" ht="14.25" thickTop="1" thickBot="1" x14ac:dyDescent="0.25">
      <c r="A11" s="213" t="s">
        <v>728</v>
      </c>
      <c r="B11" s="224">
        <f>SUM(B8:B9)</f>
        <v>132877.86526000002</v>
      </c>
      <c r="C11" s="356">
        <v>1254055.7986699999</v>
      </c>
      <c r="D11" s="356">
        <v>2591982.0721599995</v>
      </c>
      <c r="E11" s="356">
        <f>SUM(B11:D11)</f>
        <v>3978915.7360899998</v>
      </c>
      <c r="F11" s="357">
        <v>1</v>
      </c>
      <c r="G11" s="215"/>
      <c r="H11" s="211"/>
      <c r="I11" s="213" t="s">
        <v>728</v>
      </c>
      <c r="J11" s="224">
        <f>SUM(J8:J9)</f>
        <v>124849.3756</v>
      </c>
      <c r="K11" s="224">
        <f>SUM(K8:K9)</f>
        <v>8028.4896600000011</v>
      </c>
      <c r="L11" s="224">
        <f>SUM(L8:L9)</f>
        <v>0</v>
      </c>
      <c r="M11" s="224">
        <f>SUM(M8:M9)</f>
        <v>0</v>
      </c>
      <c r="N11" s="224">
        <f>SUM(N8:N9)</f>
        <v>132877.86526000002</v>
      </c>
      <c r="O11" s="357">
        <v>1</v>
      </c>
    </row>
    <row r="12" spans="1:15" ht="14.25" thickTop="1" thickBot="1" x14ac:dyDescent="0.25">
      <c r="A12" s="211"/>
      <c r="B12" s="221"/>
      <c r="C12" s="221"/>
      <c r="D12" s="221"/>
      <c r="E12" s="223"/>
      <c r="F12" s="223"/>
      <c r="H12" s="211"/>
      <c r="I12" s="223"/>
      <c r="J12" s="221"/>
      <c r="K12" s="221"/>
      <c r="L12" s="226"/>
      <c r="M12" s="221"/>
      <c r="N12" s="221"/>
      <c r="O12" s="242"/>
    </row>
    <row r="13" spans="1:15" ht="14.25" thickTop="1" thickBot="1" x14ac:dyDescent="0.25">
      <c r="A13" s="227"/>
      <c r="B13" s="772" t="s">
        <v>729</v>
      </c>
      <c r="C13" s="772"/>
      <c r="D13" s="772"/>
      <c r="E13" s="772"/>
      <c r="F13" s="772"/>
      <c r="G13" s="772"/>
      <c r="H13" s="211"/>
      <c r="I13" s="358"/>
      <c r="J13" s="228" t="s">
        <v>730</v>
      </c>
      <c r="K13" s="228"/>
      <c r="L13" s="228"/>
      <c r="M13" s="228"/>
      <c r="N13" s="228"/>
      <c r="O13" s="228"/>
    </row>
    <row r="14" spans="1:15" ht="14.25" thickTop="1" thickBot="1" x14ac:dyDescent="0.25">
      <c r="A14" s="213" t="s">
        <v>722</v>
      </c>
      <c r="B14" s="216" t="s">
        <v>4</v>
      </c>
      <c r="C14" s="216" t="s">
        <v>5</v>
      </c>
      <c r="D14" s="216" t="s">
        <v>6</v>
      </c>
      <c r="E14" s="216" t="s">
        <v>727</v>
      </c>
      <c r="F14" s="216" t="s">
        <v>726</v>
      </c>
      <c r="G14" s="216" t="s">
        <v>701</v>
      </c>
      <c r="H14" s="211"/>
      <c r="I14" s="225" t="s">
        <v>722</v>
      </c>
      <c r="J14" s="216" t="s">
        <v>4</v>
      </c>
      <c r="K14" s="216" t="s">
        <v>5</v>
      </c>
      <c r="L14" s="216" t="s">
        <v>6</v>
      </c>
      <c r="M14" s="216" t="s">
        <v>727</v>
      </c>
      <c r="N14" s="216" t="s">
        <v>726</v>
      </c>
      <c r="O14" s="216" t="s">
        <v>701</v>
      </c>
    </row>
    <row r="15" spans="1:15" ht="13.5" thickTop="1" x14ac:dyDescent="0.2">
      <c r="A15" s="217" t="s">
        <v>853</v>
      </c>
      <c r="B15" s="218">
        <v>999826.61858000001</v>
      </c>
      <c r="C15" s="218">
        <v>33306.460229999997</v>
      </c>
      <c r="D15" s="218">
        <v>0</v>
      </c>
      <c r="E15" s="218">
        <v>0</v>
      </c>
      <c r="F15" s="218">
        <v>1033133.07881</v>
      </c>
      <c r="G15" s="230">
        <f>F15/$F$18</f>
        <v>0.82383342105327251</v>
      </c>
      <c r="H15" s="211"/>
      <c r="I15" s="217" t="s">
        <v>853</v>
      </c>
      <c r="J15" s="218">
        <v>2244454.3875599997</v>
      </c>
      <c r="K15" s="218">
        <v>52501.594910000007</v>
      </c>
      <c r="L15" s="218"/>
      <c r="M15" s="218">
        <v>34623.145600000003</v>
      </c>
      <c r="N15" s="218">
        <v>2331579.1280699996</v>
      </c>
      <c r="O15" s="243">
        <f>N15/$N$18</f>
        <v>0.89953520632455763</v>
      </c>
    </row>
    <row r="16" spans="1:15" x14ac:dyDescent="0.2">
      <c r="A16" s="217" t="s">
        <v>854</v>
      </c>
      <c r="B16" s="218">
        <v>180194.68453</v>
      </c>
      <c r="C16" s="218">
        <v>40728.035329999999</v>
      </c>
      <c r="D16" s="218">
        <v>0</v>
      </c>
      <c r="E16" s="218">
        <v>0</v>
      </c>
      <c r="F16" s="218">
        <v>220922.71986000001</v>
      </c>
      <c r="G16" s="230">
        <f>F16/$F$18</f>
        <v>0.17616657894672755</v>
      </c>
      <c r="H16" s="211"/>
      <c r="I16" s="217" t="s">
        <v>854</v>
      </c>
      <c r="J16" s="218">
        <v>220512.79306</v>
      </c>
      <c r="K16" s="218">
        <v>39890.151030000001</v>
      </c>
      <c r="L16" s="218"/>
      <c r="M16" s="218">
        <v>0</v>
      </c>
      <c r="N16" s="218">
        <v>260402.94409</v>
      </c>
      <c r="O16" s="243">
        <f>N16/$N$18</f>
        <v>0.10046479367544239</v>
      </c>
    </row>
    <row r="17" spans="1:15" ht="13.5" thickBot="1" x14ac:dyDescent="0.25">
      <c r="A17" s="211"/>
      <c r="B17" s="220"/>
      <c r="C17" s="220"/>
      <c r="D17" s="220"/>
      <c r="E17" s="220"/>
      <c r="F17" s="220"/>
      <c r="G17" s="230"/>
      <c r="H17" s="211"/>
      <c r="I17" s="211"/>
      <c r="J17" s="242"/>
      <c r="K17" s="242"/>
      <c r="L17" s="359"/>
      <c r="M17" s="242"/>
      <c r="N17" s="242"/>
      <c r="O17" s="243"/>
    </row>
    <row r="18" spans="1:15" ht="14.25" thickTop="1" thickBot="1" x14ac:dyDescent="0.25">
      <c r="A18" s="213" t="s">
        <v>731</v>
      </c>
      <c r="B18" s="224">
        <f>SUM(B15:B16)</f>
        <v>1180021.30311</v>
      </c>
      <c r="C18" s="224">
        <f>SUM(C15:C16)</f>
        <v>74034.495559999996</v>
      </c>
      <c r="D18" s="224">
        <f>SUM(D15:D16)</f>
        <v>0</v>
      </c>
      <c r="E18" s="224">
        <f>SUM(E15:E16)</f>
        <v>0</v>
      </c>
      <c r="F18" s="224">
        <f>SUM(F15:F16)</f>
        <v>1254055.7986699999</v>
      </c>
      <c r="G18" s="360">
        <v>1</v>
      </c>
      <c r="H18" s="211"/>
      <c r="I18" s="213" t="s">
        <v>731</v>
      </c>
      <c r="J18" s="224">
        <f>SUM(J15:J16)</f>
        <v>2464967.1806199998</v>
      </c>
      <c r="K18" s="224">
        <f>SUM(K15:K16)</f>
        <v>92391.745940000008</v>
      </c>
      <c r="L18" s="224">
        <f>SUM(L15:L16)</f>
        <v>0</v>
      </c>
      <c r="M18" s="224">
        <f>SUM(M15:M16)</f>
        <v>34623.145600000003</v>
      </c>
      <c r="N18" s="224">
        <f>SUM(N15:N16)</f>
        <v>2591982.0721599995</v>
      </c>
      <c r="O18" s="361">
        <v>1</v>
      </c>
    </row>
    <row r="19" spans="1:15" ht="13.5" thickTop="1" x14ac:dyDescent="0.2">
      <c r="A19" s="362"/>
      <c r="B19" s="363"/>
      <c r="C19" s="363"/>
      <c r="D19" s="363"/>
      <c r="E19" s="363"/>
      <c r="F19" s="363"/>
      <c r="G19" s="364"/>
      <c r="H19" s="211"/>
      <c r="I19" s="362"/>
      <c r="J19" s="365"/>
      <c r="K19" s="365"/>
      <c r="L19" s="366"/>
      <c r="M19" s="365"/>
      <c r="N19" s="365"/>
      <c r="O19" s="367"/>
    </row>
    <row r="20" spans="1:15" ht="6" customHeight="1" thickBot="1" x14ac:dyDescent="0.25">
      <c r="A20" s="368"/>
      <c r="B20" s="368"/>
      <c r="C20" s="368"/>
      <c r="D20" s="368"/>
      <c r="E20" s="234"/>
      <c r="F20" s="369"/>
      <c r="G20" s="231"/>
      <c r="H20" s="369"/>
      <c r="I20" s="236"/>
      <c r="J20" s="368"/>
      <c r="K20" s="368"/>
      <c r="L20" s="368"/>
      <c r="M20" s="368"/>
      <c r="N20" s="368"/>
      <c r="O20" s="368"/>
    </row>
    <row r="21" spans="1:15" ht="15.75" customHeight="1" thickTop="1" x14ac:dyDescent="0.2">
      <c r="A21" s="237" t="s">
        <v>732</v>
      </c>
      <c r="B21" s="246"/>
      <c r="C21" s="246"/>
      <c r="D21" s="246"/>
      <c r="E21" s="370"/>
      <c r="G21" s="211"/>
      <c r="I21" s="371"/>
      <c r="J21" s="246"/>
      <c r="K21" s="246"/>
      <c r="L21" s="246"/>
      <c r="M21" s="246"/>
      <c r="N21" s="246"/>
      <c r="O21" s="246"/>
    </row>
    <row r="22" spans="1:15" ht="15.75" customHeight="1" x14ac:dyDescent="0.2">
      <c r="A22" s="237" t="s">
        <v>733</v>
      </c>
      <c r="B22" s="246"/>
      <c r="C22" s="246"/>
      <c r="D22" s="246"/>
      <c r="E22" s="246"/>
      <c r="F22" s="370"/>
      <c r="H22" s="211"/>
      <c r="J22" s="371"/>
      <c r="K22" s="246"/>
      <c r="L22" s="246"/>
      <c r="M22" s="246"/>
      <c r="N22" s="246"/>
      <c r="O22" s="246"/>
    </row>
    <row r="23" spans="1:15" ht="15.75" customHeight="1" x14ac:dyDescent="0.2">
      <c r="A23" s="237" t="s">
        <v>734</v>
      </c>
      <c r="B23" s="246"/>
      <c r="C23" s="246"/>
      <c r="D23" s="246"/>
      <c r="E23" s="246"/>
      <c r="F23" s="370"/>
      <c r="H23" s="211"/>
      <c r="J23" s="371"/>
      <c r="K23" s="246"/>
      <c r="L23" s="246"/>
      <c r="M23" s="246"/>
      <c r="N23" s="246"/>
      <c r="O23" s="246"/>
    </row>
    <row r="24" spans="1:15" ht="15.75" customHeight="1" x14ac:dyDescent="0.2">
      <c r="A24" s="237" t="s">
        <v>735</v>
      </c>
      <c r="B24" s="242"/>
      <c r="C24" s="242"/>
      <c r="D24" s="242"/>
      <c r="E24" s="242"/>
      <c r="F24" s="230"/>
      <c r="J24" s="223"/>
      <c r="K24" s="242"/>
      <c r="L24" s="242"/>
      <c r="M24" s="242"/>
      <c r="N24" s="242"/>
      <c r="O24" s="242"/>
    </row>
    <row r="25" spans="1:15" ht="13.5" customHeight="1" x14ac:dyDescent="0.2">
      <c r="B25" s="242"/>
      <c r="C25" s="242"/>
      <c r="D25" s="242"/>
      <c r="E25" s="242"/>
      <c r="F25" s="230"/>
      <c r="J25" s="223"/>
      <c r="K25" s="242"/>
      <c r="L25" s="242"/>
      <c r="M25" s="242"/>
      <c r="N25" s="242"/>
      <c r="O25" s="242"/>
    </row>
    <row r="26" spans="1:15" ht="15.75" customHeight="1" x14ac:dyDescent="0.2">
      <c r="B26" s="242"/>
      <c r="C26" s="242"/>
      <c r="D26" s="242"/>
      <c r="E26" s="242"/>
      <c r="F26" s="230"/>
      <c r="J26" s="223"/>
      <c r="K26" s="242"/>
      <c r="L26" s="242"/>
      <c r="M26" s="242"/>
      <c r="N26" s="242"/>
      <c r="O26" s="242"/>
    </row>
    <row r="27" spans="1:15" ht="27.75" customHeight="1" x14ac:dyDescent="0.2">
      <c r="B27" s="242"/>
      <c r="C27" s="242"/>
      <c r="D27" s="242"/>
      <c r="E27" s="242"/>
      <c r="F27" s="230"/>
      <c r="J27" s="226"/>
      <c r="K27" s="242"/>
      <c r="L27" s="242"/>
      <c r="M27" s="242"/>
      <c r="N27" s="242"/>
      <c r="O27" s="242"/>
    </row>
    <row r="28" spans="1:15" ht="27.75" customHeight="1" x14ac:dyDescent="0.2">
      <c r="A28" s="211"/>
      <c r="B28" s="242"/>
      <c r="C28" s="242"/>
      <c r="D28" s="242"/>
      <c r="E28" s="242"/>
      <c r="F28" s="230"/>
      <c r="J28" s="226"/>
      <c r="K28" s="242"/>
      <c r="L28" s="242"/>
      <c r="M28" s="242"/>
      <c r="N28" s="242"/>
      <c r="O28" s="242"/>
    </row>
    <row r="29" spans="1:15" ht="27.75" customHeight="1" x14ac:dyDescent="0.2">
      <c r="A29" s="211"/>
      <c r="B29" s="242"/>
      <c r="C29" s="242"/>
      <c r="D29" s="242"/>
      <c r="E29" s="242"/>
      <c r="F29" s="230"/>
      <c r="J29" s="226"/>
      <c r="K29" s="242"/>
      <c r="L29" s="242"/>
      <c r="M29" s="242"/>
      <c r="N29" s="242"/>
      <c r="O29" s="242"/>
    </row>
    <row r="30" spans="1:15" ht="24.75" customHeight="1" x14ac:dyDescent="0.2">
      <c r="A30" s="211"/>
      <c r="B30" s="221"/>
      <c r="C30" s="221"/>
      <c r="D30" s="221"/>
      <c r="E30" s="221"/>
      <c r="F30" s="241"/>
      <c r="J30" s="226"/>
      <c r="K30" s="221"/>
      <c r="L30" s="372"/>
      <c r="M30" s="221"/>
      <c r="N30" s="221"/>
      <c r="O30" s="221"/>
    </row>
    <row r="31" spans="1:15" ht="24.75" customHeight="1" x14ac:dyDescent="0.2">
      <c r="A31" s="211"/>
      <c r="B31" s="372"/>
      <c r="C31" s="372"/>
      <c r="D31" s="372"/>
      <c r="E31" s="372"/>
      <c r="F31" s="241"/>
      <c r="J31" s="226"/>
      <c r="K31" s="244"/>
      <c r="L31" s="244"/>
      <c r="M31" s="244"/>
      <c r="N31" s="244"/>
      <c r="O31" s="244"/>
    </row>
    <row r="32" spans="1:15" ht="24.75" customHeight="1" x14ac:dyDescent="0.2">
      <c r="A32" s="211"/>
      <c r="B32" s="221"/>
      <c r="C32" s="221"/>
      <c r="D32" s="221"/>
      <c r="E32" s="221"/>
      <c r="F32" s="221"/>
      <c r="G32" s="221"/>
      <c r="J32" s="221"/>
      <c r="K32" s="221"/>
      <c r="L32" s="372"/>
      <c r="M32" s="221"/>
      <c r="N32" s="221"/>
      <c r="O32" s="221"/>
    </row>
    <row r="33" spans="1:15" ht="39.75" customHeight="1" x14ac:dyDescent="0.2">
      <c r="A33" s="211"/>
      <c r="B33" s="220"/>
      <c r="C33" s="220"/>
      <c r="D33" s="220"/>
      <c r="E33" s="220"/>
      <c r="F33" s="220"/>
      <c r="G33" s="220"/>
      <c r="J33" s="221"/>
      <c r="K33" s="220"/>
      <c r="L33" s="220"/>
      <c r="M33" s="220"/>
      <c r="N33" s="220"/>
      <c r="O33" s="220"/>
    </row>
    <row r="34" spans="1:15" ht="39.75" customHeight="1" x14ac:dyDescent="0.2">
      <c r="A34" s="211"/>
      <c r="B34" s="220"/>
      <c r="C34" s="220"/>
      <c r="D34" s="220"/>
      <c r="E34" s="220"/>
      <c r="F34" s="220"/>
      <c r="G34" s="220"/>
      <c r="J34" s="372"/>
      <c r="K34" s="220"/>
      <c r="L34" s="220"/>
      <c r="M34" s="220"/>
      <c r="N34" s="220"/>
      <c r="O34" s="220"/>
    </row>
    <row r="35" spans="1:15" ht="26.25" customHeight="1" x14ac:dyDescent="0.2">
      <c r="A35" s="211"/>
      <c r="B35" s="242"/>
      <c r="C35" s="242"/>
      <c r="D35" s="242"/>
      <c r="E35" s="242"/>
      <c r="F35" s="242"/>
      <c r="G35" s="243"/>
      <c r="J35" s="226"/>
      <c r="K35" s="242"/>
      <c r="L35" s="242"/>
      <c r="M35" s="242"/>
      <c r="N35" s="242"/>
      <c r="O35" s="242"/>
    </row>
    <row r="36" spans="1:15" ht="26.25" customHeight="1" x14ac:dyDescent="0.2">
      <c r="A36" s="211"/>
      <c r="B36" s="242"/>
      <c r="C36" s="242"/>
      <c r="D36" s="242"/>
      <c r="E36" s="242"/>
      <c r="F36" s="242"/>
      <c r="G36" s="243"/>
      <c r="J36" s="226"/>
      <c r="K36" s="242"/>
      <c r="L36" s="242"/>
      <c r="M36" s="242"/>
      <c r="N36" s="242"/>
      <c r="O36" s="242"/>
    </row>
    <row r="37" spans="1:15" ht="26.25" customHeight="1" x14ac:dyDescent="0.2">
      <c r="A37" s="211"/>
      <c r="B37" s="242"/>
      <c r="C37" s="242"/>
      <c r="D37" s="242"/>
      <c r="E37" s="242"/>
      <c r="F37" s="242"/>
      <c r="G37" s="243"/>
      <c r="J37" s="226"/>
      <c r="K37" s="242"/>
      <c r="L37" s="242"/>
      <c r="M37" s="242"/>
      <c r="N37" s="242"/>
      <c r="O37" s="242"/>
    </row>
    <row r="38" spans="1:15" ht="26.25" customHeight="1" x14ac:dyDescent="0.2">
      <c r="A38" s="211"/>
      <c r="B38" s="242"/>
      <c r="C38" s="242"/>
      <c r="D38" s="242"/>
      <c r="E38" s="242"/>
      <c r="F38" s="242"/>
      <c r="G38" s="243"/>
      <c r="J38" s="226"/>
      <c r="K38" s="242"/>
      <c r="L38" s="242"/>
      <c r="M38" s="242"/>
      <c r="N38" s="242"/>
      <c r="O38" s="242"/>
    </row>
    <row r="39" spans="1:15" ht="26.25" customHeight="1" x14ac:dyDescent="0.2">
      <c r="A39" s="211"/>
      <c r="B39" s="242"/>
      <c r="C39" s="242"/>
      <c r="D39" s="242"/>
      <c r="E39" s="242"/>
      <c r="F39" s="242"/>
      <c r="G39" s="243"/>
      <c r="J39" s="226"/>
      <c r="K39" s="242"/>
      <c r="L39" s="242"/>
      <c r="M39" s="242"/>
      <c r="N39" s="242"/>
      <c r="O39" s="242"/>
    </row>
    <row r="40" spans="1:15" ht="26.25" customHeight="1" x14ac:dyDescent="0.2">
      <c r="A40" s="211"/>
      <c r="B40" s="242"/>
      <c r="C40" s="242"/>
      <c r="D40" s="242"/>
      <c r="E40" s="242"/>
      <c r="F40" s="242"/>
      <c r="G40" s="243"/>
      <c r="J40" s="226"/>
      <c r="K40" s="242"/>
      <c r="L40" s="242"/>
      <c r="M40" s="242"/>
      <c r="N40" s="242"/>
      <c r="O40" s="242"/>
    </row>
    <row r="41" spans="1:15" ht="26.25" customHeight="1" x14ac:dyDescent="0.2">
      <c r="A41" s="211"/>
      <c r="B41" s="242"/>
      <c r="C41" s="242"/>
      <c r="D41" s="242"/>
      <c r="E41" s="242"/>
      <c r="F41" s="242"/>
      <c r="G41" s="243"/>
      <c r="J41" s="226"/>
      <c r="K41" s="242"/>
      <c r="L41" s="242"/>
      <c r="M41" s="242"/>
      <c r="N41" s="242"/>
      <c r="O41" s="242"/>
    </row>
    <row r="42" spans="1:15" ht="26.25" customHeight="1" x14ac:dyDescent="0.2">
      <c r="A42" s="211"/>
      <c r="B42" s="242"/>
      <c r="C42" s="242"/>
      <c r="D42" s="242"/>
      <c r="E42" s="242"/>
      <c r="F42" s="242"/>
      <c r="G42" s="243"/>
      <c r="J42" s="226"/>
      <c r="K42" s="242"/>
      <c r="L42" s="242"/>
      <c r="M42" s="242"/>
      <c r="N42" s="242"/>
      <c r="O42" s="242"/>
    </row>
    <row r="43" spans="1:15" ht="26.25" customHeight="1" x14ac:dyDescent="0.2">
      <c r="A43" s="211"/>
      <c r="B43" s="242"/>
      <c r="C43" s="242"/>
      <c r="D43" s="242"/>
      <c r="E43" s="242"/>
      <c r="F43" s="242"/>
      <c r="G43" s="243"/>
      <c r="J43" s="226"/>
      <c r="K43" s="242"/>
      <c r="L43" s="242"/>
      <c r="M43" s="242"/>
      <c r="N43" s="242"/>
      <c r="O43" s="242"/>
    </row>
    <row r="44" spans="1:15" ht="26.25" customHeight="1" x14ac:dyDescent="0.2">
      <c r="A44" s="211"/>
      <c r="B44" s="242"/>
      <c r="C44" s="242"/>
      <c r="D44" s="242"/>
      <c r="E44" s="242"/>
      <c r="F44" s="242"/>
      <c r="G44" s="243"/>
      <c r="J44" s="226"/>
      <c r="K44" s="242"/>
      <c r="L44" s="242"/>
      <c r="M44" s="242"/>
      <c r="N44" s="242"/>
      <c r="O44" s="242"/>
    </row>
    <row r="45" spans="1:15" ht="26.25" customHeight="1" x14ac:dyDescent="0.2">
      <c r="A45" s="211"/>
      <c r="B45" s="242"/>
      <c r="C45" s="242"/>
      <c r="D45" s="242"/>
      <c r="E45" s="242"/>
      <c r="F45" s="242"/>
      <c r="G45" s="243"/>
      <c r="J45" s="226"/>
      <c r="K45" s="242"/>
      <c r="L45" s="242"/>
      <c r="M45" s="242"/>
      <c r="N45" s="242"/>
      <c r="O45" s="242"/>
    </row>
    <row r="46" spans="1:15" ht="26.25" customHeight="1" x14ac:dyDescent="0.2">
      <c r="A46" s="211"/>
      <c r="B46" s="242"/>
      <c r="C46" s="242"/>
      <c r="D46" s="242"/>
      <c r="E46" s="242"/>
      <c r="F46" s="242"/>
      <c r="G46" s="243"/>
      <c r="J46" s="226"/>
      <c r="K46" s="242"/>
      <c r="L46" s="242"/>
      <c r="M46" s="242"/>
      <c r="N46" s="242"/>
      <c r="O46" s="242"/>
    </row>
    <row r="47" spans="1:15" ht="26.25" customHeight="1" x14ac:dyDescent="0.2">
      <c r="A47" s="211"/>
      <c r="B47" s="242"/>
      <c r="C47" s="242"/>
      <c r="D47" s="242"/>
      <c r="E47" s="242"/>
      <c r="F47" s="242"/>
      <c r="G47" s="243"/>
      <c r="J47" s="226"/>
      <c r="K47" s="242"/>
      <c r="L47" s="242"/>
      <c r="M47" s="242"/>
      <c r="N47" s="242"/>
      <c r="O47" s="242"/>
    </row>
    <row r="48" spans="1:15" ht="23.25" customHeight="1" x14ac:dyDescent="0.2">
      <c r="A48" s="211"/>
      <c r="B48" s="242"/>
      <c r="C48" s="242"/>
      <c r="D48" s="242"/>
      <c r="E48" s="242"/>
      <c r="F48" s="242"/>
      <c r="G48" s="243"/>
      <c r="J48" s="226"/>
      <c r="K48" s="242"/>
      <c r="L48" s="242"/>
      <c r="M48" s="244"/>
      <c r="N48" s="242"/>
      <c r="O48" s="242"/>
    </row>
    <row r="49" spans="1:15" ht="26.25" customHeight="1" x14ac:dyDescent="0.2">
      <c r="A49" s="211"/>
      <c r="B49" s="244"/>
      <c r="C49" s="244"/>
      <c r="D49" s="244"/>
      <c r="E49" s="244"/>
      <c r="F49" s="244"/>
      <c r="G49" s="245"/>
      <c r="J49" s="226"/>
      <c r="K49" s="244"/>
      <c r="L49" s="244"/>
      <c r="M49" s="244"/>
      <c r="N49" s="244"/>
      <c r="O49" s="244"/>
    </row>
    <row r="50" spans="1:15" ht="10.5" customHeight="1" x14ac:dyDescent="0.2">
      <c r="A50" s="211"/>
      <c r="B50" s="246"/>
      <c r="C50" s="246"/>
      <c r="D50" s="246"/>
      <c r="E50" s="246"/>
      <c r="F50" s="246"/>
      <c r="G50" s="246"/>
      <c r="H50" s="246"/>
      <c r="I50" s="246"/>
      <c r="J50" s="246"/>
      <c r="K50" s="246"/>
      <c r="L50" s="247"/>
      <c r="M50" s="248"/>
      <c r="N50" s="246"/>
      <c r="O50" s="246"/>
    </row>
    <row r="51" spans="1:15" ht="9.75" customHeight="1" x14ac:dyDescent="0.2">
      <c r="A51" s="211"/>
      <c r="B51" s="249"/>
      <c r="C51" s="249"/>
      <c r="D51" s="249"/>
      <c r="E51" s="249"/>
      <c r="F51" s="249"/>
      <c r="G51" s="249"/>
      <c r="H51" s="249"/>
      <c r="I51" s="249"/>
      <c r="J51" s="249"/>
      <c r="K51" s="249"/>
      <c r="L51" s="250"/>
      <c r="M51" s="251"/>
      <c r="N51" s="249"/>
      <c r="O51" s="249"/>
    </row>
    <row r="52" spans="1:15" ht="13.5" customHeight="1" x14ac:dyDescent="0.2">
      <c r="A52" s="252"/>
      <c r="B52" s="253"/>
      <c r="C52" s="253"/>
      <c r="D52" s="253"/>
      <c r="E52" s="254"/>
      <c r="F52" s="254"/>
      <c r="G52" s="254"/>
      <c r="H52" s="254"/>
      <c r="I52" s="254"/>
      <c r="J52" s="254"/>
      <c r="K52" s="254"/>
      <c r="L52" s="255"/>
      <c r="M52" s="256"/>
      <c r="N52" s="254"/>
      <c r="O52" s="254"/>
    </row>
    <row r="53" spans="1:15" ht="13.5" customHeight="1" x14ac:dyDescent="0.2">
      <c r="B53" s="254"/>
      <c r="C53" s="254"/>
      <c r="D53" s="254"/>
      <c r="E53" s="254"/>
      <c r="F53" s="254"/>
      <c r="G53" s="254"/>
      <c r="H53" s="254"/>
      <c r="I53" s="254"/>
      <c r="J53" s="254"/>
      <c r="K53" s="254"/>
      <c r="L53" s="255"/>
      <c r="M53" s="256"/>
      <c r="N53" s="254"/>
      <c r="O53" s="254"/>
    </row>
    <row r="54" spans="1:15" ht="13.5" customHeight="1" x14ac:dyDescent="0.2"/>
    <row r="55" spans="1:15" ht="13.5" customHeight="1" x14ac:dyDescent="0.2"/>
    <row r="56" spans="1:15" ht="13.5" customHeight="1" x14ac:dyDescent="0.2"/>
  </sheetData>
  <mergeCells count="7">
    <mergeCell ref="B13:G13"/>
    <mergeCell ref="A1:O1"/>
    <mergeCell ref="A2:O2"/>
    <mergeCell ref="A3:O3"/>
    <mergeCell ref="A4:O4"/>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484DD1-FC67-4373-A552-DEF5D9144847}">
  <sheetPr codeName="Sheet3">
    <pageSetUpPr fitToPage="1"/>
  </sheetPr>
  <dimension ref="A1:N23"/>
  <sheetViews>
    <sheetView topLeftCell="C1" zoomScaleNormal="100" workbookViewId="0">
      <pane xSplit="1" topLeftCell="D1" activePane="topRight" state="frozen"/>
      <selection activeCell="C1" sqref="C1"/>
      <selection pane="topRight" activeCell="G23" sqref="G23"/>
    </sheetView>
  </sheetViews>
  <sheetFormatPr baseColWidth="10" defaultColWidth="9.140625" defaultRowHeight="12.75" x14ac:dyDescent="0.2"/>
  <cols>
    <col min="1" max="2" width="31.140625" style="79" hidden="1" customWidth="1"/>
    <col min="3" max="3" width="64.5703125" style="168" customWidth="1"/>
    <col min="4" max="10" width="9.7109375" style="79" bestFit="1" customWidth="1"/>
    <col min="11" max="11" width="9.7109375" style="79" customWidth="1"/>
    <col min="12" max="12" width="9.7109375" style="79" bestFit="1" customWidth="1"/>
    <col min="13" max="14" width="9.7109375" style="79" customWidth="1"/>
    <col min="15" max="256" width="9.140625" style="79"/>
    <col min="257" max="258" width="0" style="79" hidden="1" customWidth="1"/>
    <col min="259" max="259" width="64.5703125" style="79" customWidth="1"/>
    <col min="260" max="266" width="9.7109375" style="79" bestFit="1" customWidth="1"/>
    <col min="267" max="267" width="9.7109375" style="79" customWidth="1"/>
    <col min="268" max="268" width="9.7109375" style="79" bestFit="1" customWidth="1"/>
    <col min="269" max="270" width="9.7109375" style="79" customWidth="1"/>
    <col min="271" max="512" width="9.140625" style="79"/>
    <col min="513" max="514" width="0" style="79" hidden="1" customWidth="1"/>
    <col min="515" max="515" width="64.5703125" style="79" customWidth="1"/>
    <col min="516" max="522" width="9.7109375" style="79" bestFit="1" customWidth="1"/>
    <col min="523" max="523" width="9.7109375" style="79" customWidth="1"/>
    <col min="524" max="524" width="9.7109375" style="79" bestFit="1" customWidth="1"/>
    <col min="525" max="526" width="9.7109375" style="79" customWidth="1"/>
    <col min="527" max="768" width="9.140625" style="79"/>
    <col min="769" max="770" width="0" style="79" hidden="1" customWidth="1"/>
    <col min="771" max="771" width="64.5703125" style="79" customWidth="1"/>
    <col min="772" max="778" width="9.7109375" style="79" bestFit="1" customWidth="1"/>
    <col min="779" max="779" width="9.7109375" style="79" customWidth="1"/>
    <col min="780" max="780" width="9.7109375" style="79" bestFit="1" customWidth="1"/>
    <col min="781" max="782" width="9.7109375" style="79" customWidth="1"/>
    <col min="783" max="1024" width="9.140625" style="79"/>
    <col min="1025" max="1026" width="0" style="79" hidden="1" customWidth="1"/>
    <col min="1027" max="1027" width="64.5703125" style="79" customWidth="1"/>
    <col min="1028" max="1034" width="9.7109375" style="79" bestFit="1" customWidth="1"/>
    <col min="1035" max="1035" width="9.7109375" style="79" customWidth="1"/>
    <col min="1036" max="1036" width="9.7109375" style="79" bestFit="1" customWidth="1"/>
    <col min="1037" max="1038" width="9.7109375" style="79" customWidth="1"/>
    <col min="1039" max="1280" width="9.140625" style="79"/>
    <col min="1281" max="1282" width="0" style="79" hidden="1" customWidth="1"/>
    <col min="1283" max="1283" width="64.5703125" style="79" customWidth="1"/>
    <col min="1284" max="1290" width="9.7109375" style="79" bestFit="1" customWidth="1"/>
    <col min="1291" max="1291" width="9.7109375" style="79" customWidth="1"/>
    <col min="1292" max="1292" width="9.7109375" style="79" bestFit="1" customWidth="1"/>
    <col min="1293" max="1294" width="9.7109375" style="79" customWidth="1"/>
    <col min="1295" max="1536" width="9.140625" style="79"/>
    <col min="1537" max="1538" width="0" style="79" hidden="1" customWidth="1"/>
    <col min="1539" max="1539" width="64.5703125" style="79" customWidth="1"/>
    <col min="1540" max="1546" width="9.7109375" style="79" bestFit="1" customWidth="1"/>
    <col min="1547" max="1547" width="9.7109375" style="79" customWidth="1"/>
    <col min="1548" max="1548" width="9.7109375" style="79" bestFit="1" customWidth="1"/>
    <col min="1549" max="1550" width="9.7109375" style="79" customWidth="1"/>
    <col min="1551" max="1792" width="9.140625" style="79"/>
    <col min="1793" max="1794" width="0" style="79" hidden="1" customWidth="1"/>
    <col min="1795" max="1795" width="64.5703125" style="79" customWidth="1"/>
    <col min="1796" max="1802" width="9.7109375" style="79" bestFit="1" customWidth="1"/>
    <col min="1803" max="1803" width="9.7109375" style="79" customWidth="1"/>
    <col min="1804" max="1804" width="9.7109375" style="79" bestFit="1" customWidth="1"/>
    <col min="1805" max="1806" width="9.7109375" style="79" customWidth="1"/>
    <col min="1807" max="2048" width="9.140625" style="79"/>
    <col min="2049" max="2050" width="0" style="79" hidden="1" customWidth="1"/>
    <col min="2051" max="2051" width="64.5703125" style="79" customWidth="1"/>
    <col min="2052" max="2058" width="9.7109375" style="79" bestFit="1" customWidth="1"/>
    <col min="2059" max="2059" width="9.7109375" style="79" customWidth="1"/>
    <col min="2060" max="2060" width="9.7109375" style="79" bestFit="1" customWidth="1"/>
    <col min="2061" max="2062" width="9.7109375" style="79" customWidth="1"/>
    <col min="2063" max="2304" width="9.140625" style="79"/>
    <col min="2305" max="2306" width="0" style="79" hidden="1" customWidth="1"/>
    <col min="2307" max="2307" width="64.5703125" style="79" customWidth="1"/>
    <col min="2308" max="2314" width="9.7109375" style="79" bestFit="1" customWidth="1"/>
    <col min="2315" max="2315" width="9.7109375" style="79" customWidth="1"/>
    <col min="2316" max="2316" width="9.7109375" style="79" bestFit="1" customWidth="1"/>
    <col min="2317" max="2318" width="9.7109375" style="79" customWidth="1"/>
    <col min="2319" max="2560" width="9.140625" style="79"/>
    <col min="2561" max="2562" width="0" style="79" hidden="1" customWidth="1"/>
    <col min="2563" max="2563" width="64.5703125" style="79" customWidth="1"/>
    <col min="2564" max="2570" width="9.7109375" style="79" bestFit="1" customWidth="1"/>
    <col min="2571" max="2571" width="9.7109375" style="79" customWidth="1"/>
    <col min="2572" max="2572" width="9.7109375" style="79" bestFit="1" customWidth="1"/>
    <col min="2573" max="2574" width="9.7109375" style="79" customWidth="1"/>
    <col min="2575" max="2816" width="9.140625" style="79"/>
    <col min="2817" max="2818" width="0" style="79" hidden="1" customWidth="1"/>
    <col min="2819" max="2819" width="64.5703125" style="79" customWidth="1"/>
    <col min="2820" max="2826" width="9.7109375" style="79" bestFit="1" customWidth="1"/>
    <col min="2827" max="2827" width="9.7109375" style="79" customWidth="1"/>
    <col min="2828" max="2828" width="9.7109375" style="79" bestFit="1" customWidth="1"/>
    <col min="2829" max="2830" width="9.7109375" style="79" customWidth="1"/>
    <col min="2831" max="3072" width="9.140625" style="79"/>
    <col min="3073" max="3074" width="0" style="79" hidden="1" customWidth="1"/>
    <col min="3075" max="3075" width="64.5703125" style="79" customWidth="1"/>
    <col min="3076" max="3082" width="9.7109375" style="79" bestFit="1" customWidth="1"/>
    <col min="3083" max="3083" width="9.7109375" style="79" customWidth="1"/>
    <col min="3084" max="3084" width="9.7109375" style="79" bestFit="1" customWidth="1"/>
    <col min="3085" max="3086" width="9.7109375" style="79" customWidth="1"/>
    <col min="3087" max="3328" width="9.140625" style="79"/>
    <col min="3329" max="3330" width="0" style="79" hidden="1" customWidth="1"/>
    <col min="3331" max="3331" width="64.5703125" style="79" customWidth="1"/>
    <col min="3332" max="3338" width="9.7109375" style="79" bestFit="1" customWidth="1"/>
    <col min="3339" max="3339" width="9.7109375" style="79" customWidth="1"/>
    <col min="3340" max="3340" width="9.7109375" style="79" bestFit="1" customWidth="1"/>
    <col min="3341" max="3342" width="9.7109375" style="79" customWidth="1"/>
    <col min="3343" max="3584" width="9.140625" style="79"/>
    <col min="3585" max="3586" width="0" style="79" hidden="1" customWidth="1"/>
    <col min="3587" max="3587" width="64.5703125" style="79" customWidth="1"/>
    <col min="3588" max="3594" width="9.7109375" style="79" bestFit="1" customWidth="1"/>
    <col min="3595" max="3595" width="9.7109375" style="79" customWidth="1"/>
    <col min="3596" max="3596" width="9.7109375" style="79" bestFit="1" customWidth="1"/>
    <col min="3597" max="3598" width="9.7109375" style="79" customWidth="1"/>
    <col min="3599" max="3840" width="9.140625" style="79"/>
    <col min="3841" max="3842" width="0" style="79" hidden="1" customWidth="1"/>
    <col min="3843" max="3843" width="64.5703125" style="79" customWidth="1"/>
    <col min="3844" max="3850" width="9.7109375" style="79" bestFit="1" customWidth="1"/>
    <col min="3851" max="3851" width="9.7109375" style="79" customWidth="1"/>
    <col min="3852" max="3852" width="9.7109375" style="79" bestFit="1" customWidth="1"/>
    <col min="3853" max="3854" width="9.7109375" style="79" customWidth="1"/>
    <col min="3855" max="4096" width="9.140625" style="79"/>
    <col min="4097" max="4098" width="0" style="79" hidden="1" customWidth="1"/>
    <col min="4099" max="4099" width="64.5703125" style="79" customWidth="1"/>
    <col min="4100" max="4106" width="9.7109375" style="79" bestFit="1" customWidth="1"/>
    <col min="4107" max="4107" width="9.7109375" style="79" customWidth="1"/>
    <col min="4108" max="4108" width="9.7109375" style="79" bestFit="1" customWidth="1"/>
    <col min="4109" max="4110" width="9.7109375" style="79" customWidth="1"/>
    <col min="4111" max="4352" width="9.140625" style="79"/>
    <col min="4353" max="4354" width="0" style="79" hidden="1" customWidth="1"/>
    <col min="4355" max="4355" width="64.5703125" style="79" customWidth="1"/>
    <col min="4356" max="4362" width="9.7109375" style="79" bestFit="1" customWidth="1"/>
    <col min="4363" max="4363" width="9.7109375" style="79" customWidth="1"/>
    <col min="4364" max="4364" width="9.7109375" style="79" bestFit="1" customWidth="1"/>
    <col min="4365" max="4366" width="9.7109375" style="79" customWidth="1"/>
    <col min="4367" max="4608" width="9.140625" style="79"/>
    <col min="4609" max="4610" width="0" style="79" hidden="1" customWidth="1"/>
    <col min="4611" max="4611" width="64.5703125" style="79" customWidth="1"/>
    <col min="4612" max="4618" width="9.7109375" style="79" bestFit="1" customWidth="1"/>
    <col min="4619" max="4619" width="9.7109375" style="79" customWidth="1"/>
    <col min="4620" max="4620" width="9.7109375" style="79" bestFit="1" customWidth="1"/>
    <col min="4621" max="4622" width="9.7109375" style="79" customWidth="1"/>
    <col min="4623" max="4864" width="9.140625" style="79"/>
    <col min="4865" max="4866" width="0" style="79" hidden="1" customWidth="1"/>
    <col min="4867" max="4867" width="64.5703125" style="79" customWidth="1"/>
    <col min="4868" max="4874" width="9.7109375" style="79" bestFit="1" customWidth="1"/>
    <col min="4875" max="4875" width="9.7109375" style="79" customWidth="1"/>
    <col min="4876" max="4876" width="9.7109375" style="79" bestFit="1" customWidth="1"/>
    <col min="4877" max="4878" width="9.7109375" style="79" customWidth="1"/>
    <col min="4879" max="5120" width="9.140625" style="79"/>
    <col min="5121" max="5122" width="0" style="79" hidden="1" customWidth="1"/>
    <col min="5123" max="5123" width="64.5703125" style="79" customWidth="1"/>
    <col min="5124" max="5130" width="9.7109375" style="79" bestFit="1" customWidth="1"/>
    <col min="5131" max="5131" width="9.7109375" style="79" customWidth="1"/>
    <col min="5132" max="5132" width="9.7109375" style="79" bestFit="1" customWidth="1"/>
    <col min="5133" max="5134" width="9.7109375" style="79" customWidth="1"/>
    <col min="5135" max="5376" width="9.140625" style="79"/>
    <col min="5377" max="5378" width="0" style="79" hidden="1" customWidth="1"/>
    <col min="5379" max="5379" width="64.5703125" style="79" customWidth="1"/>
    <col min="5380" max="5386" width="9.7109375" style="79" bestFit="1" customWidth="1"/>
    <col min="5387" max="5387" width="9.7109375" style="79" customWidth="1"/>
    <col min="5388" max="5388" width="9.7109375" style="79" bestFit="1" customWidth="1"/>
    <col min="5389" max="5390" width="9.7109375" style="79" customWidth="1"/>
    <col min="5391" max="5632" width="9.140625" style="79"/>
    <col min="5633" max="5634" width="0" style="79" hidden="1" customWidth="1"/>
    <col min="5635" max="5635" width="64.5703125" style="79" customWidth="1"/>
    <col min="5636" max="5642" width="9.7109375" style="79" bestFit="1" customWidth="1"/>
    <col min="5643" max="5643" width="9.7109375" style="79" customWidth="1"/>
    <col min="5644" max="5644" width="9.7109375" style="79" bestFit="1" customWidth="1"/>
    <col min="5645" max="5646" width="9.7109375" style="79" customWidth="1"/>
    <col min="5647" max="5888" width="9.140625" style="79"/>
    <col min="5889" max="5890" width="0" style="79" hidden="1" customWidth="1"/>
    <col min="5891" max="5891" width="64.5703125" style="79" customWidth="1"/>
    <col min="5892" max="5898" width="9.7109375" style="79" bestFit="1" customWidth="1"/>
    <col min="5899" max="5899" width="9.7109375" style="79" customWidth="1"/>
    <col min="5900" max="5900" width="9.7109375" style="79" bestFit="1" customWidth="1"/>
    <col min="5901" max="5902" width="9.7109375" style="79" customWidth="1"/>
    <col min="5903" max="6144" width="9.140625" style="79"/>
    <col min="6145" max="6146" width="0" style="79" hidden="1" customWidth="1"/>
    <col min="6147" max="6147" width="64.5703125" style="79" customWidth="1"/>
    <col min="6148" max="6154" width="9.7109375" style="79" bestFit="1" customWidth="1"/>
    <col min="6155" max="6155" width="9.7109375" style="79" customWidth="1"/>
    <col min="6156" max="6156" width="9.7109375" style="79" bestFit="1" customWidth="1"/>
    <col min="6157" max="6158" width="9.7109375" style="79" customWidth="1"/>
    <col min="6159" max="6400" width="9.140625" style="79"/>
    <col min="6401" max="6402" width="0" style="79" hidden="1" customWidth="1"/>
    <col min="6403" max="6403" width="64.5703125" style="79" customWidth="1"/>
    <col min="6404" max="6410" width="9.7109375" style="79" bestFit="1" customWidth="1"/>
    <col min="6411" max="6411" width="9.7109375" style="79" customWidth="1"/>
    <col min="6412" max="6412" width="9.7109375" style="79" bestFit="1" customWidth="1"/>
    <col min="6413" max="6414" width="9.7109375" style="79" customWidth="1"/>
    <col min="6415" max="6656" width="9.140625" style="79"/>
    <col min="6657" max="6658" width="0" style="79" hidden="1" customWidth="1"/>
    <col min="6659" max="6659" width="64.5703125" style="79" customWidth="1"/>
    <col min="6660" max="6666" width="9.7109375" style="79" bestFit="1" customWidth="1"/>
    <col min="6667" max="6667" width="9.7109375" style="79" customWidth="1"/>
    <col min="6668" max="6668" width="9.7109375" style="79" bestFit="1" customWidth="1"/>
    <col min="6669" max="6670" width="9.7109375" style="79" customWidth="1"/>
    <col min="6671" max="6912" width="9.140625" style="79"/>
    <col min="6913" max="6914" width="0" style="79" hidden="1" customWidth="1"/>
    <col min="6915" max="6915" width="64.5703125" style="79" customWidth="1"/>
    <col min="6916" max="6922" width="9.7109375" style="79" bestFit="1" customWidth="1"/>
    <col min="6923" max="6923" width="9.7109375" style="79" customWidth="1"/>
    <col min="6924" max="6924" width="9.7109375" style="79" bestFit="1" customWidth="1"/>
    <col min="6925" max="6926" width="9.7109375" style="79" customWidth="1"/>
    <col min="6927" max="7168" width="9.140625" style="79"/>
    <col min="7169" max="7170" width="0" style="79" hidden="1" customWidth="1"/>
    <col min="7171" max="7171" width="64.5703125" style="79" customWidth="1"/>
    <col min="7172" max="7178" width="9.7109375" style="79" bestFit="1" customWidth="1"/>
    <col min="7179" max="7179" width="9.7109375" style="79" customWidth="1"/>
    <col min="7180" max="7180" width="9.7109375" style="79" bestFit="1" customWidth="1"/>
    <col min="7181" max="7182" width="9.7109375" style="79" customWidth="1"/>
    <col min="7183" max="7424" width="9.140625" style="79"/>
    <col min="7425" max="7426" width="0" style="79" hidden="1" customWidth="1"/>
    <col min="7427" max="7427" width="64.5703125" style="79" customWidth="1"/>
    <col min="7428" max="7434" width="9.7109375" style="79" bestFit="1" customWidth="1"/>
    <col min="7435" max="7435" width="9.7109375" style="79" customWidth="1"/>
    <col min="7436" max="7436" width="9.7109375" style="79" bestFit="1" customWidth="1"/>
    <col min="7437" max="7438" width="9.7109375" style="79" customWidth="1"/>
    <col min="7439" max="7680" width="9.140625" style="79"/>
    <col min="7681" max="7682" width="0" style="79" hidden="1" customWidth="1"/>
    <col min="7683" max="7683" width="64.5703125" style="79" customWidth="1"/>
    <col min="7684" max="7690" width="9.7109375" style="79" bestFit="1" customWidth="1"/>
    <col min="7691" max="7691" width="9.7109375" style="79" customWidth="1"/>
    <col min="7692" max="7692" width="9.7109375" style="79" bestFit="1" customWidth="1"/>
    <col min="7693" max="7694" width="9.7109375" style="79" customWidth="1"/>
    <col min="7695" max="7936" width="9.140625" style="79"/>
    <col min="7937" max="7938" width="0" style="79" hidden="1" customWidth="1"/>
    <col min="7939" max="7939" width="64.5703125" style="79" customWidth="1"/>
    <col min="7940" max="7946" width="9.7109375" style="79" bestFit="1" customWidth="1"/>
    <col min="7947" max="7947" width="9.7109375" style="79" customWidth="1"/>
    <col min="7948" max="7948" width="9.7109375" style="79" bestFit="1" customWidth="1"/>
    <col min="7949" max="7950" width="9.7109375" style="79" customWidth="1"/>
    <col min="7951" max="8192" width="9.140625" style="79"/>
    <col min="8193" max="8194" width="0" style="79" hidden="1" customWidth="1"/>
    <col min="8195" max="8195" width="64.5703125" style="79" customWidth="1"/>
    <col min="8196" max="8202" width="9.7109375" style="79" bestFit="1" customWidth="1"/>
    <col min="8203" max="8203" width="9.7109375" style="79" customWidth="1"/>
    <col min="8204" max="8204" width="9.7109375" style="79" bestFit="1" customWidth="1"/>
    <col min="8205" max="8206" width="9.7109375" style="79" customWidth="1"/>
    <col min="8207" max="8448" width="9.140625" style="79"/>
    <col min="8449" max="8450" width="0" style="79" hidden="1" customWidth="1"/>
    <col min="8451" max="8451" width="64.5703125" style="79" customWidth="1"/>
    <col min="8452" max="8458" width="9.7109375" style="79" bestFit="1" customWidth="1"/>
    <col min="8459" max="8459" width="9.7109375" style="79" customWidth="1"/>
    <col min="8460" max="8460" width="9.7109375" style="79" bestFit="1" customWidth="1"/>
    <col min="8461" max="8462" width="9.7109375" style="79" customWidth="1"/>
    <col min="8463" max="8704" width="9.140625" style="79"/>
    <col min="8705" max="8706" width="0" style="79" hidden="1" customWidth="1"/>
    <col min="8707" max="8707" width="64.5703125" style="79" customWidth="1"/>
    <col min="8708" max="8714" width="9.7109375" style="79" bestFit="1" customWidth="1"/>
    <col min="8715" max="8715" width="9.7109375" style="79" customWidth="1"/>
    <col min="8716" max="8716" width="9.7109375" style="79" bestFit="1" customWidth="1"/>
    <col min="8717" max="8718" width="9.7109375" style="79" customWidth="1"/>
    <col min="8719" max="8960" width="9.140625" style="79"/>
    <col min="8961" max="8962" width="0" style="79" hidden="1" customWidth="1"/>
    <col min="8963" max="8963" width="64.5703125" style="79" customWidth="1"/>
    <col min="8964" max="8970" width="9.7109375" style="79" bestFit="1" customWidth="1"/>
    <col min="8971" max="8971" width="9.7109375" style="79" customWidth="1"/>
    <col min="8972" max="8972" width="9.7109375" style="79" bestFit="1" customWidth="1"/>
    <col min="8973" max="8974" width="9.7109375" style="79" customWidth="1"/>
    <col min="8975" max="9216" width="9.140625" style="79"/>
    <col min="9217" max="9218" width="0" style="79" hidden="1" customWidth="1"/>
    <col min="9219" max="9219" width="64.5703125" style="79" customWidth="1"/>
    <col min="9220" max="9226" width="9.7109375" style="79" bestFit="1" customWidth="1"/>
    <col min="9227" max="9227" width="9.7109375" style="79" customWidth="1"/>
    <col min="9228" max="9228" width="9.7109375" style="79" bestFit="1" customWidth="1"/>
    <col min="9229" max="9230" width="9.7109375" style="79" customWidth="1"/>
    <col min="9231" max="9472" width="9.140625" style="79"/>
    <col min="9473" max="9474" width="0" style="79" hidden="1" customWidth="1"/>
    <col min="9475" max="9475" width="64.5703125" style="79" customWidth="1"/>
    <col min="9476" max="9482" width="9.7109375" style="79" bestFit="1" customWidth="1"/>
    <col min="9483" max="9483" width="9.7109375" style="79" customWidth="1"/>
    <col min="9484" max="9484" width="9.7109375" style="79" bestFit="1" customWidth="1"/>
    <col min="9485" max="9486" width="9.7109375" style="79" customWidth="1"/>
    <col min="9487" max="9728" width="9.140625" style="79"/>
    <col min="9729" max="9730" width="0" style="79" hidden="1" customWidth="1"/>
    <col min="9731" max="9731" width="64.5703125" style="79" customWidth="1"/>
    <col min="9732" max="9738" width="9.7109375" style="79" bestFit="1" customWidth="1"/>
    <col min="9739" max="9739" width="9.7109375" style="79" customWidth="1"/>
    <col min="9740" max="9740" width="9.7109375" style="79" bestFit="1" customWidth="1"/>
    <col min="9741" max="9742" width="9.7109375" style="79" customWidth="1"/>
    <col min="9743" max="9984" width="9.140625" style="79"/>
    <col min="9985" max="9986" width="0" style="79" hidden="1" customWidth="1"/>
    <col min="9987" max="9987" width="64.5703125" style="79" customWidth="1"/>
    <col min="9988" max="9994" width="9.7109375" style="79" bestFit="1" customWidth="1"/>
    <col min="9995" max="9995" width="9.7109375" style="79" customWidth="1"/>
    <col min="9996" max="9996" width="9.7109375" style="79" bestFit="1" customWidth="1"/>
    <col min="9997" max="9998" width="9.7109375" style="79" customWidth="1"/>
    <col min="9999" max="10240" width="9.140625" style="79"/>
    <col min="10241" max="10242" width="0" style="79" hidden="1" customWidth="1"/>
    <col min="10243" max="10243" width="64.5703125" style="79" customWidth="1"/>
    <col min="10244" max="10250" width="9.7109375" style="79" bestFit="1" customWidth="1"/>
    <col min="10251" max="10251" width="9.7109375" style="79" customWidth="1"/>
    <col min="10252" max="10252" width="9.7109375" style="79" bestFit="1" customWidth="1"/>
    <col min="10253" max="10254" width="9.7109375" style="79" customWidth="1"/>
    <col min="10255" max="10496" width="9.140625" style="79"/>
    <col min="10497" max="10498" width="0" style="79" hidden="1" customWidth="1"/>
    <col min="10499" max="10499" width="64.5703125" style="79" customWidth="1"/>
    <col min="10500" max="10506" width="9.7109375" style="79" bestFit="1" customWidth="1"/>
    <col min="10507" max="10507" width="9.7109375" style="79" customWidth="1"/>
    <col min="10508" max="10508" width="9.7109375" style="79" bestFit="1" customWidth="1"/>
    <col min="10509" max="10510" width="9.7109375" style="79" customWidth="1"/>
    <col min="10511" max="10752" width="9.140625" style="79"/>
    <col min="10753" max="10754" width="0" style="79" hidden="1" customWidth="1"/>
    <col min="10755" max="10755" width="64.5703125" style="79" customWidth="1"/>
    <col min="10756" max="10762" width="9.7109375" style="79" bestFit="1" customWidth="1"/>
    <col min="10763" max="10763" width="9.7109375" style="79" customWidth="1"/>
    <col min="10764" max="10764" width="9.7109375" style="79" bestFit="1" customWidth="1"/>
    <col min="10765" max="10766" width="9.7109375" style="79" customWidth="1"/>
    <col min="10767" max="11008" width="9.140625" style="79"/>
    <col min="11009" max="11010" width="0" style="79" hidden="1" customWidth="1"/>
    <col min="11011" max="11011" width="64.5703125" style="79" customWidth="1"/>
    <col min="11012" max="11018" width="9.7109375" style="79" bestFit="1" customWidth="1"/>
    <col min="11019" max="11019" width="9.7109375" style="79" customWidth="1"/>
    <col min="11020" max="11020" width="9.7109375" style="79" bestFit="1" customWidth="1"/>
    <col min="11021" max="11022" width="9.7109375" style="79" customWidth="1"/>
    <col min="11023" max="11264" width="9.140625" style="79"/>
    <col min="11265" max="11266" width="0" style="79" hidden="1" customWidth="1"/>
    <col min="11267" max="11267" width="64.5703125" style="79" customWidth="1"/>
    <col min="11268" max="11274" width="9.7109375" style="79" bestFit="1" customWidth="1"/>
    <col min="11275" max="11275" width="9.7109375" style="79" customWidth="1"/>
    <col min="11276" max="11276" width="9.7109375" style="79" bestFit="1" customWidth="1"/>
    <col min="11277" max="11278" width="9.7109375" style="79" customWidth="1"/>
    <col min="11279" max="11520" width="9.140625" style="79"/>
    <col min="11521" max="11522" width="0" style="79" hidden="1" customWidth="1"/>
    <col min="11523" max="11523" width="64.5703125" style="79" customWidth="1"/>
    <col min="11524" max="11530" width="9.7109375" style="79" bestFit="1" customWidth="1"/>
    <col min="11531" max="11531" width="9.7109375" style="79" customWidth="1"/>
    <col min="11532" max="11532" width="9.7109375" style="79" bestFit="1" customWidth="1"/>
    <col min="11533" max="11534" width="9.7109375" style="79" customWidth="1"/>
    <col min="11535" max="11776" width="9.140625" style="79"/>
    <col min="11777" max="11778" width="0" style="79" hidden="1" customWidth="1"/>
    <col min="11779" max="11779" width="64.5703125" style="79" customWidth="1"/>
    <col min="11780" max="11786" width="9.7109375" style="79" bestFit="1" customWidth="1"/>
    <col min="11787" max="11787" width="9.7109375" style="79" customWidth="1"/>
    <col min="11788" max="11788" width="9.7109375" style="79" bestFit="1" customWidth="1"/>
    <col min="11789" max="11790" width="9.7109375" style="79" customWidth="1"/>
    <col min="11791" max="12032" width="9.140625" style="79"/>
    <col min="12033" max="12034" width="0" style="79" hidden="1" customWidth="1"/>
    <col min="12035" max="12035" width="64.5703125" style="79" customWidth="1"/>
    <col min="12036" max="12042" width="9.7109375" style="79" bestFit="1" customWidth="1"/>
    <col min="12043" max="12043" width="9.7109375" style="79" customWidth="1"/>
    <col min="12044" max="12044" width="9.7109375" style="79" bestFit="1" customWidth="1"/>
    <col min="12045" max="12046" width="9.7109375" style="79" customWidth="1"/>
    <col min="12047" max="12288" width="9.140625" style="79"/>
    <col min="12289" max="12290" width="0" style="79" hidden="1" customWidth="1"/>
    <col min="12291" max="12291" width="64.5703125" style="79" customWidth="1"/>
    <col min="12292" max="12298" width="9.7109375" style="79" bestFit="1" customWidth="1"/>
    <col min="12299" max="12299" width="9.7109375" style="79" customWidth="1"/>
    <col min="12300" max="12300" width="9.7109375" style="79" bestFit="1" customWidth="1"/>
    <col min="12301" max="12302" width="9.7109375" style="79" customWidth="1"/>
    <col min="12303" max="12544" width="9.140625" style="79"/>
    <col min="12545" max="12546" width="0" style="79" hidden="1" customWidth="1"/>
    <col min="12547" max="12547" width="64.5703125" style="79" customWidth="1"/>
    <col min="12548" max="12554" width="9.7109375" style="79" bestFit="1" customWidth="1"/>
    <col min="12555" max="12555" width="9.7109375" style="79" customWidth="1"/>
    <col min="12556" max="12556" width="9.7109375" style="79" bestFit="1" customWidth="1"/>
    <col min="12557" max="12558" width="9.7109375" style="79" customWidth="1"/>
    <col min="12559" max="12800" width="9.140625" style="79"/>
    <col min="12801" max="12802" width="0" style="79" hidden="1" customWidth="1"/>
    <col min="12803" max="12803" width="64.5703125" style="79" customWidth="1"/>
    <col min="12804" max="12810" width="9.7109375" style="79" bestFit="1" customWidth="1"/>
    <col min="12811" max="12811" width="9.7109375" style="79" customWidth="1"/>
    <col min="12812" max="12812" width="9.7109375" style="79" bestFit="1" customWidth="1"/>
    <col min="12813" max="12814" width="9.7109375" style="79" customWidth="1"/>
    <col min="12815" max="13056" width="9.140625" style="79"/>
    <col min="13057" max="13058" width="0" style="79" hidden="1" customWidth="1"/>
    <col min="13059" max="13059" width="64.5703125" style="79" customWidth="1"/>
    <col min="13060" max="13066" width="9.7109375" style="79" bestFit="1" customWidth="1"/>
    <col min="13067" max="13067" width="9.7109375" style="79" customWidth="1"/>
    <col min="13068" max="13068" width="9.7109375" style="79" bestFit="1" customWidth="1"/>
    <col min="13069" max="13070" width="9.7109375" style="79" customWidth="1"/>
    <col min="13071" max="13312" width="9.140625" style="79"/>
    <col min="13313" max="13314" width="0" style="79" hidden="1" customWidth="1"/>
    <col min="13315" max="13315" width="64.5703125" style="79" customWidth="1"/>
    <col min="13316" max="13322" width="9.7109375" style="79" bestFit="1" customWidth="1"/>
    <col min="13323" max="13323" width="9.7109375" style="79" customWidth="1"/>
    <col min="13324" max="13324" width="9.7109375" style="79" bestFit="1" customWidth="1"/>
    <col min="13325" max="13326" width="9.7109375" style="79" customWidth="1"/>
    <col min="13327" max="13568" width="9.140625" style="79"/>
    <col min="13569" max="13570" width="0" style="79" hidden="1" customWidth="1"/>
    <col min="13571" max="13571" width="64.5703125" style="79" customWidth="1"/>
    <col min="13572" max="13578" width="9.7109375" style="79" bestFit="1" customWidth="1"/>
    <col min="13579" max="13579" width="9.7109375" style="79" customWidth="1"/>
    <col min="13580" max="13580" width="9.7109375" style="79" bestFit="1" customWidth="1"/>
    <col min="13581" max="13582" width="9.7109375" style="79" customWidth="1"/>
    <col min="13583" max="13824" width="9.140625" style="79"/>
    <col min="13825" max="13826" width="0" style="79" hidden="1" customWidth="1"/>
    <col min="13827" max="13827" width="64.5703125" style="79" customWidth="1"/>
    <col min="13828" max="13834" width="9.7109375" style="79" bestFit="1" customWidth="1"/>
    <col min="13835" max="13835" width="9.7109375" style="79" customWidth="1"/>
    <col min="13836" max="13836" width="9.7109375" style="79" bestFit="1" customWidth="1"/>
    <col min="13837" max="13838" width="9.7109375" style="79" customWidth="1"/>
    <col min="13839" max="14080" width="9.140625" style="79"/>
    <col min="14081" max="14082" width="0" style="79" hidden="1" customWidth="1"/>
    <col min="14083" max="14083" width="64.5703125" style="79" customWidth="1"/>
    <col min="14084" max="14090" width="9.7109375" style="79" bestFit="1" customWidth="1"/>
    <col min="14091" max="14091" width="9.7109375" style="79" customWidth="1"/>
    <col min="14092" max="14092" width="9.7109375" style="79" bestFit="1" customWidth="1"/>
    <col min="14093" max="14094" width="9.7109375" style="79" customWidth="1"/>
    <col min="14095" max="14336" width="9.140625" style="79"/>
    <col min="14337" max="14338" width="0" style="79" hidden="1" customWidth="1"/>
    <col min="14339" max="14339" width="64.5703125" style="79" customWidth="1"/>
    <col min="14340" max="14346" width="9.7109375" style="79" bestFit="1" customWidth="1"/>
    <col min="14347" max="14347" width="9.7109375" style="79" customWidth="1"/>
    <col min="14348" max="14348" width="9.7109375" style="79" bestFit="1" customWidth="1"/>
    <col min="14349" max="14350" width="9.7109375" style="79" customWidth="1"/>
    <col min="14351" max="14592" width="9.140625" style="79"/>
    <col min="14593" max="14594" width="0" style="79" hidden="1" customWidth="1"/>
    <col min="14595" max="14595" width="64.5703125" style="79" customWidth="1"/>
    <col min="14596" max="14602" width="9.7109375" style="79" bestFit="1" customWidth="1"/>
    <col min="14603" max="14603" width="9.7109375" style="79" customWidth="1"/>
    <col min="14604" max="14604" width="9.7109375" style="79" bestFit="1" customWidth="1"/>
    <col min="14605" max="14606" width="9.7109375" style="79" customWidth="1"/>
    <col min="14607" max="14848" width="9.140625" style="79"/>
    <col min="14849" max="14850" width="0" style="79" hidden="1" customWidth="1"/>
    <col min="14851" max="14851" width="64.5703125" style="79" customWidth="1"/>
    <col min="14852" max="14858" width="9.7109375" style="79" bestFit="1" customWidth="1"/>
    <col min="14859" max="14859" width="9.7109375" style="79" customWidth="1"/>
    <col min="14860" max="14860" width="9.7109375" style="79" bestFit="1" customWidth="1"/>
    <col min="14861" max="14862" width="9.7109375" style="79" customWidth="1"/>
    <col min="14863" max="15104" width="9.140625" style="79"/>
    <col min="15105" max="15106" width="0" style="79" hidden="1" customWidth="1"/>
    <col min="15107" max="15107" width="64.5703125" style="79" customWidth="1"/>
    <col min="15108" max="15114" width="9.7109375" style="79" bestFit="1" customWidth="1"/>
    <col min="15115" max="15115" width="9.7109375" style="79" customWidth="1"/>
    <col min="15116" max="15116" width="9.7109375" style="79" bestFit="1" customWidth="1"/>
    <col min="15117" max="15118" width="9.7109375" style="79" customWidth="1"/>
    <col min="15119" max="15360" width="9.140625" style="79"/>
    <col min="15361" max="15362" width="0" style="79" hidden="1" customWidth="1"/>
    <col min="15363" max="15363" width="64.5703125" style="79" customWidth="1"/>
    <col min="15364" max="15370" width="9.7109375" style="79" bestFit="1" customWidth="1"/>
    <col min="15371" max="15371" width="9.7109375" style="79" customWidth="1"/>
    <col min="15372" max="15372" width="9.7109375" style="79" bestFit="1" customWidth="1"/>
    <col min="15373" max="15374" width="9.7109375" style="79" customWidth="1"/>
    <col min="15375" max="15616" width="9.140625" style="79"/>
    <col min="15617" max="15618" width="0" style="79" hidden="1" customWidth="1"/>
    <col min="15619" max="15619" width="64.5703125" style="79" customWidth="1"/>
    <col min="15620" max="15626" width="9.7109375" style="79" bestFit="1" customWidth="1"/>
    <col min="15627" max="15627" width="9.7109375" style="79" customWidth="1"/>
    <col min="15628" max="15628" width="9.7109375" style="79" bestFit="1" customWidth="1"/>
    <col min="15629" max="15630" width="9.7109375" style="79" customWidth="1"/>
    <col min="15631" max="15872" width="9.140625" style="79"/>
    <col min="15873" max="15874" width="0" style="79" hidden="1" customWidth="1"/>
    <col min="15875" max="15875" width="64.5703125" style="79" customWidth="1"/>
    <col min="15876" max="15882" width="9.7109375" style="79" bestFit="1" customWidth="1"/>
    <col min="15883" max="15883" width="9.7109375" style="79" customWidth="1"/>
    <col min="15884" max="15884" width="9.7109375" style="79" bestFit="1" customWidth="1"/>
    <col min="15885" max="15886" width="9.7109375" style="79" customWidth="1"/>
    <col min="15887" max="16128" width="9.140625" style="79"/>
    <col min="16129" max="16130" width="0" style="79" hidden="1" customWidth="1"/>
    <col min="16131" max="16131" width="64.5703125" style="79" customWidth="1"/>
    <col min="16132" max="16138" width="9.7109375" style="79" bestFit="1" customWidth="1"/>
    <col min="16139" max="16139" width="9.7109375" style="79" customWidth="1"/>
    <col min="16140" max="16140" width="9.7109375" style="79" bestFit="1" customWidth="1"/>
    <col min="16141" max="16142" width="9.7109375" style="79" customWidth="1"/>
    <col min="16143" max="16384" width="9.140625" style="79"/>
  </cols>
  <sheetData>
    <row r="1" spans="1:14" s="169" customFormat="1" ht="30" customHeight="1" x14ac:dyDescent="0.25">
      <c r="A1" s="53"/>
      <c r="B1" s="53"/>
      <c r="C1" s="753" t="s">
        <v>852</v>
      </c>
      <c r="D1" s="753"/>
      <c r="E1" s="753"/>
      <c r="F1" s="753"/>
      <c r="G1" s="753"/>
      <c r="H1" s="753"/>
      <c r="I1" s="753"/>
      <c r="J1" s="753"/>
      <c r="K1" s="753"/>
      <c r="L1" s="753"/>
      <c r="M1" s="147"/>
      <c r="N1" s="147"/>
    </row>
    <row r="2" spans="1:14" s="169" customFormat="1" ht="15" customHeight="1" x14ac:dyDescent="0.25">
      <c r="A2" s="53"/>
      <c r="B2" s="53"/>
      <c r="C2" s="785" t="s">
        <v>765</v>
      </c>
      <c r="D2" s="785"/>
      <c r="E2" s="785"/>
      <c r="F2" s="785"/>
      <c r="G2" s="785"/>
      <c r="H2" s="785"/>
      <c r="I2" s="785"/>
      <c r="J2" s="785"/>
      <c r="K2" s="785"/>
      <c r="L2" s="785"/>
      <c r="M2" s="383"/>
      <c r="N2" s="383"/>
    </row>
    <row r="3" spans="1:14" s="170" customFormat="1" ht="30" customHeight="1" x14ac:dyDescent="0.25">
      <c r="A3" s="53"/>
      <c r="B3" s="53"/>
      <c r="C3" s="755" t="s">
        <v>3</v>
      </c>
      <c r="D3" s="755"/>
      <c r="E3" s="755"/>
      <c r="F3" s="755"/>
      <c r="G3" s="755"/>
      <c r="H3" s="755"/>
      <c r="I3" s="755"/>
      <c r="J3" s="755"/>
      <c r="K3" s="755"/>
      <c r="L3" s="755"/>
      <c r="M3" s="148"/>
      <c r="N3" s="148"/>
    </row>
    <row r="4" spans="1:14" s="169" customFormat="1" ht="3.75" customHeight="1" x14ac:dyDescent="0.25">
      <c r="A4" s="53"/>
      <c r="B4" s="53"/>
      <c r="C4" s="291"/>
      <c r="D4" s="291"/>
      <c r="E4" s="291"/>
      <c r="F4" s="291"/>
      <c r="G4" s="291"/>
      <c r="H4" s="291"/>
      <c r="I4" s="291"/>
      <c r="J4" s="291"/>
      <c r="K4" s="291"/>
      <c r="L4" s="291"/>
      <c r="M4" s="291"/>
      <c r="N4" s="291"/>
    </row>
    <row r="5" spans="1:14" s="198" customFormat="1" ht="15" customHeight="1" x14ac:dyDescent="0.15">
      <c r="A5" s="53"/>
      <c r="B5" s="53"/>
      <c r="C5" s="316"/>
      <c r="D5" s="317">
        <v>2015</v>
      </c>
      <c r="E5" s="317">
        <v>2016</v>
      </c>
      <c r="F5" s="317">
        <v>2017</v>
      </c>
      <c r="G5" s="317">
        <v>2018</v>
      </c>
      <c r="H5" s="317">
        <v>2019</v>
      </c>
      <c r="I5" s="317">
        <v>2020</v>
      </c>
      <c r="J5" s="317">
        <v>2021</v>
      </c>
      <c r="K5" s="317">
        <v>2022</v>
      </c>
      <c r="L5" s="317">
        <v>2023</v>
      </c>
      <c r="M5" s="317">
        <v>2024</v>
      </c>
      <c r="N5" s="317">
        <v>2025</v>
      </c>
    </row>
    <row r="6" spans="1:14" s="198" customFormat="1" ht="15" customHeight="1" x14ac:dyDescent="0.15">
      <c r="A6" s="53"/>
      <c r="B6" s="53"/>
      <c r="C6" s="318"/>
      <c r="D6" s="320" t="str">
        <f>"DIC"</f>
        <v>DIC</v>
      </c>
      <c r="E6" s="319" t="s">
        <v>766</v>
      </c>
      <c r="F6" s="320" t="str">
        <f>"DIC"</f>
        <v>DIC</v>
      </c>
      <c r="G6" s="320" t="str">
        <f>"DIC"</f>
        <v>DIC</v>
      </c>
      <c r="H6" s="321" t="str">
        <f>"DIC"</f>
        <v>DIC</v>
      </c>
      <c r="I6" s="321" t="str">
        <f>"DIC"</f>
        <v>DIC</v>
      </c>
      <c r="J6" s="321" t="str">
        <f>"DIC"</f>
        <v>DIC</v>
      </c>
      <c r="K6" s="321" t="s">
        <v>766</v>
      </c>
      <c r="L6" s="321" t="s">
        <v>766</v>
      </c>
      <c r="M6" s="321" t="s">
        <v>766</v>
      </c>
      <c r="N6" s="321" t="s">
        <v>767</v>
      </c>
    </row>
    <row r="7" spans="1:14" s="89" customFormat="1" ht="15" customHeight="1" x14ac:dyDescent="0.2">
      <c r="A7" s="53" t="s">
        <v>524</v>
      </c>
      <c r="B7" s="53" t="s">
        <v>768</v>
      </c>
      <c r="C7" s="158" t="s">
        <v>769</v>
      </c>
      <c r="D7" s="292">
        <v>7437917</v>
      </c>
      <c r="E7" s="292">
        <v>7767737</v>
      </c>
      <c r="F7" s="292">
        <v>3714714</v>
      </c>
      <c r="G7" s="292">
        <v>3954550</v>
      </c>
      <c r="H7" s="292">
        <v>4037972</v>
      </c>
      <c r="I7" s="292">
        <v>4073141</v>
      </c>
      <c r="J7" s="292">
        <v>4184106.1386100003</v>
      </c>
      <c r="K7" s="292">
        <v>4646402.1563500008</v>
      </c>
      <c r="L7" s="292">
        <v>4156996.2136399997</v>
      </c>
      <c r="M7" s="292">
        <v>4176123.8573900005</v>
      </c>
      <c r="N7" s="292">
        <v>4206208.3190899994</v>
      </c>
    </row>
    <row r="8" spans="1:14" s="89" customFormat="1" ht="15" customHeight="1" x14ac:dyDescent="0.2">
      <c r="A8" s="53" t="s">
        <v>524</v>
      </c>
      <c r="B8" s="99" t="s">
        <v>770</v>
      </c>
      <c r="C8" s="53" t="s">
        <v>771</v>
      </c>
      <c r="D8" s="292">
        <v>7336521</v>
      </c>
      <c r="E8" s="292">
        <v>7609484</v>
      </c>
      <c r="F8" s="292">
        <v>3614989</v>
      </c>
      <c r="G8" s="292">
        <v>3828573</v>
      </c>
      <c r="H8" s="292">
        <v>3772182</v>
      </c>
      <c r="I8" s="292">
        <v>3807103</v>
      </c>
      <c r="J8" s="292">
        <v>3823592.9964800002</v>
      </c>
      <c r="K8" s="292">
        <v>4127504.50618</v>
      </c>
      <c r="L8" s="292">
        <v>3152603.7900999999</v>
      </c>
      <c r="M8" s="292">
        <v>2875503.4029800002</v>
      </c>
      <c r="N8" s="292">
        <v>2884984.3165999996</v>
      </c>
    </row>
    <row r="9" spans="1:14" s="89" customFormat="1" ht="15" customHeight="1" x14ac:dyDescent="0.2">
      <c r="A9" s="53" t="s">
        <v>524</v>
      </c>
      <c r="B9" s="99" t="s">
        <v>772</v>
      </c>
      <c r="C9" s="53" t="s">
        <v>875</v>
      </c>
      <c r="D9" s="292">
        <v>101396</v>
      </c>
      <c r="E9" s="292">
        <v>158253</v>
      </c>
      <c r="F9" s="292">
        <v>99725</v>
      </c>
      <c r="G9" s="292">
        <v>125977</v>
      </c>
      <c r="H9" s="292">
        <v>265790</v>
      </c>
      <c r="I9" s="292">
        <v>266038</v>
      </c>
      <c r="J9" s="292">
        <v>360513.14212999999</v>
      </c>
      <c r="K9" s="292">
        <v>518897.65017000004</v>
      </c>
      <c r="L9" s="292">
        <v>1004392.42354</v>
      </c>
      <c r="M9" s="292">
        <v>1300620.45441</v>
      </c>
      <c r="N9" s="292">
        <v>1321224.0024899999</v>
      </c>
    </row>
    <row r="10" spans="1:14" s="89" customFormat="1" ht="15" customHeight="1" x14ac:dyDescent="0.2">
      <c r="A10" s="53" t="s">
        <v>524</v>
      </c>
      <c r="B10" s="53" t="s">
        <v>774</v>
      </c>
      <c r="C10" s="158" t="s">
        <v>775</v>
      </c>
      <c r="D10" s="292">
        <v>43161</v>
      </c>
      <c r="E10" s="292">
        <v>61715</v>
      </c>
      <c r="F10" s="292">
        <v>19395</v>
      </c>
      <c r="G10" s="292">
        <v>37379</v>
      </c>
      <c r="H10" s="292">
        <v>37359</v>
      </c>
      <c r="I10" s="292">
        <v>22608</v>
      </c>
      <c r="J10" s="292">
        <v>14751.315980000001</v>
      </c>
      <c r="K10" s="292">
        <v>40358.958259999999</v>
      </c>
      <c r="L10" s="292">
        <v>101407.14724999999</v>
      </c>
      <c r="M10" s="292">
        <v>97377.023249999998</v>
      </c>
      <c r="N10" s="292">
        <v>92766.555990000008</v>
      </c>
    </row>
    <row r="11" spans="1:14" s="89" customFormat="1" ht="15" customHeight="1" x14ac:dyDescent="0.2">
      <c r="A11" s="53" t="s">
        <v>524</v>
      </c>
      <c r="B11" s="53" t="s">
        <v>776</v>
      </c>
      <c r="C11" s="53" t="s">
        <v>777</v>
      </c>
      <c r="D11" s="292">
        <v>36132</v>
      </c>
      <c r="E11" s="292">
        <v>42613</v>
      </c>
      <c r="F11" s="292">
        <v>18508</v>
      </c>
      <c r="G11" s="292">
        <v>30898</v>
      </c>
      <c r="H11" s="292">
        <v>26512</v>
      </c>
      <c r="I11" s="292">
        <v>12100</v>
      </c>
      <c r="J11" s="292">
        <v>13035.122079999999</v>
      </c>
      <c r="K11" s="292">
        <v>32372.0478</v>
      </c>
      <c r="L11" s="292">
        <v>77400.453299999994</v>
      </c>
      <c r="M11" s="292">
        <v>63531.452599999997</v>
      </c>
      <c r="N11" s="292">
        <v>50750.986600000004</v>
      </c>
    </row>
    <row r="12" spans="1:14" s="89" customFormat="1" ht="15" customHeight="1" x14ac:dyDescent="0.2">
      <c r="A12" s="53" t="s">
        <v>524</v>
      </c>
      <c r="B12" s="99" t="s">
        <v>778</v>
      </c>
      <c r="C12" s="53" t="s">
        <v>779</v>
      </c>
      <c r="D12" s="292">
        <v>7029</v>
      </c>
      <c r="E12" s="292">
        <v>19102</v>
      </c>
      <c r="F12" s="292">
        <v>887</v>
      </c>
      <c r="G12" s="292">
        <v>6481</v>
      </c>
      <c r="H12" s="292">
        <v>10848</v>
      </c>
      <c r="I12" s="292">
        <v>10508</v>
      </c>
      <c r="J12" s="292">
        <v>1716.1939</v>
      </c>
      <c r="K12" s="292">
        <v>7986.9104600000001</v>
      </c>
      <c r="L12" s="292">
        <v>24006.693950000001</v>
      </c>
      <c r="M12" s="292">
        <v>33845.570649999994</v>
      </c>
      <c r="N12" s="292">
        <v>42015.569390000004</v>
      </c>
    </row>
    <row r="13" spans="1:14" s="89" customFormat="1" ht="15" customHeight="1" x14ac:dyDescent="0.2">
      <c r="A13" s="53" t="s">
        <v>524</v>
      </c>
      <c r="B13" s="53" t="s">
        <v>780</v>
      </c>
      <c r="C13" s="158" t="s">
        <v>781</v>
      </c>
      <c r="D13" s="292">
        <v>91877</v>
      </c>
      <c r="E13" s="292">
        <v>129011</v>
      </c>
      <c r="F13" s="292">
        <v>85329</v>
      </c>
      <c r="G13" s="292">
        <v>80786</v>
      </c>
      <c r="H13" s="292">
        <v>110362</v>
      </c>
      <c r="I13" s="292">
        <v>122958</v>
      </c>
      <c r="J13" s="292">
        <v>110525.89447</v>
      </c>
      <c r="K13" s="292">
        <v>99701.414599999989</v>
      </c>
      <c r="L13" s="292">
        <v>109205.55120999999</v>
      </c>
      <c r="M13" s="292">
        <v>109309.84132000001</v>
      </c>
      <c r="N13" s="292">
        <v>108398.85136</v>
      </c>
    </row>
    <row r="14" spans="1:14" s="89" customFormat="1" ht="15" customHeight="1" x14ac:dyDescent="0.2">
      <c r="A14" s="53" t="s">
        <v>524</v>
      </c>
      <c r="B14" s="53" t="s">
        <v>782</v>
      </c>
      <c r="C14" s="53" t="s">
        <v>783</v>
      </c>
      <c r="D14" s="292">
        <v>85577</v>
      </c>
      <c r="E14" s="292">
        <v>120241</v>
      </c>
      <c r="F14" s="292">
        <v>67837</v>
      </c>
      <c r="G14" s="292">
        <v>68028</v>
      </c>
      <c r="H14" s="292">
        <v>82926</v>
      </c>
      <c r="I14" s="292">
        <v>76235</v>
      </c>
      <c r="J14" s="292">
        <v>61636.550049999998</v>
      </c>
      <c r="K14" s="292">
        <v>51266.042990000002</v>
      </c>
      <c r="L14" s="292">
        <v>56116.67727</v>
      </c>
      <c r="M14" s="292">
        <v>54303.309659999999</v>
      </c>
      <c r="N14" s="292">
        <v>53660.728210000001</v>
      </c>
    </row>
    <row r="15" spans="1:14" s="89" customFormat="1" ht="15" customHeight="1" x14ac:dyDescent="0.2">
      <c r="A15" s="53" t="s">
        <v>524</v>
      </c>
      <c r="B15" s="99" t="s">
        <v>784</v>
      </c>
      <c r="C15" s="53" t="s">
        <v>785</v>
      </c>
      <c r="D15" s="292">
        <v>6300</v>
      </c>
      <c r="E15" s="292">
        <v>8770</v>
      </c>
      <c r="F15" s="292">
        <v>17492</v>
      </c>
      <c r="G15" s="292">
        <v>12758</v>
      </c>
      <c r="H15" s="292">
        <v>27435</v>
      </c>
      <c r="I15" s="292">
        <v>46723</v>
      </c>
      <c r="J15" s="292">
        <v>48889.344420000001</v>
      </c>
      <c r="K15" s="292">
        <v>48435.371610000002</v>
      </c>
      <c r="L15" s="292">
        <v>53088.873939999998</v>
      </c>
      <c r="M15" s="292">
        <v>55006.531660000001</v>
      </c>
      <c r="N15" s="292">
        <v>54738.123149999999</v>
      </c>
    </row>
    <row r="16" spans="1:14" s="89" customFormat="1" ht="15" customHeight="1" x14ac:dyDescent="0.2">
      <c r="A16" s="53" t="s">
        <v>524</v>
      </c>
      <c r="B16" s="53" t="s">
        <v>786</v>
      </c>
      <c r="C16" s="158" t="s">
        <v>787</v>
      </c>
      <c r="D16" s="292">
        <v>80448</v>
      </c>
      <c r="E16" s="292">
        <v>85234</v>
      </c>
      <c r="F16" s="292">
        <v>95183</v>
      </c>
      <c r="G16" s="292">
        <v>80333</v>
      </c>
      <c r="H16" s="292">
        <v>80399</v>
      </c>
      <c r="I16" s="292">
        <v>65116</v>
      </c>
      <c r="J16" s="292">
        <v>85719.868680000014</v>
      </c>
      <c r="K16" s="292">
        <v>71472.191409999999</v>
      </c>
      <c r="L16" s="292">
        <v>70498.285080000001</v>
      </c>
      <c r="M16" s="292">
        <v>73943.773269999991</v>
      </c>
      <c r="N16" s="292">
        <v>72039.921510000015</v>
      </c>
    </row>
    <row r="17" spans="1:14" s="89" customFormat="1" ht="15" customHeight="1" x14ac:dyDescent="0.2">
      <c r="A17" s="53" t="s">
        <v>524</v>
      </c>
      <c r="B17" s="53" t="s">
        <v>788</v>
      </c>
      <c r="C17" s="53" t="s">
        <v>789</v>
      </c>
      <c r="D17" s="292">
        <v>87450</v>
      </c>
      <c r="E17" s="292">
        <v>90919</v>
      </c>
      <c r="F17" s="292">
        <v>54117</v>
      </c>
      <c r="G17" s="292">
        <v>54558</v>
      </c>
      <c r="H17" s="292">
        <v>56872</v>
      </c>
      <c r="I17" s="292">
        <v>426769</v>
      </c>
      <c r="J17" s="292">
        <v>611946.30228999991</v>
      </c>
      <c r="K17" s="292">
        <v>699716.49951999995</v>
      </c>
      <c r="L17" s="292">
        <v>727208.24827999994</v>
      </c>
      <c r="M17" s="292">
        <v>698075.60574000003</v>
      </c>
      <c r="N17" s="292">
        <v>692112.13247000007</v>
      </c>
    </row>
    <row r="18" spans="1:14" s="89" customFormat="1" ht="15" customHeight="1" x14ac:dyDescent="0.2">
      <c r="A18" s="53" t="s">
        <v>524</v>
      </c>
      <c r="B18" s="53" t="s">
        <v>790</v>
      </c>
      <c r="C18" s="293" t="s">
        <v>791</v>
      </c>
      <c r="D18" s="292">
        <v>-264408</v>
      </c>
      <c r="E18" s="292">
        <v>-273392</v>
      </c>
      <c r="F18" s="292">
        <v>-148775</v>
      </c>
      <c r="G18" s="292">
        <v>-149934</v>
      </c>
      <c r="H18" s="292">
        <v>-185321</v>
      </c>
      <c r="I18" s="292">
        <v>-224342</v>
      </c>
      <c r="J18" s="292">
        <v>-190723.92496</v>
      </c>
      <c r="K18" s="292">
        <v>-177083.43887000001</v>
      </c>
      <c r="L18" s="292">
        <v>-256254.28483000002</v>
      </c>
      <c r="M18" s="292">
        <v>-256372.48415999999</v>
      </c>
      <c r="N18" s="292">
        <v>-247813.95914999998</v>
      </c>
    </row>
    <row r="19" spans="1:14" s="89" customFormat="1" ht="15" customHeight="1" x14ac:dyDescent="0.2">
      <c r="A19" s="53" t="s">
        <v>524</v>
      </c>
      <c r="B19" s="53" t="s">
        <v>792</v>
      </c>
      <c r="C19" s="322" t="s">
        <v>793</v>
      </c>
      <c r="D19" s="323">
        <v>7476445</v>
      </c>
      <c r="E19" s="323">
        <v>7861223</v>
      </c>
      <c r="F19" s="323">
        <v>3819964</v>
      </c>
      <c r="G19" s="323">
        <v>4057671</v>
      </c>
      <c r="H19" s="323">
        <v>4137644</v>
      </c>
      <c r="I19" s="323">
        <v>4486251</v>
      </c>
      <c r="J19" s="323">
        <v>4816325.5950699998</v>
      </c>
      <c r="K19" s="323">
        <v>5380567.7812700002</v>
      </c>
      <c r="L19" s="323">
        <v>4909061.1606299998</v>
      </c>
      <c r="M19" s="323">
        <v>4898457.6168099996</v>
      </c>
      <c r="N19" s="323">
        <v>4923711.8212700002</v>
      </c>
    </row>
    <row r="20" spans="1:14" s="198" customFormat="1" ht="3.75" customHeight="1" thickBot="1" x14ac:dyDescent="0.2">
      <c r="A20" s="53"/>
      <c r="B20" s="53"/>
      <c r="C20" s="294"/>
      <c r="D20" s="295"/>
      <c r="E20" s="295"/>
      <c r="F20" s="295"/>
      <c r="G20" s="295"/>
      <c r="H20" s="295"/>
      <c r="I20" s="295"/>
      <c r="J20" s="295"/>
      <c r="K20" s="295"/>
      <c r="L20" s="295"/>
      <c r="M20" s="295"/>
      <c r="N20" s="295"/>
    </row>
    <row r="21" spans="1:14" s="198" customFormat="1" ht="15" customHeight="1" thickTop="1" x14ac:dyDescent="0.15">
      <c r="A21" s="53"/>
      <c r="B21" s="53"/>
      <c r="C21" s="94" t="s">
        <v>794</v>
      </c>
      <c r="D21" s="296"/>
      <c r="E21" s="296"/>
      <c r="F21" s="296"/>
      <c r="G21" s="296"/>
      <c r="H21" s="296"/>
      <c r="I21" s="296"/>
      <c r="J21" s="296"/>
      <c r="K21" s="296"/>
      <c r="L21" s="296"/>
      <c r="M21" s="296"/>
      <c r="N21" s="296"/>
    </row>
    <row r="22" spans="1:14" s="198" customFormat="1" ht="15" customHeight="1" x14ac:dyDescent="0.15">
      <c r="A22" s="53"/>
      <c r="B22" s="53"/>
      <c r="C22" s="94" t="s">
        <v>795</v>
      </c>
      <c r="D22" s="296"/>
      <c r="E22" s="296"/>
      <c r="F22" s="296"/>
      <c r="G22" s="296"/>
      <c r="H22" s="296"/>
      <c r="I22" s="296"/>
      <c r="J22" s="296"/>
      <c r="K22" s="296"/>
      <c r="L22" s="296"/>
      <c r="M22" s="296"/>
      <c r="N22" s="296"/>
    </row>
    <row r="23" spans="1:14" s="198" customFormat="1" ht="15" customHeight="1" x14ac:dyDescent="0.15">
      <c r="A23" s="53"/>
      <c r="B23" s="53"/>
      <c r="C23" s="53"/>
      <c r="D23" s="296"/>
      <c r="E23" s="296"/>
      <c r="F23" s="296"/>
      <c r="G23" s="296"/>
      <c r="H23" s="296"/>
      <c r="I23" s="296"/>
      <c r="J23" s="296"/>
      <c r="K23" s="296"/>
      <c r="L23" s="296"/>
      <c r="M23" s="296"/>
      <c r="N23" s="296"/>
    </row>
  </sheetData>
  <mergeCells count="3">
    <mergeCell ref="C1:L1"/>
    <mergeCell ref="C2:L2"/>
    <mergeCell ref="C3:L3"/>
  </mergeCells>
  <pageMargins left="0.94" right="0.56999999999999995" top="0.64" bottom="0.43" header="0.5" footer="0.39"/>
  <pageSetup scale="32"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60BA9F-F5FC-405C-99BE-BCF930CB729E}">
  <sheetPr codeName="Sheet4">
    <pageSetUpPr fitToPage="1"/>
  </sheetPr>
  <dimension ref="A1:N35"/>
  <sheetViews>
    <sheetView topLeftCell="C1" zoomScale="85" zoomScaleNormal="85" workbookViewId="0">
      <pane xSplit="1" topLeftCell="D1" activePane="topRight" state="frozen"/>
      <selection activeCell="C1" sqref="C1"/>
      <selection pane="topRight" activeCell="G13" sqref="G13"/>
    </sheetView>
  </sheetViews>
  <sheetFormatPr baseColWidth="10" defaultColWidth="9.140625" defaultRowHeight="12.75" x14ac:dyDescent="0.2"/>
  <cols>
    <col min="1" max="1" width="2.28515625" style="79" hidden="1" customWidth="1"/>
    <col min="2" max="2" width="46.5703125" style="79" hidden="1" customWidth="1"/>
    <col min="3" max="3" width="69" style="168" customWidth="1"/>
    <col min="4" max="4" width="15" style="315" bestFit="1" customWidth="1"/>
    <col min="5" max="5" width="14.85546875" style="79" bestFit="1" customWidth="1"/>
    <col min="6" max="10" width="15" style="79" bestFit="1" customWidth="1"/>
    <col min="11" max="13" width="15" style="79" customWidth="1"/>
    <col min="14" max="14" width="15" style="79" bestFit="1" customWidth="1"/>
    <col min="15" max="256" width="9.140625" style="79"/>
    <col min="257" max="258" width="0" style="79" hidden="1" customWidth="1"/>
    <col min="259" max="259" width="69" style="79" customWidth="1"/>
    <col min="260" max="260" width="15" style="79" bestFit="1" customWidth="1"/>
    <col min="261" max="261" width="14.85546875" style="79" bestFit="1" customWidth="1"/>
    <col min="262" max="266" width="15" style="79" bestFit="1" customWidth="1"/>
    <col min="267" max="269" width="15" style="79" customWidth="1"/>
    <col min="270" max="270" width="15" style="79" bestFit="1" customWidth="1"/>
    <col min="271" max="512" width="9.140625" style="79"/>
    <col min="513" max="514" width="0" style="79" hidden="1" customWidth="1"/>
    <col min="515" max="515" width="69" style="79" customWidth="1"/>
    <col min="516" max="516" width="15" style="79" bestFit="1" customWidth="1"/>
    <col min="517" max="517" width="14.85546875" style="79" bestFit="1" customWidth="1"/>
    <col min="518" max="522" width="15" style="79" bestFit="1" customWidth="1"/>
    <col min="523" max="525" width="15" style="79" customWidth="1"/>
    <col min="526" max="526" width="15" style="79" bestFit="1" customWidth="1"/>
    <col min="527" max="768" width="9.140625" style="79"/>
    <col min="769" max="770" width="0" style="79" hidden="1" customWidth="1"/>
    <col min="771" max="771" width="69" style="79" customWidth="1"/>
    <col min="772" max="772" width="15" style="79" bestFit="1" customWidth="1"/>
    <col min="773" max="773" width="14.85546875" style="79" bestFit="1" customWidth="1"/>
    <col min="774" max="778" width="15" style="79" bestFit="1" customWidth="1"/>
    <col min="779" max="781" width="15" style="79" customWidth="1"/>
    <col min="782" max="782" width="15" style="79" bestFit="1" customWidth="1"/>
    <col min="783" max="1024" width="9.140625" style="79"/>
    <col min="1025" max="1026" width="0" style="79" hidden="1" customWidth="1"/>
    <col min="1027" max="1027" width="69" style="79" customWidth="1"/>
    <col min="1028" max="1028" width="15" style="79" bestFit="1" customWidth="1"/>
    <col min="1029" max="1029" width="14.85546875" style="79" bestFit="1" customWidth="1"/>
    <col min="1030" max="1034" width="15" style="79" bestFit="1" customWidth="1"/>
    <col min="1035" max="1037" width="15" style="79" customWidth="1"/>
    <col min="1038" max="1038" width="15" style="79" bestFit="1" customWidth="1"/>
    <col min="1039" max="1280" width="9.140625" style="79"/>
    <col min="1281" max="1282" width="0" style="79" hidden="1" customWidth="1"/>
    <col min="1283" max="1283" width="69" style="79" customWidth="1"/>
    <col min="1284" max="1284" width="15" style="79" bestFit="1" customWidth="1"/>
    <col min="1285" max="1285" width="14.85546875" style="79" bestFit="1" customWidth="1"/>
    <col min="1286" max="1290" width="15" style="79" bestFit="1" customWidth="1"/>
    <col min="1291" max="1293" width="15" style="79" customWidth="1"/>
    <col min="1294" max="1294" width="15" style="79" bestFit="1" customWidth="1"/>
    <col min="1295" max="1536" width="9.140625" style="79"/>
    <col min="1537" max="1538" width="0" style="79" hidden="1" customWidth="1"/>
    <col min="1539" max="1539" width="69" style="79" customWidth="1"/>
    <col min="1540" max="1540" width="15" style="79" bestFit="1" customWidth="1"/>
    <col min="1541" max="1541" width="14.85546875" style="79" bestFit="1" customWidth="1"/>
    <col min="1542" max="1546" width="15" style="79" bestFit="1" customWidth="1"/>
    <col min="1547" max="1549" width="15" style="79" customWidth="1"/>
    <col min="1550" max="1550" width="15" style="79" bestFit="1" customWidth="1"/>
    <col min="1551" max="1792" width="9.140625" style="79"/>
    <col min="1793" max="1794" width="0" style="79" hidden="1" customWidth="1"/>
    <col min="1795" max="1795" width="69" style="79" customWidth="1"/>
    <col min="1796" max="1796" width="15" style="79" bestFit="1" customWidth="1"/>
    <col min="1797" max="1797" width="14.85546875" style="79" bestFit="1" customWidth="1"/>
    <col min="1798" max="1802" width="15" style="79" bestFit="1" customWidth="1"/>
    <col min="1803" max="1805" width="15" style="79" customWidth="1"/>
    <col min="1806" max="1806" width="15" style="79" bestFit="1" customWidth="1"/>
    <col min="1807" max="2048" width="9.140625" style="79"/>
    <col min="2049" max="2050" width="0" style="79" hidden="1" customWidth="1"/>
    <col min="2051" max="2051" width="69" style="79" customWidth="1"/>
    <col min="2052" max="2052" width="15" style="79" bestFit="1" customWidth="1"/>
    <col min="2053" max="2053" width="14.85546875" style="79" bestFit="1" customWidth="1"/>
    <col min="2054" max="2058" width="15" style="79" bestFit="1" customWidth="1"/>
    <col min="2059" max="2061" width="15" style="79" customWidth="1"/>
    <col min="2062" max="2062" width="15" style="79" bestFit="1" customWidth="1"/>
    <col min="2063" max="2304" width="9.140625" style="79"/>
    <col min="2305" max="2306" width="0" style="79" hidden="1" customWidth="1"/>
    <col min="2307" max="2307" width="69" style="79" customWidth="1"/>
    <col min="2308" max="2308" width="15" style="79" bestFit="1" customWidth="1"/>
    <col min="2309" max="2309" width="14.85546875" style="79" bestFit="1" customWidth="1"/>
    <col min="2310" max="2314" width="15" style="79" bestFit="1" customWidth="1"/>
    <col min="2315" max="2317" width="15" style="79" customWidth="1"/>
    <col min="2318" max="2318" width="15" style="79" bestFit="1" customWidth="1"/>
    <col min="2319" max="2560" width="9.140625" style="79"/>
    <col min="2561" max="2562" width="0" style="79" hidden="1" customWidth="1"/>
    <col min="2563" max="2563" width="69" style="79" customWidth="1"/>
    <col min="2564" max="2564" width="15" style="79" bestFit="1" customWidth="1"/>
    <col min="2565" max="2565" width="14.85546875" style="79" bestFit="1" customWidth="1"/>
    <col min="2566" max="2570" width="15" style="79" bestFit="1" customWidth="1"/>
    <col min="2571" max="2573" width="15" style="79" customWidth="1"/>
    <col min="2574" max="2574" width="15" style="79" bestFit="1" customWidth="1"/>
    <col min="2575" max="2816" width="9.140625" style="79"/>
    <col min="2817" max="2818" width="0" style="79" hidden="1" customWidth="1"/>
    <col min="2819" max="2819" width="69" style="79" customWidth="1"/>
    <col min="2820" max="2820" width="15" style="79" bestFit="1" customWidth="1"/>
    <col min="2821" max="2821" width="14.85546875" style="79" bestFit="1" customWidth="1"/>
    <col min="2822" max="2826" width="15" style="79" bestFit="1" customWidth="1"/>
    <col min="2827" max="2829" width="15" style="79" customWidth="1"/>
    <col min="2830" max="2830" width="15" style="79" bestFit="1" customWidth="1"/>
    <col min="2831" max="3072" width="9.140625" style="79"/>
    <col min="3073" max="3074" width="0" style="79" hidden="1" customWidth="1"/>
    <col min="3075" max="3075" width="69" style="79" customWidth="1"/>
    <col min="3076" max="3076" width="15" style="79" bestFit="1" customWidth="1"/>
    <col min="3077" max="3077" width="14.85546875" style="79" bestFit="1" customWidth="1"/>
    <col min="3078" max="3082" width="15" style="79" bestFit="1" customWidth="1"/>
    <col min="3083" max="3085" width="15" style="79" customWidth="1"/>
    <col min="3086" max="3086" width="15" style="79" bestFit="1" customWidth="1"/>
    <col min="3087" max="3328" width="9.140625" style="79"/>
    <col min="3329" max="3330" width="0" style="79" hidden="1" customWidth="1"/>
    <col min="3331" max="3331" width="69" style="79" customWidth="1"/>
    <col min="3332" max="3332" width="15" style="79" bestFit="1" customWidth="1"/>
    <col min="3333" max="3333" width="14.85546875" style="79" bestFit="1" customWidth="1"/>
    <col min="3334" max="3338" width="15" style="79" bestFit="1" customWidth="1"/>
    <col min="3339" max="3341" width="15" style="79" customWidth="1"/>
    <col min="3342" max="3342" width="15" style="79" bestFit="1" customWidth="1"/>
    <col min="3343" max="3584" width="9.140625" style="79"/>
    <col min="3585" max="3586" width="0" style="79" hidden="1" customWidth="1"/>
    <col min="3587" max="3587" width="69" style="79" customWidth="1"/>
    <col min="3588" max="3588" width="15" style="79" bestFit="1" customWidth="1"/>
    <col min="3589" max="3589" width="14.85546875" style="79" bestFit="1" customWidth="1"/>
    <col min="3590" max="3594" width="15" style="79" bestFit="1" customWidth="1"/>
    <col min="3595" max="3597" width="15" style="79" customWidth="1"/>
    <col min="3598" max="3598" width="15" style="79" bestFit="1" customWidth="1"/>
    <col min="3599" max="3840" width="9.140625" style="79"/>
    <col min="3841" max="3842" width="0" style="79" hidden="1" customWidth="1"/>
    <col min="3843" max="3843" width="69" style="79" customWidth="1"/>
    <col min="3844" max="3844" width="15" style="79" bestFit="1" customWidth="1"/>
    <col min="3845" max="3845" width="14.85546875" style="79" bestFit="1" customWidth="1"/>
    <col min="3846" max="3850" width="15" style="79" bestFit="1" customWidth="1"/>
    <col min="3851" max="3853" width="15" style="79" customWidth="1"/>
    <col min="3854" max="3854" width="15" style="79" bestFit="1" customWidth="1"/>
    <col min="3855" max="4096" width="9.140625" style="79"/>
    <col min="4097" max="4098" width="0" style="79" hidden="1" customWidth="1"/>
    <col min="4099" max="4099" width="69" style="79" customWidth="1"/>
    <col min="4100" max="4100" width="15" style="79" bestFit="1" customWidth="1"/>
    <col min="4101" max="4101" width="14.85546875" style="79" bestFit="1" customWidth="1"/>
    <col min="4102" max="4106" width="15" style="79" bestFit="1" customWidth="1"/>
    <col min="4107" max="4109" width="15" style="79" customWidth="1"/>
    <col min="4110" max="4110" width="15" style="79" bestFit="1" customWidth="1"/>
    <col min="4111" max="4352" width="9.140625" style="79"/>
    <col min="4353" max="4354" width="0" style="79" hidden="1" customWidth="1"/>
    <col min="4355" max="4355" width="69" style="79" customWidth="1"/>
    <col min="4356" max="4356" width="15" style="79" bestFit="1" customWidth="1"/>
    <col min="4357" max="4357" width="14.85546875" style="79" bestFit="1" customWidth="1"/>
    <col min="4358" max="4362" width="15" style="79" bestFit="1" customWidth="1"/>
    <col min="4363" max="4365" width="15" style="79" customWidth="1"/>
    <col min="4366" max="4366" width="15" style="79" bestFit="1" customWidth="1"/>
    <col min="4367" max="4608" width="9.140625" style="79"/>
    <col min="4609" max="4610" width="0" style="79" hidden="1" customWidth="1"/>
    <col min="4611" max="4611" width="69" style="79" customWidth="1"/>
    <col min="4612" max="4612" width="15" style="79" bestFit="1" customWidth="1"/>
    <col min="4613" max="4613" width="14.85546875" style="79" bestFit="1" customWidth="1"/>
    <col min="4614" max="4618" width="15" style="79" bestFit="1" customWidth="1"/>
    <col min="4619" max="4621" width="15" style="79" customWidth="1"/>
    <col min="4622" max="4622" width="15" style="79" bestFit="1" customWidth="1"/>
    <col min="4623" max="4864" width="9.140625" style="79"/>
    <col min="4865" max="4866" width="0" style="79" hidden="1" customWidth="1"/>
    <col min="4867" max="4867" width="69" style="79" customWidth="1"/>
    <col min="4868" max="4868" width="15" style="79" bestFit="1" customWidth="1"/>
    <col min="4869" max="4869" width="14.85546875" style="79" bestFit="1" customWidth="1"/>
    <col min="4870" max="4874" width="15" style="79" bestFit="1" customWidth="1"/>
    <col min="4875" max="4877" width="15" style="79" customWidth="1"/>
    <col min="4878" max="4878" width="15" style="79" bestFit="1" customWidth="1"/>
    <col min="4879" max="5120" width="9.140625" style="79"/>
    <col min="5121" max="5122" width="0" style="79" hidden="1" customWidth="1"/>
    <col min="5123" max="5123" width="69" style="79" customWidth="1"/>
    <col min="5124" max="5124" width="15" style="79" bestFit="1" customWidth="1"/>
    <col min="5125" max="5125" width="14.85546875" style="79" bestFit="1" customWidth="1"/>
    <col min="5126" max="5130" width="15" style="79" bestFit="1" customWidth="1"/>
    <col min="5131" max="5133" width="15" style="79" customWidth="1"/>
    <col min="5134" max="5134" width="15" style="79" bestFit="1" customWidth="1"/>
    <col min="5135" max="5376" width="9.140625" style="79"/>
    <col min="5377" max="5378" width="0" style="79" hidden="1" customWidth="1"/>
    <col min="5379" max="5379" width="69" style="79" customWidth="1"/>
    <col min="5380" max="5380" width="15" style="79" bestFit="1" customWidth="1"/>
    <col min="5381" max="5381" width="14.85546875" style="79" bestFit="1" customWidth="1"/>
    <col min="5382" max="5386" width="15" style="79" bestFit="1" customWidth="1"/>
    <col min="5387" max="5389" width="15" style="79" customWidth="1"/>
    <col min="5390" max="5390" width="15" style="79" bestFit="1" customWidth="1"/>
    <col min="5391" max="5632" width="9.140625" style="79"/>
    <col min="5633" max="5634" width="0" style="79" hidden="1" customWidth="1"/>
    <col min="5635" max="5635" width="69" style="79" customWidth="1"/>
    <col min="5636" max="5636" width="15" style="79" bestFit="1" customWidth="1"/>
    <col min="5637" max="5637" width="14.85546875" style="79" bestFit="1" customWidth="1"/>
    <col min="5638" max="5642" width="15" style="79" bestFit="1" customWidth="1"/>
    <col min="5643" max="5645" width="15" style="79" customWidth="1"/>
    <col min="5646" max="5646" width="15" style="79" bestFit="1" customWidth="1"/>
    <col min="5647" max="5888" width="9.140625" style="79"/>
    <col min="5889" max="5890" width="0" style="79" hidden="1" customWidth="1"/>
    <col min="5891" max="5891" width="69" style="79" customWidth="1"/>
    <col min="5892" max="5892" width="15" style="79" bestFit="1" customWidth="1"/>
    <col min="5893" max="5893" width="14.85546875" style="79" bestFit="1" customWidth="1"/>
    <col min="5894" max="5898" width="15" style="79" bestFit="1" customWidth="1"/>
    <col min="5899" max="5901" width="15" style="79" customWidth="1"/>
    <col min="5902" max="5902" width="15" style="79" bestFit="1" customWidth="1"/>
    <col min="5903" max="6144" width="9.140625" style="79"/>
    <col min="6145" max="6146" width="0" style="79" hidden="1" customWidth="1"/>
    <col min="6147" max="6147" width="69" style="79" customWidth="1"/>
    <col min="6148" max="6148" width="15" style="79" bestFit="1" customWidth="1"/>
    <col min="6149" max="6149" width="14.85546875" style="79" bestFit="1" customWidth="1"/>
    <col min="6150" max="6154" width="15" style="79" bestFit="1" customWidth="1"/>
    <col min="6155" max="6157" width="15" style="79" customWidth="1"/>
    <col min="6158" max="6158" width="15" style="79" bestFit="1" customWidth="1"/>
    <col min="6159" max="6400" width="9.140625" style="79"/>
    <col min="6401" max="6402" width="0" style="79" hidden="1" customWidth="1"/>
    <col min="6403" max="6403" width="69" style="79" customWidth="1"/>
    <col min="6404" max="6404" width="15" style="79" bestFit="1" customWidth="1"/>
    <col min="6405" max="6405" width="14.85546875" style="79" bestFit="1" customWidth="1"/>
    <col min="6406" max="6410" width="15" style="79" bestFit="1" customWidth="1"/>
    <col min="6411" max="6413" width="15" style="79" customWidth="1"/>
    <col min="6414" max="6414" width="15" style="79" bestFit="1" customWidth="1"/>
    <col min="6415" max="6656" width="9.140625" style="79"/>
    <col min="6657" max="6658" width="0" style="79" hidden="1" customWidth="1"/>
    <col min="6659" max="6659" width="69" style="79" customWidth="1"/>
    <col min="6660" max="6660" width="15" style="79" bestFit="1" customWidth="1"/>
    <col min="6661" max="6661" width="14.85546875" style="79" bestFit="1" customWidth="1"/>
    <col min="6662" max="6666" width="15" style="79" bestFit="1" customWidth="1"/>
    <col min="6667" max="6669" width="15" style="79" customWidth="1"/>
    <col min="6670" max="6670" width="15" style="79" bestFit="1" customWidth="1"/>
    <col min="6671" max="6912" width="9.140625" style="79"/>
    <col min="6913" max="6914" width="0" style="79" hidden="1" customWidth="1"/>
    <col min="6915" max="6915" width="69" style="79" customWidth="1"/>
    <col min="6916" max="6916" width="15" style="79" bestFit="1" customWidth="1"/>
    <col min="6917" max="6917" width="14.85546875" style="79" bestFit="1" customWidth="1"/>
    <col min="6918" max="6922" width="15" style="79" bestFit="1" customWidth="1"/>
    <col min="6923" max="6925" width="15" style="79" customWidth="1"/>
    <col min="6926" max="6926" width="15" style="79" bestFit="1" customWidth="1"/>
    <col min="6927" max="7168" width="9.140625" style="79"/>
    <col min="7169" max="7170" width="0" style="79" hidden="1" customWidth="1"/>
    <col min="7171" max="7171" width="69" style="79" customWidth="1"/>
    <col min="7172" max="7172" width="15" style="79" bestFit="1" customWidth="1"/>
    <col min="7173" max="7173" width="14.85546875" style="79" bestFit="1" customWidth="1"/>
    <col min="7174" max="7178" width="15" style="79" bestFit="1" customWidth="1"/>
    <col min="7179" max="7181" width="15" style="79" customWidth="1"/>
    <col min="7182" max="7182" width="15" style="79" bestFit="1" customWidth="1"/>
    <col min="7183" max="7424" width="9.140625" style="79"/>
    <col min="7425" max="7426" width="0" style="79" hidden="1" customWidth="1"/>
    <col min="7427" max="7427" width="69" style="79" customWidth="1"/>
    <col min="7428" max="7428" width="15" style="79" bestFit="1" customWidth="1"/>
    <col min="7429" max="7429" width="14.85546875" style="79" bestFit="1" customWidth="1"/>
    <col min="7430" max="7434" width="15" style="79" bestFit="1" customWidth="1"/>
    <col min="7435" max="7437" width="15" style="79" customWidth="1"/>
    <col min="7438" max="7438" width="15" style="79" bestFit="1" customWidth="1"/>
    <col min="7439" max="7680" width="9.140625" style="79"/>
    <col min="7681" max="7682" width="0" style="79" hidden="1" customWidth="1"/>
    <col min="7683" max="7683" width="69" style="79" customWidth="1"/>
    <col min="7684" max="7684" width="15" style="79" bestFit="1" customWidth="1"/>
    <col min="7685" max="7685" width="14.85546875" style="79" bestFit="1" customWidth="1"/>
    <col min="7686" max="7690" width="15" style="79" bestFit="1" customWidth="1"/>
    <col min="7691" max="7693" width="15" style="79" customWidth="1"/>
    <col min="7694" max="7694" width="15" style="79" bestFit="1" customWidth="1"/>
    <col min="7695" max="7936" width="9.140625" style="79"/>
    <col min="7937" max="7938" width="0" style="79" hidden="1" customWidth="1"/>
    <col min="7939" max="7939" width="69" style="79" customWidth="1"/>
    <col min="7940" max="7940" width="15" style="79" bestFit="1" customWidth="1"/>
    <col min="7941" max="7941" width="14.85546875" style="79" bestFit="1" customWidth="1"/>
    <col min="7942" max="7946" width="15" style="79" bestFit="1" customWidth="1"/>
    <col min="7947" max="7949" width="15" style="79" customWidth="1"/>
    <col min="7950" max="7950" width="15" style="79" bestFit="1" customWidth="1"/>
    <col min="7951" max="8192" width="9.140625" style="79"/>
    <col min="8193" max="8194" width="0" style="79" hidden="1" customWidth="1"/>
    <col min="8195" max="8195" width="69" style="79" customWidth="1"/>
    <col min="8196" max="8196" width="15" style="79" bestFit="1" customWidth="1"/>
    <col min="8197" max="8197" width="14.85546875" style="79" bestFit="1" customWidth="1"/>
    <col min="8198" max="8202" width="15" style="79" bestFit="1" customWidth="1"/>
    <col min="8203" max="8205" width="15" style="79" customWidth="1"/>
    <col min="8206" max="8206" width="15" style="79" bestFit="1" customWidth="1"/>
    <col min="8207" max="8448" width="9.140625" style="79"/>
    <col min="8449" max="8450" width="0" style="79" hidden="1" customWidth="1"/>
    <col min="8451" max="8451" width="69" style="79" customWidth="1"/>
    <col min="8452" max="8452" width="15" style="79" bestFit="1" customWidth="1"/>
    <col min="8453" max="8453" width="14.85546875" style="79" bestFit="1" customWidth="1"/>
    <col min="8454" max="8458" width="15" style="79" bestFit="1" customWidth="1"/>
    <col min="8459" max="8461" width="15" style="79" customWidth="1"/>
    <col min="8462" max="8462" width="15" style="79" bestFit="1" customWidth="1"/>
    <col min="8463" max="8704" width="9.140625" style="79"/>
    <col min="8705" max="8706" width="0" style="79" hidden="1" customWidth="1"/>
    <col min="8707" max="8707" width="69" style="79" customWidth="1"/>
    <col min="8708" max="8708" width="15" style="79" bestFit="1" customWidth="1"/>
    <col min="8709" max="8709" width="14.85546875" style="79" bestFit="1" customWidth="1"/>
    <col min="8710" max="8714" width="15" style="79" bestFit="1" customWidth="1"/>
    <col min="8715" max="8717" width="15" style="79" customWidth="1"/>
    <col min="8718" max="8718" width="15" style="79" bestFit="1" customWidth="1"/>
    <col min="8719" max="8960" width="9.140625" style="79"/>
    <col min="8961" max="8962" width="0" style="79" hidden="1" customWidth="1"/>
    <col min="8963" max="8963" width="69" style="79" customWidth="1"/>
    <col min="8964" max="8964" width="15" style="79" bestFit="1" customWidth="1"/>
    <col min="8965" max="8965" width="14.85546875" style="79" bestFit="1" customWidth="1"/>
    <col min="8966" max="8970" width="15" style="79" bestFit="1" customWidth="1"/>
    <col min="8971" max="8973" width="15" style="79" customWidth="1"/>
    <col min="8974" max="8974" width="15" style="79" bestFit="1" customWidth="1"/>
    <col min="8975" max="9216" width="9.140625" style="79"/>
    <col min="9217" max="9218" width="0" style="79" hidden="1" customWidth="1"/>
    <col min="9219" max="9219" width="69" style="79" customWidth="1"/>
    <col min="9220" max="9220" width="15" style="79" bestFit="1" customWidth="1"/>
    <col min="9221" max="9221" width="14.85546875" style="79" bestFit="1" customWidth="1"/>
    <col min="9222" max="9226" width="15" style="79" bestFit="1" customWidth="1"/>
    <col min="9227" max="9229" width="15" style="79" customWidth="1"/>
    <col min="9230" max="9230" width="15" style="79" bestFit="1" customWidth="1"/>
    <col min="9231" max="9472" width="9.140625" style="79"/>
    <col min="9473" max="9474" width="0" style="79" hidden="1" customWidth="1"/>
    <col min="9475" max="9475" width="69" style="79" customWidth="1"/>
    <col min="9476" max="9476" width="15" style="79" bestFit="1" customWidth="1"/>
    <col min="9477" max="9477" width="14.85546875" style="79" bestFit="1" customWidth="1"/>
    <col min="9478" max="9482" width="15" style="79" bestFit="1" customWidth="1"/>
    <col min="9483" max="9485" width="15" style="79" customWidth="1"/>
    <col min="9486" max="9486" width="15" style="79" bestFit="1" customWidth="1"/>
    <col min="9487" max="9728" width="9.140625" style="79"/>
    <col min="9729" max="9730" width="0" style="79" hidden="1" customWidth="1"/>
    <col min="9731" max="9731" width="69" style="79" customWidth="1"/>
    <col min="9732" max="9732" width="15" style="79" bestFit="1" customWidth="1"/>
    <col min="9733" max="9733" width="14.85546875" style="79" bestFit="1" customWidth="1"/>
    <col min="9734" max="9738" width="15" style="79" bestFit="1" customWidth="1"/>
    <col min="9739" max="9741" width="15" style="79" customWidth="1"/>
    <col min="9742" max="9742" width="15" style="79" bestFit="1" customWidth="1"/>
    <col min="9743" max="9984" width="9.140625" style="79"/>
    <col min="9985" max="9986" width="0" style="79" hidden="1" customWidth="1"/>
    <col min="9987" max="9987" width="69" style="79" customWidth="1"/>
    <col min="9988" max="9988" width="15" style="79" bestFit="1" customWidth="1"/>
    <col min="9989" max="9989" width="14.85546875" style="79" bestFit="1" customWidth="1"/>
    <col min="9990" max="9994" width="15" style="79" bestFit="1" customWidth="1"/>
    <col min="9995" max="9997" width="15" style="79" customWidth="1"/>
    <col min="9998" max="9998" width="15" style="79" bestFit="1" customWidth="1"/>
    <col min="9999" max="10240" width="9.140625" style="79"/>
    <col min="10241" max="10242" width="0" style="79" hidden="1" customWidth="1"/>
    <col min="10243" max="10243" width="69" style="79" customWidth="1"/>
    <col min="10244" max="10244" width="15" style="79" bestFit="1" customWidth="1"/>
    <col min="10245" max="10245" width="14.85546875" style="79" bestFit="1" customWidth="1"/>
    <col min="10246" max="10250" width="15" style="79" bestFit="1" customWidth="1"/>
    <col min="10251" max="10253" width="15" style="79" customWidth="1"/>
    <col min="10254" max="10254" width="15" style="79" bestFit="1" customWidth="1"/>
    <col min="10255" max="10496" width="9.140625" style="79"/>
    <col min="10497" max="10498" width="0" style="79" hidden="1" customWidth="1"/>
    <col min="10499" max="10499" width="69" style="79" customWidth="1"/>
    <col min="10500" max="10500" width="15" style="79" bestFit="1" customWidth="1"/>
    <col min="10501" max="10501" width="14.85546875" style="79" bestFit="1" customWidth="1"/>
    <col min="10502" max="10506" width="15" style="79" bestFit="1" customWidth="1"/>
    <col min="10507" max="10509" width="15" style="79" customWidth="1"/>
    <col min="10510" max="10510" width="15" style="79" bestFit="1" customWidth="1"/>
    <col min="10511" max="10752" width="9.140625" style="79"/>
    <col min="10753" max="10754" width="0" style="79" hidden="1" customWidth="1"/>
    <col min="10755" max="10755" width="69" style="79" customWidth="1"/>
    <col min="10756" max="10756" width="15" style="79" bestFit="1" customWidth="1"/>
    <col min="10757" max="10757" width="14.85546875" style="79" bestFit="1" customWidth="1"/>
    <col min="10758" max="10762" width="15" style="79" bestFit="1" customWidth="1"/>
    <col min="10763" max="10765" width="15" style="79" customWidth="1"/>
    <col min="10766" max="10766" width="15" style="79" bestFit="1" customWidth="1"/>
    <col min="10767" max="11008" width="9.140625" style="79"/>
    <col min="11009" max="11010" width="0" style="79" hidden="1" customWidth="1"/>
    <col min="11011" max="11011" width="69" style="79" customWidth="1"/>
    <col min="11012" max="11012" width="15" style="79" bestFit="1" customWidth="1"/>
    <col min="11013" max="11013" width="14.85546875" style="79" bestFit="1" customWidth="1"/>
    <col min="11014" max="11018" width="15" style="79" bestFit="1" customWidth="1"/>
    <col min="11019" max="11021" width="15" style="79" customWidth="1"/>
    <col min="11022" max="11022" width="15" style="79" bestFit="1" customWidth="1"/>
    <col min="11023" max="11264" width="9.140625" style="79"/>
    <col min="11265" max="11266" width="0" style="79" hidden="1" customWidth="1"/>
    <col min="11267" max="11267" width="69" style="79" customWidth="1"/>
    <col min="11268" max="11268" width="15" style="79" bestFit="1" customWidth="1"/>
    <col min="11269" max="11269" width="14.85546875" style="79" bestFit="1" customWidth="1"/>
    <col min="11270" max="11274" width="15" style="79" bestFit="1" customWidth="1"/>
    <col min="11275" max="11277" width="15" style="79" customWidth="1"/>
    <col min="11278" max="11278" width="15" style="79" bestFit="1" customWidth="1"/>
    <col min="11279" max="11520" width="9.140625" style="79"/>
    <col min="11521" max="11522" width="0" style="79" hidden="1" customWidth="1"/>
    <col min="11523" max="11523" width="69" style="79" customWidth="1"/>
    <col min="11524" max="11524" width="15" style="79" bestFit="1" customWidth="1"/>
    <col min="11525" max="11525" width="14.85546875" style="79" bestFit="1" customWidth="1"/>
    <col min="11526" max="11530" width="15" style="79" bestFit="1" customWidth="1"/>
    <col min="11531" max="11533" width="15" style="79" customWidth="1"/>
    <col min="11534" max="11534" width="15" style="79" bestFit="1" customWidth="1"/>
    <col min="11535" max="11776" width="9.140625" style="79"/>
    <col min="11777" max="11778" width="0" style="79" hidden="1" customWidth="1"/>
    <col min="11779" max="11779" width="69" style="79" customWidth="1"/>
    <col min="11780" max="11780" width="15" style="79" bestFit="1" customWidth="1"/>
    <col min="11781" max="11781" width="14.85546875" style="79" bestFit="1" customWidth="1"/>
    <col min="11782" max="11786" width="15" style="79" bestFit="1" customWidth="1"/>
    <col min="11787" max="11789" width="15" style="79" customWidth="1"/>
    <col min="11790" max="11790" width="15" style="79" bestFit="1" customWidth="1"/>
    <col min="11791" max="12032" width="9.140625" style="79"/>
    <col min="12033" max="12034" width="0" style="79" hidden="1" customWidth="1"/>
    <col min="12035" max="12035" width="69" style="79" customWidth="1"/>
    <col min="12036" max="12036" width="15" style="79" bestFit="1" customWidth="1"/>
    <col min="12037" max="12037" width="14.85546875" style="79" bestFit="1" customWidth="1"/>
    <col min="12038" max="12042" width="15" style="79" bestFit="1" customWidth="1"/>
    <col min="12043" max="12045" width="15" style="79" customWidth="1"/>
    <col min="12046" max="12046" width="15" style="79" bestFit="1" customWidth="1"/>
    <col min="12047" max="12288" width="9.140625" style="79"/>
    <col min="12289" max="12290" width="0" style="79" hidden="1" customWidth="1"/>
    <col min="12291" max="12291" width="69" style="79" customWidth="1"/>
    <col min="12292" max="12292" width="15" style="79" bestFit="1" customWidth="1"/>
    <col min="12293" max="12293" width="14.85546875" style="79" bestFit="1" customWidth="1"/>
    <col min="12294" max="12298" width="15" style="79" bestFit="1" customWidth="1"/>
    <col min="12299" max="12301" width="15" style="79" customWidth="1"/>
    <col min="12302" max="12302" width="15" style="79" bestFit="1" customWidth="1"/>
    <col min="12303" max="12544" width="9.140625" style="79"/>
    <col min="12545" max="12546" width="0" style="79" hidden="1" customWidth="1"/>
    <col min="12547" max="12547" width="69" style="79" customWidth="1"/>
    <col min="12548" max="12548" width="15" style="79" bestFit="1" customWidth="1"/>
    <col min="12549" max="12549" width="14.85546875" style="79" bestFit="1" customWidth="1"/>
    <col min="12550" max="12554" width="15" style="79" bestFit="1" customWidth="1"/>
    <col min="12555" max="12557" width="15" style="79" customWidth="1"/>
    <col min="12558" max="12558" width="15" style="79" bestFit="1" customWidth="1"/>
    <col min="12559" max="12800" width="9.140625" style="79"/>
    <col min="12801" max="12802" width="0" style="79" hidden="1" customWidth="1"/>
    <col min="12803" max="12803" width="69" style="79" customWidth="1"/>
    <col min="12804" max="12804" width="15" style="79" bestFit="1" customWidth="1"/>
    <col min="12805" max="12805" width="14.85546875" style="79" bestFit="1" customWidth="1"/>
    <col min="12806" max="12810" width="15" style="79" bestFit="1" customWidth="1"/>
    <col min="12811" max="12813" width="15" style="79" customWidth="1"/>
    <col min="12814" max="12814" width="15" style="79" bestFit="1" customWidth="1"/>
    <col min="12815" max="13056" width="9.140625" style="79"/>
    <col min="13057" max="13058" width="0" style="79" hidden="1" customWidth="1"/>
    <col min="13059" max="13059" width="69" style="79" customWidth="1"/>
    <col min="13060" max="13060" width="15" style="79" bestFit="1" customWidth="1"/>
    <col min="13061" max="13061" width="14.85546875" style="79" bestFit="1" customWidth="1"/>
    <col min="13062" max="13066" width="15" style="79" bestFit="1" customWidth="1"/>
    <col min="13067" max="13069" width="15" style="79" customWidth="1"/>
    <col min="13070" max="13070" width="15" style="79" bestFit="1" customWidth="1"/>
    <col min="13071" max="13312" width="9.140625" style="79"/>
    <col min="13313" max="13314" width="0" style="79" hidden="1" customWidth="1"/>
    <col min="13315" max="13315" width="69" style="79" customWidth="1"/>
    <col min="13316" max="13316" width="15" style="79" bestFit="1" customWidth="1"/>
    <col min="13317" max="13317" width="14.85546875" style="79" bestFit="1" customWidth="1"/>
    <col min="13318" max="13322" width="15" style="79" bestFit="1" customWidth="1"/>
    <col min="13323" max="13325" width="15" style="79" customWidth="1"/>
    <col min="13326" max="13326" width="15" style="79" bestFit="1" customWidth="1"/>
    <col min="13327" max="13568" width="9.140625" style="79"/>
    <col min="13569" max="13570" width="0" style="79" hidden="1" customWidth="1"/>
    <col min="13571" max="13571" width="69" style="79" customWidth="1"/>
    <col min="13572" max="13572" width="15" style="79" bestFit="1" customWidth="1"/>
    <col min="13573" max="13573" width="14.85546875" style="79" bestFit="1" customWidth="1"/>
    <col min="13574" max="13578" width="15" style="79" bestFit="1" customWidth="1"/>
    <col min="13579" max="13581" width="15" style="79" customWidth="1"/>
    <col min="13582" max="13582" width="15" style="79" bestFit="1" customWidth="1"/>
    <col min="13583" max="13824" width="9.140625" style="79"/>
    <col min="13825" max="13826" width="0" style="79" hidden="1" customWidth="1"/>
    <col min="13827" max="13827" width="69" style="79" customWidth="1"/>
    <col min="13828" max="13828" width="15" style="79" bestFit="1" customWidth="1"/>
    <col min="13829" max="13829" width="14.85546875" style="79" bestFit="1" customWidth="1"/>
    <col min="13830" max="13834" width="15" style="79" bestFit="1" customWidth="1"/>
    <col min="13835" max="13837" width="15" style="79" customWidth="1"/>
    <col min="13838" max="13838" width="15" style="79" bestFit="1" customWidth="1"/>
    <col min="13839" max="14080" width="9.140625" style="79"/>
    <col min="14081" max="14082" width="0" style="79" hidden="1" customWidth="1"/>
    <col min="14083" max="14083" width="69" style="79" customWidth="1"/>
    <col min="14084" max="14084" width="15" style="79" bestFit="1" customWidth="1"/>
    <col min="14085" max="14085" width="14.85546875" style="79" bestFit="1" customWidth="1"/>
    <col min="14086" max="14090" width="15" style="79" bestFit="1" customWidth="1"/>
    <col min="14091" max="14093" width="15" style="79" customWidth="1"/>
    <col min="14094" max="14094" width="15" style="79" bestFit="1" customWidth="1"/>
    <col min="14095" max="14336" width="9.140625" style="79"/>
    <col min="14337" max="14338" width="0" style="79" hidden="1" customWidth="1"/>
    <col min="14339" max="14339" width="69" style="79" customWidth="1"/>
    <col min="14340" max="14340" width="15" style="79" bestFit="1" customWidth="1"/>
    <col min="14341" max="14341" width="14.85546875" style="79" bestFit="1" customWidth="1"/>
    <col min="14342" max="14346" width="15" style="79" bestFit="1" customWidth="1"/>
    <col min="14347" max="14349" width="15" style="79" customWidth="1"/>
    <col min="14350" max="14350" width="15" style="79" bestFit="1" customWidth="1"/>
    <col min="14351" max="14592" width="9.140625" style="79"/>
    <col min="14593" max="14594" width="0" style="79" hidden="1" customWidth="1"/>
    <col min="14595" max="14595" width="69" style="79" customWidth="1"/>
    <col min="14596" max="14596" width="15" style="79" bestFit="1" customWidth="1"/>
    <col min="14597" max="14597" width="14.85546875" style="79" bestFit="1" customWidth="1"/>
    <col min="14598" max="14602" width="15" style="79" bestFit="1" customWidth="1"/>
    <col min="14603" max="14605" width="15" style="79" customWidth="1"/>
    <col min="14606" max="14606" width="15" style="79" bestFit="1" customWidth="1"/>
    <col min="14607" max="14848" width="9.140625" style="79"/>
    <col min="14849" max="14850" width="0" style="79" hidden="1" customWidth="1"/>
    <col min="14851" max="14851" width="69" style="79" customWidth="1"/>
    <col min="14852" max="14852" width="15" style="79" bestFit="1" customWidth="1"/>
    <col min="14853" max="14853" width="14.85546875" style="79" bestFit="1" customWidth="1"/>
    <col min="14854" max="14858" width="15" style="79" bestFit="1" customWidth="1"/>
    <col min="14859" max="14861" width="15" style="79" customWidth="1"/>
    <col min="14862" max="14862" width="15" style="79" bestFit="1" customWidth="1"/>
    <col min="14863" max="15104" width="9.140625" style="79"/>
    <col min="15105" max="15106" width="0" style="79" hidden="1" customWidth="1"/>
    <col min="15107" max="15107" width="69" style="79" customWidth="1"/>
    <col min="15108" max="15108" width="15" style="79" bestFit="1" customWidth="1"/>
    <col min="15109" max="15109" width="14.85546875" style="79" bestFit="1" customWidth="1"/>
    <col min="15110" max="15114" width="15" style="79" bestFit="1" customWidth="1"/>
    <col min="15115" max="15117" width="15" style="79" customWidth="1"/>
    <col min="15118" max="15118" width="15" style="79" bestFit="1" customWidth="1"/>
    <col min="15119" max="15360" width="9.140625" style="79"/>
    <col min="15361" max="15362" width="0" style="79" hidden="1" customWidth="1"/>
    <col min="15363" max="15363" width="69" style="79" customWidth="1"/>
    <col min="15364" max="15364" width="15" style="79" bestFit="1" customWidth="1"/>
    <col min="15365" max="15365" width="14.85546875" style="79" bestFit="1" customWidth="1"/>
    <col min="15366" max="15370" width="15" style="79" bestFit="1" customWidth="1"/>
    <col min="15371" max="15373" width="15" style="79" customWidth="1"/>
    <col min="15374" max="15374" width="15" style="79" bestFit="1" customWidth="1"/>
    <col min="15375" max="15616" width="9.140625" style="79"/>
    <col min="15617" max="15618" width="0" style="79" hidden="1" customWidth="1"/>
    <col min="15619" max="15619" width="69" style="79" customWidth="1"/>
    <col min="15620" max="15620" width="15" style="79" bestFit="1" customWidth="1"/>
    <col min="15621" max="15621" width="14.85546875" style="79" bestFit="1" customWidth="1"/>
    <col min="15622" max="15626" width="15" style="79" bestFit="1" customWidth="1"/>
    <col min="15627" max="15629" width="15" style="79" customWidth="1"/>
    <col min="15630" max="15630" width="15" style="79" bestFit="1" customWidth="1"/>
    <col min="15631" max="15872" width="9.140625" style="79"/>
    <col min="15873" max="15874" width="0" style="79" hidden="1" customWidth="1"/>
    <col min="15875" max="15875" width="69" style="79" customWidth="1"/>
    <col min="15876" max="15876" width="15" style="79" bestFit="1" customWidth="1"/>
    <col min="15877" max="15877" width="14.85546875" style="79" bestFit="1" customWidth="1"/>
    <col min="15878" max="15882" width="15" style="79" bestFit="1" customWidth="1"/>
    <col min="15883" max="15885" width="15" style="79" customWidth="1"/>
    <col min="15886" max="15886" width="15" style="79" bestFit="1" customWidth="1"/>
    <col min="15887" max="16128" width="9.140625" style="79"/>
    <col min="16129" max="16130" width="0" style="79" hidden="1" customWidth="1"/>
    <col min="16131" max="16131" width="69" style="79" customWidth="1"/>
    <col min="16132" max="16132" width="15" style="79" bestFit="1" customWidth="1"/>
    <col min="16133" max="16133" width="14.85546875" style="79" bestFit="1" customWidth="1"/>
    <col min="16134" max="16138" width="15" style="79" bestFit="1" customWidth="1"/>
    <col min="16139" max="16141" width="15" style="79" customWidth="1"/>
    <col min="16142" max="16142" width="15" style="79" bestFit="1" customWidth="1"/>
    <col min="16143" max="16384" width="9.140625" style="79"/>
  </cols>
  <sheetData>
    <row r="1" spans="1:14" s="297" customFormat="1" ht="30" customHeight="1" x14ac:dyDescent="0.35">
      <c r="A1" s="53"/>
      <c r="B1" s="53"/>
      <c r="C1" s="753" t="s">
        <v>852</v>
      </c>
      <c r="D1" s="753"/>
      <c r="E1" s="753"/>
      <c r="F1" s="753"/>
      <c r="G1" s="753"/>
      <c r="H1" s="753"/>
      <c r="I1" s="753"/>
      <c r="J1" s="753"/>
      <c r="K1" s="753"/>
      <c r="L1" s="753"/>
      <c r="M1" s="753"/>
      <c r="N1" s="753"/>
    </row>
    <row r="2" spans="1:14" s="297" customFormat="1" ht="21" customHeight="1" x14ac:dyDescent="0.35">
      <c r="A2" s="53"/>
      <c r="B2" s="53"/>
      <c r="C2" s="754" t="s">
        <v>796</v>
      </c>
      <c r="D2" s="754"/>
      <c r="E2" s="754"/>
      <c r="F2" s="754"/>
      <c r="G2" s="754"/>
      <c r="H2" s="754"/>
      <c r="I2" s="754"/>
      <c r="J2" s="754"/>
      <c r="K2" s="754"/>
      <c r="L2" s="754"/>
      <c r="M2" s="754"/>
      <c r="N2" s="754"/>
    </row>
    <row r="3" spans="1:14" s="298" customFormat="1" ht="30" customHeight="1" x14ac:dyDescent="0.25">
      <c r="A3" s="53" t="s">
        <v>876</v>
      </c>
      <c r="B3" s="53"/>
      <c r="C3" s="755" t="s">
        <v>3</v>
      </c>
      <c r="D3" s="755"/>
      <c r="E3" s="755"/>
      <c r="F3" s="755"/>
      <c r="G3" s="755"/>
      <c r="H3" s="755"/>
      <c r="I3" s="755"/>
      <c r="J3" s="755"/>
      <c r="K3" s="755"/>
      <c r="L3" s="755"/>
      <c r="M3" s="755"/>
      <c r="N3" s="755"/>
    </row>
    <row r="4" spans="1:14" s="169" customFormat="1" ht="3.75" customHeight="1" thickBot="1" x14ac:dyDescent="0.3">
      <c r="A4" s="53"/>
      <c r="B4" s="53"/>
      <c r="C4" s="291"/>
      <c r="D4" s="299"/>
      <c r="E4" s="300"/>
      <c r="F4" s="300"/>
      <c r="G4" s="300"/>
      <c r="H4" s="300"/>
      <c r="I4" s="300"/>
      <c r="J4" s="300"/>
      <c r="K4" s="300"/>
      <c r="L4" s="300"/>
      <c r="M4" s="300"/>
      <c r="N4" s="300"/>
    </row>
    <row r="5" spans="1:14" ht="15" customHeight="1" thickTop="1" thickBot="1" x14ac:dyDescent="0.25">
      <c r="A5" s="302"/>
      <c r="B5" s="302"/>
      <c r="C5" s="318"/>
      <c r="D5" s="317">
        <v>2015</v>
      </c>
      <c r="E5" s="317">
        <v>2016</v>
      </c>
      <c r="F5" s="317">
        <v>2017</v>
      </c>
      <c r="G5" s="317">
        <v>2018</v>
      </c>
      <c r="H5" s="317">
        <v>2019</v>
      </c>
      <c r="I5" s="317">
        <v>2020</v>
      </c>
      <c r="J5" s="317">
        <v>2021</v>
      </c>
      <c r="K5" s="317">
        <v>2022</v>
      </c>
      <c r="L5" s="317">
        <v>2023</v>
      </c>
      <c r="M5" s="317">
        <v>2024</v>
      </c>
      <c r="N5" s="317">
        <v>2025</v>
      </c>
    </row>
    <row r="6" spans="1:14" s="89" customFormat="1" ht="15" customHeight="1" thickTop="1" thickBot="1" x14ac:dyDescent="0.25">
      <c r="A6" s="301"/>
      <c r="B6" s="301"/>
      <c r="C6" s="337"/>
      <c r="D6" s="325" t="str">
        <f>"DIC"</f>
        <v>DIC</v>
      </c>
      <c r="E6" s="325" t="s">
        <v>766</v>
      </c>
      <c r="F6" s="326" t="str">
        <f>"DIC"</f>
        <v>DIC</v>
      </c>
      <c r="G6" s="325" t="s">
        <v>766</v>
      </c>
      <c r="H6" s="325" t="str">
        <f>"DIC"</f>
        <v>DIC</v>
      </c>
      <c r="I6" s="325" t="str">
        <f>"DIC"</f>
        <v>DIC</v>
      </c>
      <c r="J6" s="325" t="str">
        <f>"DIC"</f>
        <v>DIC</v>
      </c>
      <c r="K6" s="325" t="s">
        <v>766</v>
      </c>
      <c r="L6" s="325" t="s">
        <v>766</v>
      </c>
      <c r="M6" s="325" t="s">
        <v>766</v>
      </c>
      <c r="N6" s="325" t="s">
        <v>767</v>
      </c>
    </row>
    <row r="7" spans="1:14" s="89" customFormat="1" ht="15" customHeight="1" thickTop="1" thickBot="1" x14ac:dyDescent="0.25">
      <c r="A7" s="301" t="s">
        <v>524</v>
      </c>
      <c r="B7" s="303" t="s">
        <v>800</v>
      </c>
      <c r="C7" s="327" t="s">
        <v>108</v>
      </c>
      <c r="D7" s="328">
        <v>6976620</v>
      </c>
      <c r="E7" s="328">
        <v>7406594</v>
      </c>
      <c r="F7" s="328">
        <v>3699790</v>
      </c>
      <c r="G7" s="328">
        <v>3853298</v>
      </c>
      <c r="H7" s="328">
        <v>3703507</v>
      </c>
      <c r="I7" s="328">
        <v>3583449</v>
      </c>
      <c r="J7" s="328">
        <v>4340530.9196999995</v>
      </c>
      <c r="K7" s="328">
        <v>4593800.8664799994</v>
      </c>
      <c r="L7" s="328">
        <v>2505387.7801599996</v>
      </c>
      <c r="M7" s="328">
        <v>3918713.0208599996</v>
      </c>
      <c r="N7" s="328">
        <v>4013542.3611399997</v>
      </c>
    </row>
    <row r="8" spans="1:14" s="89" customFormat="1" ht="15" customHeight="1" thickTop="1" thickBot="1" x14ac:dyDescent="0.25">
      <c r="A8" s="302" t="s">
        <v>524</v>
      </c>
      <c r="B8" s="304" t="s">
        <v>801</v>
      </c>
      <c r="C8" s="329" t="s">
        <v>802</v>
      </c>
      <c r="D8" s="323">
        <v>188767</v>
      </c>
      <c r="E8" s="323">
        <v>177204</v>
      </c>
      <c r="F8" s="323">
        <v>71468</v>
      </c>
      <c r="G8" s="323">
        <v>75340</v>
      </c>
      <c r="H8" s="323">
        <v>135780</v>
      </c>
      <c r="I8" s="323">
        <v>316526</v>
      </c>
      <c r="J8" s="323">
        <v>431510.72247000004</v>
      </c>
      <c r="K8" s="323">
        <v>402193.99223000003</v>
      </c>
      <c r="L8" s="323">
        <v>117218.5592</v>
      </c>
      <c r="M8" s="323">
        <v>101414.38961</v>
      </c>
      <c r="N8" s="323">
        <v>133045.51708999998</v>
      </c>
    </row>
    <row r="9" spans="1:14" s="89" customFormat="1" ht="15" customHeight="1" thickTop="1" x14ac:dyDescent="0.2">
      <c r="A9" s="53" t="s">
        <v>524</v>
      </c>
      <c r="B9" s="305" t="s">
        <v>803</v>
      </c>
      <c r="C9" s="306" t="s">
        <v>804</v>
      </c>
      <c r="D9" s="292">
        <v>187366</v>
      </c>
      <c r="E9" s="292">
        <v>174194</v>
      </c>
      <c r="F9" s="292">
        <v>71116</v>
      </c>
      <c r="G9" s="292">
        <v>75243</v>
      </c>
      <c r="H9" s="292">
        <v>135680</v>
      </c>
      <c r="I9" s="292">
        <v>315732</v>
      </c>
      <c r="J9" s="292">
        <v>431410.77448999998</v>
      </c>
      <c r="K9" s="292">
        <v>402075.60917000001</v>
      </c>
      <c r="L9" s="292">
        <v>117045.79076999999</v>
      </c>
      <c r="M9" s="292">
        <v>101346.06763000001</v>
      </c>
      <c r="N9" s="292">
        <v>132863.75196999998</v>
      </c>
    </row>
    <row r="10" spans="1:14" s="89" customFormat="1" ht="15" customHeight="1" thickBot="1" x14ac:dyDescent="0.25">
      <c r="A10" s="53" t="s">
        <v>524</v>
      </c>
      <c r="B10" s="305" t="s">
        <v>805</v>
      </c>
      <c r="C10" s="306" t="s">
        <v>806</v>
      </c>
      <c r="D10" s="292">
        <v>1402</v>
      </c>
      <c r="E10" s="292">
        <v>3010</v>
      </c>
      <c r="F10" s="292">
        <v>353</v>
      </c>
      <c r="G10" s="292">
        <v>97</v>
      </c>
      <c r="H10" s="292">
        <v>100</v>
      </c>
      <c r="I10" s="292">
        <v>795</v>
      </c>
      <c r="J10" s="292">
        <v>99.947980000000001</v>
      </c>
      <c r="K10" s="292">
        <v>118.38306</v>
      </c>
      <c r="L10" s="292">
        <v>172.76842999999997</v>
      </c>
      <c r="M10" s="292">
        <v>68.321979999999996</v>
      </c>
      <c r="N10" s="292">
        <v>181.76512</v>
      </c>
    </row>
    <row r="11" spans="1:14" s="89" customFormat="1" ht="15" customHeight="1" thickTop="1" thickBot="1" x14ac:dyDescent="0.25">
      <c r="A11" s="302" t="s">
        <v>524</v>
      </c>
      <c r="B11" s="304" t="s">
        <v>807</v>
      </c>
      <c r="C11" s="329" t="s">
        <v>808</v>
      </c>
      <c r="D11" s="323">
        <v>1322722</v>
      </c>
      <c r="E11" s="323">
        <v>1288187</v>
      </c>
      <c r="F11" s="323">
        <v>544564</v>
      </c>
      <c r="G11" s="323">
        <v>623884</v>
      </c>
      <c r="H11" s="323">
        <v>631955</v>
      </c>
      <c r="I11" s="323">
        <v>881069</v>
      </c>
      <c r="J11" s="323">
        <v>1315751.1378199998</v>
      </c>
      <c r="K11" s="323">
        <v>1385038.26997</v>
      </c>
      <c r="L11" s="323">
        <v>881217.68776999996</v>
      </c>
      <c r="M11" s="323">
        <v>931594.38067999994</v>
      </c>
      <c r="N11" s="323">
        <v>1007424.88803</v>
      </c>
    </row>
    <row r="12" spans="1:14" s="89" customFormat="1" ht="15" customHeight="1" thickTop="1" x14ac:dyDescent="0.2">
      <c r="A12" s="53" t="s">
        <v>524</v>
      </c>
      <c r="B12" s="305" t="s">
        <v>809</v>
      </c>
      <c r="C12" s="306" t="s">
        <v>810</v>
      </c>
      <c r="D12" s="292">
        <v>1308597</v>
      </c>
      <c r="E12" s="292">
        <v>1270714</v>
      </c>
      <c r="F12" s="292">
        <v>538149</v>
      </c>
      <c r="G12" s="292">
        <v>616259</v>
      </c>
      <c r="H12" s="292">
        <v>623492</v>
      </c>
      <c r="I12" s="292">
        <v>871567</v>
      </c>
      <c r="J12" s="292">
        <v>1306181.1983699999</v>
      </c>
      <c r="K12" s="292">
        <v>1375069.18817</v>
      </c>
      <c r="L12" s="292">
        <v>871120.86000999995</v>
      </c>
      <c r="M12" s="292">
        <v>918253.88260999997</v>
      </c>
      <c r="N12" s="292">
        <v>992475.52566000004</v>
      </c>
    </row>
    <row r="13" spans="1:14" s="89" customFormat="1" ht="15" customHeight="1" x14ac:dyDescent="0.2">
      <c r="A13" s="53" t="s">
        <v>524</v>
      </c>
      <c r="B13" s="305" t="s">
        <v>811</v>
      </c>
      <c r="C13" s="306" t="s">
        <v>812</v>
      </c>
      <c r="D13" s="292">
        <v>14125</v>
      </c>
      <c r="E13" s="292">
        <v>17473</v>
      </c>
      <c r="F13" s="292">
        <v>6416</v>
      </c>
      <c r="G13" s="292">
        <v>7625</v>
      </c>
      <c r="H13" s="292">
        <v>8462</v>
      </c>
      <c r="I13" s="292">
        <v>9502</v>
      </c>
      <c r="J13" s="292">
        <v>9569.9394499999999</v>
      </c>
      <c r="K13" s="292">
        <v>9969.0817999999999</v>
      </c>
      <c r="L13" s="292">
        <v>10096.82776</v>
      </c>
      <c r="M13" s="292">
        <v>13340.498070000001</v>
      </c>
      <c r="N13" s="292">
        <v>14949.362369999999</v>
      </c>
    </row>
    <row r="14" spans="1:14" s="89" customFormat="1" ht="15" customHeight="1" x14ac:dyDescent="0.2">
      <c r="A14" s="53" t="s">
        <v>524</v>
      </c>
      <c r="B14" s="305" t="s">
        <v>813</v>
      </c>
      <c r="C14" s="306" t="s">
        <v>814</v>
      </c>
      <c r="D14" s="292">
        <v>0</v>
      </c>
      <c r="E14" s="292">
        <v>0</v>
      </c>
      <c r="F14" s="292">
        <v>0</v>
      </c>
      <c r="G14" s="292">
        <v>0</v>
      </c>
      <c r="H14" s="292">
        <v>0</v>
      </c>
      <c r="I14" s="292">
        <v>0</v>
      </c>
      <c r="J14" s="292">
        <v>0</v>
      </c>
      <c r="K14" s="292">
        <v>0</v>
      </c>
      <c r="L14" s="292">
        <v>0</v>
      </c>
      <c r="M14" s="292">
        <v>0</v>
      </c>
      <c r="N14" s="292">
        <v>0</v>
      </c>
    </row>
    <row r="15" spans="1:14" s="89" customFormat="1" ht="15" customHeight="1" thickBot="1" x14ac:dyDescent="0.25">
      <c r="A15" s="53" t="s">
        <v>524</v>
      </c>
      <c r="B15" s="159">
        <v>212.04</v>
      </c>
      <c r="C15" s="306" t="s">
        <v>815</v>
      </c>
      <c r="D15" s="292">
        <v>0</v>
      </c>
      <c r="E15" s="292">
        <v>0</v>
      </c>
      <c r="F15" s="292">
        <v>0</v>
      </c>
      <c r="G15" s="292">
        <v>0</v>
      </c>
      <c r="H15" s="292">
        <v>0</v>
      </c>
      <c r="I15" s="292">
        <v>0</v>
      </c>
      <c r="J15" s="292">
        <v>0</v>
      </c>
      <c r="K15" s="292">
        <v>0</v>
      </c>
      <c r="L15" s="292">
        <v>0</v>
      </c>
      <c r="M15" s="292">
        <v>0</v>
      </c>
      <c r="N15" s="292">
        <v>0</v>
      </c>
    </row>
    <row r="16" spans="1:14" s="89" customFormat="1" ht="15" customHeight="1" thickTop="1" thickBot="1" x14ac:dyDescent="0.25">
      <c r="A16" s="302" t="s">
        <v>524</v>
      </c>
      <c r="B16" s="304" t="s">
        <v>816</v>
      </c>
      <c r="C16" s="329" t="s">
        <v>817</v>
      </c>
      <c r="D16" s="323">
        <v>120056</v>
      </c>
      <c r="E16" s="323">
        <v>16475</v>
      </c>
      <c r="F16" s="323">
        <v>5264</v>
      </c>
      <c r="G16" s="323">
        <v>6342</v>
      </c>
      <c r="H16" s="323">
        <v>56974</v>
      </c>
      <c r="I16" s="323">
        <v>55525</v>
      </c>
      <c r="J16" s="323">
        <v>52459.773179999997</v>
      </c>
      <c r="K16" s="323">
        <v>167.16506000000001</v>
      </c>
      <c r="L16" s="323">
        <v>79.597529999999992</v>
      </c>
      <c r="M16" s="323">
        <v>15.286059999999999</v>
      </c>
      <c r="N16" s="323">
        <v>4.8852699999999993</v>
      </c>
    </row>
    <row r="17" spans="1:14" s="89" customFormat="1" ht="15" customHeight="1" thickTop="1" x14ac:dyDescent="0.2">
      <c r="A17" s="53" t="s">
        <v>524</v>
      </c>
      <c r="B17" s="305" t="s">
        <v>818</v>
      </c>
      <c r="C17" s="306" t="s">
        <v>819</v>
      </c>
      <c r="D17" s="292">
        <v>8988</v>
      </c>
      <c r="E17" s="292">
        <v>2084</v>
      </c>
      <c r="F17" s="292">
        <v>1447</v>
      </c>
      <c r="G17" s="292">
        <v>1219</v>
      </c>
      <c r="H17" s="292">
        <v>846</v>
      </c>
      <c r="I17" s="292">
        <v>460</v>
      </c>
      <c r="J17" s="292">
        <v>329.62617999999998</v>
      </c>
      <c r="K17" s="292">
        <v>167.16506000000001</v>
      </c>
      <c r="L17" s="292">
        <v>79.597529999999992</v>
      </c>
      <c r="M17" s="292">
        <v>1.06575</v>
      </c>
      <c r="N17" s="292">
        <v>1.06653</v>
      </c>
    </row>
    <row r="18" spans="1:14" s="89" customFormat="1" ht="15" customHeight="1" x14ac:dyDescent="0.2">
      <c r="A18" s="53" t="s">
        <v>524</v>
      </c>
      <c r="B18" s="305" t="s">
        <v>820</v>
      </c>
      <c r="C18" s="306" t="s">
        <v>821</v>
      </c>
      <c r="D18" s="292">
        <v>54</v>
      </c>
      <c r="E18" s="292">
        <v>12</v>
      </c>
      <c r="F18" s="292">
        <v>0</v>
      </c>
      <c r="G18" s="292">
        <v>0</v>
      </c>
      <c r="H18" s="292">
        <v>0</v>
      </c>
      <c r="I18" s="292">
        <v>0</v>
      </c>
      <c r="J18" s="292">
        <v>0</v>
      </c>
      <c r="K18" s="292">
        <v>0</v>
      </c>
      <c r="L18" s="292">
        <v>0</v>
      </c>
      <c r="M18" s="292">
        <v>14.22031</v>
      </c>
      <c r="N18" s="292">
        <v>3.8187399999999996</v>
      </c>
    </row>
    <row r="19" spans="1:14" s="89" customFormat="1" ht="15" customHeight="1" x14ac:dyDescent="0.2">
      <c r="A19" s="53" t="s">
        <v>524</v>
      </c>
      <c r="B19" s="305" t="s">
        <v>822</v>
      </c>
      <c r="C19" s="306" t="s">
        <v>823</v>
      </c>
      <c r="D19" s="292">
        <v>0</v>
      </c>
      <c r="E19" s="292">
        <v>4</v>
      </c>
      <c r="F19" s="292">
        <v>0</v>
      </c>
      <c r="G19" s="292">
        <v>0</v>
      </c>
      <c r="H19" s="292">
        <v>0</v>
      </c>
      <c r="I19" s="292">
        <v>0</v>
      </c>
      <c r="J19" s="292">
        <v>0</v>
      </c>
      <c r="K19" s="292">
        <v>0</v>
      </c>
      <c r="L19" s="292">
        <v>0</v>
      </c>
      <c r="M19" s="292">
        <v>0</v>
      </c>
      <c r="N19" s="292">
        <v>0</v>
      </c>
    </row>
    <row r="20" spans="1:14" s="89" customFormat="1" ht="15" customHeight="1" x14ac:dyDescent="0.2">
      <c r="A20" s="53" t="s">
        <v>524</v>
      </c>
      <c r="B20" s="305" t="s">
        <v>824</v>
      </c>
      <c r="C20" s="306" t="s">
        <v>825</v>
      </c>
      <c r="D20" s="292">
        <v>72</v>
      </c>
      <c r="E20" s="292">
        <v>107</v>
      </c>
      <c r="F20" s="292">
        <v>0</v>
      </c>
      <c r="G20" s="292">
        <v>40</v>
      </c>
      <c r="H20" s="292">
        <v>60</v>
      </c>
      <c r="I20" s="292">
        <v>0</v>
      </c>
      <c r="J20" s="292">
        <v>0</v>
      </c>
      <c r="K20" s="292">
        <v>0</v>
      </c>
      <c r="L20" s="292">
        <v>0</v>
      </c>
      <c r="M20" s="292">
        <v>0</v>
      </c>
      <c r="N20" s="292">
        <v>0</v>
      </c>
    </row>
    <row r="21" spans="1:14" s="89" customFormat="1" ht="15" customHeight="1" x14ac:dyDescent="0.2">
      <c r="A21" s="53" t="s">
        <v>524</v>
      </c>
      <c r="B21" s="305" t="s">
        <v>826</v>
      </c>
      <c r="C21" s="306" t="s">
        <v>827</v>
      </c>
      <c r="D21" s="292">
        <v>426</v>
      </c>
      <c r="E21" s="292">
        <v>32</v>
      </c>
      <c r="F21" s="292">
        <v>563</v>
      </c>
      <c r="G21" s="292">
        <v>119</v>
      </c>
      <c r="H21" s="292">
        <v>0</v>
      </c>
      <c r="I21" s="292">
        <v>0</v>
      </c>
      <c r="J21" s="292">
        <v>0</v>
      </c>
      <c r="K21" s="292">
        <v>0</v>
      </c>
      <c r="L21" s="292">
        <v>0</v>
      </c>
      <c r="M21" s="292">
        <v>0</v>
      </c>
      <c r="N21" s="292">
        <v>0</v>
      </c>
    </row>
    <row r="22" spans="1:14" s="89" customFormat="1" ht="15" customHeight="1" x14ac:dyDescent="0.2">
      <c r="A22" s="53" t="s">
        <v>524</v>
      </c>
      <c r="B22" s="305" t="s">
        <v>828</v>
      </c>
      <c r="C22" s="306" t="s">
        <v>829</v>
      </c>
      <c r="D22" s="292">
        <v>107</v>
      </c>
      <c r="E22" s="292">
        <v>443</v>
      </c>
      <c r="F22" s="292">
        <v>520</v>
      </c>
      <c r="G22" s="292">
        <v>918</v>
      </c>
      <c r="H22" s="292">
        <v>1040</v>
      </c>
      <c r="I22" s="292">
        <v>65</v>
      </c>
      <c r="J22" s="292">
        <v>130.14699999999999</v>
      </c>
      <c r="K22" s="292">
        <v>0</v>
      </c>
      <c r="L22" s="292">
        <v>0</v>
      </c>
      <c r="M22" s="292">
        <v>0</v>
      </c>
      <c r="N22" s="292">
        <v>0</v>
      </c>
    </row>
    <row r="23" spans="1:14" s="89" customFormat="1" ht="15" customHeight="1" x14ac:dyDescent="0.2">
      <c r="A23" s="53" t="s">
        <v>524</v>
      </c>
      <c r="B23" s="305" t="s">
        <v>830</v>
      </c>
      <c r="C23" s="306" t="s">
        <v>831</v>
      </c>
      <c r="D23" s="292">
        <v>5365</v>
      </c>
      <c r="E23" s="292">
        <v>52</v>
      </c>
      <c r="F23" s="292">
        <v>0</v>
      </c>
      <c r="G23" s="292">
        <v>2000</v>
      </c>
      <c r="H23" s="292">
        <v>0</v>
      </c>
      <c r="I23" s="292">
        <v>0</v>
      </c>
      <c r="J23" s="292">
        <v>0</v>
      </c>
      <c r="K23" s="292">
        <v>0</v>
      </c>
      <c r="L23" s="292">
        <v>0</v>
      </c>
      <c r="M23" s="292">
        <v>0</v>
      </c>
      <c r="N23" s="292">
        <v>0</v>
      </c>
    </row>
    <row r="24" spans="1:14" s="89" customFormat="1" ht="15" customHeight="1" thickBot="1" x14ac:dyDescent="0.25">
      <c r="A24" s="53" t="s">
        <v>524</v>
      </c>
      <c r="B24" s="305" t="s">
        <v>832</v>
      </c>
      <c r="C24" s="306" t="s">
        <v>833</v>
      </c>
      <c r="D24" s="292">
        <v>105043</v>
      </c>
      <c r="E24" s="292">
        <v>13741</v>
      </c>
      <c r="F24" s="292">
        <v>2734</v>
      </c>
      <c r="G24" s="292">
        <v>2046</v>
      </c>
      <c r="H24" s="292">
        <v>55028</v>
      </c>
      <c r="I24" s="292">
        <v>55000</v>
      </c>
      <c r="J24" s="292">
        <v>52000</v>
      </c>
      <c r="K24" s="292">
        <v>0</v>
      </c>
      <c r="L24" s="292">
        <v>0</v>
      </c>
      <c r="M24" s="292">
        <v>0</v>
      </c>
      <c r="N24" s="292">
        <v>0</v>
      </c>
    </row>
    <row r="25" spans="1:14" s="89" customFormat="1" ht="15" customHeight="1" thickTop="1" thickBot="1" x14ac:dyDescent="0.25">
      <c r="A25" s="301" t="s">
        <v>524</v>
      </c>
      <c r="B25" s="307" t="s">
        <v>834</v>
      </c>
      <c r="C25" s="329" t="s">
        <v>835</v>
      </c>
      <c r="D25" s="330">
        <v>72355</v>
      </c>
      <c r="E25" s="330">
        <v>81295</v>
      </c>
      <c r="F25" s="330">
        <v>43008</v>
      </c>
      <c r="G25" s="330">
        <v>58931</v>
      </c>
      <c r="H25" s="330">
        <v>56373</v>
      </c>
      <c r="I25" s="330">
        <v>39410</v>
      </c>
      <c r="J25" s="330">
        <v>35456.256500000003</v>
      </c>
      <c r="K25" s="330">
        <v>40095.355409999996</v>
      </c>
      <c r="L25" s="330">
        <v>47729.255990000005</v>
      </c>
      <c r="M25" s="330">
        <v>54774.604899999998</v>
      </c>
      <c r="N25" s="330">
        <v>59308.884669999999</v>
      </c>
    </row>
    <row r="26" spans="1:14" s="89" customFormat="1" ht="15" customHeight="1" thickTop="1" thickBot="1" x14ac:dyDescent="0.25">
      <c r="A26" s="301" t="s">
        <v>524</v>
      </c>
      <c r="B26" s="307" t="s">
        <v>836</v>
      </c>
      <c r="C26" s="329" t="s">
        <v>837</v>
      </c>
      <c r="D26" s="330">
        <v>4959551</v>
      </c>
      <c r="E26" s="330">
        <v>5460134</v>
      </c>
      <c r="F26" s="330">
        <v>2772120</v>
      </c>
      <c r="G26" s="330">
        <v>2775817</v>
      </c>
      <c r="H26" s="330">
        <v>2508032</v>
      </c>
      <c r="I26" s="330">
        <v>2010001</v>
      </c>
      <c r="J26" s="330">
        <v>2203744.3764</v>
      </c>
      <c r="K26" s="330">
        <v>2490853.2798800003</v>
      </c>
      <c r="L26" s="330">
        <v>1407972.19092</v>
      </c>
      <c r="M26" s="330">
        <v>2553907.1621199995</v>
      </c>
      <c r="N26" s="330">
        <v>2531318.6552800001</v>
      </c>
    </row>
    <row r="27" spans="1:14" s="89" customFormat="1" ht="15" customHeight="1" thickTop="1" thickBot="1" x14ac:dyDescent="0.25">
      <c r="A27" s="302" t="s">
        <v>524</v>
      </c>
      <c r="B27" s="308" t="s">
        <v>838</v>
      </c>
      <c r="C27" s="329" t="s">
        <v>839</v>
      </c>
      <c r="D27" s="323">
        <v>313168</v>
      </c>
      <c r="E27" s="323">
        <v>383298</v>
      </c>
      <c r="F27" s="323">
        <v>263365</v>
      </c>
      <c r="G27" s="323">
        <v>312983</v>
      </c>
      <c r="H27" s="323">
        <v>314393</v>
      </c>
      <c r="I27" s="323">
        <v>280916</v>
      </c>
      <c r="J27" s="323">
        <v>301608.65333</v>
      </c>
      <c r="K27" s="323">
        <v>275452.80392999999</v>
      </c>
      <c r="L27" s="323">
        <v>51170.488749999997</v>
      </c>
      <c r="M27" s="323">
        <v>277007.19748999999</v>
      </c>
      <c r="N27" s="323">
        <v>282439.53080000001</v>
      </c>
    </row>
    <row r="28" spans="1:14" s="89" customFormat="1" ht="15" customHeight="1" thickTop="1" x14ac:dyDescent="0.2">
      <c r="A28" s="53" t="s">
        <v>524</v>
      </c>
      <c r="B28" s="305" t="s">
        <v>840</v>
      </c>
      <c r="C28" s="306" t="s">
        <v>841</v>
      </c>
      <c r="D28" s="292">
        <v>0</v>
      </c>
      <c r="E28" s="292">
        <v>0</v>
      </c>
      <c r="F28" s="292">
        <v>0</v>
      </c>
      <c r="G28" s="292">
        <v>0</v>
      </c>
      <c r="H28" s="292">
        <v>0</v>
      </c>
      <c r="I28" s="292">
        <v>0</v>
      </c>
      <c r="J28" s="292">
        <v>0</v>
      </c>
      <c r="K28" s="292">
        <v>0</v>
      </c>
      <c r="L28" s="292">
        <v>0</v>
      </c>
      <c r="M28" s="292">
        <v>0</v>
      </c>
      <c r="N28" s="292">
        <v>0</v>
      </c>
    </row>
    <row r="29" spans="1:14" s="89" customFormat="1" ht="15" customHeight="1" x14ac:dyDescent="0.2">
      <c r="A29" s="53" t="s">
        <v>524</v>
      </c>
      <c r="B29" s="305" t="s">
        <v>842</v>
      </c>
      <c r="C29" s="306" t="s">
        <v>843</v>
      </c>
      <c r="D29" s="292">
        <v>446</v>
      </c>
      <c r="E29" s="292">
        <v>548</v>
      </c>
      <c r="F29" s="292">
        <v>668</v>
      </c>
      <c r="G29" s="292">
        <v>790</v>
      </c>
      <c r="H29" s="292">
        <v>792</v>
      </c>
      <c r="I29" s="292">
        <v>692</v>
      </c>
      <c r="J29" s="292">
        <v>1119.2173500000001</v>
      </c>
      <c r="K29" s="292">
        <v>1262.8680900000002</v>
      </c>
      <c r="L29" s="292">
        <v>0</v>
      </c>
      <c r="M29" s="292">
        <v>0</v>
      </c>
      <c r="N29" s="292">
        <v>0</v>
      </c>
    </row>
    <row r="30" spans="1:14" s="89" customFormat="1" ht="15" customHeight="1" x14ac:dyDescent="0.2">
      <c r="A30" s="53" t="s">
        <v>524</v>
      </c>
      <c r="B30" s="305" t="s">
        <v>844</v>
      </c>
      <c r="C30" s="306" t="s">
        <v>845</v>
      </c>
      <c r="D30" s="292">
        <v>9009</v>
      </c>
      <c r="E30" s="292">
        <v>867</v>
      </c>
      <c r="F30" s="292">
        <v>351</v>
      </c>
      <c r="G30" s="292">
        <v>473</v>
      </c>
      <c r="H30" s="292">
        <v>3986</v>
      </c>
      <c r="I30" s="292">
        <v>11509</v>
      </c>
      <c r="J30" s="292">
        <v>8606.2797899999987</v>
      </c>
      <c r="K30" s="292">
        <v>3.9883000000000002</v>
      </c>
      <c r="L30" s="292">
        <v>35.769539999999999</v>
      </c>
      <c r="M30" s="292">
        <v>5.8763300000000003</v>
      </c>
      <c r="N30" s="292">
        <v>20.373339999999999</v>
      </c>
    </row>
    <row r="31" spans="1:14" s="89" customFormat="1" ht="15" customHeight="1" x14ac:dyDescent="0.2">
      <c r="A31" s="53" t="s">
        <v>524</v>
      </c>
      <c r="B31" s="309" t="s">
        <v>846</v>
      </c>
      <c r="C31" s="306" t="s">
        <v>847</v>
      </c>
      <c r="D31" s="292">
        <v>885</v>
      </c>
      <c r="E31" s="292">
        <v>659</v>
      </c>
      <c r="F31" s="292">
        <v>54</v>
      </c>
      <c r="G31" s="292">
        <v>111</v>
      </c>
      <c r="H31" s="292">
        <v>280</v>
      </c>
      <c r="I31" s="292">
        <v>241</v>
      </c>
      <c r="J31" s="292">
        <v>194.00964999999999</v>
      </c>
      <c r="K31" s="292">
        <v>197.11492000000001</v>
      </c>
      <c r="L31" s="292">
        <v>185.91851</v>
      </c>
      <c r="M31" s="292">
        <v>293.24694</v>
      </c>
      <c r="N31" s="292">
        <v>257.84126000000003</v>
      </c>
    </row>
    <row r="32" spans="1:14" s="89" customFormat="1" ht="15" customHeight="1" x14ac:dyDescent="0.2">
      <c r="A32" s="53" t="s">
        <v>524</v>
      </c>
      <c r="B32" s="309" t="s">
        <v>848</v>
      </c>
      <c r="C32" s="306" t="s">
        <v>849</v>
      </c>
      <c r="D32" s="292">
        <v>302827</v>
      </c>
      <c r="E32" s="292">
        <v>381224</v>
      </c>
      <c r="F32" s="292">
        <v>262292</v>
      </c>
      <c r="G32" s="292">
        <v>311609</v>
      </c>
      <c r="H32" s="292">
        <v>309334</v>
      </c>
      <c r="I32" s="292">
        <v>268474</v>
      </c>
      <c r="J32" s="292">
        <v>291689.14654000005</v>
      </c>
      <c r="K32" s="292">
        <v>273988.83262</v>
      </c>
      <c r="L32" s="292">
        <v>50948.8007</v>
      </c>
      <c r="M32" s="292">
        <v>276708.07422000001</v>
      </c>
      <c r="N32" s="292">
        <v>282161.3162</v>
      </c>
    </row>
    <row r="33" spans="1:14" s="89" customFormat="1" ht="15" customHeight="1" x14ac:dyDescent="0.2">
      <c r="A33" s="53" t="s">
        <v>524</v>
      </c>
      <c r="B33" s="309" t="s">
        <v>850</v>
      </c>
      <c r="C33" s="331" t="s">
        <v>851</v>
      </c>
      <c r="D33" s="323">
        <v>23849</v>
      </c>
      <c r="E33" s="323">
        <v>16909</v>
      </c>
      <c r="F33" s="323">
        <v>0</v>
      </c>
      <c r="G33" s="323">
        <v>0</v>
      </c>
      <c r="H33" s="323">
        <v>92634</v>
      </c>
      <c r="I33" s="323">
        <v>294397</v>
      </c>
      <c r="J33" s="323">
        <v>135191.46462000001</v>
      </c>
      <c r="K33" s="323">
        <v>57126.628149999997</v>
      </c>
      <c r="L33" s="323">
        <v>1307717.3113499999</v>
      </c>
      <c r="M33" s="323">
        <v>246961.31695000001</v>
      </c>
      <c r="N33" s="323">
        <v>275628.19938000001</v>
      </c>
    </row>
    <row r="34" spans="1:14" ht="3.75" customHeight="1" thickBot="1" x14ac:dyDescent="0.25">
      <c r="A34" s="53"/>
      <c r="B34" s="53"/>
      <c r="C34" s="310"/>
      <c r="D34" s="311"/>
      <c r="E34" s="312"/>
      <c r="F34" s="312"/>
      <c r="G34" s="312"/>
      <c r="H34" s="312"/>
      <c r="I34" s="312"/>
      <c r="J34" s="312"/>
      <c r="K34" s="312"/>
      <c r="L34" s="312"/>
      <c r="M34" s="312"/>
      <c r="N34" s="312"/>
    </row>
    <row r="35" spans="1:14" ht="15" customHeight="1" thickTop="1" x14ac:dyDescent="0.2">
      <c r="A35" s="53"/>
      <c r="B35" s="53"/>
      <c r="C35" s="53"/>
      <c r="D35" s="313"/>
      <c r="E35" s="314"/>
      <c r="F35" s="314"/>
      <c r="G35" s="314"/>
      <c r="H35" s="314"/>
      <c r="I35" s="314"/>
      <c r="J35" s="314"/>
      <c r="K35" s="314"/>
      <c r="L35" s="314"/>
      <c r="M35" s="314"/>
      <c r="N35" s="314"/>
    </row>
  </sheetData>
  <mergeCells count="3">
    <mergeCell ref="C1:N1"/>
    <mergeCell ref="C2:N2"/>
    <mergeCell ref="C3:N3"/>
  </mergeCells>
  <pageMargins left="0.87" right="0.53" top="0.57999999999999996" bottom="0.33" header="0.5" footer="0.31"/>
  <pageSetup scale="39"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35DB94-C5FB-48DE-A8B3-757A87B27EC4}">
  <dimension ref="A1:F216"/>
  <sheetViews>
    <sheetView zoomScale="85" zoomScaleNormal="85" workbookViewId="0">
      <selection activeCell="C17" sqref="C17"/>
    </sheetView>
  </sheetViews>
  <sheetFormatPr baseColWidth="10" defaultColWidth="16.28515625" defaultRowHeight="15" x14ac:dyDescent="0.25"/>
  <cols>
    <col min="1" max="1" width="51.28515625" customWidth="1"/>
    <col min="2" max="5" width="23.85546875" customWidth="1"/>
    <col min="6" max="246" width="11.42578125" customWidth="1"/>
    <col min="247" max="247" width="43.5703125" customWidth="1"/>
    <col min="248" max="254" width="16.28515625" bestFit="1" customWidth="1"/>
    <col min="255" max="255" width="13.7109375" bestFit="1" customWidth="1"/>
    <col min="257" max="257" width="51.28515625" customWidth="1"/>
    <col min="258" max="261" width="23.85546875" customWidth="1"/>
    <col min="262" max="502" width="11.42578125" customWidth="1"/>
    <col min="503" max="503" width="43.5703125" customWidth="1"/>
    <col min="511" max="511" width="13.7109375" bestFit="1" customWidth="1"/>
    <col min="513" max="513" width="51.28515625" customWidth="1"/>
    <col min="514" max="517" width="23.85546875" customWidth="1"/>
    <col min="518" max="758" width="11.42578125" customWidth="1"/>
    <col min="759" max="759" width="43.5703125" customWidth="1"/>
    <col min="767" max="767" width="13.7109375" bestFit="1" customWidth="1"/>
    <col min="769" max="769" width="51.28515625" customWidth="1"/>
    <col min="770" max="773" width="23.85546875" customWidth="1"/>
    <col min="774" max="1014" width="11.42578125" customWidth="1"/>
    <col min="1015" max="1015" width="43.5703125" customWidth="1"/>
    <col min="1023" max="1023" width="13.7109375" bestFit="1" customWidth="1"/>
    <col min="1025" max="1025" width="51.28515625" customWidth="1"/>
    <col min="1026" max="1029" width="23.85546875" customWidth="1"/>
    <col min="1030" max="1270" width="11.42578125" customWidth="1"/>
    <col min="1271" max="1271" width="43.5703125" customWidth="1"/>
    <col min="1279" max="1279" width="13.7109375" bestFit="1" customWidth="1"/>
    <col min="1281" max="1281" width="51.28515625" customWidth="1"/>
    <col min="1282" max="1285" width="23.85546875" customWidth="1"/>
    <col min="1286" max="1526" width="11.42578125" customWidth="1"/>
    <col min="1527" max="1527" width="43.5703125" customWidth="1"/>
    <col min="1535" max="1535" width="13.7109375" bestFit="1" customWidth="1"/>
    <col min="1537" max="1537" width="51.28515625" customWidth="1"/>
    <col min="1538" max="1541" width="23.85546875" customWidth="1"/>
    <col min="1542" max="1782" width="11.42578125" customWidth="1"/>
    <col min="1783" max="1783" width="43.5703125" customWidth="1"/>
    <col min="1791" max="1791" width="13.7109375" bestFit="1" customWidth="1"/>
    <col min="1793" max="1793" width="51.28515625" customWidth="1"/>
    <col min="1794" max="1797" width="23.85546875" customWidth="1"/>
    <col min="1798" max="2038" width="11.42578125" customWidth="1"/>
    <col min="2039" max="2039" width="43.5703125" customWidth="1"/>
    <col min="2047" max="2047" width="13.7109375" bestFit="1" customWidth="1"/>
    <col min="2049" max="2049" width="51.28515625" customWidth="1"/>
    <col min="2050" max="2053" width="23.85546875" customWidth="1"/>
    <col min="2054" max="2294" width="11.42578125" customWidth="1"/>
    <col min="2295" max="2295" width="43.5703125" customWidth="1"/>
    <col min="2303" max="2303" width="13.7109375" bestFit="1" customWidth="1"/>
    <col min="2305" max="2305" width="51.28515625" customWidth="1"/>
    <col min="2306" max="2309" width="23.85546875" customWidth="1"/>
    <col min="2310" max="2550" width="11.42578125" customWidth="1"/>
    <col min="2551" max="2551" width="43.5703125" customWidth="1"/>
    <col min="2559" max="2559" width="13.7109375" bestFit="1" customWidth="1"/>
    <col min="2561" max="2561" width="51.28515625" customWidth="1"/>
    <col min="2562" max="2565" width="23.85546875" customWidth="1"/>
    <col min="2566" max="2806" width="11.42578125" customWidth="1"/>
    <col min="2807" max="2807" width="43.5703125" customWidth="1"/>
    <col min="2815" max="2815" width="13.7109375" bestFit="1" customWidth="1"/>
    <col min="2817" max="2817" width="51.28515625" customWidth="1"/>
    <col min="2818" max="2821" width="23.85546875" customWidth="1"/>
    <col min="2822" max="3062" width="11.42578125" customWidth="1"/>
    <col min="3063" max="3063" width="43.5703125" customWidth="1"/>
    <col min="3071" max="3071" width="13.7109375" bestFit="1" customWidth="1"/>
    <col min="3073" max="3073" width="51.28515625" customWidth="1"/>
    <col min="3074" max="3077" width="23.85546875" customWidth="1"/>
    <col min="3078" max="3318" width="11.42578125" customWidth="1"/>
    <col min="3319" max="3319" width="43.5703125" customWidth="1"/>
    <col min="3327" max="3327" width="13.7109375" bestFit="1" customWidth="1"/>
    <col min="3329" max="3329" width="51.28515625" customWidth="1"/>
    <col min="3330" max="3333" width="23.85546875" customWidth="1"/>
    <col min="3334" max="3574" width="11.42578125" customWidth="1"/>
    <col min="3575" max="3575" width="43.5703125" customWidth="1"/>
    <col min="3583" max="3583" width="13.7109375" bestFit="1" customWidth="1"/>
    <col min="3585" max="3585" width="51.28515625" customWidth="1"/>
    <col min="3586" max="3589" width="23.85546875" customWidth="1"/>
    <col min="3590" max="3830" width="11.42578125" customWidth="1"/>
    <col min="3831" max="3831" width="43.5703125" customWidth="1"/>
    <col min="3839" max="3839" width="13.7109375" bestFit="1" customWidth="1"/>
    <col min="3841" max="3841" width="51.28515625" customWidth="1"/>
    <col min="3842" max="3845" width="23.85546875" customWidth="1"/>
    <col min="3846" max="4086" width="11.42578125" customWidth="1"/>
    <col min="4087" max="4087" width="43.5703125" customWidth="1"/>
    <col min="4095" max="4095" width="13.7109375" bestFit="1" customWidth="1"/>
    <col min="4097" max="4097" width="51.28515625" customWidth="1"/>
    <col min="4098" max="4101" width="23.85546875" customWidth="1"/>
    <col min="4102" max="4342" width="11.42578125" customWidth="1"/>
    <col min="4343" max="4343" width="43.5703125" customWidth="1"/>
    <col min="4351" max="4351" width="13.7109375" bestFit="1" customWidth="1"/>
    <col min="4353" max="4353" width="51.28515625" customWidth="1"/>
    <col min="4354" max="4357" width="23.85546875" customWidth="1"/>
    <col min="4358" max="4598" width="11.42578125" customWidth="1"/>
    <col min="4599" max="4599" width="43.5703125" customWidth="1"/>
    <col min="4607" max="4607" width="13.7109375" bestFit="1" customWidth="1"/>
    <col min="4609" max="4609" width="51.28515625" customWidth="1"/>
    <col min="4610" max="4613" width="23.85546875" customWidth="1"/>
    <col min="4614" max="4854" width="11.42578125" customWidth="1"/>
    <col min="4855" max="4855" width="43.5703125" customWidth="1"/>
    <col min="4863" max="4863" width="13.7109375" bestFit="1" customWidth="1"/>
    <col min="4865" max="4865" width="51.28515625" customWidth="1"/>
    <col min="4866" max="4869" width="23.85546875" customWidth="1"/>
    <col min="4870" max="5110" width="11.42578125" customWidth="1"/>
    <col min="5111" max="5111" width="43.5703125" customWidth="1"/>
    <col min="5119" max="5119" width="13.7109375" bestFit="1" customWidth="1"/>
    <col min="5121" max="5121" width="51.28515625" customWidth="1"/>
    <col min="5122" max="5125" width="23.85546875" customWidth="1"/>
    <col min="5126" max="5366" width="11.42578125" customWidth="1"/>
    <col min="5367" max="5367" width="43.5703125" customWidth="1"/>
    <col min="5375" max="5375" width="13.7109375" bestFit="1" customWidth="1"/>
    <col min="5377" max="5377" width="51.28515625" customWidth="1"/>
    <col min="5378" max="5381" width="23.85546875" customWidth="1"/>
    <col min="5382" max="5622" width="11.42578125" customWidth="1"/>
    <col min="5623" max="5623" width="43.5703125" customWidth="1"/>
    <col min="5631" max="5631" width="13.7109375" bestFit="1" customWidth="1"/>
    <col min="5633" max="5633" width="51.28515625" customWidth="1"/>
    <col min="5634" max="5637" width="23.85546875" customWidth="1"/>
    <col min="5638" max="5878" width="11.42578125" customWidth="1"/>
    <col min="5879" max="5879" width="43.5703125" customWidth="1"/>
    <col min="5887" max="5887" width="13.7109375" bestFit="1" customWidth="1"/>
    <col min="5889" max="5889" width="51.28515625" customWidth="1"/>
    <col min="5890" max="5893" width="23.85546875" customWidth="1"/>
    <col min="5894" max="6134" width="11.42578125" customWidth="1"/>
    <col min="6135" max="6135" width="43.5703125" customWidth="1"/>
    <col min="6143" max="6143" width="13.7109375" bestFit="1" customWidth="1"/>
    <col min="6145" max="6145" width="51.28515625" customWidth="1"/>
    <col min="6146" max="6149" width="23.85546875" customWidth="1"/>
    <col min="6150" max="6390" width="11.42578125" customWidth="1"/>
    <col min="6391" max="6391" width="43.5703125" customWidth="1"/>
    <col min="6399" max="6399" width="13.7109375" bestFit="1" customWidth="1"/>
    <col min="6401" max="6401" width="51.28515625" customWidth="1"/>
    <col min="6402" max="6405" width="23.85546875" customWidth="1"/>
    <col min="6406" max="6646" width="11.42578125" customWidth="1"/>
    <col min="6647" max="6647" width="43.5703125" customWidth="1"/>
    <col min="6655" max="6655" width="13.7109375" bestFit="1" customWidth="1"/>
    <col min="6657" max="6657" width="51.28515625" customWidth="1"/>
    <col min="6658" max="6661" width="23.85546875" customWidth="1"/>
    <col min="6662" max="6902" width="11.42578125" customWidth="1"/>
    <col min="6903" max="6903" width="43.5703125" customWidth="1"/>
    <col min="6911" max="6911" width="13.7109375" bestFit="1" customWidth="1"/>
    <col min="6913" max="6913" width="51.28515625" customWidth="1"/>
    <col min="6914" max="6917" width="23.85546875" customWidth="1"/>
    <col min="6918" max="7158" width="11.42578125" customWidth="1"/>
    <col min="7159" max="7159" width="43.5703125" customWidth="1"/>
    <col min="7167" max="7167" width="13.7109375" bestFit="1" customWidth="1"/>
    <col min="7169" max="7169" width="51.28515625" customWidth="1"/>
    <col min="7170" max="7173" width="23.85546875" customWidth="1"/>
    <col min="7174" max="7414" width="11.42578125" customWidth="1"/>
    <col min="7415" max="7415" width="43.5703125" customWidth="1"/>
    <col min="7423" max="7423" width="13.7109375" bestFit="1" customWidth="1"/>
    <col min="7425" max="7425" width="51.28515625" customWidth="1"/>
    <col min="7426" max="7429" width="23.85546875" customWidth="1"/>
    <col min="7430" max="7670" width="11.42578125" customWidth="1"/>
    <col min="7671" max="7671" width="43.5703125" customWidth="1"/>
    <col min="7679" max="7679" width="13.7109375" bestFit="1" customWidth="1"/>
    <col min="7681" max="7681" width="51.28515625" customWidth="1"/>
    <col min="7682" max="7685" width="23.85546875" customWidth="1"/>
    <col min="7686" max="7926" width="11.42578125" customWidth="1"/>
    <col min="7927" max="7927" width="43.5703125" customWidth="1"/>
    <col min="7935" max="7935" width="13.7109375" bestFit="1" customWidth="1"/>
    <col min="7937" max="7937" width="51.28515625" customWidth="1"/>
    <col min="7938" max="7941" width="23.85546875" customWidth="1"/>
    <col min="7942" max="8182" width="11.42578125" customWidth="1"/>
    <col min="8183" max="8183" width="43.5703125" customWidth="1"/>
    <col min="8191" max="8191" width="13.7109375" bestFit="1" customWidth="1"/>
    <col min="8193" max="8193" width="51.28515625" customWidth="1"/>
    <col min="8194" max="8197" width="23.85546875" customWidth="1"/>
    <col min="8198" max="8438" width="11.42578125" customWidth="1"/>
    <col min="8439" max="8439" width="43.5703125" customWidth="1"/>
    <col min="8447" max="8447" width="13.7109375" bestFit="1" customWidth="1"/>
    <col min="8449" max="8449" width="51.28515625" customWidth="1"/>
    <col min="8450" max="8453" width="23.85546875" customWidth="1"/>
    <col min="8454" max="8694" width="11.42578125" customWidth="1"/>
    <col min="8695" max="8695" width="43.5703125" customWidth="1"/>
    <col min="8703" max="8703" width="13.7109375" bestFit="1" customWidth="1"/>
    <col min="8705" max="8705" width="51.28515625" customWidth="1"/>
    <col min="8706" max="8709" width="23.85546875" customWidth="1"/>
    <col min="8710" max="8950" width="11.42578125" customWidth="1"/>
    <col min="8951" max="8951" width="43.5703125" customWidth="1"/>
    <col min="8959" max="8959" width="13.7109375" bestFit="1" customWidth="1"/>
    <col min="8961" max="8961" width="51.28515625" customWidth="1"/>
    <col min="8962" max="8965" width="23.85546875" customWidth="1"/>
    <col min="8966" max="9206" width="11.42578125" customWidth="1"/>
    <col min="9207" max="9207" width="43.5703125" customWidth="1"/>
    <col min="9215" max="9215" width="13.7109375" bestFit="1" customWidth="1"/>
    <col min="9217" max="9217" width="51.28515625" customWidth="1"/>
    <col min="9218" max="9221" width="23.85546875" customWidth="1"/>
    <col min="9222" max="9462" width="11.42578125" customWidth="1"/>
    <col min="9463" max="9463" width="43.5703125" customWidth="1"/>
    <col min="9471" max="9471" width="13.7109375" bestFit="1" customWidth="1"/>
    <col min="9473" max="9473" width="51.28515625" customWidth="1"/>
    <col min="9474" max="9477" width="23.85546875" customWidth="1"/>
    <col min="9478" max="9718" width="11.42578125" customWidth="1"/>
    <col min="9719" max="9719" width="43.5703125" customWidth="1"/>
    <col min="9727" max="9727" width="13.7109375" bestFit="1" customWidth="1"/>
    <col min="9729" max="9729" width="51.28515625" customWidth="1"/>
    <col min="9730" max="9733" width="23.85546875" customWidth="1"/>
    <col min="9734" max="9974" width="11.42578125" customWidth="1"/>
    <col min="9975" max="9975" width="43.5703125" customWidth="1"/>
    <col min="9983" max="9983" width="13.7109375" bestFit="1" customWidth="1"/>
    <col min="9985" max="9985" width="51.28515625" customWidth="1"/>
    <col min="9986" max="9989" width="23.85546875" customWidth="1"/>
    <col min="9990" max="10230" width="11.42578125" customWidth="1"/>
    <col min="10231" max="10231" width="43.5703125" customWidth="1"/>
    <col min="10239" max="10239" width="13.7109375" bestFit="1" customWidth="1"/>
    <col min="10241" max="10241" width="51.28515625" customWidth="1"/>
    <col min="10242" max="10245" width="23.85546875" customWidth="1"/>
    <col min="10246" max="10486" width="11.42578125" customWidth="1"/>
    <col min="10487" max="10487" width="43.5703125" customWidth="1"/>
    <col min="10495" max="10495" width="13.7109375" bestFit="1" customWidth="1"/>
    <col min="10497" max="10497" width="51.28515625" customWidth="1"/>
    <col min="10498" max="10501" width="23.85546875" customWidth="1"/>
    <col min="10502" max="10742" width="11.42578125" customWidth="1"/>
    <col min="10743" max="10743" width="43.5703125" customWidth="1"/>
    <col min="10751" max="10751" width="13.7109375" bestFit="1" customWidth="1"/>
    <col min="10753" max="10753" width="51.28515625" customWidth="1"/>
    <col min="10754" max="10757" width="23.85546875" customWidth="1"/>
    <col min="10758" max="10998" width="11.42578125" customWidth="1"/>
    <col min="10999" max="10999" width="43.5703125" customWidth="1"/>
    <col min="11007" max="11007" width="13.7109375" bestFit="1" customWidth="1"/>
    <col min="11009" max="11009" width="51.28515625" customWidth="1"/>
    <col min="11010" max="11013" width="23.85546875" customWidth="1"/>
    <col min="11014" max="11254" width="11.42578125" customWidth="1"/>
    <col min="11255" max="11255" width="43.5703125" customWidth="1"/>
    <col min="11263" max="11263" width="13.7109375" bestFit="1" customWidth="1"/>
    <col min="11265" max="11265" width="51.28515625" customWidth="1"/>
    <col min="11266" max="11269" width="23.85546875" customWidth="1"/>
    <col min="11270" max="11510" width="11.42578125" customWidth="1"/>
    <col min="11511" max="11511" width="43.5703125" customWidth="1"/>
    <col min="11519" max="11519" width="13.7109375" bestFit="1" customWidth="1"/>
    <col min="11521" max="11521" width="51.28515625" customWidth="1"/>
    <col min="11522" max="11525" width="23.85546875" customWidth="1"/>
    <col min="11526" max="11766" width="11.42578125" customWidth="1"/>
    <col min="11767" max="11767" width="43.5703125" customWidth="1"/>
    <col min="11775" max="11775" width="13.7109375" bestFit="1" customWidth="1"/>
    <col min="11777" max="11777" width="51.28515625" customWidth="1"/>
    <col min="11778" max="11781" width="23.85546875" customWidth="1"/>
    <col min="11782" max="12022" width="11.42578125" customWidth="1"/>
    <col min="12023" max="12023" width="43.5703125" customWidth="1"/>
    <col min="12031" max="12031" width="13.7109375" bestFit="1" customWidth="1"/>
    <col min="12033" max="12033" width="51.28515625" customWidth="1"/>
    <col min="12034" max="12037" width="23.85546875" customWidth="1"/>
    <col min="12038" max="12278" width="11.42578125" customWidth="1"/>
    <col min="12279" max="12279" width="43.5703125" customWidth="1"/>
    <col min="12287" max="12287" width="13.7109375" bestFit="1" customWidth="1"/>
    <col min="12289" max="12289" width="51.28515625" customWidth="1"/>
    <col min="12290" max="12293" width="23.85546875" customWidth="1"/>
    <col min="12294" max="12534" width="11.42578125" customWidth="1"/>
    <col min="12535" max="12535" width="43.5703125" customWidth="1"/>
    <col min="12543" max="12543" width="13.7109375" bestFit="1" customWidth="1"/>
    <col min="12545" max="12545" width="51.28515625" customWidth="1"/>
    <col min="12546" max="12549" width="23.85546875" customWidth="1"/>
    <col min="12550" max="12790" width="11.42578125" customWidth="1"/>
    <col min="12791" max="12791" width="43.5703125" customWidth="1"/>
    <col min="12799" max="12799" width="13.7109375" bestFit="1" customWidth="1"/>
    <col min="12801" max="12801" width="51.28515625" customWidth="1"/>
    <col min="12802" max="12805" width="23.85546875" customWidth="1"/>
    <col min="12806" max="13046" width="11.42578125" customWidth="1"/>
    <col min="13047" max="13047" width="43.5703125" customWidth="1"/>
    <col min="13055" max="13055" width="13.7109375" bestFit="1" customWidth="1"/>
    <col min="13057" max="13057" width="51.28515625" customWidth="1"/>
    <col min="13058" max="13061" width="23.85546875" customWidth="1"/>
    <col min="13062" max="13302" width="11.42578125" customWidth="1"/>
    <col min="13303" max="13303" width="43.5703125" customWidth="1"/>
    <col min="13311" max="13311" width="13.7109375" bestFit="1" customWidth="1"/>
    <col min="13313" max="13313" width="51.28515625" customWidth="1"/>
    <col min="13314" max="13317" width="23.85546875" customWidth="1"/>
    <col min="13318" max="13558" width="11.42578125" customWidth="1"/>
    <col min="13559" max="13559" width="43.5703125" customWidth="1"/>
    <col min="13567" max="13567" width="13.7109375" bestFit="1" customWidth="1"/>
    <col min="13569" max="13569" width="51.28515625" customWidth="1"/>
    <col min="13570" max="13573" width="23.85546875" customWidth="1"/>
    <col min="13574" max="13814" width="11.42578125" customWidth="1"/>
    <col min="13815" max="13815" width="43.5703125" customWidth="1"/>
    <col min="13823" max="13823" width="13.7109375" bestFit="1" customWidth="1"/>
    <col min="13825" max="13825" width="51.28515625" customWidth="1"/>
    <col min="13826" max="13829" width="23.85546875" customWidth="1"/>
    <col min="13830" max="14070" width="11.42578125" customWidth="1"/>
    <col min="14071" max="14071" width="43.5703125" customWidth="1"/>
    <col min="14079" max="14079" width="13.7109375" bestFit="1" customWidth="1"/>
    <col min="14081" max="14081" width="51.28515625" customWidth="1"/>
    <col min="14082" max="14085" width="23.85546875" customWidth="1"/>
    <col min="14086" max="14326" width="11.42578125" customWidth="1"/>
    <col min="14327" max="14327" width="43.5703125" customWidth="1"/>
    <col min="14335" max="14335" width="13.7109375" bestFit="1" customWidth="1"/>
    <col min="14337" max="14337" width="51.28515625" customWidth="1"/>
    <col min="14338" max="14341" width="23.85546875" customWidth="1"/>
    <col min="14342" max="14582" width="11.42578125" customWidth="1"/>
    <col min="14583" max="14583" width="43.5703125" customWidth="1"/>
    <col min="14591" max="14591" width="13.7109375" bestFit="1" customWidth="1"/>
    <col min="14593" max="14593" width="51.28515625" customWidth="1"/>
    <col min="14594" max="14597" width="23.85546875" customWidth="1"/>
    <col min="14598" max="14838" width="11.42578125" customWidth="1"/>
    <col min="14839" max="14839" width="43.5703125" customWidth="1"/>
    <col min="14847" max="14847" width="13.7109375" bestFit="1" customWidth="1"/>
    <col min="14849" max="14849" width="51.28515625" customWidth="1"/>
    <col min="14850" max="14853" width="23.85546875" customWidth="1"/>
    <col min="14854" max="15094" width="11.42578125" customWidth="1"/>
    <col min="15095" max="15095" width="43.5703125" customWidth="1"/>
    <col min="15103" max="15103" width="13.7109375" bestFit="1" customWidth="1"/>
    <col min="15105" max="15105" width="51.28515625" customWidth="1"/>
    <col min="15106" max="15109" width="23.85546875" customWidth="1"/>
    <col min="15110" max="15350" width="11.42578125" customWidth="1"/>
    <col min="15351" max="15351" width="43.5703125" customWidth="1"/>
    <col min="15359" max="15359" width="13.7109375" bestFit="1" customWidth="1"/>
    <col min="15361" max="15361" width="51.28515625" customWidth="1"/>
    <col min="15362" max="15365" width="23.85546875" customWidth="1"/>
    <col min="15366" max="15606" width="11.42578125" customWidth="1"/>
    <col min="15607" max="15607" width="43.5703125" customWidth="1"/>
    <col min="15615" max="15615" width="13.7109375" bestFit="1" customWidth="1"/>
    <col min="15617" max="15617" width="51.28515625" customWidth="1"/>
    <col min="15618" max="15621" width="23.85546875" customWidth="1"/>
    <col min="15622" max="15862" width="11.42578125" customWidth="1"/>
    <col min="15863" max="15863" width="43.5703125" customWidth="1"/>
    <col min="15871" max="15871" width="13.7109375" bestFit="1" customWidth="1"/>
    <col min="15873" max="15873" width="51.28515625" customWidth="1"/>
    <col min="15874" max="15877" width="23.85546875" customWidth="1"/>
    <col min="15878" max="16118" width="11.42578125" customWidth="1"/>
    <col min="16119" max="16119" width="43.5703125" customWidth="1"/>
    <col min="16127" max="16127" width="13.7109375" bestFit="1" customWidth="1"/>
    <col min="16129" max="16129" width="51.28515625" customWidth="1"/>
    <col min="16130" max="16133" width="23.85546875" customWidth="1"/>
    <col min="16134" max="16374" width="11.42578125" customWidth="1"/>
    <col min="16375" max="16375" width="43.5703125" customWidth="1"/>
    <col min="16383" max="16383" width="13.7109375" bestFit="1" customWidth="1"/>
  </cols>
  <sheetData>
    <row r="1" spans="1:5" ht="18" x14ac:dyDescent="0.25">
      <c r="A1" s="786" t="s">
        <v>852</v>
      </c>
      <c r="B1" s="786"/>
      <c r="C1" s="786"/>
      <c r="D1" s="786"/>
      <c r="E1" s="786"/>
    </row>
    <row r="2" spans="1:5" ht="18" x14ac:dyDescent="0.25">
      <c r="A2" s="786" t="s">
        <v>736</v>
      </c>
      <c r="B2" s="786"/>
      <c r="C2" s="786"/>
      <c r="D2" s="786"/>
      <c r="E2" s="786"/>
    </row>
    <row r="3" spans="1:5" ht="18" x14ac:dyDescent="0.25">
      <c r="A3" s="786" t="s">
        <v>2</v>
      </c>
      <c r="B3" s="786"/>
      <c r="C3" s="786"/>
      <c r="D3" s="786"/>
      <c r="E3" s="786"/>
    </row>
    <row r="4" spans="1:5" ht="18" x14ac:dyDescent="0.25">
      <c r="A4" s="787" t="s">
        <v>3</v>
      </c>
      <c r="B4" s="787"/>
      <c r="C4" s="787"/>
      <c r="D4" s="787"/>
      <c r="E4" s="787"/>
    </row>
    <row r="5" spans="1:5" ht="17.25" thickBot="1" x14ac:dyDescent="0.35">
      <c r="A5" s="257"/>
      <c r="B5" s="258"/>
      <c r="C5" s="258"/>
      <c r="D5" s="258"/>
      <c r="E5" s="259"/>
    </row>
    <row r="6" spans="1:5" ht="16.5" thickTop="1" thickBot="1" x14ac:dyDescent="0.3">
      <c r="A6" s="260" t="s">
        <v>737</v>
      </c>
      <c r="B6" s="261" t="s">
        <v>853</v>
      </c>
      <c r="C6" s="261" t="s">
        <v>854</v>
      </c>
      <c r="D6" s="262" t="s">
        <v>8</v>
      </c>
      <c r="E6" s="261" t="s">
        <v>738</v>
      </c>
    </row>
    <row r="7" spans="1:5" ht="15.75" thickTop="1" x14ac:dyDescent="0.25">
      <c r="A7" s="263" t="s">
        <v>739</v>
      </c>
      <c r="B7" s="264">
        <v>452446.28055999998</v>
      </c>
      <c r="C7" s="264">
        <v>24999.939120000003</v>
      </c>
      <c r="D7" s="264">
        <v>477446.21967999998</v>
      </c>
      <c r="E7" s="32">
        <v>0.11602642684481053</v>
      </c>
    </row>
    <row r="8" spans="1:5" x14ac:dyDescent="0.25">
      <c r="A8" s="263" t="s">
        <v>740</v>
      </c>
      <c r="B8" s="264">
        <v>289282.96213999996</v>
      </c>
      <c r="C8" s="264">
        <v>19132.838880000003</v>
      </c>
      <c r="D8" s="264">
        <v>308415.80101999996</v>
      </c>
      <c r="E8" s="32">
        <v>7.4949558504860556E-2</v>
      </c>
    </row>
    <row r="9" spans="1:5" x14ac:dyDescent="0.25">
      <c r="A9" s="263" t="s">
        <v>741</v>
      </c>
      <c r="B9" s="264">
        <v>1226237.2012600002</v>
      </c>
      <c r="C9" s="264">
        <v>49516.660810000001</v>
      </c>
      <c r="D9" s="264">
        <v>1275753.8620700003</v>
      </c>
      <c r="E9" s="32">
        <v>0.31002688061632994</v>
      </c>
    </row>
    <row r="10" spans="1:5" x14ac:dyDescent="0.25">
      <c r="A10" s="263" t="s">
        <v>742</v>
      </c>
      <c r="B10" s="264">
        <v>300420.28885000001</v>
      </c>
      <c r="C10" s="264">
        <v>115711.91264000001</v>
      </c>
      <c r="D10" s="264">
        <v>416132.20149000001</v>
      </c>
      <c r="E10" s="32">
        <v>0.10112622206184779</v>
      </c>
    </row>
    <row r="11" spans="1:5" x14ac:dyDescent="0.25">
      <c r="A11" s="263" t="s">
        <v>743</v>
      </c>
      <c r="B11" s="264">
        <v>160763.81079999998</v>
      </c>
      <c r="C11" s="264">
        <v>49881.087699999996</v>
      </c>
      <c r="D11" s="264">
        <v>210644.89849999998</v>
      </c>
      <c r="E11" s="32">
        <v>5.1189796669504524E-2</v>
      </c>
    </row>
    <row r="12" spans="1:5" x14ac:dyDescent="0.25">
      <c r="A12" s="263" t="s">
        <v>744</v>
      </c>
      <c r="B12" s="264">
        <v>190398.26010000001</v>
      </c>
      <c r="C12" s="264">
        <v>52571.65653</v>
      </c>
      <c r="D12" s="264">
        <v>242969.91663000002</v>
      </c>
      <c r="E12" s="32">
        <v>5.9045249695881749E-2</v>
      </c>
    </row>
    <row r="13" spans="1:5" x14ac:dyDescent="0.25">
      <c r="A13" s="263" t="s">
        <v>745</v>
      </c>
      <c r="B13" s="264">
        <v>102105.28949999998</v>
      </c>
      <c r="C13" s="264">
        <v>33084.453249999999</v>
      </c>
      <c r="D13" s="264">
        <v>135189.74274999998</v>
      </c>
      <c r="E13" s="32">
        <v>3.2853088265867129E-2</v>
      </c>
    </row>
    <row r="14" spans="1:5" x14ac:dyDescent="0.25">
      <c r="A14" s="263" t="s">
        <v>746</v>
      </c>
      <c r="B14" s="264">
        <v>111027.43159000001</v>
      </c>
      <c r="C14" s="264">
        <v>19809.844669999999</v>
      </c>
      <c r="D14" s="264">
        <v>130837.27626000001</v>
      </c>
      <c r="E14" s="32">
        <v>3.1795375137182315E-2</v>
      </c>
    </row>
    <row r="15" spans="1:5" x14ac:dyDescent="0.25">
      <c r="A15" s="263" t="s">
        <v>747</v>
      </c>
      <c r="B15" s="264">
        <v>68426.763820000007</v>
      </c>
      <c r="C15" s="264">
        <v>11624.992399999999</v>
      </c>
      <c r="D15" s="264">
        <v>80051.75622000001</v>
      </c>
      <c r="E15" s="32">
        <v>1.9453749666472672E-2</v>
      </c>
    </row>
    <row r="16" spans="1:5" x14ac:dyDescent="0.25">
      <c r="A16" s="263" t="s">
        <v>748</v>
      </c>
      <c r="B16" s="264">
        <v>154509.82499999998</v>
      </c>
      <c r="C16" s="264">
        <v>16090.6973</v>
      </c>
      <c r="D16" s="264">
        <v>170600.52229999998</v>
      </c>
      <c r="E16" s="32">
        <v>4.1458426529367251E-2</v>
      </c>
    </row>
    <row r="17" spans="1:6" x14ac:dyDescent="0.25">
      <c r="A17" s="263" t="s">
        <v>749</v>
      </c>
      <c r="B17" s="264">
        <v>217571.69782</v>
      </c>
      <c r="C17" s="264">
        <v>50621.438810000007</v>
      </c>
      <c r="D17" s="264">
        <v>268193.13663000002</v>
      </c>
      <c r="E17" s="32">
        <v>6.5174861722304411E-2</v>
      </c>
    </row>
    <row r="18" spans="1:6" x14ac:dyDescent="0.25">
      <c r="A18" s="263" t="s">
        <v>750</v>
      </c>
      <c r="B18" s="264">
        <v>233759.46364000003</v>
      </c>
      <c r="C18" s="264">
        <v>35523.340489999995</v>
      </c>
      <c r="D18" s="264">
        <v>269282.80413</v>
      </c>
      <c r="E18" s="32">
        <v>6.5439666890431306E-2</v>
      </c>
    </row>
    <row r="19" spans="1:6" x14ac:dyDescent="0.25">
      <c r="A19" s="263" t="s">
        <v>751</v>
      </c>
      <c r="B19" s="264">
        <v>37377.656869999992</v>
      </c>
      <c r="C19" s="264">
        <v>11722.293819999999</v>
      </c>
      <c r="D19" s="264">
        <v>49099.950689999991</v>
      </c>
      <c r="E19" s="32">
        <v>1.1932007421977978E-2</v>
      </c>
    </row>
    <row r="20" spans="1:6" ht="15.75" thickBot="1" x14ac:dyDescent="0.3">
      <c r="A20" s="263" t="s">
        <v>752</v>
      </c>
      <c r="B20" s="264">
        <v>75681.851470000009</v>
      </c>
      <c r="C20" s="264">
        <v>4678.2824799999989</v>
      </c>
      <c r="D20" s="264">
        <v>80360.133950000003</v>
      </c>
      <c r="E20" s="32">
        <v>1.9528689973161859E-2</v>
      </c>
    </row>
    <row r="21" spans="1:6" ht="16.5" thickTop="1" thickBot="1" x14ac:dyDescent="0.3">
      <c r="A21" s="260" t="s">
        <v>726</v>
      </c>
      <c r="B21" s="265">
        <v>3620008.7834200012</v>
      </c>
      <c r="C21" s="265">
        <v>494969.43890000007</v>
      </c>
      <c r="D21" s="265">
        <v>4114978.2223200002</v>
      </c>
      <c r="E21" s="266">
        <v>1.0000000000000002</v>
      </c>
    </row>
    <row r="22" spans="1:6" ht="16.5" thickTop="1" thickBot="1" x14ac:dyDescent="0.3">
      <c r="A22" s="267" t="s">
        <v>753</v>
      </c>
      <c r="B22" s="32">
        <v>0.87971517413743727</v>
      </c>
      <c r="C22" s="32">
        <v>0.12028482586256295</v>
      </c>
      <c r="D22" s="32">
        <v>1.0000000000000002</v>
      </c>
      <c r="E22" s="268"/>
    </row>
    <row r="23" spans="1:6" ht="16.5" thickTop="1" thickBot="1" x14ac:dyDescent="0.3">
      <c r="A23" s="269" t="s">
        <v>754</v>
      </c>
      <c r="B23" s="261" t="s">
        <v>853</v>
      </c>
      <c r="C23" s="261" t="s">
        <v>854</v>
      </c>
      <c r="D23" s="262" t="s">
        <v>8</v>
      </c>
      <c r="E23" s="261" t="s">
        <v>701</v>
      </c>
    </row>
    <row r="24" spans="1:6" ht="15.75" thickTop="1" x14ac:dyDescent="0.25">
      <c r="A24" s="263" t="s">
        <v>739</v>
      </c>
      <c r="B24" s="264">
        <v>174</v>
      </c>
      <c r="C24" s="264">
        <v>176</v>
      </c>
      <c r="D24" s="264">
        <v>350</v>
      </c>
      <c r="E24" s="32">
        <v>6.8648570511202364E-5</v>
      </c>
      <c r="F24" s="270"/>
    </row>
    <row r="25" spans="1:6" x14ac:dyDescent="0.25">
      <c r="A25" s="263" t="s">
        <v>740</v>
      </c>
      <c r="B25" s="264">
        <v>550</v>
      </c>
      <c r="C25" s="264">
        <v>341</v>
      </c>
      <c r="D25" s="264">
        <v>891</v>
      </c>
      <c r="E25" s="32">
        <v>1.7475964664423233E-4</v>
      </c>
      <c r="F25" s="270"/>
    </row>
    <row r="26" spans="1:6" x14ac:dyDescent="0.25">
      <c r="A26" s="263" t="s">
        <v>741</v>
      </c>
      <c r="B26" s="264">
        <v>895</v>
      </c>
      <c r="C26" s="264">
        <v>824</v>
      </c>
      <c r="D26" s="264">
        <v>1719</v>
      </c>
      <c r="E26" s="32">
        <v>3.3716255059644822E-4</v>
      </c>
      <c r="F26" s="270"/>
    </row>
    <row r="27" spans="1:6" x14ac:dyDescent="0.25">
      <c r="A27" s="263" t="s">
        <v>742</v>
      </c>
      <c r="B27" s="264">
        <v>1134</v>
      </c>
      <c r="C27" s="264">
        <v>985</v>
      </c>
      <c r="D27" s="264">
        <v>2119</v>
      </c>
      <c r="E27" s="32">
        <v>4.1561805975210802E-4</v>
      </c>
      <c r="F27" s="270"/>
    </row>
    <row r="28" spans="1:6" x14ac:dyDescent="0.25">
      <c r="A28" s="263" t="s">
        <v>743</v>
      </c>
      <c r="B28" s="264">
        <v>1458</v>
      </c>
      <c r="C28" s="264">
        <v>1390</v>
      </c>
      <c r="D28" s="264">
        <v>2848</v>
      </c>
      <c r="E28" s="32">
        <v>5.5860322518829809E-4</v>
      </c>
      <c r="F28" s="270"/>
    </row>
    <row r="29" spans="1:6" x14ac:dyDescent="0.25">
      <c r="A29" s="263" t="s">
        <v>744</v>
      </c>
      <c r="B29" s="264">
        <v>2538</v>
      </c>
      <c r="C29" s="264">
        <v>3570</v>
      </c>
      <c r="D29" s="264">
        <v>6108</v>
      </c>
      <c r="E29" s="32">
        <v>1.1980156248069258E-3</v>
      </c>
      <c r="F29" s="270"/>
    </row>
    <row r="30" spans="1:6" x14ac:dyDescent="0.25">
      <c r="A30" s="263" t="s">
        <v>745</v>
      </c>
      <c r="B30" s="264">
        <v>3094</v>
      </c>
      <c r="C30" s="264">
        <v>5918</v>
      </c>
      <c r="D30" s="264">
        <v>9012</v>
      </c>
      <c r="E30" s="32">
        <v>1.7676026212770164E-3</v>
      </c>
      <c r="F30" s="270"/>
    </row>
    <row r="31" spans="1:6" x14ac:dyDescent="0.25">
      <c r="A31" s="263" t="s">
        <v>746</v>
      </c>
      <c r="B31" s="264">
        <v>4052</v>
      </c>
      <c r="C31" s="264">
        <v>8450</v>
      </c>
      <c r="D31" s="264">
        <v>12502</v>
      </c>
      <c r="E31" s="32">
        <v>2.4521269386601485E-3</v>
      </c>
      <c r="F31" s="270"/>
    </row>
    <row r="32" spans="1:6" x14ac:dyDescent="0.25">
      <c r="A32" s="263" t="s">
        <v>747</v>
      </c>
      <c r="B32" s="264">
        <v>3807</v>
      </c>
      <c r="C32" s="264">
        <v>8295</v>
      </c>
      <c r="D32" s="264">
        <v>12102</v>
      </c>
      <c r="E32" s="32">
        <v>2.3736714295044888E-3</v>
      </c>
      <c r="F32" s="270"/>
    </row>
    <row r="33" spans="1:6" x14ac:dyDescent="0.25">
      <c r="A33" s="263" t="s">
        <v>748</v>
      </c>
      <c r="B33" s="264">
        <v>8116</v>
      </c>
      <c r="C33" s="264">
        <v>18650</v>
      </c>
      <c r="D33" s="264">
        <v>26766</v>
      </c>
      <c r="E33" s="32">
        <v>5.2498503951509791E-3</v>
      </c>
      <c r="F33" s="270"/>
    </row>
    <row r="34" spans="1:6" x14ac:dyDescent="0.25">
      <c r="A34" s="263" t="s">
        <v>749</v>
      </c>
      <c r="B34" s="264">
        <v>20796</v>
      </c>
      <c r="C34" s="264">
        <v>45888</v>
      </c>
      <c r="D34" s="264">
        <v>66684</v>
      </c>
      <c r="E34" s="32">
        <v>1.3079317931340054E-2</v>
      </c>
      <c r="F34" s="270"/>
    </row>
    <row r="35" spans="1:6" x14ac:dyDescent="0.25">
      <c r="A35" s="263" t="s">
        <v>750</v>
      </c>
      <c r="B35" s="264">
        <v>83188</v>
      </c>
      <c r="C35" s="264">
        <v>186208</v>
      </c>
      <c r="D35" s="264">
        <v>269396</v>
      </c>
      <c r="E35" s="32">
        <v>5.283900086124535E-2</v>
      </c>
      <c r="F35" s="270"/>
    </row>
    <row r="36" spans="1:6" x14ac:dyDescent="0.25">
      <c r="A36" s="263" t="s">
        <v>751</v>
      </c>
      <c r="B36" s="264">
        <v>53401</v>
      </c>
      <c r="C36" s="264">
        <v>119579</v>
      </c>
      <c r="D36" s="264">
        <v>172980</v>
      </c>
      <c r="E36" s="32">
        <v>3.3928084934365103E-2</v>
      </c>
      <c r="F36" s="270"/>
    </row>
    <row r="37" spans="1:6" ht="15.75" thickBot="1" x14ac:dyDescent="0.3">
      <c r="A37" s="263" t="s">
        <v>752</v>
      </c>
      <c r="B37" s="264">
        <v>1496629</v>
      </c>
      <c r="C37" s="264">
        <v>3018325</v>
      </c>
      <c r="D37" s="264">
        <v>4514954</v>
      </c>
      <c r="E37" s="32">
        <v>0.88555753721095765</v>
      </c>
      <c r="F37" s="270"/>
    </row>
    <row r="38" spans="1:6" ht="16.5" thickTop="1" thickBot="1" x14ac:dyDescent="0.3">
      <c r="A38" s="260" t="s">
        <v>726</v>
      </c>
      <c r="B38" s="265">
        <v>1679832</v>
      </c>
      <c r="C38" s="265">
        <v>3418599</v>
      </c>
      <c r="D38" s="265">
        <v>5098431</v>
      </c>
      <c r="E38" s="266">
        <v>1</v>
      </c>
      <c r="F38" s="270"/>
    </row>
    <row r="39" spans="1:6" ht="15.75" thickTop="1" x14ac:dyDescent="0.25">
      <c r="A39" s="267" t="s">
        <v>753</v>
      </c>
      <c r="B39" s="32">
        <v>0.329480187139926</v>
      </c>
      <c r="C39" s="32">
        <v>0.670519812860074</v>
      </c>
      <c r="D39" s="32">
        <v>1</v>
      </c>
      <c r="E39" s="271"/>
    </row>
    <row r="40" spans="1:6" ht="16.5" thickBot="1" x14ac:dyDescent="0.3">
      <c r="A40" s="272"/>
      <c r="B40" s="273"/>
      <c r="C40" s="274"/>
      <c r="D40" s="275"/>
      <c r="E40" s="275"/>
    </row>
    <row r="41" spans="1:6" ht="19.5" customHeight="1" thickTop="1" x14ac:dyDescent="0.25">
      <c r="A41" s="778" t="s">
        <v>755</v>
      </c>
      <c r="B41" s="779"/>
      <c r="C41" s="779"/>
      <c r="D41" s="779"/>
      <c r="E41" s="779"/>
    </row>
    <row r="42" spans="1:6" x14ac:dyDescent="0.25">
      <c r="A42" s="276"/>
      <c r="B42" s="277"/>
      <c r="C42" s="278"/>
      <c r="D42" s="279"/>
      <c r="E42" s="280"/>
    </row>
    <row r="43" spans="1:6" x14ac:dyDescent="0.25">
      <c r="A43" s="276"/>
      <c r="B43" s="277"/>
      <c r="C43" s="278"/>
      <c r="D43" s="279"/>
      <c r="E43" s="280"/>
    </row>
    <row r="44" spans="1:6" ht="18" x14ac:dyDescent="0.25">
      <c r="A44" s="776" t="s">
        <v>852</v>
      </c>
      <c r="B44" s="776"/>
      <c r="C44" s="776"/>
      <c r="D44" s="776"/>
      <c r="E44" s="776"/>
    </row>
    <row r="45" spans="1:6" ht="18" x14ac:dyDescent="0.25">
      <c r="A45" s="776" t="s">
        <v>756</v>
      </c>
      <c r="B45" s="776"/>
      <c r="C45" s="776"/>
      <c r="D45" s="776"/>
      <c r="E45" s="776"/>
    </row>
    <row r="46" spans="1:6" ht="18" x14ac:dyDescent="0.25">
      <c r="A46" s="776" t="s">
        <v>2</v>
      </c>
      <c r="B46" s="776"/>
      <c r="C46" s="776"/>
      <c r="D46" s="776"/>
      <c r="E46" s="776"/>
    </row>
    <row r="47" spans="1:6" ht="27" customHeight="1" x14ac:dyDescent="0.25">
      <c r="A47" s="777" t="s">
        <v>3</v>
      </c>
      <c r="B47" s="777"/>
      <c r="C47" s="777"/>
      <c r="D47" s="777"/>
      <c r="E47" s="777"/>
    </row>
    <row r="48" spans="1:6" ht="15.75" thickBot="1" x14ac:dyDescent="0.3">
      <c r="A48" s="281"/>
      <c r="B48" s="282"/>
      <c r="C48" s="283"/>
      <c r="D48" s="282"/>
      <c r="E48" s="259"/>
    </row>
    <row r="49" spans="1:6" ht="16.5" thickTop="1" thickBot="1" x14ac:dyDescent="0.3">
      <c r="A49" s="261" t="s">
        <v>737</v>
      </c>
      <c r="B49" s="261" t="s">
        <v>853</v>
      </c>
      <c r="C49" s="261" t="s">
        <v>854</v>
      </c>
      <c r="D49" s="262" t="s">
        <v>8</v>
      </c>
      <c r="E49" s="261" t="s">
        <v>738</v>
      </c>
    </row>
    <row r="50" spans="1:6" ht="15.75" thickTop="1" x14ac:dyDescent="0.25">
      <c r="A50" s="263" t="s">
        <v>739</v>
      </c>
      <c r="B50" s="264">
        <v>17962.89025</v>
      </c>
      <c r="C50" s="264">
        <v>0</v>
      </c>
      <c r="D50" s="264">
        <v>17962.89025</v>
      </c>
      <c r="E50" s="32">
        <v>0.13518140361058875</v>
      </c>
      <c r="F50" s="270"/>
    </row>
    <row r="51" spans="1:6" x14ac:dyDescent="0.25">
      <c r="A51" s="263" t="s">
        <v>740</v>
      </c>
      <c r="B51" s="264">
        <v>54028.396599999993</v>
      </c>
      <c r="C51" s="264">
        <v>0</v>
      </c>
      <c r="D51" s="264">
        <v>54028.396599999993</v>
      </c>
      <c r="E51" s="32">
        <v>0.40659573072977834</v>
      </c>
      <c r="F51" s="270"/>
    </row>
    <row r="52" spans="1:6" x14ac:dyDescent="0.25">
      <c r="A52" s="263" t="s">
        <v>741</v>
      </c>
      <c r="B52" s="264">
        <v>12565.95213</v>
      </c>
      <c r="C52" s="264">
        <v>4016.6608099999999</v>
      </c>
      <c r="D52" s="264">
        <v>16582.612939999999</v>
      </c>
      <c r="E52" s="32">
        <v>0.12479399815741299</v>
      </c>
      <c r="F52" s="270"/>
    </row>
    <row r="53" spans="1:6" x14ac:dyDescent="0.25">
      <c r="A53" s="263" t="s">
        <v>742</v>
      </c>
      <c r="B53" s="264">
        <v>11300.059130000001</v>
      </c>
      <c r="C53" s="264">
        <v>2883.63256</v>
      </c>
      <c r="D53" s="264">
        <v>14183.691690000001</v>
      </c>
      <c r="E53" s="32">
        <v>0.10674069285893699</v>
      </c>
      <c r="F53" s="270"/>
    </row>
    <row r="54" spans="1:6" x14ac:dyDescent="0.25">
      <c r="A54" s="263" t="s">
        <v>743</v>
      </c>
      <c r="B54" s="264">
        <v>8812.5720799999999</v>
      </c>
      <c r="C54" s="264">
        <v>967.28453000000002</v>
      </c>
      <c r="D54" s="264">
        <v>9779.8566100000007</v>
      </c>
      <c r="E54" s="32">
        <v>7.3599221798401532E-2</v>
      </c>
      <c r="F54" s="270"/>
    </row>
    <row r="55" spans="1:6" x14ac:dyDescent="0.25">
      <c r="A55" s="263" t="s">
        <v>744</v>
      </c>
      <c r="B55" s="264">
        <v>6125.2519400000001</v>
      </c>
      <c r="C55" s="264">
        <v>740.55068000000006</v>
      </c>
      <c r="D55" s="264">
        <v>6865.8026200000004</v>
      </c>
      <c r="E55" s="32">
        <v>5.1669237086434783E-2</v>
      </c>
      <c r="F55" s="270"/>
    </row>
    <row r="56" spans="1:6" x14ac:dyDescent="0.25">
      <c r="A56" s="263" t="s">
        <v>745</v>
      </c>
      <c r="B56" s="264">
        <v>2743.1895</v>
      </c>
      <c r="C56" s="264">
        <v>1385.89428</v>
      </c>
      <c r="D56" s="264">
        <v>4129.0837799999999</v>
      </c>
      <c r="E56" s="32">
        <v>3.1073804562498815E-2</v>
      </c>
      <c r="F56" s="270"/>
    </row>
    <row r="57" spans="1:6" x14ac:dyDescent="0.25">
      <c r="A57" s="263" t="s">
        <v>746</v>
      </c>
      <c r="B57" s="264">
        <v>2347.7360300000005</v>
      </c>
      <c r="C57" s="264">
        <v>523.95275000000004</v>
      </c>
      <c r="D57" s="264">
        <v>2871.6887800000004</v>
      </c>
      <c r="E57" s="32">
        <v>2.1611161378285396E-2</v>
      </c>
      <c r="F57" s="270"/>
    </row>
    <row r="58" spans="1:6" x14ac:dyDescent="0.25">
      <c r="A58" s="263" t="s">
        <v>747</v>
      </c>
      <c r="B58" s="264">
        <v>1184.7319300000001</v>
      </c>
      <c r="C58" s="264">
        <v>373.05070000000001</v>
      </c>
      <c r="D58" s="264">
        <v>1557.7826300000002</v>
      </c>
      <c r="E58" s="32">
        <v>1.1723238271390901E-2</v>
      </c>
      <c r="F58" s="270"/>
    </row>
    <row r="59" spans="1:6" x14ac:dyDescent="0.25">
      <c r="A59" s="263" t="s">
        <v>748</v>
      </c>
      <c r="B59" s="264">
        <v>956.24774000000002</v>
      </c>
      <c r="C59" s="264">
        <v>500.08395000000002</v>
      </c>
      <c r="D59" s="264">
        <v>1456.33169</v>
      </c>
      <c r="E59" s="32">
        <v>1.0959759773446305E-2</v>
      </c>
      <c r="F59" s="270"/>
    </row>
    <row r="60" spans="1:6" x14ac:dyDescent="0.25">
      <c r="A60" s="263" t="s">
        <v>749</v>
      </c>
      <c r="B60" s="264">
        <v>1059.3260500000001</v>
      </c>
      <c r="C60" s="264">
        <v>439.30519999999996</v>
      </c>
      <c r="D60" s="264">
        <v>1498.6312500000001</v>
      </c>
      <c r="E60" s="32">
        <v>1.1278089051938129E-2</v>
      </c>
      <c r="F60" s="270"/>
    </row>
    <row r="61" spans="1:6" x14ac:dyDescent="0.25">
      <c r="A61" s="263" t="s">
        <v>750</v>
      </c>
      <c r="B61" s="264">
        <v>922.88833</v>
      </c>
      <c r="C61" s="264">
        <v>357.00593000000003</v>
      </c>
      <c r="D61" s="264">
        <v>1279.89426</v>
      </c>
      <c r="E61" s="32">
        <v>9.6319634608876947E-3</v>
      </c>
      <c r="F61" s="270"/>
    </row>
    <row r="62" spans="1:6" x14ac:dyDescent="0.25">
      <c r="A62" s="263" t="s">
        <v>751</v>
      </c>
      <c r="B62" s="264">
        <v>128.31244000000001</v>
      </c>
      <c r="C62" s="264">
        <v>64.455860000000001</v>
      </c>
      <c r="D62" s="264">
        <v>192.76830000000001</v>
      </c>
      <c r="E62" s="32">
        <v>1.450695795774127E-3</v>
      </c>
      <c r="F62" s="270"/>
    </row>
    <row r="63" spans="1:6" ht="15.75" thickBot="1" x14ac:dyDescent="0.3">
      <c r="A63" s="263" t="s">
        <v>752</v>
      </c>
      <c r="B63" s="264">
        <v>413.04325000000006</v>
      </c>
      <c r="C63" s="264">
        <v>77.416889999999995</v>
      </c>
      <c r="D63" s="264">
        <v>490.46014000000002</v>
      </c>
      <c r="E63" s="32">
        <v>3.6910034642251332E-3</v>
      </c>
      <c r="F63" s="270"/>
    </row>
    <row r="64" spans="1:6" ht="16.5" thickTop="1" thickBot="1" x14ac:dyDescent="0.3">
      <c r="A64" s="260" t="s">
        <v>726</v>
      </c>
      <c r="B64" s="265">
        <v>120550.5974</v>
      </c>
      <c r="C64" s="265">
        <v>12329.29414</v>
      </c>
      <c r="D64" s="265">
        <v>132879.89154000001</v>
      </c>
      <c r="E64" s="266">
        <v>1</v>
      </c>
      <c r="F64" s="270"/>
    </row>
    <row r="65" spans="1:6" ht="16.5" thickTop="1" thickBot="1" x14ac:dyDescent="0.3">
      <c r="A65" s="267" t="s">
        <v>753</v>
      </c>
      <c r="B65" s="32">
        <v>0.90721474861914231</v>
      </c>
      <c r="C65" s="32">
        <v>9.278525138085765E-2</v>
      </c>
      <c r="D65" s="32">
        <v>1</v>
      </c>
      <c r="E65" s="268"/>
    </row>
    <row r="66" spans="1:6" ht="16.5" thickTop="1" thickBot="1" x14ac:dyDescent="0.3">
      <c r="A66" s="261" t="s">
        <v>757</v>
      </c>
      <c r="B66" s="261" t="s">
        <v>853</v>
      </c>
      <c r="C66" s="261" t="s">
        <v>854</v>
      </c>
      <c r="D66" s="262" t="s">
        <v>8</v>
      </c>
      <c r="E66" s="261" t="s">
        <v>701</v>
      </c>
    </row>
    <row r="67" spans="1:6" ht="15.75" thickTop="1" x14ac:dyDescent="0.25">
      <c r="A67" s="263" t="s">
        <v>739</v>
      </c>
      <c r="B67" s="264">
        <v>1</v>
      </c>
      <c r="C67" s="264">
        <v>0</v>
      </c>
      <c r="D67" s="264">
        <v>1</v>
      </c>
      <c r="E67" s="32">
        <v>6.6489361702127658E-4</v>
      </c>
      <c r="F67" s="270"/>
    </row>
    <row r="68" spans="1:6" x14ac:dyDescent="0.25">
      <c r="A68" s="263" t="s">
        <v>740</v>
      </c>
      <c r="B68" s="264">
        <v>6</v>
      </c>
      <c r="C68" s="264">
        <v>0</v>
      </c>
      <c r="D68" s="264">
        <v>6</v>
      </c>
      <c r="E68" s="32">
        <v>3.9893617021276593E-3</v>
      </c>
      <c r="F68" s="270"/>
    </row>
    <row r="69" spans="1:6" x14ac:dyDescent="0.25">
      <c r="A69" s="263" t="s">
        <v>741</v>
      </c>
      <c r="B69" s="264">
        <v>3</v>
      </c>
      <c r="C69" s="264">
        <v>1</v>
      </c>
      <c r="D69" s="264">
        <v>4</v>
      </c>
      <c r="E69" s="32">
        <v>2.6595744680851063E-3</v>
      </c>
      <c r="F69" s="270"/>
    </row>
    <row r="70" spans="1:6" x14ac:dyDescent="0.25">
      <c r="A70" s="263" t="s">
        <v>742</v>
      </c>
      <c r="B70" s="264">
        <v>5</v>
      </c>
      <c r="C70" s="264">
        <v>1</v>
      </c>
      <c r="D70" s="264">
        <v>6</v>
      </c>
      <c r="E70" s="32">
        <v>3.9893617021276593E-3</v>
      </c>
      <c r="F70" s="270"/>
    </row>
    <row r="71" spans="1:6" x14ac:dyDescent="0.25">
      <c r="A71" s="263" t="s">
        <v>743</v>
      </c>
      <c r="B71" s="264">
        <v>9</v>
      </c>
      <c r="C71" s="264">
        <v>1</v>
      </c>
      <c r="D71" s="264">
        <v>10</v>
      </c>
      <c r="E71" s="32">
        <v>6.648936170212766E-3</v>
      </c>
      <c r="F71" s="270"/>
    </row>
    <row r="72" spans="1:6" x14ac:dyDescent="0.25">
      <c r="A72" s="263" t="s">
        <v>744</v>
      </c>
      <c r="B72" s="264">
        <v>13</v>
      </c>
      <c r="C72" s="264">
        <v>2</v>
      </c>
      <c r="D72" s="264">
        <v>15</v>
      </c>
      <c r="E72" s="32">
        <v>9.9734042553191495E-3</v>
      </c>
      <c r="F72" s="270"/>
    </row>
    <row r="73" spans="1:6" x14ac:dyDescent="0.25">
      <c r="A73" s="263" t="s">
        <v>745</v>
      </c>
      <c r="B73" s="264">
        <v>10</v>
      </c>
      <c r="C73" s="264">
        <v>5</v>
      </c>
      <c r="D73" s="264">
        <v>15</v>
      </c>
      <c r="E73" s="32">
        <v>9.9734042553191495E-3</v>
      </c>
      <c r="F73" s="270"/>
    </row>
    <row r="74" spans="1:6" x14ac:dyDescent="0.25">
      <c r="A74" s="263" t="s">
        <v>746</v>
      </c>
      <c r="B74" s="264">
        <v>14</v>
      </c>
      <c r="C74" s="264">
        <v>3</v>
      </c>
      <c r="D74" s="264">
        <v>17</v>
      </c>
      <c r="E74" s="32">
        <v>1.1303191489361703E-2</v>
      </c>
      <c r="F74" s="270"/>
    </row>
    <row r="75" spans="1:6" x14ac:dyDescent="0.25">
      <c r="A75" s="263" t="s">
        <v>747</v>
      </c>
      <c r="B75" s="264">
        <v>10</v>
      </c>
      <c r="C75" s="264">
        <v>3</v>
      </c>
      <c r="D75" s="264">
        <v>13</v>
      </c>
      <c r="E75" s="32">
        <v>8.6436170212765961E-3</v>
      </c>
      <c r="F75" s="270"/>
    </row>
    <row r="76" spans="1:6" x14ac:dyDescent="0.25">
      <c r="A76" s="263" t="s">
        <v>748</v>
      </c>
      <c r="B76" s="264">
        <v>11</v>
      </c>
      <c r="C76" s="264">
        <v>6</v>
      </c>
      <c r="D76" s="264">
        <v>17</v>
      </c>
      <c r="E76" s="32">
        <v>1.1303191489361703E-2</v>
      </c>
      <c r="F76" s="270"/>
    </row>
    <row r="77" spans="1:6" x14ac:dyDescent="0.25">
      <c r="A77" s="263" t="s">
        <v>749</v>
      </c>
      <c r="B77" s="264">
        <v>22</v>
      </c>
      <c r="C77" s="264">
        <v>9</v>
      </c>
      <c r="D77" s="264">
        <v>31</v>
      </c>
      <c r="E77" s="32">
        <v>2.0611702127659573E-2</v>
      </c>
      <c r="F77" s="270"/>
    </row>
    <row r="78" spans="1:6" x14ac:dyDescent="0.25">
      <c r="A78" s="263" t="s">
        <v>750</v>
      </c>
      <c r="B78" s="264">
        <v>54</v>
      </c>
      <c r="C78" s="264">
        <v>20</v>
      </c>
      <c r="D78" s="264">
        <v>74</v>
      </c>
      <c r="E78" s="32">
        <v>4.920212765957447E-2</v>
      </c>
      <c r="F78" s="270"/>
    </row>
    <row r="79" spans="1:6" x14ac:dyDescent="0.25">
      <c r="A79" s="263" t="s">
        <v>751</v>
      </c>
      <c r="B79" s="264">
        <v>26</v>
      </c>
      <c r="C79" s="264">
        <v>13</v>
      </c>
      <c r="D79" s="264">
        <v>39</v>
      </c>
      <c r="E79" s="32">
        <v>2.5930851063829786E-2</v>
      </c>
      <c r="F79" s="270"/>
    </row>
    <row r="80" spans="1:6" ht="15.75" thickBot="1" x14ac:dyDescent="0.3">
      <c r="A80" s="263" t="s">
        <v>752</v>
      </c>
      <c r="B80" s="264">
        <v>951</v>
      </c>
      <c r="C80" s="264">
        <v>305</v>
      </c>
      <c r="D80" s="264">
        <v>1256</v>
      </c>
      <c r="E80" s="32">
        <v>0.83510638297872342</v>
      </c>
      <c r="F80" s="270"/>
    </row>
    <row r="81" spans="1:5" ht="16.5" thickTop="1" thickBot="1" x14ac:dyDescent="0.3">
      <c r="A81" s="260" t="s">
        <v>726</v>
      </c>
      <c r="B81" s="265">
        <v>1135</v>
      </c>
      <c r="C81" s="265">
        <v>369</v>
      </c>
      <c r="D81" s="265">
        <v>1504</v>
      </c>
      <c r="E81" s="266">
        <v>1</v>
      </c>
    </row>
    <row r="82" spans="1:5" ht="15.75" thickTop="1" x14ac:dyDescent="0.25">
      <c r="A82" s="267" t="s">
        <v>753</v>
      </c>
      <c r="B82" s="32">
        <v>0.75465425531914898</v>
      </c>
      <c r="C82" s="32">
        <v>0.24534574468085107</v>
      </c>
      <c r="D82" s="32">
        <v>1</v>
      </c>
      <c r="E82" s="271"/>
    </row>
    <row r="83" spans="1:5" ht="16.5" thickBot="1" x14ac:dyDescent="0.3">
      <c r="A83" s="273"/>
      <c r="B83" s="273"/>
      <c r="C83" s="273"/>
      <c r="D83" s="275"/>
      <c r="E83" s="275"/>
    </row>
    <row r="84" spans="1:5" ht="15.75" customHeight="1" thickTop="1" x14ac:dyDescent="0.25">
      <c r="A84" t="s">
        <v>758</v>
      </c>
      <c r="B84" s="277"/>
      <c r="C84" s="277"/>
      <c r="D84" s="279"/>
      <c r="E84" s="280"/>
    </row>
    <row r="85" spans="1:5" x14ac:dyDescent="0.25">
      <c r="A85" s="276"/>
      <c r="B85" s="277"/>
      <c r="C85" s="278"/>
      <c r="D85" s="279"/>
      <c r="E85" s="280"/>
    </row>
    <row r="86" spans="1:5" x14ac:dyDescent="0.25">
      <c r="A86" s="276"/>
      <c r="B86" s="277"/>
      <c r="C86" s="278"/>
      <c r="D86" s="279"/>
      <c r="E86" s="280"/>
    </row>
    <row r="87" spans="1:5" ht="18" x14ac:dyDescent="0.25">
      <c r="A87" s="776" t="s">
        <v>852</v>
      </c>
      <c r="B87" s="776"/>
      <c r="C87" s="776"/>
      <c r="D87" s="776"/>
      <c r="E87" s="776"/>
    </row>
    <row r="88" spans="1:5" ht="18" x14ac:dyDescent="0.25">
      <c r="A88" s="776" t="s">
        <v>759</v>
      </c>
      <c r="B88" s="776"/>
      <c r="C88" s="776"/>
      <c r="D88" s="776"/>
      <c r="E88" s="776"/>
    </row>
    <row r="89" spans="1:5" ht="18" x14ac:dyDescent="0.25">
      <c r="A89" s="776" t="s">
        <v>2</v>
      </c>
      <c r="B89" s="776"/>
      <c r="C89" s="776"/>
      <c r="D89" s="776"/>
      <c r="E89" s="776"/>
    </row>
    <row r="90" spans="1:5" ht="18" x14ac:dyDescent="0.25">
      <c r="A90" s="777" t="s">
        <v>3</v>
      </c>
      <c r="B90" s="777"/>
      <c r="C90" s="777"/>
      <c r="D90" s="777"/>
      <c r="E90" s="777"/>
    </row>
    <row r="91" spans="1:5" ht="15.75" thickBot="1" x14ac:dyDescent="0.3">
      <c r="A91" s="281"/>
      <c r="B91" s="282"/>
      <c r="C91" s="283"/>
      <c r="D91" s="282"/>
      <c r="E91" s="259"/>
    </row>
    <row r="92" spans="1:5" ht="16.5" thickTop="1" thickBot="1" x14ac:dyDescent="0.3">
      <c r="A92" s="261" t="s">
        <v>737</v>
      </c>
      <c r="B92" s="261" t="s">
        <v>853</v>
      </c>
      <c r="C92" s="261" t="s">
        <v>854</v>
      </c>
      <c r="D92" s="262" t="s">
        <v>8</v>
      </c>
      <c r="E92" s="261" t="s">
        <v>738</v>
      </c>
    </row>
    <row r="93" spans="1:5" ht="15.75" thickTop="1" x14ac:dyDescent="0.25">
      <c r="A93" s="263" t="s">
        <v>739</v>
      </c>
      <c r="B93" s="264">
        <v>419483.39030999999</v>
      </c>
      <c r="C93" s="264">
        <v>24999.939120000003</v>
      </c>
      <c r="D93" s="264">
        <v>444483.32942999998</v>
      </c>
      <c r="E93" s="32">
        <v>0.35159082297254146</v>
      </c>
    </row>
    <row r="94" spans="1:5" x14ac:dyDescent="0.25">
      <c r="A94" s="263" t="s">
        <v>740</v>
      </c>
      <c r="B94" s="264">
        <v>25795.132530000003</v>
      </c>
      <c r="C94" s="264">
        <v>19132.838880000003</v>
      </c>
      <c r="D94" s="264">
        <v>44927.971410000006</v>
      </c>
      <c r="E94" s="32">
        <v>3.5538481190702138E-2</v>
      </c>
    </row>
    <row r="95" spans="1:5" x14ac:dyDescent="0.25">
      <c r="A95" s="263" t="s">
        <v>741</v>
      </c>
      <c r="B95" s="264">
        <v>40629.708930000001</v>
      </c>
      <c r="C95" s="264">
        <v>0</v>
      </c>
      <c r="D95" s="264">
        <v>40629.708930000001</v>
      </c>
      <c r="E95" s="32">
        <v>3.2138511962085219E-2</v>
      </c>
    </row>
    <row r="96" spans="1:5" x14ac:dyDescent="0.25">
      <c r="A96" s="263" t="s">
        <v>742</v>
      </c>
      <c r="B96" s="264">
        <v>17979.204730000001</v>
      </c>
      <c r="C96" s="264">
        <v>6984.3034000000007</v>
      </c>
      <c r="D96" s="264">
        <v>24963.508130000002</v>
      </c>
      <c r="E96" s="32">
        <v>1.9746388191799844E-2</v>
      </c>
    </row>
    <row r="97" spans="1:5" x14ac:dyDescent="0.25">
      <c r="A97" s="263" t="s">
        <v>743</v>
      </c>
      <c r="B97" s="264">
        <v>25078.956420000002</v>
      </c>
      <c r="C97" s="264">
        <v>11849.960779999999</v>
      </c>
      <c r="D97" s="264">
        <v>36928.917200000004</v>
      </c>
      <c r="E97" s="32">
        <v>2.9211148158206964E-2</v>
      </c>
    </row>
    <row r="98" spans="1:5" x14ac:dyDescent="0.25">
      <c r="A98" s="263" t="s">
        <v>744</v>
      </c>
      <c r="B98" s="264">
        <v>33003.95809</v>
      </c>
      <c r="C98" s="264">
        <v>19936.069219999998</v>
      </c>
      <c r="D98" s="264">
        <v>52940.027309999998</v>
      </c>
      <c r="E98" s="32">
        <v>4.1876098691892669E-2</v>
      </c>
    </row>
    <row r="99" spans="1:5" x14ac:dyDescent="0.25">
      <c r="A99" s="263" t="s">
        <v>745</v>
      </c>
      <c r="B99" s="264">
        <v>43908.310419999994</v>
      </c>
      <c r="C99" s="264">
        <v>14322.478080000003</v>
      </c>
      <c r="D99" s="264">
        <v>58230.788499999995</v>
      </c>
      <c r="E99" s="32">
        <v>4.6061144469264702E-2</v>
      </c>
    </row>
    <row r="100" spans="1:5" x14ac:dyDescent="0.25">
      <c r="A100" s="263" t="s">
        <v>746</v>
      </c>
      <c r="B100" s="264">
        <v>36771.273860000001</v>
      </c>
      <c r="C100" s="264">
        <v>8199.9620400000003</v>
      </c>
      <c r="D100" s="264">
        <v>44971.2359</v>
      </c>
      <c r="E100" s="32">
        <v>3.5572703841221097E-2</v>
      </c>
    </row>
    <row r="101" spans="1:5" x14ac:dyDescent="0.25">
      <c r="A101" s="263" t="s">
        <v>747</v>
      </c>
      <c r="B101" s="264">
        <v>27837.874480000002</v>
      </c>
      <c r="C101" s="264">
        <v>5451.6863900000008</v>
      </c>
      <c r="D101" s="264">
        <v>33289.560870000001</v>
      </c>
      <c r="E101" s="32">
        <v>2.6332380379006051E-2</v>
      </c>
    </row>
    <row r="102" spans="1:5" x14ac:dyDescent="0.25">
      <c r="A102" s="263" t="s">
        <v>748</v>
      </c>
      <c r="B102" s="264">
        <v>53531.083129999999</v>
      </c>
      <c r="C102" s="264">
        <v>9913.1570900000006</v>
      </c>
      <c r="D102" s="264">
        <v>63444.24022</v>
      </c>
      <c r="E102" s="32">
        <v>5.0185037671543024E-2</v>
      </c>
    </row>
    <row r="103" spans="1:5" x14ac:dyDescent="0.25">
      <c r="A103" s="263" t="s">
        <v>749</v>
      </c>
      <c r="B103" s="264">
        <v>93106.810310000001</v>
      </c>
      <c r="C103" s="264">
        <v>44637.977920000005</v>
      </c>
      <c r="D103" s="264">
        <v>137744.78823000001</v>
      </c>
      <c r="E103" s="32">
        <v>0.10895752494490613</v>
      </c>
    </row>
    <row r="104" spans="1:5" x14ac:dyDescent="0.25">
      <c r="A104" s="263" t="s">
        <v>750</v>
      </c>
      <c r="B104" s="264">
        <v>139859.91671000005</v>
      </c>
      <c r="C104" s="264">
        <v>30216.420819999999</v>
      </c>
      <c r="D104" s="264">
        <v>170076.33753000005</v>
      </c>
      <c r="E104" s="32">
        <v>0.13453210845277766</v>
      </c>
    </row>
    <row r="105" spans="1:5" x14ac:dyDescent="0.25">
      <c r="A105" s="263" t="s">
        <v>751</v>
      </c>
      <c r="B105" s="264">
        <v>31853.664049999996</v>
      </c>
      <c r="C105" s="264">
        <v>3729.8708000000001</v>
      </c>
      <c r="D105" s="264">
        <v>35583.534849999996</v>
      </c>
      <c r="E105" s="32">
        <v>2.8146937070119962E-2</v>
      </c>
    </row>
    <row r="106" spans="1:5" ht="15.75" thickBot="1" x14ac:dyDescent="0.3">
      <c r="A106" s="263" t="s">
        <v>752</v>
      </c>
      <c r="B106" s="264">
        <v>71689.793650000007</v>
      </c>
      <c r="C106" s="264">
        <v>4302.5464799999991</v>
      </c>
      <c r="D106" s="264">
        <v>75992.340130000011</v>
      </c>
      <c r="E106" s="32">
        <v>6.0110712003932976E-2</v>
      </c>
    </row>
    <row r="107" spans="1:5" ht="16.5" thickTop="1" thickBot="1" x14ac:dyDescent="0.3">
      <c r="A107" s="260" t="s">
        <v>726</v>
      </c>
      <c r="B107" s="265">
        <v>1060529.0776200001</v>
      </c>
      <c r="C107" s="265">
        <v>203677.21102000002</v>
      </c>
      <c r="D107" s="265">
        <v>1264206.2886400002</v>
      </c>
      <c r="E107" s="266">
        <v>0.99999999999999978</v>
      </c>
    </row>
    <row r="108" spans="1:5" ht="16.5" thickTop="1" thickBot="1" x14ac:dyDescent="0.3">
      <c r="A108" s="267" t="s">
        <v>753</v>
      </c>
      <c r="B108" s="32">
        <v>0.83888925972745265</v>
      </c>
      <c r="C108" s="32">
        <v>0.16111074027254729</v>
      </c>
      <c r="D108" s="32">
        <v>1</v>
      </c>
      <c r="E108" s="268"/>
    </row>
    <row r="109" spans="1:5" ht="16.5" thickTop="1" thickBot="1" x14ac:dyDescent="0.3">
      <c r="A109" s="261" t="s">
        <v>757</v>
      </c>
      <c r="B109" s="261" t="s">
        <v>853</v>
      </c>
      <c r="C109" s="261" t="s">
        <v>854</v>
      </c>
      <c r="D109" s="262" t="s">
        <v>8</v>
      </c>
      <c r="E109" s="261" t="s">
        <v>701</v>
      </c>
    </row>
    <row r="110" spans="1:5" ht="15.75" thickTop="1" x14ac:dyDescent="0.25">
      <c r="A110" s="263" t="s">
        <v>739</v>
      </c>
      <c r="B110" s="264">
        <v>6</v>
      </c>
      <c r="C110" s="264">
        <v>1</v>
      </c>
      <c r="D110" s="264">
        <v>7</v>
      </c>
      <c r="E110" s="32">
        <v>1.3927936854713711E-5</v>
      </c>
    </row>
    <row r="111" spans="1:5" x14ac:dyDescent="0.25">
      <c r="A111" s="263" t="s">
        <v>740</v>
      </c>
      <c r="B111" s="264">
        <v>3</v>
      </c>
      <c r="C111" s="264">
        <v>2</v>
      </c>
      <c r="D111" s="264">
        <v>5</v>
      </c>
      <c r="E111" s="32">
        <v>9.9485263247955078E-6</v>
      </c>
    </row>
    <row r="112" spans="1:5" x14ac:dyDescent="0.25">
      <c r="A112" s="263" t="s">
        <v>741</v>
      </c>
      <c r="B112" s="264">
        <v>9</v>
      </c>
      <c r="C112" s="264">
        <v>0</v>
      </c>
      <c r="D112" s="264">
        <v>9</v>
      </c>
      <c r="E112" s="32">
        <v>1.7907347384631914E-5</v>
      </c>
    </row>
    <row r="113" spans="1:5" x14ac:dyDescent="0.25">
      <c r="A113" s="263" t="s">
        <v>742</v>
      </c>
      <c r="B113" s="264">
        <v>9</v>
      </c>
      <c r="C113" s="264">
        <v>4</v>
      </c>
      <c r="D113" s="264">
        <v>13</v>
      </c>
      <c r="E113" s="32">
        <v>2.586616844446832E-5</v>
      </c>
    </row>
    <row r="114" spans="1:5" x14ac:dyDescent="0.25">
      <c r="A114" s="263" t="s">
        <v>743</v>
      </c>
      <c r="B114" s="264">
        <v>27</v>
      </c>
      <c r="C114" s="264">
        <v>13</v>
      </c>
      <c r="D114" s="264">
        <v>40</v>
      </c>
      <c r="E114" s="32">
        <v>7.9588210598364063E-5</v>
      </c>
    </row>
    <row r="115" spans="1:5" x14ac:dyDescent="0.25">
      <c r="A115" s="263" t="s">
        <v>744</v>
      </c>
      <c r="B115" s="264">
        <v>74</v>
      </c>
      <c r="C115" s="264">
        <v>43</v>
      </c>
      <c r="D115" s="264">
        <v>117</v>
      </c>
      <c r="E115" s="32">
        <v>2.3279551600021488E-4</v>
      </c>
    </row>
    <row r="116" spans="1:5" x14ac:dyDescent="0.25">
      <c r="A116" s="263" t="s">
        <v>745</v>
      </c>
      <c r="B116" s="264">
        <v>170</v>
      </c>
      <c r="C116" s="264">
        <v>54</v>
      </c>
      <c r="D116" s="264">
        <v>224</v>
      </c>
      <c r="E116" s="32">
        <v>4.4569397935083875E-4</v>
      </c>
    </row>
    <row r="117" spans="1:5" x14ac:dyDescent="0.25">
      <c r="A117" s="263" t="s">
        <v>746</v>
      </c>
      <c r="B117" s="264">
        <v>222</v>
      </c>
      <c r="C117" s="264">
        <v>49</v>
      </c>
      <c r="D117" s="264">
        <v>271</v>
      </c>
      <c r="E117" s="32">
        <v>5.3921012680391658E-4</v>
      </c>
    </row>
    <row r="118" spans="1:5" x14ac:dyDescent="0.25">
      <c r="A118" s="263" t="s">
        <v>747</v>
      </c>
      <c r="B118" s="264">
        <v>238</v>
      </c>
      <c r="C118" s="264">
        <v>46</v>
      </c>
      <c r="D118" s="264">
        <v>284</v>
      </c>
      <c r="E118" s="32">
        <v>5.6507629524838484E-4</v>
      </c>
    </row>
    <row r="119" spans="1:5" x14ac:dyDescent="0.25">
      <c r="A119" s="263" t="s">
        <v>748</v>
      </c>
      <c r="B119" s="264">
        <v>643</v>
      </c>
      <c r="C119" s="264">
        <v>118</v>
      </c>
      <c r="D119" s="264">
        <v>761</v>
      </c>
      <c r="E119" s="32">
        <v>1.5141657066338762E-3</v>
      </c>
    </row>
    <row r="120" spans="1:5" x14ac:dyDescent="0.25">
      <c r="A120" s="263" t="s">
        <v>749</v>
      </c>
      <c r="B120" s="264">
        <v>1938</v>
      </c>
      <c r="C120" s="264">
        <v>958</v>
      </c>
      <c r="D120" s="264">
        <v>2896</v>
      </c>
      <c r="E120" s="32">
        <v>5.7621864473215581E-3</v>
      </c>
    </row>
    <row r="121" spans="1:5" x14ac:dyDescent="0.25">
      <c r="A121" s="263" t="s">
        <v>750</v>
      </c>
      <c r="B121" s="264">
        <v>9127</v>
      </c>
      <c r="C121" s="264">
        <v>1833</v>
      </c>
      <c r="D121" s="264">
        <v>10960</v>
      </c>
      <c r="E121" s="32">
        <v>2.1807169703951752E-2</v>
      </c>
    </row>
    <row r="122" spans="1:5" x14ac:dyDescent="0.25">
      <c r="A122" s="263" t="s">
        <v>751</v>
      </c>
      <c r="B122" s="264">
        <v>6556</v>
      </c>
      <c r="C122" s="264">
        <v>756</v>
      </c>
      <c r="D122" s="264">
        <v>7312</v>
      </c>
      <c r="E122" s="32">
        <v>1.4548724897380952E-2</v>
      </c>
    </row>
    <row r="123" spans="1:5" ht="15.75" thickBot="1" x14ac:dyDescent="0.3">
      <c r="A123" s="263" t="s">
        <v>752</v>
      </c>
      <c r="B123" s="264">
        <v>455277</v>
      </c>
      <c r="C123" s="264">
        <v>24411</v>
      </c>
      <c r="D123" s="264">
        <v>479688</v>
      </c>
      <c r="E123" s="32">
        <v>0.95443773913770158</v>
      </c>
    </row>
    <row r="124" spans="1:5" ht="16.5" thickTop="1" thickBot="1" x14ac:dyDescent="0.3">
      <c r="A124" s="260" t="s">
        <v>726</v>
      </c>
      <c r="B124" s="265">
        <v>474299</v>
      </c>
      <c r="C124" s="265">
        <v>28288</v>
      </c>
      <c r="D124" s="265">
        <v>502587</v>
      </c>
      <c r="E124" s="266">
        <v>1</v>
      </c>
    </row>
    <row r="125" spans="1:5" ht="15.75" thickTop="1" x14ac:dyDescent="0.25">
      <c r="A125" s="267" t="s">
        <v>753</v>
      </c>
      <c r="B125" s="32">
        <v>0.94371521746483689</v>
      </c>
      <c r="C125" s="32">
        <v>5.6284782535163065E-2</v>
      </c>
      <c r="D125" s="32">
        <v>1</v>
      </c>
      <c r="E125" s="271"/>
    </row>
    <row r="126" spans="1:5" ht="16.5" thickBot="1" x14ac:dyDescent="0.3">
      <c r="A126" s="272"/>
      <c r="B126" s="273"/>
      <c r="C126" s="274"/>
      <c r="D126" s="275"/>
      <c r="E126" s="275"/>
    </row>
    <row r="127" spans="1:5" ht="15.75" thickTop="1" x14ac:dyDescent="0.25">
      <c r="A127" s="285" t="s">
        <v>760</v>
      </c>
      <c r="B127" s="277"/>
      <c r="C127" s="278"/>
      <c r="D127" s="279"/>
      <c r="E127" s="280"/>
    </row>
    <row r="128" spans="1:5" x14ac:dyDescent="0.25">
      <c r="A128" s="276"/>
      <c r="B128" s="277"/>
      <c r="C128" s="278"/>
      <c r="D128" s="279"/>
      <c r="E128" s="280"/>
    </row>
    <row r="129" spans="1:6" x14ac:dyDescent="0.25">
      <c r="A129" s="276"/>
      <c r="B129" s="277"/>
      <c r="C129" s="278"/>
      <c r="D129" s="279"/>
      <c r="E129" s="280"/>
    </row>
    <row r="130" spans="1:6" ht="18" x14ac:dyDescent="0.25">
      <c r="A130" s="776" t="s">
        <v>852</v>
      </c>
      <c r="B130" s="776"/>
      <c r="C130" s="776"/>
      <c r="D130" s="776"/>
      <c r="E130" s="776"/>
    </row>
    <row r="131" spans="1:6" ht="18" x14ac:dyDescent="0.25">
      <c r="A131" s="776" t="s">
        <v>761</v>
      </c>
      <c r="B131" s="776"/>
      <c r="C131" s="776"/>
      <c r="D131" s="776"/>
      <c r="E131" s="776"/>
    </row>
    <row r="132" spans="1:6" ht="18" x14ac:dyDescent="0.25">
      <c r="A132" s="776" t="s">
        <v>2</v>
      </c>
      <c r="B132" s="776"/>
      <c r="C132" s="776"/>
      <c r="D132" s="776"/>
      <c r="E132" s="776"/>
    </row>
    <row r="133" spans="1:6" ht="18" x14ac:dyDescent="0.25">
      <c r="A133" s="777" t="s">
        <v>3</v>
      </c>
      <c r="B133" s="777"/>
      <c r="C133" s="777"/>
      <c r="D133" s="777"/>
      <c r="E133" s="777"/>
    </row>
    <row r="134" spans="1:6" ht="15.75" thickBot="1" x14ac:dyDescent="0.3">
      <c r="A134" s="281"/>
      <c r="B134" s="282"/>
      <c r="C134" s="283"/>
      <c r="D134" s="282"/>
      <c r="E134" s="259"/>
    </row>
    <row r="135" spans="1:6" ht="16.5" thickTop="1" thickBot="1" x14ac:dyDescent="0.3">
      <c r="A135" s="261" t="s">
        <v>737</v>
      </c>
      <c r="B135" s="261" t="s">
        <v>853</v>
      </c>
      <c r="C135" s="261" t="s">
        <v>854</v>
      </c>
      <c r="D135" s="262" t="s">
        <v>8</v>
      </c>
      <c r="E135" s="286" t="s">
        <v>738</v>
      </c>
    </row>
    <row r="136" spans="1:6" ht="15.75" thickTop="1" x14ac:dyDescent="0.25">
      <c r="A136" s="263" t="s">
        <v>739</v>
      </c>
      <c r="B136" s="264">
        <v>15000</v>
      </c>
      <c r="C136" s="264">
        <v>0</v>
      </c>
      <c r="D136" s="264">
        <v>15000</v>
      </c>
      <c r="E136" s="32">
        <v>5.5991189615234825E-3</v>
      </c>
      <c r="F136" s="270"/>
    </row>
    <row r="137" spans="1:6" x14ac:dyDescent="0.25">
      <c r="A137" s="263" t="s">
        <v>740</v>
      </c>
      <c r="B137" s="264">
        <v>209459.43300999998</v>
      </c>
      <c r="C137" s="264">
        <v>0</v>
      </c>
      <c r="D137" s="264">
        <v>209459.43300999998</v>
      </c>
      <c r="E137" s="32">
        <v>7.8185885535749899E-2</v>
      </c>
      <c r="F137" s="270"/>
    </row>
    <row r="138" spans="1:6" x14ac:dyDescent="0.25">
      <c r="A138" s="263" t="s">
        <v>741</v>
      </c>
      <c r="B138" s="264">
        <v>1173041.5402000002</v>
      </c>
      <c r="C138" s="264">
        <v>45500</v>
      </c>
      <c r="D138" s="264">
        <v>1218541.5402000002</v>
      </c>
      <c r="E138" s="32">
        <v>0.4548506028758566</v>
      </c>
      <c r="F138" s="270"/>
    </row>
    <row r="139" spans="1:6" x14ac:dyDescent="0.25">
      <c r="A139" s="263" t="s">
        <v>742</v>
      </c>
      <c r="B139" s="264">
        <v>271141.02499000001</v>
      </c>
      <c r="C139" s="264">
        <v>102127.34668</v>
      </c>
      <c r="D139" s="264">
        <v>373268.37167000002</v>
      </c>
      <c r="E139" s="32">
        <v>0.13933160117029944</v>
      </c>
      <c r="F139" s="270"/>
    </row>
    <row r="140" spans="1:6" x14ac:dyDescent="0.25">
      <c r="A140" s="263" t="s">
        <v>743</v>
      </c>
      <c r="B140" s="264">
        <v>125972.20229999999</v>
      </c>
      <c r="C140" s="264">
        <v>27812.491009999998</v>
      </c>
      <c r="D140" s="264">
        <v>153784.69331</v>
      </c>
      <c r="E140" s="32">
        <v>5.7403919486939625E-2</v>
      </c>
      <c r="F140" s="270"/>
    </row>
    <row r="141" spans="1:6" x14ac:dyDescent="0.25">
      <c r="A141" s="263" t="s">
        <v>744</v>
      </c>
      <c r="B141" s="264">
        <v>151269.05007</v>
      </c>
      <c r="C141" s="264">
        <v>28273.844649999999</v>
      </c>
      <c r="D141" s="264">
        <v>179542.89471999998</v>
      </c>
      <c r="E141" s="32">
        <v>6.7018801748904414E-2</v>
      </c>
      <c r="F141" s="270"/>
    </row>
    <row r="142" spans="1:6" x14ac:dyDescent="0.25">
      <c r="A142" s="263" t="s">
        <v>745</v>
      </c>
      <c r="B142" s="264">
        <v>55132.731249999997</v>
      </c>
      <c r="C142" s="264">
        <v>14054.750169999998</v>
      </c>
      <c r="D142" s="264">
        <v>69187.481419999996</v>
      </c>
      <c r="E142" s="32">
        <v>2.582592927458504E-2</v>
      </c>
      <c r="F142" s="270"/>
    </row>
    <row r="143" spans="1:6" x14ac:dyDescent="0.25">
      <c r="A143" s="263" t="s">
        <v>746</v>
      </c>
      <c r="B143" s="264">
        <v>71908.421700000006</v>
      </c>
      <c r="C143" s="264">
        <v>9395.1713199999995</v>
      </c>
      <c r="D143" s="264">
        <v>81303.59302</v>
      </c>
      <c r="E143" s="32">
        <v>3.0348565954551349E-2</v>
      </c>
      <c r="F143" s="270"/>
    </row>
    <row r="144" spans="1:6" x14ac:dyDescent="0.25">
      <c r="A144" s="263" t="s">
        <v>747</v>
      </c>
      <c r="B144" s="264">
        <v>39404.15741</v>
      </c>
      <c r="C144" s="264">
        <v>3662.1171600000002</v>
      </c>
      <c r="D144" s="264">
        <v>43066.274570000001</v>
      </c>
      <c r="E144" s="32">
        <v>1.607554630313757E-2</v>
      </c>
      <c r="F144" s="270"/>
    </row>
    <row r="145" spans="1:6" x14ac:dyDescent="0.25">
      <c r="A145" s="263" t="s">
        <v>748</v>
      </c>
      <c r="B145" s="264">
        <v>99852.494129999992</v>
      </c>
      <c r="C145" s="264">
        <v>4225.9548099999993</v>
      </c>
      <c r="D145" s="264">
        <v>104078.44893999999</v>
      </c>
      <c r="E145" s="32">
        <v>3.8849841129727163E-2</v>
      </c>
      <c r="F145" s="270"/>
    </row>
    <row r="146" spans="1:6" x14ac:dyDescent="0.25">
      <c r="A146" s="263" t="s">
        <v>749</v>
      </c>
      <c r="B146" s="264">
        <v>122875.23602</v>
      </c>
      <c r="C146" s="264">
        <v>4514.3127199999999</v>
      </c>
      <c r="D146" s="264">
        <v>127389.54874</v>
      </c>
      <c r="E146" s="32">
        <v>4.7551282523336923E-2</v>
      </c>
      <c r="F146" s="270"/>
    </row>
    <row r="147" spans="1:6" x14ac:dyDescent="0.25">
      <c r="A147" s="263" t="s">
        <v>750</v>
      </c>
      <c r="B147" s="264">
        <v>92884.739140000005</v>
      </c>
      <c r="C147" s="264">
        <v>2352.90319</v>
      </c>
      <c r="D147" s="264">
        <v>95237.642330000002</v>
      </c>
      <c r="E147" s="32">
        <v>3.554979260137963E-2</v>
      </c>
      <c r="F147" s="270"/>
    </row>
    <row r="148" spans="1:6" x14ac:dyDescent="0.25">
      <c r="A148" s="263" t="s">
        <v>751</v>
      </c>
      <c r="B148" s="264">
        <v>5390.73038</v>
      </c>
      <c r="C148" s="264">
        <v>133.24651999999998</v>
      </c>
      <c r="D148" s="264">
        <v>5523.9768999999997</v>
      </c>
      <c r="E148" s="32">
        <v>2.0619602535871802E-3</v>
      </c>
      <c r="F148" s="270"/>
    </row>
    <row r="149" spans="1:6" ht="15.75" thickBot="1" x14ac:dyDescent="0.3">
      <c r="A149" s="263" t="s">
        <v>752</v>
      </c>
      <c r="B149" s="264">
        <v>3575.8538699999999</v>
      </c>
      <c r="C149" s="264">
        <v>33.157270000000004</v>
      </c>
      <c r="D149" s="264">
        <v>3609.0111400000001</v>
      </c>
      <c r="E149" s="32">
        <v>1.3471521804215652E-3</v>
      </c>
      <c r="F149" s="270"/>
    </row>
    <row r="150" spans="1:6" ht="16.5" thickTop="1" thickBot="1" x14ac:dyDescent="0.3">
      <c r="A150" s="260" t="s">
        <v>726</v>
      </c>
      <c r="B150" s="265">
        <v>2436907.6144700008</v>
      </c>
      <c r="C150" s="265">
        <v>242085.29549999995</v>
      </c>
      <c r="D150" s="265">
        <v>2678992.9099700004</v>
      </c>
      <c r="E150" s="266">
        <v>0.99999999999999978</v>
      </c>
      <c r="F150" s="270"/>
    </row>
    <row r="151" spans="1:6" ht="16.5" thickTop="1" thickBot="1" x14ac:dyDescent="0.3">
      <c r="A151" s="267" t="s">
        <v>753</v>
      </c>
      <c r="B151" s="32">
        <v>0.90963570877732913</v>
      </c>
      <c r="C151" s="32">
        <v>9.0364291222671006E-2</v>
      </c>
      <c r="D151" s="32">
        <v>1.0000000000000002</v>
      </c>
      <c r="E151" s="271"/>
    </row>
    <row r="152" spans="1:6" ht="16.5" thickTop="1" thickBot="1" x14ac:dyDescent="0.3">
      <c r="A152" s="261" t="s">
        <v>757</v>
      </c>
      <c r="B152" s="261" t="s">
        <v>853</v>
      </c>
      <c r="C152" s="261" t="s">
        <v>854</v>
      </c>
      <c r="D152" s="262" t="s">
        <v>8</v>
      </c>
      <c r="E152" s="286" t="s">
        <v>701</v>
      </c>
    </row>
    <row r="153" spans="1:6" ht="15.75" thickTop="1" x14ac:dyDescent="0.25">
      <c r="A153" s="263" t="s">
        <v>739</v>
      </c>
      <c r="B153" s="264">
        <v>1</v>
      </c>
      <c r="C153" s="264">
        <v>0</v>
      </c>
      <c r="D153" s="264">
        <v>1</v>
      </c>
      <c r="E153" s="32">
        <v>6.5410779696493986E-5</v>
      </c>
      <c r="F153" s="270"/>
    </row>
    <row r="154" spans="1:6" x14ac:dyDescent="0.25">
      <c r="A154" s="263" t="s">
        <v>740</v>
      </c>
      <c r="B154" s="264">
        <v>23</v>
      </c>
      <c r="C154" s="264">
        <v>0</v>
      </c>
      <c r="D154" s="264">
        <v>23</v>
      </c>
      <c r="E154" s="32">
        <v>1.5044479330193615E-3</v>
      </c>
      <c r="F154" s="270"/>
    </row>
    <row r="155" spans="1:6" x14ac:dyDescent="0.25">
      <c r="A155" s="263" t="s">
        <v>741</v>
      </c>
      <c r="B155" s="264">
        <v>238</v>
      </c>
      <c r="C155" s="264">
        <v>12</v>
      </c>
      <c r="D155" s="264">
        <v>250</v>
      </c>
      <c r="E155" s="32">
        <v>1.6352694924123494E-2</v>
      </c>
      <c r="F155" s="270"/>
    </row>
    <row r="156" spans="1:6" x14ac:dyDescent="0.25">
      <c r="A156" s="263" t="s">
        <v>742</v>
      </c>
      <c r="B156" s="264">
        <v>119</v>
      </c>
      <c r="C156" s="264">
        <v>41</v>
      </c>
      <c r="D156" s="264">
        <v>160</v>
      </c>
      <c r="E156" s="32">
        <v>1.0465724751439037E-2</v>
      </c>
      <c r="F156" s="270"/>
    </row>
    <row r="157" spans="1:6" x14ac:dyDescent="0.25">
      <c r="A157" s="263" t="s">
        <v>743</v>
      </c>
      <c r="B157" s="264">
        <v>126</v>
      </c>
      <c r="C157" s="264">
        <v>29</v>
      </c>
      <c r="D157" s="264">
        <v>155</v>
      </c>
      <c r="E157" s="32">
        <v>1.0138670852956567E-2</v>
      </c>
      <c r="F157" s="270"/>
    </row>
    <row r="158" spans="1:6" x14ac:dyDescent="0.25">
      <c r="A158" s="263" t="s">
        <v>744</v>
      </c>
      <c r="B158" s="264">
        <v>312</v>
      </c>
      <c r="C158" s="264">
        <v>53</v>
      </c>
      <c r="D158" s="264">
        <v>365</v>
      </c>
      <c r="E158" s="32">
        <v>2.3874934589220305E-2</v>
      </c>
      <c r="F158" s="270"/>
    </row>
    <row r="159" spans="1:6" x14ac:dyDescent="0.25">
      <c r="A159" s="263" t="s">
        <v>745</v>
      </c>
      <c r="B159" s="264">
        <v>212</v>
      </c>
      <c r="C159" s="264">
        <v>51</v>
      </c>
      <c r="D159" s="264">
        <v>263</v>
      </c>
      <c r="E159" s="32">
        <v>1.7203035060177917E-2</v>
      </c>
      <c r="F159" s="270"/>
    </row>
    <row r="160" spans="1:6" x14ac:dyDescent="0.25">
      <c r="A160" s="263" t="s">
        <v>746</v>
      </c>
      <c r="B160" s="264">
        <v>425</v>
      </c>
      <c r="C160" s="264">
        <v>53</v>
      </c>
      <c r="D160" s="264">
        <v>478</v>
      </c>
      <c r="E160" s="32">
        <v>3.1266352694924122E-2</v>
      </c>
      <c r="F160" s="270"/>
    </row>
    <row r="161" spans="1:6" x14ac:dyDescent="0.25">
      <c r="A161" s="263" t="s">
        <v>747</v>
      </c>
      <c r="B161" s="264">
        <v>333</v>
      </c>
      <c r="C161" s="264">
        <v>30</v>
      </c>
      <c r="D161" s="264">
        <v>363</v>
      </c>
      <c r="E161" s="32">
        <v>2.3744113029827315E-2</v>
      </c>
      <c r="F161" s="270"/>
    </row>
    <row r="162" spans="1:6" x14ac:dyDescent="0.25">
      <c r="A162" s="263" t="s">
        <v>748</v>
      </c>
      <c r="B162" s="264">
        <v>1166</v>
      </c>
      <c r="C162" s="264">
        <v>49</v>
      </c>
      <c r="D162" s="264">
        <v>1215</v>
      </c>
      <c r="E162" s="32">
        <v>7.9474097331240182E-2</v>
      </c>
      <c r="F162" s="270"/>
    </row>
    <row r="163" spans="1:6" x14ac:dyDescent="0.25">
      <c r="A163" s="263" t="s">
        <v>749</v>
      </c>
      <c r="B163" s="264">
        <v>2470</v>
      </c>
      <c r="C163" s="264">
        <v>91</v>
      </c>
      <c r="D163" s="264">
        <v>2561</v>
      </c>
      <c r="E163" s="32">
        <v>0.16751700680272108</v>
      </c>
      <c r="F163" s="270"/>
    </row>
    <row r="164" spans="1:6" x14ac:dyDescent="0.25">
      <c r="A164" s="263" t="s">
        <v>750</v>
      </c>
      <c r="B164" s="264">
        <v>5331</v>
      </c>
      <c r="C164" s="264">
        <v>136</v>
      </c>
      <c r="D164" s="264">
        <v>5467</v>
      </c>
      <c r="E164" s="32">
        <v>0.35760073260073261</v>
      </c>
      <c r="F164" s="270"/>
    </row>
    <row r="165" spans="1:6" x14ac:dyDescent="0.25">
      <c r="A165" s="263" t="s">
        <v>751</v>
      </c>
      <c r="B165" s="264">
        <v>1081</v>
      </c>
      <c r="C165" s="264">
        <v>26</v>
      </c>
      <c r="D165" s="264">
        <v>1107</v>
      </c>
      <c r="E165" s="32">
        <v>7.2409733124018841E-2</v>
      </c>
      <c r="F165" s="270"/>
    </row>
    <row r="166" spans="1:6" ht="15.75" thickBot="1" x14ac:dyDescent="0.3">
      <c r="A166" s="263" t="s">
        <v>752</v>
      </c>
      <c r="B166" s="264">
        <v>2862</v>
      </c>
      <c r="C166" s="264">
        <v>18</v>
      </c>
      <c r="D166" s="264">
        <v>2880</v>
      </c>
      <c r="E166" s="32">
        <v>0.18838304552590268</v>
      </c>
      <c r="F166" s="270"/>
    </row>
    <row r="167" spans="1:6" ht="16.5" thickTop="1" thickBot="1" x14ac:dyDescent="0.3">
      <c r="A167" s="260" t="s">
        <v>726</v>
      </c>
      <c r="B167" s="265">
        <v>14699</v>
      </c>
      <c r="C167" s="265">
        <v>589</v>
      </c>
      <c r="D167" s="265">
        <v>15288</v>
      </c>
      <c r="E167" s="266">
        <v>1</v>
      </c>
      <c r="F167" s="270"/>
    </row>
    <row r="168" spans="1:6" ht="15.75" thickTop="1" x14ac:dyDescent="0.25">
      <c r="A168" s="267" t="s">
        <v>753</v>
      </c>
      <c r="B168" s="32">
        <v>0.96147305075876499</v>
      </c>
      <c r="C168" s="32">
        <v>3.8526949241234953E-2</v>
      </c>
      <c r="D168" s="32">
        <v>1</v>
      </c>
      <c r="E168" s="271"/>
    </row>
    <row r="169" spans="1:6" ht="16.5" thickBot="1" x14ac:dyDescent="0.3">
      <c r="A169" s="272"/>
      <c r="B169" s="273"/>
      <c r="C169" s="274"/>
      <c r="D169" s="275"/>
      <c r="E169" s="275"/>
    </row>
    <row r="170" spans="1:6" ht="15.75" thickTop="1" x14ac:dyDescent="0.25">
      <c r="A170" s="287" t="s">
        <v>762</v>
      </c>
      <c r="B170" s="277"/>
      <c r="C170" s="278"/>
      <c r="D170" s="279"/>
      <c r="E170" s="288"/>
    </row>
    <row r="171" spans="1:6" x14ac:dyDescent="0.25">
      <c r="A171" s="276"/>
      <c r="B171" s="277"/>
      <c r="C171" s="278"/>
      <c r="D171" s="279"/>
      <c r="E171" s="288"/>
    </row>
    <row r="172" spans="1:6" x14ac:dyDescent="0.25">
      <c r="A172" s="276"/>
      <c r="B172" s="277"/>
      <c r="C172" s="278"/>
      <c r="D172" s="279"/>
      <c r="E172" s="288"/>
    </row>
    <row r="173" spans="1:6" ht="18" x14ac:dyDescent="0.25">
      <c r="A173" s="289"/>
      <c r="B173" s="290"/>
      <c r="C173" s="290"/>
      <c r="D173" s="290"/>
      <c r="E173" s="290"/>
    </row>
    <row r="174" spans="1:6" ht="18" x14ac:dyDescent="0.25">
      <c r="A174" s="776" t="s">
        <v>852</v>
      </c>
      <c r="B174" s="776"/>
      <c r="C174" s="776"/>
      <c r="D174" s="776"/>
      <c r="E174" s="776"/>
    </row>
    <row r="175" spans="1:6" ht="18" x14ac:dyDescent="0.25">
      <c r="A175" s="776" t="s">
        <v>763</v>
      </c>
      <c r="B175" s="776"/>
      <c r="C175" s="776"/>
      <c r="D175" s="776"/>
      <c r="E175" s="776"/>
    </row>
    <row r="176" spans="1:6" ht="18" x14ac:dyDescent="0.25">
      <c r="A176" s="776" t="s">
        <v>2</v>
      </c>
      <c r="B176" s="776"/>
      <c r="C176" s="776"/>
      <c r="D176" s="776"/>
      <c r="E176" s="776"/>
    </row>
    <row r="177" spans="1:6" ht="18" x14ac:dyDescent="0.25">
      <c r="A177" s="777" t="s">
        <v>3</v>
      </c>
      <c r="B177" s="777"/>
      <c r="C177" s="777"/>
      <c r="D177" s="777"/>
      <c r="E177" s="777"/>
    </row>
    <row r="178" spans="1:6" ht="15.75" thickBot="1" x14ac:dyDescent="0.3">
      <c r="A178" s="281"/>
      <c r="B178" s="282"/>
      <c r="C178" s="283"/>
      <c r="D178" s="282"/>
      <c r="E178" s="259"/>
    </row>
    <row r="179" spans="1:6" ht="16.5" thickTop="1" thickBot="1" x14ac:dyDescent="0.3">
      <c r="A179" s="261" t="s">
        <v>737</v>
      </c>
      <c r="B179" s="261" t="s">
        <v>853</v>
      </c>
      <c r="C179" s="261" t="s">
        <v>854</v>
      </c>
      <c r="D179" s="262" t="s">
        <v>8</v>
      </c>
      <c r="E179" s="261" t="s">
        <v>738</v>
      </c>
    </row>
    <row r="180" spans="1:6" ht="15.75" thickTop="1" x14ac:dyDescent="0.25">
      <c r="A180" s="263" t="s">
        <v>739</v>
      </c>
      <c r="B180" s="264">
        <v>0</v>
      </c>
      <c r="C180" s="264">
        <v>0</v>
      </c>
      <c r="D180" s="264">
        <v>0</v>
      </c>
      <c r="E180" s="32">
        <v>0</v>
      </c>
      <c r="F180" s="270"/>
    </row>
    <row r="181" spans="1:6" x14ac:dyDescent="0.25">
      <c r="A181" s="263" t="s">
        <v>740</v>
      </c>
      <c r="B181" s="264">
        <v>0</v>
      </c>
      <c r="C181" s="264">
        <v>0</v>
      </c>
      <c r="D181" s="264">
        <v>0</v>
      </c>
      <c r="E181" s="32">
        <v>0</v>
      </c>
      <c r="F181" s="270"/>
    </row>
    <row r="182" spans="1:6" x14ac:dyDescent="0.25">
      <c r="A182" s="263" t="s">
        <v>741</v>
      </c>
      <c r="B182" s="264">
        <v>0</v>
      </c>
      <c r="C182" s="264">
        <v>0</v>
      </c>
      <c r="D182" s="264">
        <v>0</v>
      </c>
      <c r="E182" s="32">
        <v>0</v>
      </c>
      <c r="F182" s="270"/>
    </row>
    <row r="183" spans="1:6" x14ac:dyDescent="0.25">
      <c r="A183" s="263" t="s">
        <v>742</v>
      </c>
      <c r="B183" s="264">
        <v>0</v>
      </c>
      <c r="C183" s="264">
        <v>3716.63</v>
      </c>
      <c r="D183" s="264">
        <v>3716.63</v>
      </c>
      <c r="E183" s="32">
        <v>9.5545319205510709E-2</v>
      </c>
      <c r="F183" s="270"/>
    </row>
    <row r="184" spans="1:6" x14ac:dyDescent="0.25">
      <c r="A184" s="263" t="s">
        <v>743</v>
      </c>
      <c r="B184" s="264">
        <v>900.08</v>
      </c>
      <c r="C184" s="264">
        <v>9251.3513799999982</v>
      </c>
      <c r="D184" s="264">
        <v>10151.431379999998</v>
      </c>
      <c r="E184" s="32">
        <v>0.26096806827554475</v>
      </c>
      <c r="F184" s="270"/>
    </row>
    <row r="185" spans="1:6" x14ac:dyDescent="0.25">
      <c r="A185" s="263" t="s">
        <v>744</v>
      </c>
      <c r="B185" s="264">
        <v>0</v>
      </c>
      <c r="C185" s="264">
        <v>3621.1919800000001</v>
      </c>
      <c r="D185" s="264">
        <v>3621.1919800000001</v>
      </c>
      <c r="E185" s="32">
        <v>9.3091844933053697E-2</v>
      </c>
      <c r="F185" s="270"/>
    </row>
    <row r="186" spans="1:6" x14ac:dyDescent="0.25">
      <c r="A186" s="263" t="s">
        <v>745</v>
      </c>
      <c r="B186" s="264">
        <v>321.05833000000001</v>
      </c>
      <c r="C186" s="264">
        <v>3321.3307200000004</v>
      </c>
      <c r="D186" s="264">
        <v>3642.3890500000002</v>
      </c>
      <c r="E186" s="32">
        <v>9.3636768915094301E-2</v>
      </c>
      <c r="F186" s="270"/>
    </row>
    <row r="187" spans="1:6" x14ac:dyDescent="0.25">
      <c r="A187" s="263" t="s">
        <v>746</v>
      </c>
      <c r="B187" s="264">
        <v>0</v>
      </c>
      <c r="C187" s="264">
        <v>1690.75856</v>
      </c>
      <c r="D187" s="264">
        <v>1690.75856</v>
      </c>
      <c r="E187" s="32">
        <v>4.3465200010399101E-2</v>
      </c>
      <c r="F187" s="270"/>
    </row>
    <row r="188" spans="1:6" x14ac:dyDescent="0.25">
      <c r="A188" s="263" t="s">
        <v>747</v>
      </c>
      <c r="B188" s="264">
        <v>0</v>
      </c>
      <c r="C188" s="264">
        <v>2138.1381499999998</v>
      </c>
      <c r="D188" s="264">
        <v>2138.1381499999998</v>
      </c>
      <c r="E188" s="32">
        <v>5.4966217257900331E-2</v>
      </c>
      <c r="F188" s="270"/>
    </row>
    <row r="189" spans="1:6" x14ac:dyDescent="0.25">
      <c r="A189" s="263" t="s">
        <v>748</v>
      </c>
      <c r="B189" s="264">
        <v>170</v>
      </c>
      <c r="C189" s="264">
        <v>1451.5014500000002</v>
      </c>
      <c r="D189" s="264">
        <v>1621.5014500000002</v>
      </c>
      <c r="E189" s="32">
        <v>4.1684771858497748E-2</v>
      </c>
      <c r="F189" s="270"/>
    </row>
    <row r="190" spans="1:6" x14ac:dyDescent="0.25">
      <c r="A190" s="263" t="s">
        <v>749</v>
      </c>
      <c r="B190" s="264">
        <v>530.32544000000007</v>
      </c>
      <c r="C190" s="264">
        <v>1029.8429699999999</v>
      </c>
      <c r="D190" s="264">
        <v>1560.16841</v>
      </c>
      <c r="E190" s="32">
        <v>4.0108051850144918E-2</v>
      </c>
      <c r="F190" s="270"/>
    </row>
    <row r="191" spans="1:6" x14ac:dyDescent="0.25">
      <c r="A191" s="263" t="s">
        <v>750</v>
      </c>
      <c r="B191" s="264">
        <v>91.919460000000001</v>
      </c>
      <c r="C191" s="264">
        <v>2597.0105500000004</v>
      </c>
      <c r="D191" s="264">
        <v>2688.9300100000005</v>
      </c>
      <c r="E191" s="32">
        <v>6.9125706924479197E-2</v>
      </c>
      <c r="F191" s="270"/>
    </row>
    <row r="192" spans="1:6" x14ac:dyDescent="0.25">
      <c r="A192" s="263" t="s">
        <v>751</v>
      </c>
      <c r="B192" s="264">
        <v>4.95</v>
      </c>
      <c r="C192" s="264">
        <v>7794.7206399999995</v>
      </c>
      <c r="D192" s="264">
        <v>7799.6706399999994</v>
      </c>
      <c r="E192" s="32">
        <v>0.20051014521129354</v>
      </c>
      <c r="F192" s="270"/>
    </row>
    <row r="193" spans="1:6" ht="15.75" thickBot="1" x14ac:dyDescent="0.3">
      <c r="A193" s="263" t="s">
        <v>752</v>
      </c>
      <c r="B193" s="264">
        <v>3.1606999999999998</v>
      </c>
      <c r="C193" s="264">
        <v>265.16183999999998</v>
      </c>
      <c r="D193" s="264">
        <v>268.32254</v>
      </c>
      <c r="E193" s="32">
        <v>6.8979055580817607E-3</v>
      </c>
      <c r="F193" s="270"/>
    </row>
    <row r="194" spans="1:6" ht="16.5" thickTop="1" thickBot="1" x14ac:dyDescent="0.3">
      <c r="A194" s="260" t="s">
        <v>726</v>
      </c>
      <c r="B194" s="265">
        <v>2021.4939300000001</v>
      </c>
      <c r="C194" s="265">
        <v>36877.63824</v>
      </c>
      <c r="D194" s="265">
        <v>38899.132169999997</v>
      </c>
      <c r="E194" s="266">
        <v>0.99999999999999989</v>
      </c>
      <c r="F194" s="270"/>
    </row>
    <row r="195" spans="1:6" ht="16.5" thickTop="1" thickBot="1" x14ac:dyDescent="0.3">
      <c r="A195" s="267" t="s">
        <v>753</v>
      </c>
      <c r="B195" s="32">
        <v>5.1967584293796346E-2</v>
      </c>
      <c r="C195" s="32">
        <v>0.94803241570620378</v>
      </c>
      <c r="D195" s="32">
        <v>1.0000000000000002</v>
      </c>
      <c r="E195" s="268"/>
    </row>
    <row r="196" spans="1:6" ht="16.5" thickTop="1" thickBot="1" x14ac:dyDescent="0.3">
      <c r="A196" s="261" t="s">
        <v>757</v>
      </c>
      <c r="B196" s="261" t="s">
        <v>853</v>
      </c>
      <c r="C196" s="261" t="s">
        <v>854</v>
      </c>
      <c r="D196" s="262" t="s">
        <v>8</v>
      </c>
      <c r="E196" s="261" t="s">
        <v>701</v>
      </c>
    </row>
    <row r="197" spans="1:6" ht="15.75" thickTop="1" x14ac:dyDescent="0.25">
      <c r="A197" s="263" t="s">
        <v>739</v>
      </c>
      <c r="B197" s="264">
        <v>0</v>
      </c>
      <c r="C197" s="264">
        <v>0</v>
      </c>
      <c r="D197" s="264">
        <v>0</v>
      </c>
      <c r="E197" s="32">
        <v>0</v>
      </c>
    </row>
    <row r="198" spans="1:6" x14ac:dyDescent="0.25">
      <c r="A198" s="263" t="s">
        <v>740</v>
      </c>
      <c r="B198" s="264">
        <v>0</v>
      </c>
      <c r="C198" s="264">
        <v>0</v>
      </c>
      <c r="D198" s="264">
        <v>0</v>
      </c>
      <c r="E198" s="32">
        <v>0</v>
      </c>
    </row>
    <row r="199" spans="1:6" x14ac:dyDescent="0.25">
      <c r="A199" s="263" t="s">
        <v>741</v>
      </c>
      <c r="B199" s="264">
        <v>0</v>
      </c>
      <c r="C199" s="264">
        <v>0</v>
      </c>
      <c r="D199" s="264">
        <v>0</v>
      </c>
      <c r="E199" s="32">
        <v>0</v>
      </c>
    </row>
    <row r="200" spans="1:6" x14ac:dyDescent="0.25">
      <c r="A200" s="263" t="s">
        <v>742</v>
      </c>
      <c r="B200" s="264">
        <v>0</v>
      </c>
      <c r="C200" s="264">
        <v>2</v>
      </c>
      <c r="D200" s="264">
        <v>2</v>
      </c>
      <c r="E200" s="32">
        <v>1.2062726176115801E-3</v>
      </c>
    </row>
    <row r="201" spans="1:6" x14ac:dyDescent="0.25">
      <c r="A201" s="263" t="s">
        <v>743</v>
      </c>
      <c r="B201" s="264">
        <v>1</v>
      </c>
      <c r="C201" s="264">
        <v>11</v>
      </c>
      <c r="D201" s="264">
        <v>12</v>
      </c>
      <c r="E201" s="32">
        <v>7.2376357056694813E-3</v>
      </c>
    </row>
    <row r="202" spans="1:6" x14ac:dyDescent="0.25">
      <c r="A202" s="263" t="s">
        <v>744</v>
      </c>
      <c r="B202" s="264">
        <v>0</v>
      </c>
      <c r="C202" s="264">
        <v>8</v>
      </c>
      <c r="D202" s="264">
        <v>8</v>
      </c>
      <c r="E202" s="32">
        <v>4.8250904704463205E-3</v>
      </c>
    </row>
    <row r="203" spans="1:6" x14ac:dyDescent="0.25">
      <c r="A203" s="263" t="s">
        <v>745</v>
      </c>
      <c r="B203" s="264">
        <v>1</v>
      </c>
      <c r="C203" s="264">
        <v>12</v>
      </c>
      <c r="D203" s="264">
        <v>13</v>
      </c>
      <c r="E203" s="32">
        <v>7.840772014475271E-3</v>
      </c>
    </row>
    <row r="204" spans="1:6" x14ac:dyDescent="0.25">
      <c r="A204" s="263" t="s">
        <v>746</v>
      </c>
      <c r="B204" s="264">
        <v>0</v>
      </c>
      <c r="C204" s="264">
        <v>10</v>
      </c>
      <c r="D204" s="264">
        <v>10</v>
      </c>
      <c r="E204" s="32">
        <v>6.0313630880579009E-3</v>
      </c>
    </row>
    <row r="205" spans="1:6" x14ac:dyDescent="0.25">
      <c r="A205" s="263" t="s">
        <v>747</v>
      </c>
      <c r="B205" s="264">
        <v>0</v>
      </c>
      <c r="C205" s="264">
        <v>18</v>
      </c>
      <c r="D205" s="264">
        <v>18</v>
      </c>
      <c r="E205" s="32">
        <v>1.0856453558504222E-2</v>
      </c>
    </row>
    <row r="206" spans="1:6" x14ac:dyDescent="0.25">
      <c r="A206" s="263" t="s">
        <v>748</v>
      </c>
      <c r="B206" s="264">
        <v>2</v>
      </c>
      <c r="C206" s="264">
        <v>17</v>
      </c>
      <c r="D206" s="264">
        <v>19</v>
      </c>
      <c r="E206" s="32">
        <v>1.1459589867310011E-2</v>
      </c>
    </row>
    <row r="207" spans="1:6" x14ac:dyDescent="0.25">
      <c r="A207" s="263" t="s">
        <v>749</v>
      </c>
      <c r="B207" s="264">
        <v>11</v>
      </c>
      <c r="C207" s="264">
        <v>23</v>
      </c>
      <c r="D207" s="264">
        <v>34</v>
      </c>
      <c r="E207" s="32">
        <v>2.0506634499396863E-2</v>
      </c>
    </row>
    <row r="208" spans="1:6" x14ac:dyDescent="0.25">
      <c r="A208" s="263" t="s">
        <v>750</v>
      </c>
      <c r="B208" s="264">
        <v>5</v>
      </c>
      <c r="C208" s="264">
        <v>200</v>
      </c>
      <c r="D208" s="264">
        <v>205</v>
      </c>
      <c r="E208" s="32">
        <v>0.12364294330518698</v>
      </c>
    </row>
    <row r="209" spans="1:5" x14ac:dyDescent="0.25">
      <c r="A209" s="263" t="s">
        <v>751</v>
      </c>
      <c r="B209" s="264">
        <v>1</v>
      </c>
      <c r="C209" s="264">
        <v>1150</v>
      </c>
      <c r="D209" s="264">
        <v>1151</v>
      </c>
      <c r="E209" s="32">
        <v>0.69420989143546441</v>
      </c>
    </row>
    <row r="210" spans="1:5" ht="15.75" thickBot="1" x14ac:dyDescent="0.3">
      <c r="A210" s="263" t="s">
        <v>752</v>
      </c>
      <c r="B210" s="264">
        <v>1</v>
      </c>
      <c r="C210" s="264">
        <v>185</v>
      </c>
      <c r="D210" s="264">
        <v>186</v>
      </c>
      <c r="E210" s="32">
        <v>0.11218335343787696</v>
      </c>
    </row>
    <row r="211" spans="1:5" ht="16.5" thickTop="1" thickBot="1" x14ac:dyDescent="0.3">
      <c r="A211" s="260" t="s">
        <v>726</v>
      </c>
      <c r="B211" s="265">
        <v>22</v>
      </c>
      <c r="C211" s="265">
        <v>1636</v>
      </c>
      <c r="D211" s="265">
        <v>1658</v>
      </c>
      <c r="E211" s="266">
        <v>1</v>
      </c>
    </row>
    <row r="212" spans="1:5" ht="15.75" thickTop="1" x14ac:dyDescent="0.25">
      <c r="A212" s="267" t="s">
        <v>753</v>
      </c>
      <c r="B212" s="32">
        <v>1.3268998793727383E-2</v>
      </c>
      <c r="C212" s="32">
        <v>0.98673100120627266</v>
      </c>
      <c r="D212" s="32">
        <v>1</v>
      </c>
      <c r="E212" s="271"/>
    </row>
    <row r="213" spans="1:5" ht="6.75" customHeight="1" thickBot="1" x14ac:dyDescent="0.3">
      <c r="A213" s="272"/>
      <c r="B213" s="273"/>
      <c r="C213" s="274"/>
      <c r="D213" s="275"/>
      <c r="E213" s="275"/>
    </row>
    <row r="214" spans="1:5" ht="15.75" thickTop="1" x14ac:dyDescent="0.25">
      <c r="A214" s="287" t="s">
        <v>764</v>
      </c>
      <c r="B214" s="277"/>
      <c r="C214" s="278"/>
      <c r="D214" s="279"/>
      <c r="E214" s="280"/>
    </row>
    <row r="215" spans="1:5" x14ac:dyDescent="0.25">
      <c r="A215" s="276"/>
      <c r="B215" s="277"/>
      <c r="C215" s="278"/>
      <c r="D215" s="279"/>
      <c r="E215" s="280"/>
    </row>
    <row r="216" spans="1:5" x14ac:dyDescent="0.25">
      <c r="A216" s="276"/>
      <c r="B216" s="277"/>
      <c r="C216" s="278"/>
      <c r="D216" s="279"/>
      <c r="E216" s="280"/>
    </row>
  </sheetData>
  <mergeCells count="21">
    <mergeCell ref="A175:E175"/>
    <mergeCell ref="A176:E176"/>
    <mergeCell ref="A177:E177"/>
    <mergeCell ref="A90:E90"/>
    <mergeCell ref="A130:E130"/>
    <mergeCell ref="A131:E131"/>
    <mergeCell ref="A132:E132"/>
    <mergeCell ref="A133:E133"/>
    <mergeCell ref="A174:E174"/>
    <mergeCell ref="A89:E89"/>
    <mergeCell ref="A1:E1"/>
    <mergeCell ref="A2:E2"/>
    <mergeCell ref="A3:E3"/>
    <mergeCell ref="A4:E4"/>
    <mergeCell ref="A41:E41"/>
    <mergeCell ref="A44:E44"/>
    <mergeCell ref="A45:E45"/>
    <mergeCell ref="A46:E46"/>
    <mergeCell ref="A47:E47"/>
    <mergeCell ref="A87:E87"/>
    <mergeCell ref="A88:E88"/>
  </mergeCells>
  <pageMargins left="0.7" right="0.7" top="0.75" bottom="0.75" header="0.3" footer="0.3"/>
  <pageSetup paperSize="9" orientation="portrait" horizontalDpi="1200" verticalDpi="1200"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EB26BD-DD25-40A8-823E-51424E618F24}">
  <sheetPr codeName="Sheet1">
    <pageSetUpPr fitToPage="1"/>
  </sheetPr>
  <dimension ref="A1:S51"/>
  <sheetViews>
    <sheetView zoomScaleNormal="100" workbookViewId="0">
      <selection activeCell="E36" sqref="E36"/>
    </sheetView>
  </sheetViews>
  <sheetFormatPr baseColWidth="10" defaultColWidth="10.7109375" defaultRowHeight="12.75" x14ac:dyDescent="0.2"/>
  <cols>
    <col min="1" max="1" width="39.140625" style="79" customWidth="1"/>
    <col min="2" max="2" width="20.7109375" style="79" bestFit="1" customWidth="1"/>
    <col min="3" max="3" width="18.7109375" style="79" customWidth="1"/>
    <col min="4" max="4" width="17.7109375" style="79" customWidth="1"/>
    <col min="5" max="5" width="14.28515625" style="79" customWidth="1"/>
    <col min="6" max="8" width="13.85546875" style="79" customWidth="1"/>
    <col min="9" max="9" width="17.7109375" style="79" customWidth="1"/>
    <col min="10" max="12" width="13.85546875" style="79" customWidth="1"/>
    <col min="13" max="14" width="17.7109375" style="79" customWidth="1"/>
    <col min="15" max="17" width="15.140625" style="79" customWidth="1"/>
    <col min="18" max="18" width="17" style="79" bestFit="1" customWidth="1"/>
    <col min="19" max="19" width="18.7109375" style="79" bestFit="1" customWidth="1"/>
    <col min="20" max="256" width="10.7109375" style="79"/>
    <col min="257" max="257" width="39.140625" style="79" customWidth="1"/>
    <col min="258" max="258" width="20.7109375" style="79" bestFit="1" customWidth="1"/>
    <col min="259" max="259" width="18.7109375" style="79" customWidth="1"/>
    <col min="260" max="260" width="17.7109375" style="79" customWidth="1"/>
    <col min="261" max="261" width="14.28515625" style="79" customWidth="1"/>
    <col min="262" max="264" width="13.85546875" style="79" customWidth="1"/>
    <col min="265" max="265" width="17.7109375" style="79" customWidth="1"/>
    <col min="266" max="268" width="13.85546875" style="79" customWidth="1"/>
    <col min="269" max="270" width="17.7109375" style="79" customWidth="1"/>
    <col min="271" max="273" width="15.140625" style="79" customWidth="1"/>
    <col min="274" max="274" width="17" style="79" bestFit="1" customWidth="1"/>
    <col min="275" max="275" width="18.7109375" style="79" bestFit="1" customWidth="1"/>
    <col min="276" max="512" width="10.7109375" style="79"/>
    <col min="513" max="513" width="39.140625" style="79" customWidth="1"/>
    <col min="514" max="514" width="20.7109375" style="79" bestFit="1" customWidth="1"/>
    <col min="515" max="515" width="18.7109375" style="79" customWidth="1"/>
    <col min="516" max="516" width="17.7109375" style="79" customWidth="1"/>
    <col min="517" max="517" width="14.28515625" style="79" customWidth="1"/>
    <col min="518" max="520" width="13.85546875" style="79" customWidth="1"/>
    <col min="521" max="521" width="17.7109375" style="79" customWidth="1"/>
    <col min="522" max="524" width="13.85546875" style="79" customWidth="1"/>
    <col min="525" max="526" width="17.7109375" style="79" customWidth="1"/>
    <col min="527" max="529" width="15.140625" style="79" customWidth="1"/>
    <col min="530" max="530" width="17" style="79" bestFit="1" customWidth="1"/>
    <col min="531" max="531" width="18.7109375" style="79" bestFit="1" customWidth="1"/>
    <col min="532" max="768" width="10.7109375" style="79"/>
    <col min="769" max="769" width="39.140625" style="79" customWidth="1"/>
    <col min="770" max="770" width="20.7109375" style="79" bestFit="1" customWidth="1"/>
    <col min="771" max="771" width="18.7109375" style="79" customWidth="1"/>
    <col min="772" max="772" width="17.7109375" style="79" customWidth="1"/>
    <col min="773" max="773" width="14.28515625" style="79" customWidth="1"/>
    <col min="774" max="776" width="13.85546875" style="79" customWidth="1"/>
    <col min="777" max="777" width="17.7109375" style="79" customWidth="1"/>
    <col min="778" max="780" width="13.85546875" style="79" customWidth="1"/>
    <col min="781" max="782" width="17.7109375" style="79" customWidth="1"/>
    <col min="783" max="785" width="15.140625" style="79" customWidth="1"/>
    <col min="786" max="786" width="17" style="79" bestFit="1" customWidth="1"/>
    <col min="787" max="787" width="18.7109375" style="79" bestFit="1" customWidth="1"/>
    <col min="788" max="1024" width="10.7109375" style="79"/>
    <col min="1025" max="1025" width="39.140625" style="79" customWidth="1"/>
    <col min="1026" max="1026" width="20.7109375" style="79" bestFit="1" customWidth="1"/>
    <col min="1027" max="1027" width="18.7109375" style="79" customWidth="1"/>
    <col min="1028" max="1028" width="17.7109375" style="79" customWidth="1"/>
    <col min="1029" max="1029" width="14.28515625" style="79" customWidth="1"/>
    <col min="1030" max="1032" width="13.85546875" style="79" customWidth="1"/>
    <col min="1033" max="1033" width="17.7109375" style="79" customWidth="1"/>
    <col min="1034" max="1036" width="13.85546875" style="79" customWidth="1"/>
    <col min="1037" max="1038" width="17.7109375" style="79" customWidth="1"/>
    <col min="1039" max="1041" width="15.140625" style="79" customWidth="1"/>
    <col min="1042" max="1042" width="17" style="79" bestFit="1" customWidth="1"/>
    <col min="1043" max="1043" width="18.7109375" style="79" bestFit="1" customWidth="1"/>
    <col min="1044" max="1280" width="10.7109375" style="79"/>
    <col min="1281" max="1281" width="39.140625" style="79" customWidth="1"/>
    <col min="1282" max="1282" width="20.7109375" style="79" bestFit="1" customWidth="1"/>
    <col min="1283" max="1283" width="18.7109375" style="79" customWidth="1"/>
    <col min="1284" max="1284" width="17.7109375" style="79" customWidth="1"/>
    <col min="1285" max="1285" width="14.28515625" style="79" customWidth="1"/>
    <col min="1286" max="1288" width="13.85546875" style="79" customWidth="1"/>
    <col min="1289" max="1289" width="17.7109375" style="79" customWidth="1"/>
    <col min="1290" max="1292" width="13.85546875" style="79" customWidth="1"/>
    <col min="1293" max="1294" width="17.7109375" style="79" customWidth="1"/>
    <col min="1295" max="1297" width="15.140625" style="79" customWidth="1"/>
    <col min="1298" max="1298" width="17" style="79" bestFit="1" customWidth="1"/>
    <col min="1299" max="1299" width="18.7109375" style="79" bestFit="1" customWidth="1"/>
    <col min="1300" max="1536" width="10.7109375" style="79"/>
    <col min="1537" max="1537" width="39.140625" style="79" customWidth="1"/>
    <col min="1538" max="1538" width="20.7109375" style="79" bestFit="1" customWidth="1"/>
    <col min="1539" max="1539" width="18.7109375" style="79" customWidth="1"/>
    <col min="1540" max="1540" width="17.7109375" style="79" customWidth="1"/>
    <col min="1541" max="1541" width="14.28515625" style="79" customWidth="1"/>
    <col min="1542" max="1544" width="13.85546875" style="79" customWidth="1"/>
    <col min="1545" max="1545" width="17.7109375" style="79" customWidth="1"/>
    <col min="1546" max="1548" width="13.85546875" style="79" customWidth="1"/>
    <col min="1549" max="1550" width="17.7109375" style="79" customWidth="1"/>
    <col min="1551" max="1553" width="15.140625" style="79" customWidth="1"/>
    <col min="1554" max="1554" width="17" style="79" bestFit="1" customWidth="1"/>
    <col min="1555" max="1555" width="18.7109375" style="79" bestFit="1" customWidth="1"/>
    <col min="1556" max="1792" width="10.7109375" style="79"/>
    <col min="1793" max="1793" width="39.140625" style="79" customWidth="1"/>
    <col min="1794" max="1794" width="20.7109375" style="79" bestFit="1" customWidth="1"/>
    <col min="1795" max="1795" width="18.7109375" style="79" customWidth="1"/>
    <col min="1796" max="1796" width="17.7109375" style="79" customWidth="1"/>
    <col min="1797" max="1797" width="14.28515625" style="79" customWidth="1"/>
    <col min="1798" max="1800" width="13.85546875" style="79" customWidth="1"/>
    <col min="1801" max="1801" width="17.7109375" style="79" customWidth="1"/>
    <col min="1802" max="1804" width="13.85546875" style="79" customWidth="1"/>
    <col min="1805" max="1806" width="17.7109375" style="79" customWidth="1"/>
    <col min="1807" max="1809" width="15.140625" style="79" customWidth="1"/>
    <col min="1810" max="1810" width="17" style="79" bestFit="1" customWidth="1"/>
    <col min="1811" max="1811" width="18.7109375" style="79" bestFit="1" customWidth="1"/>
    <col min="1812" max="2048" width="10.7109375" style="79"/>
    <col min="2049" max="2049" width="39.140625" style="79" customWidth="1"/>
    <col min="2050" max="2050" width="20.7109375" style="79" bestFit="1" customWidth="1"/>
    <col min="2051" max="2051" width="18.7109375" style="79" customWidth="1"/>
    <col min="2052" max="2052" width="17.7109375" style="79" customWidth="1"/>
    <col min="2053" max="2053" width="14.28515625" style="79" customWidth="1"/>
    <col min="2054" max="2056" width="13.85546875" style="79" customWidth="1"/>
    <col min="2057" max="2057" width="17.7109375" style="79" customWidth="1"/>
    <col min="2058" max="2060" width="13.85546875" style="79" customWidth="1"/>
    <col min="2061" max="2062" width="17.7109375" style="79" customWidth="1"/>
    <col min="2063" max="2065" width="15.140625" style="79" customWidth="1"/>
    <col min="2066" max="2066" width="17" style="79" bestFit="1" customWidth="1"/>
    <col min="2067" max="2067" width="18.7109375" style="79" bestFit="1" customWidth="1"/>
    <col min="2068" max="2304" width="10.7109375" style="79"/>
    <col min="2305" max="2305" width="39.140625" style="79" customWidth="1"/>
    <col min="2306" max="2306" width="20.7109375" style="79" bestFit="1" customWidth="1"/>
    <col min="2307" max="2307" width="18.7109375" style="79" customWidth="1"/>
    <col min="2308" max="2308" width="17.7109375" style="79" customWidth="1"/>
    <col min="2309" max="2309" width="14.28515625" style="79" customWidth="1"/>
    <col min="2310" max="2312" width="13.85546875" style="79" customWidth="1"/>
    <col min="2313" max="2313" width="17.7109375" style="79" customWidth="1"/>
    <col min="2314" max="2316" width="13.85546875" style="79" customWidth="1"/>
    <col min="2317" max="2318" width="17.7109375" style="79" customWidth="1"/>
    <col min="2319" max="2321" width="15.140625" style="79" customWidth="1"/>
    <col min="2322" max="2322" width="17" style="79" bestFit="1" customWidth="1"/>
    <col min="2323" max="2323" width="18.7109375" style="79" bestFit="1" customWidth="1"/>
    <col min="2324" max="2560" width="10.7109375" style="79"/>
    <col min="2561" max="2561" width="39.140625" style="79" customWidth="1"/>
    <col min="2562" max="2562" width="20.7109375" style="79" bestFit="1" customWidth="1"/>
    <col min="2563" max="2563" width="18.7109375" style="79" customWidth="1"/>
    <col min="2564" max="2564" width="17.7109375" style="79" customWidth="1"/>
    <col min="2565" max="2565" width="14.28515625" style="79" customWidth="1"/>
    <col min="2566" max="2568" width="13.85546875" style="79" customWidth="1"/>
    <col min="2569" max="2569" width="17.7109375" style="79" customWidth="1"/>
    <col min="2570" max="2572" width="13.85546875" style="79" customWidth="1"/>
    <col min="2573" max="2574" width="17.7109375" style="79" customWidth="1"/>
    <col min="2575" max="2577" width="15.140625" style="79" customWidth="1"/>
    <col min="2578" max="2578" width="17" style="79" bestFit="1" customWidth="1"/>
    <col min="2579" max="2579" width="18.7109375" style="79" bestFit="1" customWidth="1"/>
    <col min="2580" max="2816" width="10.7109375" style="79"/>
    <col min="2817" max="2817" width="39.140625" style="79" customWidth="1"/>
    <col min="2818" max="2818" width="20.7109375" style="79" bestFit="1" customWidth="1"/>
    <col min="2819" max="2819" width="18.7109375" style="79" customWidth="1"/>
    <col min="2820" max="2820" width="17.7109375" style="79" customWidth="1"/>
    <col min="2821" max="2821" width="14.28515625" style="79" customWidth="1"/>
    <col min="2822" max="2824" width="13.85546875" style="79" customWidth="1"/>
    <col min="2825" max="2825" width="17.7109375" style="79" customWidth="1"/>
    <col min="2826" max="2828" width="13.85546875" style="79" customWidth="1"/>
    <col min="2829" max="2830" width="17.7109375" style="79" customWidth="1"/>
    <col min="2831" max="2833" width="15.140625" style="79" customWidth="1"/>
    <col min="2834" max="2834" width="17" style="79" bestFit="1" customWidth="1"/>
    <col min="2835" max="2835" width="18.7109375" style="79" bestFit="1" customWidth="1"/>
    <col min="2836" max="3072" width="10.7109375" style="79"/>
    <col min="3073" max="3073" width="39.140625" style="79" customWidth="1"/>
    <col min="3074" max="3074" width="20.7109375" style="79" bestFit="1" customWidth="1"/>
    <col min="3075" max="3075" width="18.7109375" style="79" customWidth="1"/>
    <col min="3076" max="3076" width="17.7109375" style="79" customWidth="1"/>
    <col min="3077" max="3077" width="14.28515625" style="79" customWidth="1"/>
    <col min="3078" max="3080" width="13.85546875" style="79" customWidth="1"/>
    <col min="3081" max="3081" width="17.7109375" style="79" customWidth="1"/>
    <col min="3082" max="3084" width="13.85546875" style="79" customWidth="1"/>
    <col min="3085" max="3086" width="17.7109375" style="79" customWidth="1"/>
    <col min="3087" max="3089" width="15.140625" style="79" customWidth="1"/>
    <col min="3090" max="3090" width="17" style="79" bestFit="1" customWidth="1"/>
    <col min="3091" max="3091" width="18.7109375" style="79" bestFit="1" customWidth="1"/>
    <col min="3092" max="3328" width="10.7109375" style="79"/>
    <col min="3329" max="3329" width="39.140625" style="79" customWidth="1"/>
    <col min="3330" max="3330" width="20.7109375" style="79" bestFit="1" customWidth="1"/>
    <col min="3331" max="3331" width="18.7109375" style="79" customWidth="1"/>
    <col min="3332" max="3332" width="17.7109375" style="79" customWidth="1"/>
    <col min="3333" max="3333" width="14.28515625" style="79" customWidth="1"/>
    <col min="3334" max="3336" width="13.85546875" style="79" customWidth="1"/>
    <col min="3337" max="3337" width="17.7109375" style="79" customWidth="1"/>
    <col min="3338" max="3340" width="13.85546875" style="79" customWidth="1"/>
    <col min="3341" max="3342" width="17.7109375" style="79" customWidth="1"/>
    <col min="3343" max="3345" width="15.140625" style="79" customWidth="1"/>
    <col min="3346" max="3346" width="17" style="79" bestFit="1" customWidth="1"/>
    <col min="3347" max="3347" width="18.7109375" style="79" bestFit="1" customWidth="1"/>
    <col min="3348" max="3584" width="10.7109375" style="79"/>
    <col min="3585" max="3585" width="39.140625" style="79" customWidth="1"/>
    <col min="3586" max="3586" width="20.7109375" style="79" bestFit="1" customWidth="1"/>
    <col min="3587" max="3587" width="18.7109375" style="79" customWidth="1"/>
    <col min="3588" max="3588" width="17.7109375" style="79" customWidth="1"/>
    <col min="3589" max="3589" width="14.28515625" style="79" customWidth="1"/>
    <col min="3590" max="3592" width="13.85546875" style="79" customWidth="1"/>
    <col min="3593" max="3593" width="17.7109375" style="79" customWidth="1"/>
    <col min="3594" max="3596" width="13.85546875" style="79" customWidth="1"/>
    <col min="3597" max="3598" width="17.7109375" style="79" customWidth="1"/>
    <col min="3599" max="3601" width="15.140625" style="79" customWidth="1"/>
    <col min="3602" max="3602" width="17" style="79" bestFit="1" customWidth="1"/>
    <col min="3603" max="3603" width="18.7109375" style="79" bestFit="1" customWidth="1"/>
    <col min="3604" max="3840" width="10.7109375" style="79"/>
    <col min="3841" max="3841" width="39.140625" style="79" customWidth="1"/>
    <col min="3842" max="3842" width="20.7109375" style="79" bestFit="1" customWidth="1"/>
    <col min="3843" max="3843" width="18.7109375" style="79" customWidth="1"/>
    <col min="3844" max="3844" width="17.7109375" style="79" customWidth="1"/>
    <col min="3845" max="3845" width="14.28515625" style="79" customWidth="1"/>
    <col min="3846" max="3848" width="13.85546875" style="79" customWidth="1"/>
    <col min="3849" max="3849" width="17.7109375" style="79" customWidth="1"/>
    <col min="3850" max="3852" width="13.85546875" style="79" customWidth="1"/>
    <col min="3853" max="3854" width="17.7109375" style="79" customWidth="1"/>
    <col min="3855" max="3857" width="15.140625" style="79" customWidth="1"/>
    <col min="3858" max="3858" width="17" style="79" bestFit="1" customWidth="1"/>
    <col min="3859" max="3859" width="18.7109375" style="79" bestFit="1" customWidth="1"/>
    <col min="3860" max="4096" width="10.7109375" style="79"/>
    <col min="4097" max="4097" width="39.140625" style="79" customWidth="1"/>
    <col min="4098" max="4098" width="20.7109375" style="79" bestFit="1" customWidth="1"/>
    <col min="4099" max="4099" width="18.7109375" style="79" customWidth="1"/>
    <col min="4100" max="4100" width="17.7109375" style="79" customWidth="1"/>
    <col min="4101" max="4101" width="14.28515625" style="79" customWidth="1"/>
    <col min="4102" max="4104" width="13.85546875" style="79" customWidth="1"/>
    <col min="4105" max="4105" width="17.7109375" style="79" customWidth="1"/>
    <col min="4106" max="4108" width="13.85546875" style="79" customWidth="1"/>
    <col min="4109" max="4110" width="17.7109375" style="79" customWidth="1"/>
    <col min="4111" max="4113" width="15.140625" style="79" customWidth="1"/>
    <col min="4114" max="4114" width="17" style="79" bestFit="1" customWidth="1"/>
    <col min="4115" max="4115" width="18.7109375" style="79" bestFit="1" customWidth="1"/>
    <col min="4116" max="4352" width="10.7109375" style="79"/>
    <col min="4353" max="4353" width="39.140625" style="79" customWidth="1"/>
    <col min="4354" max="4354" width="20.7109375" style="79" bestFit="1" customWidth="1"/>
    <col min="4355" max="4355" width="18.7109375" style="79" customWidth="1"/>
    <col min="4356" max="4356" width="17.7109375" style="79" customWidth="1"/>
    <col min="4357" max="4357" width="14.28515625" style="79" customWidth="1"/>
    <col min="4358" max="4360" width="13.85546875" style="79" customWidth="1"/>
    <col min="4361" max="4361" width="17.7109375" style="79" customWidth="1"/>
    <col min="4362" max="4364" width="13.85546875" style="79" customWidth="1"/>
    <col min="4365" max="4366" width="17.7109375" style="79" customWidth="1"/>
    <col min="4367" max="4369" width="15.140625" style="79" customWidth="1"/>
    <col min="4370" max="4370" width="17" style="79" bestFit="1" customWidth="1"/>
    <col min="4371" max="4371" width="18.7109375" style="79" bestFit="1" customWidth="1"/>
    <col min="4372" max="4608" width="10.7109375" style="79"/>
    <col min="4609" max="4609" width="39.140625" style="79" customWidth="1"/>
    <col min="4610" max="4610" width="20.7109375" style="79" bestFit="1" customWidth="1"/>
    <col min="4611" max="4611" width="18.7109375" style="79" customWidth="1"/>
    <col min="4612" max="4612" width="17.7109375" style="79" customWidth="1"/>
    <col min="4613" max="4613" width="14.28515625" style="79" customWidth="1"/>
    <col min="4614" max="4616" width="13.85546875" style="79" customWidth="1"/>
    <col min="4617" max="4617" width="17.7109375" style="79" customWidth="1"/>
    <col min="4618" max="4620" width="13.85546875" style="79" customWidth="1"/>
    <col min="4621" max="4622" width="17.7109375" style="79" customWidth="1"/>
    <col min="4623" max="4625" width="15.140625" style="79" customWidth="1"/>
    <col min="4626" max="4626" width="17" style="79" bestFit="1" customWidth="1"/>
    <col min="4627" max="4627" width="18.7109375" style="79" bestFit="1" customWidth="1"/>
    <col min="4628" max="4864" width="10.7109375" style="79"/>
    <col min="4865" max="4865" width="39.140625" style="79" customWidth="1"/>
    <col min="4866" max="4866" width="20.7109375" style="79" bestFit="1" customWidth="1"/>
    <col min="4867" max="4867" width="18.7109375" style="79" customWidth="1"/>
    <col min="4868" max="4868" width="17.7109375" style="79" customWidth="1"/>
    <col min="4869" max="4869" width="14.28515625" style="79" customWidth="1"/>
    <col min="4870" max="4872" width="13.85546875" style="79" customWidth="1"/>
    <col min="4873" max="4873" width="17.7109375" style="79" customWidth="1"/>
    <col min="4874" max="4876" width="13.85546875" style="79" customWidth="1"/>
    <col min="4877" max="4878" width="17.7109375" style="79" customWidth="1"/>
    <col min="4879" max="4881" width="15.140625" style="79" customWidth="1"/>
    <col min="4882" max="4882" width="17" style="79" bestFit="1" customWidth="1"/>
    <col min="4883" max="4883" width="18.7109375" style="79" bestFit="1" customWidth="1"/>
    <col min="4884" max="5120" width="10.7109375" style="79"/>
    <col min="5121" max="5121" width="39.140625" style="79" customWidth="1"/>
    <col min="5122" max="5122" width="20.7109375" style="79" bestFit="1" customWidth="1"/>
    <col min="5123" max="5123" width="18.7109375" style="79" customWidth="1"/>
    <col min="5124" max="5124" width="17.7109375" style="79" customWidth="1"/>
    <col min="5125" max="5125" width="14.28515625" style="79" customWidth="1"/>
    <col min="5126" max="5128" width="13.85546875" style="79" customWidth="1"/>
    <col min="5129" max="5129" width="17.7109375" style="79" customWidth="1"/>
    <col min="5130" max="5132" width="13.85546875" style="79" customWidth="1"/>
    <col min="5133" max="5134" width="17.7109375" style="79" customWidth="1"/>
    <col min="5135" max="5137" width="15.140625" style="79" customWidth="1"/>
    <col min="5138" max="5138" width="17" style="79" bestFit="1" customWidth="1"/>
    <col min="5139" max="5139" width="18.7109375" style="79" bestFit="1" customWidth="1"/>
    <col min="5140" max="5376" width="10.7109375" style="79"/>
    <col min="5377" max="5377" width="39.140625" style="79" customWidth="1"/>
    <col min="5378" max="5378" width="20.7109375" style="79" bestFit="1" customWidth="1"/>
    <col min="5379" max="5379" width="18.7109375" style="79" customWidth="1"/>
    <col min="5380" max="5380" width="17.7109375" style="79" customWidth="1"/>
    <col min="5381" max="5381" width="14.28515625" style="79" customWidth="1"/>
    <col min="5382" max="5384" width="13.85546875" style="79" customWidth="1"/>
    <col min="5385" max="5385" width="17.7109375" style="79" customWidth="1"/>
    <col min="5386" max="5388" width="13.85546875" style="79" customWidth="1"/>
    <col min="5389" max="5390" width="17.7109375" style="79" customWidth="1"/>
    <col min="5391" max="5393" width="15.140625" style="79" customWidth="1"/>
    <col min="5394" max="5394" width="17" style="79" bestFit="1" customWidth="1"/>
    <col min="5395" max="5395" width="18.7109375" style="79" bestFit="1" customWidth="1"/>
    <col min="5396" max="5632" width="10.7109375" style="79"/>
    <col min="5633" max="5633" width="39.140625" style="79" customWidth="1"/>
    <col min="5634" max="5634" width="20.7109375" style="79" bestFit="1" customWidth="1"/>
    <col min="5635" max="5635" width="18.7109375" style="79" customWidth="1"/>
    <col min="5636" max="5636" width="17.7109375" style="79" customWidth="1"/>
    <col min="5637" max="5637" width="14.28515625" style="79" customWidth="1"/>
    <col min="5638" max="5640" width="13.85546875" style="79" customWidth="1"/>
    <col min="5641" max="5641" width="17.7109375" style="79" customWidth="1"/>
    <col min="5642" max="5644" width="13.85546875" style="79" customWidth="1"/>
    <col min="5645" max="5646" width="17.7109375" style="79" customWidth="1"/>
    <col min="5647" max="5649" width="15.140625" style="79" customWidth="1"/>
    <col min="5650" max="5650" width="17" style="79" bestFit="1" customWidth="1"/>
    <col min="5651" max="5651" width="18.7109375" style="79" bestFit="1" customWidth="1"/>
    <col min="5652" max="5888" width="10.7109375" style="79"/>
    <col min="5889" max="5889" width="39.140625" style="79" customWidth="1"/>
    <col min="5890" max="5890" width="20.7109375" style="79" bestFit="1" customWidth="1"/>
    <col min="5891" max="5891" width="18.7109375" style="79" customWidth="1"/>
    <col min="5892" max="5892" width="17.7109375" style="79" customWidth="1"/>
    <col min="5893" max="5893" width="14.28515625" style="79" customWidth="1"/>
    <col min="5894" max="5896" width="13.85546875" style="79" customWidth="1"/>
    <col min="5897" max="5897" width="17.7109375" style="79" customWidth="1"/>
    <col min="5898" max="5900" width="13.85546875" style="79" customWidth="1"/>
    <col min="5901" max="5902" width="17.7109375" style="79" customWidth="1"/>
    <col min="5903" max="5905" width="15.140625" style="79" customWidth="1"/>
    <col min="5906" max="5906" width="17" style="79" bestFit="1" customWidth="1"/>
    <col min="5907" max="5907" width="18.7109375" style="79" bestFit="1" customWidth="1"/>
    <col min="5908" max="6144" width="10.7109375" style="79"/>
    <col min="6145" max="6145" width="39.140625" style="79" customWidth="1"/>
    <col min="6146" max="6146" width="20.7109375" style="79" bestFit="1" customWidth="1"/>
    <col min="6147" max="6147" width="18.7109375" style="79" customWidth="1"/>
    <col min="6148" max="6148" width="17.7109375" style="79" customWidth="1"/>
    <col min="6149" max="6149" width="14.28515625" style="79" customWidth="1"/>
    <col min="6150" max="6152" width="13.85546875" style="79" customWidth="1"/>
    <col min="6153" max="6153" width="17.7109375" style="79" customWidth="1"/>
    <col min="6154" max="6156" width="13.85546875" style="79" customWidth="1"/>
    <col min="6157" max="6158" width="17.7109375" style="79" customWidth="1"/>
    <col min="6159" max="6161" width="15.140625" style="79" customWidth="1"/>
    <col min="6162" max="6162" width="17" style="79" bestFit="1" customWidth="1"/>
    <col min="6163" max="6163" width="18.7109375" style="79" bestFit="1" customWidth="1"/>
    <col min="6164" max="6400" width="10.7109375" style="79"/>
    <col min="6401" max="6401" width="39.140625" style="79" customWidth="1"/>
    <col min="6402" max="6402" width="20.7109375" style="79" bestFit="1" customWidth="1"/>
    <col min="6403" max="6403" width="18.7109375" style="79" customWidth="1"/>
    <col min="6404" max="6404" width="17.7109375" style="79" customWidth="1"/>
    <col min="6405" max="6405" width="14.28515625" style="79" customWidth="1"/>
    <col min="6406" max="6408" width="13.85546875" style="79" customWidth="1"/>
    <col min="6409" max="6409" width="17.7109375" style="79" customWidth="1"/>
    <col min="6410" max="6412" width="13.85546875" style="79" customWidth="1"/>
    <col min="6413" max="6414" width="17.7109375" style="79" customWidth="1"/>
    <col min="6415" max="6417" width="15.140625" style="79" customWidth="1"/>
    <col min="6418" max="6418" width="17" style="79" bestFit="1" customWidth="1"/>
    <col min="6419" max="6419" width="18.7109375" style="79" bestFit="1" customWidth="1"/>
    <col min="6420" max="6656" width="10.7109375" style="79"/>
    <col min="6657" max="6657" width="39.140625" style="79" customWidth="1"/>
    <col min="6658" max="6658" width="20.7109375" style="79" bestFit="1" customWidth="1"/>
    <col min="6659" max="6659" width="18.7109375" style="79" customWidth="1"/>
    <col min="6660" max="6660" width="17.7109375" style="79" customWidth="1"/>
    <col min="6661" max="6661" width="14.28515625" style="79" customWidth="1"/>
    <col min="6662" max="6664" width="13.85546875" style="79" customWidth="1"/>
    <col min="6665" max="6665" width="17.7109375" style="79" customWidth="1"/>
    <col min="6666" max="6668" width="13.85546875" style="79" customWidth="1"/>
    <col min="6669" max="6670" width="17.7109375" style="79" customWidth="1"/>
    <col min="6671" max="6673" width="15.140625" style="79" customWidth="1"/>
    <col min="6674" max="6674" width="17" style="79" bestFit="1" customWidth="1"/>
    <col min="6675" max="6675" width="18.7109375" style="79" bestFit="1" customWidth="1"/>
    <col min="6676" max="6912" width="10.7109375" style="79"/>
    <col min="6913" max="6913" width="39.140625" style="79" customWidth="1"/>
    <col min="6914" max="6914" width="20.7109375" style="79" bestFit="1" customWidth="1"/>
    <col min="6915" max="6915" width="18.7109375" style="79" customWidth="1"/>
    <col min="6916" max="6916" width="17.7109375" style="79" customWidth="1"/>
    <col min="6917" max="6917" width="14.28515625" style="79" customWidth="1"/>
    <col min="6918" max="6920" width="13.85546875" style="79" customWidth="1"/>
    <col min="6921" max="6921" width="17.7109375" style="79" customWidth="1"/>
    <col min="6922" max="6924" width="13.85546875" style="79" customWidth="1"/>
    <col min="6925" max="6926" width="17.7109375" style="79" customWidth="1"/>
    <col min="6927" max="6929" width="15.140625" style="79" customWidth="1"/>
    <col min="6930" max="6930" width="17" style="79" bestFit="1" customWidth="1"/>
    <col min="6931" max="6931" width="18.7109375" style="79" bestFit="1" customWidth="1"/>
    <col min="6932" max="7168" width="10.7109375" style="79"/>
    <col min="7169" max="7169" width="39.140625" style="79" customWidth="1"/>
    <col min="7170" max="7170" width="20.7109375" style="79" bestFit="1" customWidth="1"/>
    <col min="7171" max="7171" width="18.7109375" style="79" customWidth="1"/>
    <col min="7172" max="7172" width="17.7109375" style="79" customWidth="1"/>
    <col min="7173" max="7173" width="14.28515625" style="79" customWidth="1"/>
    <col min="7174" max="7176" width="13.85546875" style="79" customWidth="1"/>
    <col min="7177" max="7177" width="17.7109375" style="79" customWidth="1"/>
    <col min="7178" max="7180" width="13.85546875" style="79" customWidth="1"/>
    <col min="7181" max="7182" width="17.7109375" style="79" customWidth="1"/>
    <col min="7183" max="7185" width="15.140625" style="79" customWidth="1"/>
    <col min="7186" max="7186" width="17" style="79" bestFit="1" customWidth="1"/>
    <col min="7187" max="7187" width="18.7109375" style="79" bestFit="1" customWidth="1"/>
    <col min="7188" max="7424" width="10.7109375" style="79"/>
    <col min="7425" max="7425" width="39.140625" style="79" customWidth="1"/>
    <col min="7426" max="7426" width="20.7109375" style="79" bestFit="1" customWidth="1"/>
    <col min="7427" max="7427" width="18.7109375" style="79" customWidth="1"/>
    <col min="7428" max="7428" width="17.7109375" style="79" customWidth="1"/>
    <col min="7429" max="7429" width="14.28515625" style="79" customWidth="1"/>
    <col min="7430" max="7432" width="13.85546875" style="79" customWidth="1"/>
    <col min="7433" max="7433" width="17.7109375" style="79" customWidth="1"/>
    <col min="7434" max="7436" width="13.85546875" style="79" customWidth="1"/>
    <col min="7437" max="7438" width="17.7109375" style="79" customWidth="1"/>
    <col min="7439" max="7441" width="15.140625" style="79" customWidth="1"/>
    <col min="7442" max="7442" width="17" style="79" bestFit="1" customWidth="1"/>
    <col min="7443" max="7443" width="18.7109375" style="79" bestFit="1" customWidth="1"/>
    <col min="7444" max="7680" width="10.7109375" style="79"/>
    <col min="7681" max="7681" width="39.140625" style="79" customWidth="1"/>
    <col min="7682" max="7682" width="20.7109375" style="79" bestFit="1" customWidth="1"/>
    <col min="7683" max="7683" width="18.7109375" style="79" customWidth="1"/>
    <col min="7684" max="7684" width="17.7109375" style="79" customWidth="1"/>
    <col min="7685" max="7685" width="14.28515625" style="79" customWidth="1"/>
    <col min="7686" max="7688" width="13.85546875" style="79" customWidth="1"/>
    <col min="7689" max="7689" width="17.7109375" style="79" customWidth="1"/>
    <col min="7690" max="7692" width="13.85546875" style="79" customWidth="1"/>
    <col min="7693" max="7694" width="17.7109375" style="79" customWidth="1"/>
    <col min="7695" max="7697" width="15.140625" style="79" customWidth="1"/>
    <col min="7698" max="7698" width="17" style="79" bestFit="1" customWidth="1"/>
    <col min="7699" max="7699" width="18.7109375" style="79" bestFit="1" customWidth="1"/>
    <col min="7700" max="7936" width="10.7109375" style="79"/>
    <col min="7937" max="7937" width="39.140625" style="79" customWidth="1"/>
    <col min="7938" max="7938" width="20.7109375" style="79" bestFit="1" customWidth="1"/>
    <col min="7939" max="7939" width="18.7109375" style="79" customWidth="1"/>
    <col min="7940" max="7940" width="17.7109375" style="79" customWidth="1"/>
    <col min="7941" max="7941" width="14.28515625" style="79" customWidth="1"/>
    <col min="7942" max="7944" width="13.85546875" style="79" customWidth="1"/>
    <col min="7945" max="7945" width="17.7109375" style="79" customWidth="1"/>
    <col min="7946" max="7948" width="13.85546875" style="79" customWidth="1"/>
    <col min="7949" max="7950" width="17.7109375" style="79" customWidth="1"/>
    <col min="7951" max="7953" width="15.140625" style="79" customWidth="1"/>
    <col min="7954" max="7954" width="17" style="79" bestFit="1" customWidth="1"/>
    <col min="7955" max="7955" width="18.7109375" style="79" bestFit="1" customWidth="1"/>
    <col min="7956" max="8192" width="10.7109375" style="79"/>
    <col min="8193" max="8193" width="39.140625" style="79" customWidth="1"/>
    <col min="8194" max="8194" width="20.7109375" style="79" bestFit="1" customWidth="1"/>
    <col min="8195" max="8195" width="18.7109375" style="79" customWidth="1"/>
    <col min="8196" max="8196" width="17.7109375" style="79" customWidth="1"/>
    <col min="8197" max="8197" width="14.28515625" style="79" customWidth="1"/>
    <col min="8198" max="8200" width="13.85546875" style="79" customWidth="1"/>
    <col min="8201" max="8201" width="17.7109375" style="79" customWidth="1"/>
    <col min="8202" max="8204" width="13.85546875" style="79" customWidth="1"/>
    <col min="8205" max="8206" width="17.7109375" style="79" customWidth="1"/>
    <col min="8207" max="8209" width="15.140625" style="79" customWidth="1"/>
    <col min="8210" max="8210" width="17" style="79" bestFit="1" customWidth="1"/>
    <col min="8211" max="8211" width="18.7109375" style="79" bestFit="1" customWidth="1"/>
    <col min="8212" max="8448" width="10.7109375" style="79"/>
    <col min="8449" max="8449" width="39.140625" style="79" customWidth="1"/>
    <col min="8450" max="8450" width="20.7109375" style="79" bestFit="1" customWidth="1"/>
    <col min="8451" max="8451" width="18.7109375" style="79" customWidth="1"/>
    <col min="8452" max="8452" width="17.7109375" style="79" customWidth="1"/>
    <col min="8453" max="8453" width="14.28515625" style="79" customWidth="1"/>
    <col min="8454" max="8456" width="13.85546875" style="79" customWidth="1"/>
    <col min="8457" max="8457" width="17.7109375" style="79" customWidth="1"/>
    <col min="8458" max="8460" width="13.85546875" style="79" customWidth="1"/>
    <col min="8461" max="8462" width="17.7109375" style="79" customWidth="1"/>
    <col min="8463" max="8465" width="15.140625" style="79" customWidth="1"/>
    <col min="8466" max="8466" width="17" style="79" bestFit="1" customWidth="1"/>
    <col min="8467" max="8467" width="18.7109375" style="79" bestFit="1" customWidth="1"/>
    <col min="8468" max="8704" width="10.7109375" style="79"/>
    <col min="8705" max="8705" width="39.140625" style="79" customWidth="1"/>
    <col min="8706" max="8706" width="20.7109375" style="79" bestFit="1" customWidth="1"/>
    <col min="8707" max="8707" width="18.7109375" style="79" customWidth="1"/>
    <col min="8708" max="8708" width="17.7109375" style="79" customWidth="1"/>
    <col min="8709" max="8709" width="14.28515625" style="79" customWidth="1"/>
    <col min="8710" max="8712" width="13.85546875" style="79" customWidth="1"/>
    <col min="8713" max="8713" width="17.7109375" style="79" customWidth="1"/>
    <col min="8714" max="8716" width="13.85546875" style="79" customWidth="1"/>
    <col min="8717" max="8718" width="17.7109375" style="79" customWidth="1"/>
    <col min="8719" max="8721" width="15.140625" style="79" customWidth="1"/>
    <col min="8722" max="8722" width="17" style="79" bestFit="1" customWidth="1"/>
    <col min="8723" max="8723" width="18.7109375" style="79" bestFit="1" customWidth="1"/>
    <col min="8724" max="8960" width="10.7109375" style="79"/>
    <col min="8961" max="8961" width="39.140625" style="79" customWidth="1"/>
    <col min="8962" max="8962" width="20.7109375" style="79" bestFit="1" customWidth="1"/>
    <col min="8963" max="8963" width="18.7109375" style="79" customWidth="1"/>
    <col min="8964" max="8964" width="17.7109375" style="79" customWidth="1"/>
    <col min="8965" max="8965" width="14.28515625" style="79" customWidth="1"/>
    <col min="8966" max="8968" width="13.85546875" style="79" customWidth="1"/>
    <col min="8969" max="8969" width="17.7109375" style="79" customWidth="1"/>
    <col min="8970" max="8972" width="13.85546875" style="79" customWidth="1"/>
    <col min="8973" max="8974" width="17.7109375" style="79" customWidth="1"/>
    <col min="8975" max="8977" width="15.140625" style="79" customWidth="1"/>
    <col min="8978" max="8978" width="17" style="79" bestFit="1" customWidth="1"/>
    <col min="8979" max="8979" width="18.7109375" style="79" bestFit="1" customWidth="1"/>
    <col min="8980" max="9216" width="10.7109375" style="79"/>
    <col min="9217" max="9217" width="39.140625" style="79" customWidth="1"/>
    <col min="9218" max="9218" width="20.7109375" style="79" bestFit="1" customWidth="1"/>
    <col min="9219" max="9219" width="18.7109375" style="79" customWidth="1"/>
    <col min="9220" max="9220" width="17.7109375" style="79" customWidth="1"/>
    <col min="9221" max="9221" width="14.28515625" style="79" customWidth="1"/>
    <col min="9222" max="9224" width="13.85546875" style="79" customWidth="1"/>
    <col min="9225" max="9225" width="17.7109375" style="79" customWidth="1"/>
    <col min="9226" max="9228" width="13.85546875" style="79" customWidth="1"/>
    <col min="9229" max="9230" width="17.7109375" style="79" customWidth="1"/>
    <col min="9231" max="9233" width="15.140625" style="79" customWidth="1"/>
    <col min="9234" max="9234" width="17" style="79" bestFit="1" customWidth="1"/>
    <col min="9235" max="9235" width="18.7109375" style="79" bestFit="1" customWidth="1"/>
    <col min="9236" max="9472" width="10.7109375" style="79"/>
    <col min="9473" max="9473" width="39.140625" style="79" customWidth="1"/>
    <col min="9474" max="9474" width="20.7109375" style="79" bestFit="1" customWidth="1"/>
    <col min="9475" max="9475" width="18.7109375" style="79" customWidth="1"/>
    <col min="9476" max="9476" width="17.7109375" style="79" customWidth="1"/>
    <col min="9477" max="9477" width="14.28515625" style="79" customWidth="1"/>
    <col min="9478" max="9480" width="13.85546875" style="79" customWidth="1"/>
    <col min="9481" max="9481" width="17.7109375" style="79" customWidth="1"/>
    <col min="9482" max="9484" width="13.85546875" style="79" customWidth="1"/>
    <col min="9485" max="9486" width="17.7109375" style="79" customWidth="1"/>
    <col min="9487" max="9489" width="15.140625" style="79" customWidth="1"/>
    <col min="9490" max="9490" width="17" style="79" bestFit="1" customWidth="1"/>
    <col min="9491" max="9491" width="18.7109375" style="79" bestFit="1" customWidth="1"/>
    <col min="9492" max="9728" width="10.7109375" style="79"/>
    <col min="9729" max="9729" width="39.140625" style="79" customWidth="1"/>
    <col min="9730" max="9730" width="20.7109375" style="79" bestFit="1" customWidth="1"/>
    <col min="9731" max="9731" width="18.7109375" style="79" customWidth="1"/>
    <col min="9732" max="9732" width="17.7109375" style="79" customWidth="1"/>
    <col min="9733" max="9733" width="14.28515625" style="79" customWidth="1"/>
    <col min="9734" max="9736" width="13.85546875" style="79" customWidth="1"/>
    <col min="9737" max="9737" width="17.7109375" style="79" customWidth="1"/>
    <col min="9738" max="9740" width="13.85546875" style="79" customWidth="1"/>
    <col min="9741" max="9742" width="17.7109375" style="79" customWidth="1"/>
    <col min="9743" max="9745" width="15.140625" style="79" customWidth="1"/>
    <col min="9746" max="9746" width="17" style="79" bestFit="1" customWidth="1"/>
    <col min="9747" max="9747" width="18.7109375" style="79" bestFit="1" customWidth="1"/>
    <col min="9748" max="9984" width="10.7109375" style="79"/>
    <col min="9985" max="9985" width="39.140625" style="79" customWidth="1"/>
    <col min="9986" max="9986" width="20.7109375" style="79" bestFit="1" customWidth="1"/>
    <col min="9987" max="9987" width="18.7109375" style="79" customWidth="1"/>
    <col min="9988" max="9988" width="17.7109375" style="79" customWidth="1"/>
    <col min="9989" max="9989" width="14.28515625" style="79" customWidth="1"/>
    <col min="9990" max="9992" width="13.85546875" style="79" customWidth="1"/>
    <col min="9993" max="9993" width="17.7109375" style="79" customWidth="1"/>
    <col min="9994" max="9996" width="13.85546875" style="79" customWidth="1"/>
    <col min="9997" max="9998" width="17.7109375" style="79" customWidth="1"/>
    <col min="9999" max="10001" width="15.140625" style="79" customWidth="1"/>
    <col min="10002" max="10002" width="17" style="79" bestFit="1" customWidth="1"/>
    <col min="10003" max="10003" width="18.7109375" style="79" bestFit="1" customWidth="1"/>
    <col min="10004" max="10240" width="10.7109375" style="79"/>
    <col min="10241" max="10241" width="39.140625" style="79" customWidth="1"/>
    <col min="10242" max="10242" width="20.7109375" style="79" bestFit="1" customWidth="1"/>
    <col min="10243" max="10243" width="18.7109375" style="79" customWidth="1"/>
    <col min="10244" max="10244" width="17.7109375" style="79" customWidth="1"/>
    <col min="10245" max="10245" width="14.28515625" style="79" customWidth="1"/>
    <col min="10246" max="10248" width="13.85546875" style="79" customWidth="1"/>
    <col min="10249" max="10249" width="17.7109375" style="79" customWidth="1"/>
    <col min="10250" max="10252" width="13.85546875" style="79" customWidth="1"/>
    <col min="10253" max="10254" width="17.7109375" style="79" customWidth="1"/>
    <col min="10255" max="10257" width="15.140625" style="79" customWidth="1"/>
    <col min="10258" max="10258" width="17" style="79" bestFit="1" customWidth="1"/>
    <col min="10259" max="10259" width="18.7109375" style="79" bestFit="1" customWidth="1"/>
    <col min="10260" max="10496" width="10.7109375" style="79"/>
    <col min="10497" max="10497" width="39.140625" style="79" customWidth="1"/>
    <col min="10498" max="10498" width="20.7109375" style="79" bestFit="1" customWidth="1"/>
    <col min="10499" max="10499" width="18.7109375" style="79" customWidth="1"/>
    <col min="10500" max="10500" width="17.7109375" style="79" customWidth="1"/>
    <col min="10501" max="10501" width="14.28515625" style="79" customWidth="1"/>
    <col min="10502" max="10504" width="13.85546875" style="79" customWidth="1"/>
    <col min="10505" max="10505" width="17.7109375" style="79" customWidth="1"/>
    <col min="10506" max="10508" width="13.85546875" style="79" customWidth="1"/>
    <col min="10509" max="10510" width="17.7109375" style="79" customWidth="1"/>
    <col min="10511" max="10513" width="15.140625" style="79" customWidth="1"/>
    <col min="10514" max="10514" width="17" style="79" bestFit="1" customWidth="1"/>
    <col min="10515" max="10515" width="18.7109375" style="79" bestFit="1" customWidth="1"/>
    <col min="10516" max="10752" width="10.7109375" style="79"/>
    <col min="10753" max="10753" width="39.140625" style="79" customWidth="1"/>
    <col min="10754" max="10754" width="20.7109375" style="79" bestFit="1" customWidth="1"/>
    <col min="10755" max="10755" width="18.7109375" style="79" customWidth="1"/>
    <col min="10756" max="10756" width="17.7109375" style="79" customWidth="1"/>
    <col min="10757" max="10757" width="14.28515625" style="79" customWidth="1"/>
    <col min="10758" max="10760" width="13.85546875" style="79" customWidth="1"/>
    <col min="10761" max="10761" width="17.7109375" style="79" customWidth="1"/>
    <col min="10762" max="10764" width="13.85546875" style="79" customWidth="1"/>
    <col min="10765" max="10766" width="17.7109375" style="79" customWidth="1"/>
    <col min="10767" max="10769" width="15.140625" style="79" customWidth="1"/>
    <col min="10770" max="10770" width="17" style="79" bestFit="1" customWidth="1"/>
    <col min="10771" max="10771" width="18.7109375" style="79" bestFit="1" customWidth="1"/>
    <col min="10772" max="11008" width="10.7109375" style="79"/>
    <col min="11009" max="11009" width="39.140625" style="79" customWidth="1"/>
    <col min="11010" max="11010" width="20.7109375" style="79" bestFit="1" customWidth="1"/>
    <col min="11011" max="11011" width="18.7109375" style="79" customWidth="1"/>
    <col min="11012" max="11012" width="17.7109375" style="79" customWidth="1"/>
    <col min="11013" max="11013" width="14.28515625" style="79" customWidth="1"/>
    <col min="11014" max="11016" width="13.85546875" style="79" customWidth="1"/>
    <col min="11017" max="11017" width="17.7109375" style="79" customWidth="1"/>
    <col min="11018" max="11020" width="13.85546875" style="79" customWidth="1"/>
    <col min="11021" max="11022" width="17.7109375" style="79" customWidth="1"/>
    <col min="11023" max="11025" width="15.140625" style="79" customWidth="1"/>
    <col min="11026" max="11026" width="17" style="79" bestFit="1" customWidth="1"/>
    <col min="11027" max="11027" width="18.7109375" style="79" bestFit="1" customWidth="1"/>
    <col min="11028" max="11264" width="10.7109375" style="79"/>
    <col min="11265" max="11265" width="39.140625" style="79" customWidth="1"/>
    <col min="11266" max="11266" width="20.7109375" style="79" bestFit="1" customWidth="1"/>
    <col min="11267" max="11267" width="18.7109375" style="79" customWidth="1"/>
    <col min="11268" max="11268" width="17.7109375" style="79" customWidth="1"/>
    <col min="11269" max="11269" width="14.28515625" style="79" customWidth="1"/>
    <col min="11270" max="11272" width="13.85546875" style="79" customWidth="1"/>
    <col min="11273" max="11273" width="17.7109375" style="79" customWidth="1"/>
    <col min="11274" max="11276" width="13.85546875" style="79" customWidth="1"/>
    <col min="11277" max="11278" width="17.7109375" style="79" customWidth="1"/>
    <col min="11279" max="11281" width="15.140625" style="79" customWidth="1"/>
    <col min="11282" max="11282" width="17" style="79" bestFit="1" customWidth="1"/>
    <col min="11283" max="11283" width="18.7109375" style="79" bestFit="1" customWidth="1"/>
    <col min="11284" max="11520" width="10.7109375" style="79"/>
    <col min="11521" max="11521" width="39.140625" style="79" customWidth="1"/>
    <col min="11522" max="11522" width="20.7109375" style="79" bestFit="1" customWidth="1"/>
    <col min="11523" max="11523" width="18.7109375" style="79" customWidth="1"/>
    <col min="11524" max="11524" width="17.7109375" style="79" customWidth="1"/>
    <col min="11525" max="11525" width="14.28515625" style="79" customWidth="1"/>
    <col min="11526" max="11528" width="13.85546875" style="79" customWidth="1"/>
    <col min="11529" max="11529" width="17.7109375" style="79" customWidth="1"/>
    <col min="11530" max="11532" width="13.85546875" style="79" customWidth="1"/>
    <col min="11533" max="11534" width="17.7109375" style="79" customWidth="1"/>
    <col min="11535" max="11537" width="15.140625" style="79" customWidth="1"/>
    <col min="11538" max="11538" width="17" style="79" bestFit="1" customWidth="1"/>
    <col min="11539" max="11539" width="18.7109375" style="79" bestFit="1" customWidth="1"/>
    <col min="11540" max="11776" width="10.7109375" style="79"/>
    <col min="11777" max="11777" width="39.140625" style="79" customWidth="1"/>
    <col min="11778" max="11778" width="20.7109375" style="79" bestFit="1" customWidth="1"/>
    <col min="11779" max="11779" width="18.7109375" style="79" customWidth="1"/>
    <col min="11780" max="11780" width="17.7109375" style="79" customWidth="1"/>
    <col min="11781" max="11781" width="14.28515625" style="79" customWidth="1"/>
    <col min="11782" max="11784" width="13.85546875" style="79" customWidth="1"/>
    <col min="11785" max="11785" width="17.7109375" style="79" customWidth="1"/>
    <col min="11786" max="11788" width="13.85546875" style="79" customWidth="1"/>
    <col min="11789" max="11790" width="17.7109375" style="79" customWidth="1"/>
    <col min="11791" max="11793" width="15.140625" style="79" customWidth="1"/>
    <col min="11794" max="11794" width="17" style="79" bestFit="1" customWidth="1"/>
    <col min="11795" max="11795" width="18.7109375" style="79" bestFit="1" customWidth="1"/>
    <col min="11796" max="12032" width="10.7109375" style="79"/>
    <col min="12033" max="12033" width="39.140625" style="79" customWidth="1"/>
    <col min="12034" max="12034" width="20.7109375" style="79" bestFit="1" customWidth="1"/>
    <col min="12035" max="12035" width="18.7109375" style="79" customWidth="1"/>
    <col min="12036" max="12036" width="17.7109375" style="79" customWidth="1"/>
    <col min="12037" max="12037" width="14.28515625" style="79" customWidth="1"/>
    <col min="12038" max="12040" width="13.85546875" style="79" customWidth="1"/>
    <col min="12041" max="12041" width="17.7109375" style="79" customWidth="1"/>
    <col min="12042" max="12044" width="13.85546875" style="79" customWidth="1"/>
    <col min="12045" max="12046" width="17.7109375" style="79" customWidth="1"/>
    <col min="12047" max="12049" width="15.140625" style="79" customWidth="1"/>
    <col min="12050" max="12050" width="17" style="79" bestFit="1" customWidth="1"/>
    <col min="12051" max="12051" width="18.7109375" style="79" bestFit="1" customWidth="1"/>
    <col min="12052" max="12288" width="10.7109375" style="79"/>
    <col min="12289" max="12289" width="39.140625" style="79" customWidth="1"/>
    <col min="12290" max="12290" width="20.7109375" style="79" bestFit="1" customWidth="1"/>
    <col min="12291" max="12291" width="18.7109375" style="79" customWidth="1"/>
    <col min="12292" max="12292" width="17.7109375" style="79" customWidth="1"/>
    <col min="12293" max="12293" width="14.28515625" style="79" customWidth="1"/>
    <col min="12294" max="12296" width="13.85546875" style="79" customWidth="1"/>
    <col min="12297" max="12297" width="17.7109375" style="79" customWidth="1"/>
    <col min="12298" max="12300" width="13.85546875" style="79" customWidth="1"/>
    <col min="12301" max="12302" width="17.7109375" style="79" customWidth="1"/>
    <col min="12303" max="12305" width="15.140625" style="79" customWidth="1"/>
    <col min="12306" max="12306" width="17" style="79" bestFit="1" customWidth="1"/>
    <col min="12307" max="12307" width="18.7109375" style="79" bestFit="1" customWidth="1"/>
    <col min="12308" max="12544" width="10.7109375" style="79"/>
    <col min="12545" max="12545" width="39.140625" style="79" customWidth="1"/>
    <col min="12546" max="12546" width="20.7109375" style="79" bestFit="1" customWidth="1"/>
    <col min="12547" max="12547" width="18.7109375" style="79" customWidth="1"/>
    <col min="12548" max="12548" width="17.7109375" style="79" customWidth="1"/>
    <col min="12549" max="12549" width="14.28515625" style="79" customWidth="1"/>
    <col min="12550" max="12552" width="13.85546875" style="79" customWidth="1"/>
    <col min="12553" max="12553" width="17.7109375" style="79" customWidth="1"/>
    <col min="12554" max="12556" width="13.85546875" style="79" customWidth="1"/>
    <col min="12557" max="12558" width="17.7109375" style="79" customWidth="1"/>
    <col min="12559" max="12561" width="15.140625" style="79" customWidth="1"/>
    <col min="12562" max="12562" width="17" style="79" bestFit="1" customWidth="1"/>
    <col min="12563" max="12563" width="18.7109375" style="79" bestFit="1" customWidth="1"/>
    <col min="12564" max="12800" width="10.7109375" style="79"/>
    <col min="12801" max="12801" width="39.140625" style="79" customWidth="1"/>
    <col min="12802" max="12802" width="20.7109375" style="79" bestFit="1" customWidth="1"/>
    <col min="12803" max="12803" width="18.7109375" style="79" customWidth="1"/>
    <col min="12804" max="12804" width="17.7109375" style="79" customWidth="1"/>
    <col min="12805" max="12805" width="14.28515625" style="79" customWidth="1"/>
    <col min="12806" max="12808" width="13.85546875" style="79" customWidth="1"/>
    <col min="12809" max="12809" width="17.7109375" style="79" customWidth="1"/>
    <col min="12810" max="12812" width="13.85546875" style="79" customWidth="1"/>
    <col min="12813" max="12814" width="17.7109375" style="79" customWidth="1"/>
    <col min="12815" max="12817" width="15.140625" style="79" customWidth="1"/>
    <col min="12818" max="12818" width="17" style="79" bestFit="1" customWidth="1"/>
    <col min="12819" max="12819" width="18.7109375" style="79" bestFit="1" customWidth="1"/>
    <col min="12820" max="13056" width="10.7109375" style="79"/>
    <col min="13057" max="13057" width="39.140625" style="79" customWidth="1"/>
    <col min="13058" max="13058" width="20.7109375" style="79" bestFit="1" customWidth="1"/>
    <col min="13059" max="13059" width="18.7109375" style="79" customWidth="1"/>
    <col min="13060" max="13060" width="17.7109375" style="79" customWidth="1"/>
    <col min="13061" max="13061" width="14.28515625" style="79" customWidth="1"/>
    <col min="13062" max="13064" width="13.85546875" style="79" customWidth="1"/>
    <col min="13065" max="13065" width="17.7109375" style="79" customWidth="1"/>
    <col min="13066" max="13068" width="13.85546875" style="79" customWidth="1"/>
    <col min="13069" max="13070" width="17.7109375" style="79" customWidth="1"/>
    <col min="13071" max="13073" width="15.140625" style="79" customWidth="1"/>
    <col min="13074" max="13074" width="17" style="79" bestFit="1" customWidth="1"/>
    <col min="13075" max="13075" width="18.7109375" style="79" bestFit="1" customWidth="1"/>
    <col min="13076" max="13312" width="10.7109375" style="79"/>
    <col min="13313" max="13313" width="39.140625" style="79" customWidth="1"/>
    <col min="13314" max="13314" width="20.7109375" style="79" bestFit="1" customWidth="1"/>
    <col min="13315" max="13315" width="18.7109375" style="79" customWidth="1"/>
    <col min="13316" max="13316" width="17.7109375" style="79" customWidth="1"/>
    <col min="13317" max="13317" width="14.28515625" style="79" customWidth="1"/>
    <col min="13318" max="13320" width="13.85546875" style="79" customWidth="1"/>
    <col min="13321" max="13321" width="17.7109375" style="79" customWidth="1"/>
    <col min="13322" max="13324" width="13.85546875" style="79" customWidth="1"/>
    <col min="13325" max="13326" width="17.7109375" style="79" customWidth="1"/>
    <col min="13327" max="13329" width="15.140625" style="79" customWidth="1"/>
    <col min="13330" max="13330" width="17" style="79" bestFit="1" customWidth="1"/>
    <col min="13331" max="13331" width="18.7109375" style="79" bestFit="1" customWidth="1"/>
    <col min="13332" max="13568" width="10.7109375" style="79"/>
    <col min="13569" max="13569" width="39.140625" style="79" customWidth="1"/>
    <col min="13570" max="13570" width="20.7109375" style="79" bestFit="1" customWidth="1"/>
    <col min="13571" max="13571" width="18.7109375" style="79" customWidth="1"/>
    <col min="13572" max="13572" width="17.7109375" style="79" customWidth="1"/>
    <col min="13573" max="13573" width="14.28515625" style="79" customWidth="1"/>
    <col min="13574" max="13576" width="13.85546875" style="79" customWidth="1"/>
    <col min="13577" max="13577" width="17.7109375" style="79" customWidth="1"/>
    <col min="13578" max="13580" width="13.85546875" style="79" customWidth="1"/>
    <col min="13581" max="13582" width="17.7109375" style="79" customWidth="1"/>
    <col min="13583" max="13585" width="15.140625" style="79" customWidth="1"/>
    <col min="13586" max="13586" width="17" style="79" bestFit="1" customWidth="1"/>
    <col min="13587" max="13587" width="18.7109375" style="79" bestFit="1" customWidth="1"/>
    <col min="13588" max="13824" width="10.7109375" style="79"/>
    <col min="13825" max="13825" width="39.140625" style="79" customWidth="1"/>
    <col min="13826" max="13826" width="20.7109375" style="79" bestFit="1" customWidth="1"/>
    <col min="13827" max="13827" width="18.7109375" style="79" customWidth="1"/>
    <col min="13828" max="13828" width="17.7109375" style="79" customWidth="1"/>
    <col min="13829" max="13829" width="14.28515625" style="79" customWidth="1"/>
    <col min="13830" max="13832" width="13.85546875" style="79" customWidth="1"/>
    <col min="13833" max="13833" width="17.7109375" style="79" customWidth="1"/>
    <col min="13834" max="13836" width="13.85546875" style="79" customWidth="1"/>
    <col min="13837" max="13838" width="17.7109375" style="79" customWidth="1"/>
    <col min="13839" max="13841" width="15.140625" style="79" customWidth="1"/>
    <col min="13842" max="13842" width="17" style="79" bestFit="1" customWidth="1"/>
    <col min="13843" max="13843" width="18.7109375" style="79" bestFit="1" customWidth="1"/>
    <col min="13844" max="14080" width="10.7109375" style="79"/>
    <col min="14081" max="14081" width="39.140625" style="79" customWidth="1"/>
    <col min="14082" max="14082" width="20.7109375" style="79" bestFit="1" customWidth="1"/>
    <col min="14083" max="14083" width="18.7109375" style="79" customWidth="1"/>
    <col min="14084" max="14084" width="17.7109375" style="79" customWidth="1"/>
    <col min="14085" max="14085" width="14.28515625" style="79" customWidth="1"/>
    <col min="14086" max="14088" width="13.85546875" style="79" customWidth="1"/>
    <col min="14089" max="14089" width="17.7109375" style="79" customWidth="1"/>
    <col min="14090" max="14092" width="13.85546875" style="79" customWidth="1"/>
    <col min="14093" max="14094" width="17.7109375" style="79" customWidth="1"/>
    <col min="14095" max="14097" width="15.140625" style="79" customWidth="1"/>
    <col min="14098" max="14098" width="17" style="79" bestFit="1" customWidth="1"/>
    <col min="14099" max="14099" width="18.7109375" style="79" bestFit="1" customWidth="1"/>
    <col min="14100" max="14336" width="10.7109375" style="79"/>
    <col min="14337" max="14337" width="39.140625" style="79" customWidth="1"/>
    <col min="14338" max="14338" width="20.7109375" style="79" bestFit="1" customWidth="1"/>
    <col min="14339" max="14339" width="18.7109375" style="79" customWidth="1"/>
    <col min="14340" max="14340" width="17.7109375" style="79" customWidth="1"/>
    <col min="14341" max="14341" width="14.28515625" style="79" customWidth="1"/>
    <col min="14342" max="14344" width="13.85546875" style="79" customWidth="1"/>
    <col min="14345" max="14345" width="17.7109375" style="79" customWidth="1"/>
    <col min="14346" max="14348" width="13.85546875" style="79" customWidth="1"/>
    <col min="14349" max="14350" width="17.7109375" style="79" customWidth="1"/>
    <col min="14351" max="14353" width="15.140625" style="79" customWidth="1"/>
    <col min="14354" max="14354" width="17" style="79" bestFit="1" customWidth="1"/>
    <col min="14355" max="14355" width="18.7109375" style="79" bestFit="1" customWidth="1"/>
    <col min="14356" max="14592" width="10.7109375" style="79"/>
    <col min="14593" max="14593" width="39.140625" style="79" customWidth="1"/>
    <col min="14594" max="14594" width="20.7109375" style="79" bestFit="1" customWidth="1"/>
    <col min="14595" max="14595" width="18.7109375" style="79" customWidth="1"/>
    <col min="14596" max="14596" width="17.7109375" style="79" customWidth="1"/>
    <col min="14597" max="14597" width="14.28515625" style="79" customWidth="1"/>
    <col min="14598" max="14600" width="13.85546875" style="79" customWidth="1"/>
    <col min="14601" max="14601" width="17.7109375" style="79" customWidth="1"/>
    <col min="14602" max="14604" width="13.85546875" style="79" customWidth="1"/>
    <col min="14605" max="14606" width="17.7109375" style="79" customWidth="1"/>
    <col min="14607" max="14609" width="15.140625" style="79" customWidth="1"/>
    <col min="14610" max="14610" width="17" style="79" bestFit="1" customWidth="1"/>
    <col min="14611" max="14611" width="18.7109375" style="79" bestFit="1" customWidth="1"/>
    <col min="14612" max="14848" width="10.7109375" style="79"/>
    <col min="14849" max="14849" width="39.140625" style="79" customWidth="1"/>
    <col min="14850" max="14850" width="20.7109375" style="79" bestFit="1" customWidth="1"/>
    <col min="14851" max="14851" width="18.7109375" style="79" customWidth="1"/>
    <col min="14852" max="14852" width="17.7109375" style="79" customWidth="1"/>
    <col min="14853" max="14853" width="14.28515625" style="79" customWidth="1"/>
    <col min="14854" max="14856" width="13.85546875" style="79" customWidth="1"/>
    <col min="14857" max="14857" width="17.7109375" style="79" customWidth="1"/>
    <col min="14858" max="14860" width="13.85546875" style="79" customWidth="1"/>
    <col min="14861" max="14862" width="17.7109375" style="79" customWidth="1"/>
    <col min="14863" max="14865" width="15.140625" style="79" customWidth="1"/>
    <col min="14866" max="14866" width="17" style="79" bestFit="1" customWidth="1"/>
    <col min="14867" max="14867" width="18.7109375" style="79" bestFit="1" customWidth="1"/>
    <col min="14868" max="15104" width="10.7109375" style="79"/>
    <col min="15105" max="15105" width="39.140625" style="79" customWidth="1"/>
    <col min="15106" max="15106" width="20.7109375" style="79" bestFit="1" customWidth="1"/>
    <col min="15107" max="15107" width="18.7109375" style="79" customWidth="1"/>
    <col min="15108" max="15108" width="17.7109375" style="79" customWidth="1"/>
    <col min="15109" max="15109" width="14.28515625" style="79" customWidth="1"/>
    <col min="15110" max="15112" width="13.85546875" style="79" customWidth="1"/>
    <col min="15113" max="15113" width="17.7109375" style="79" customWidth="1"/>
    <col min="15114" max="15116" width="13.85546875" style="79" customWidth="1"/>
    <col min="15117" max="15118" width="17.7109375" style="79" customWidth="1"/>
    <col min="15119" max="15121" width="15.140625" style="79" customWidth="1"/>
    <col min="15122" max="15122" width="17" style="79" bestFit="1" customWidth="1"/>
    <col min="15123" max="15123" width="18.7109375" style="79" bestFit="1" customWidth="1"/>
    <col min="15124" max="15360" width="10.7109375" style="79"/>
    <col min="15361" max="15361" width="39.140625" style="79" customWidth="1"/>
    <col min="15362" max="15362" width="20.7109375" style="79" bestFit="1" customWidth="1"/>
    <col min="15363" max="15363" width="18.7109375" style="79" customWidth="1"/>
    <col min="15364" max="15364" width="17.7109375" style="79" customWidth="1"/>
    <col min="15365" max="15365" width="14.28515625" style="79" customWidth="1"/>
    <col min="15366" max="15368" width="13.85546875" style="79" customWidth="1"/>
    <col min="15369" max="15369" width="17.7109375" style="79" customWidth="1"/>
    <col min="15370" max="15372" width="13.85546875" style="79" customWidth="1"/>
    <col min="15373" max="15374" width="17.7109375" style="79" customWidth="1"/>
    <col min="15375" max="15377" width="15.140625" style="79" customWidth="1"/>
    <col min="15378" max="15378" width="17" style="79" bestFit="1" customWidth="1"/>
    <col min="15379" max="15379" width="18.7109375" style="79" bestFit="1" customWidth="1"/>
    <col min="15380" max="15616" width="10.7109375" style="79"/>
    <col min="15617" max="15617" width="39.140625" style="79" customWidth="1"/>
    <col min="15618" max="15618" width="20.7109375" style="79" bestFit="1" customWidth="1"/>
    <col min="15619" max="15619" width="18.7109375" style="79" customWidth="1"/>
    <col min="15620" max="15620" width="17.7109375" style="79" customWidth="1"/>
    <col min="15621" max="15621" width="14.28515625" style="79" customWidth="1"/>
    <col min="15622" max="15624" width="13.85546875" style="79" customWidth="1"/>
    <col min="15625" max="15625" width="17.7109375" style="79" customWidth="1"/>
    <col min="15626" max="15628" width="13.85546875" style="79" customWidth="1"/>
    <col min="15629" max="15630" width="17.7109375" style="79" customWidth="1"/>
    <col min="15631" max="15633" width="15.140625" style="79" customWidth="1"/>
    <col min="15634" max="15634" width="17" style="79" bestFit="1" customWidth="1"/>
    <col min="15635" max="15635" width="18.7109375" style="79" bestFit="1" customWidth="1"/>
    <col min="15636" max="15872" width="10.7109375" style="79"/>
    <col min="15873" max="15873" width="39.140625" style="79" customWidth="1"/>
    <col min="15874" max="15874" width="20.7109375" style="79" bestFit="1" customWidth="1"/>
    <col min="15875" max="15875" width="18.7109375" style="79" customWidth="1"/>
    <col min="15876" max="15876" width="17.7109375" style="79" customWidth="1"/>
    <col min="15877" max="15877" width="14.28515625" style="79" customWidth="1"/>
    <col min="15878" max="15880" width="13.85546875" style="79" customWidth="1"/>
    <col min="15881" max="15881" width="17.7109375" style="79" customWidth="1"/>
    <col min="15882" max="15884" width="13.85546875" style="79" customWidth="1"/>
    <col min="15885" max="15886" width="17.7109375" style="79" customWidth="1"/>
    <col min="15887" max="15889" width="15.140625" style="79" customWidth="1"/>
    <col min="15890" max="15890" width="17" style="79" bestFit="1" customWidth="1"/>
    <col min="15891" max="15891" width="18.7109375" style="79" bestFit="1" customWidth="1"/>
    <col min="15892" max="16128" width="10.7109375" style="79"/>
    <col min="16129" max="16129" width="39.140625" style="79" customWidth="1"/>
    <col min="16130" max="16130" width="20.7109375" style="79" bestFit="1" customWidth="1"/>
    <col min="16131" max="16131" width="18.7109375" style="79" customWidth="1"/>
    <col min="16132" max="16132" width="17.7109375" style="79" customWidth="1"/>
    <col min="16133" max="16133" width="14.28515625" style="79" customWidth="1"/>
    <col min="16134" max="16136" width="13.85546875" style="79" customWidth="1"/>
    <col min="16137" max="16137" width="17.7109375" style="79" customWidth="1"/>
    <col min="16138" max="16140" width="13.85546875" style="79" customWidth="1"/>
    <col min="16141" max="16142" width="17.7109375" style="79" customWidth="1"/>
    <col min="16143" max="16145" width="15.140625" style="79" customWidth="1"/>
    <col min="16146" max="16146" width="17" style="79" bestFit="1" customWidth="1"/>
    <col min="16147" max="16147" width="18.7109375" style="79" bestFit="1" customWidth="1"/>
    <col min="16148" max="16384" width="10.7109375" style="79"/>
  </cols>
  <sheetData>
    <row r="1" spans="1:19" s="335" customFormat="1" ht="30" customHeight="1" x14ac:dyDescent="0.45">
      <c r="A1" s="753" t="s">
        <v>857</v>
      </c>
      <c r="B1" s="753"/>
      <c r="C1" s="753"/>
      <c r="D1" s="753"/>
      <c r="E1" s="753"/>
      <c r="F1" s="753"/>
      <c r="G1" s="753"/>
      <c r="H1" s="753"/>
      <c r="I1" s="753"/>
      <c r="J1" s="753"/>
      <c r="K1" s="753"/>
      <c r="L1" s="753"/>
      <c r="M1" s="753"/>
      <c r="N1" s="753"/>
      <c r="O1" s="753"/>
      <c r="P1" s="753"/>
      <c r="Q1" s="753"/>
      <c r="R1" s="753"/>
      <c r="S1" s="753"/>
    </row>
    <row r="2" spans="1:19" s="335" customFormat="1" ht="15" customHeight="1" x14ac:dyDescent="0.45">
      <c r="A2" s="754" t="s">
        <v>858</v>
      </c>
      <c r="B2" s="754"/>
      <c r="C2" s="754"/>
      <c r="D2" s="754"/>
      <c r="E2" s="754"/>
      <c r="F2" s="754"/>
      <c r="G2" s="754"/>
      <c r="H2" s="754"/>
      <c r="I2" s="754"/>
      <c r="J2" s="754"/>
      <c r="K2" s="754"/>
      <c r="L2" s="754"/>
      <c r="M2" s="754"/>
      <c r="N2" s="754"/>
      <c r="O2" s="754"/>
      <c r="P2" s="754"/>
      <c r="Q2" s="754"/>
      <c r="R2" s="754"/>
      <c r="S2" s="754"/>
    </row>
    <row r="3" spans="1:19" s="335" customFormat="1" ht="15" customHeight="1" x14ac:dyDescent="0.45">
      <c r="A3" s="754" t="s">
        <v>859</v>
      </c>
      <c r="B3" s="754"/>
      <c r="C3" s="754"/>
      <c r="D3" s="754"/>
      <c r="E3" s="754"/>
      <c r="F3" s="754"/>
      <c r="G3" s="754"/>
      <c r="H3" s="754"/>
      <c r="I3" s="754"/>
      <c r="J3" s="754"/>
      <c r="K3" s="754"/>
      <c r="L3" s="754"/>
      <c r="M3" s="754"/>
      <c r="N3" s="754"/>
      <c r="O3" s="754"/>
      <c r="P3" s="754"/>
      <c r="Q3" s="754"/>
      <c r="R3" s="754"/>
      <c r="S3" s="754"/>
    </row>
    <row r="4" spans="1:19" s="335" customFormat="1" ht="30" customHeight="1" x14ac:dyDescent="0.45">
      <c r="A4" s="755" t="s">
        <v>3</v>
      </c>
      <c r="B4" s="755"/>
      <c r="C4" s="755"/>
      <c r="D4" s="755"/>
      <c r="E4" s="755"/>
      <c r="F4" s="755"/>
      <c r="G4" s="755"/>
      <c r="H4" s="755"/>
      <c r="I4" s="755"/>
      <c r="J4" s="755"/>
      <c r="K4" s="755"/>
      <c r="L4" s="755"/>
      <c r="M4" s="755"/>
      <c r="N4" s="755"/>
      <c r="O4" s="755"/>
      <c r="P4" s="755"/>
      <c r="Q4" s="755"/>
      <c r="R4" s="755"/>
      <c r="S4" s="755"/>
    </row>
    <row r="5" spans="1:19" s="336" customFormat="1" ht="15" customHeight="1" x14ac:dyDescent="0.25">
      <c r="A5" s="158"/>
      <c r="B5" s="158"/>
      <c r="C5" s="158"/>
      <c r="D5" s="158"/>
      <c r="E5" s="158"/>
      <c r="F5" s="158"/>
      <c r="G5" s="158"/>
      <c r="H5" s="158"/>
      <c r="I5" s="158"/>
      <c r="J5" s="158"/>
      <c r="K5" s="158"/>
      <c r="L5" s="158"/>
      <c r="M5" s="158"/>
      <c r="N5" s="158"/>
      <c r="O5" s="158"/>
      <c r="P5" s="158"/>
      <c r="Q5" s="158"/>
      <c r="R5" s="158"/>
      <c r="S5" s="158"/>
    </row>
    <row r="6" spans="1:19" s="336" customFormat="1" ht="15" customHeight="1" x14ac:dyDescent="0.25">
      <c r="A6" s="337"/>
      <c r="B6" s="338" t="s">
        <v>860</v>
      </c>
      <c r="C6" s="788" t="s">
        <v>861</v>
      </c>
      <c r="D6" s="788"/>
      <c r="E6" s="788"/>
      <c r="F6" s="788"/>
      <c r="G6" s="788"/>
      <c r="H6" s="788" t="s">
        <v>862</v>
      </c>
      <c r="I6" s="788"/>
      <c r="J6" s="788"/>
      <c r="K6" s="788"/>
      <c r="L6" s="788"/>
      <c r="M6" s="788" t="s">
        <v>863</v>
      </c>
      <c r="N6" s="788"/>
      <c r="O6" s="788"/>
      <c r="P6" s="788"/>
      <c r="Q6" s="788"/>
      <c r="R6" s="788" t="s">
        <v>864</v>
      </c>
      <c r="S6" s="788"/>
    </row>
    <row r="7" spans="1:19" s="336" customFormat="1" ht="15" customHeight="1" x14ac:dyDescent="0.25">
      <c r="A7" s="337"/>
      <c r="B7" s="338" t="s">
        <v>865</v>
      </c>
      <c r="C7" s="337"/>
      <c r="D7" s="337"/>
      <c r="E7" s="337"/>
      <c r="F7" s="337"/>
      <c r="G7" s="337"/>
      <c r="H7" s="337"/>
      <c r="I7" s="337"/>
      <c r="J7" s="337"/>
      <c r="K7" s="337"/>
      <c r="L7" s="337"/>
      <c r="M7" s="337"/>
      <c r="N7" s="337"/>
      <c r="O7" s="337"/>
      <c r="P7" s="337"/>
      <c r="Q7" s="337"/>
      <c r="R7" s="337"/>
      <c r="S7" s="337"/>
    </row>
    <row r="8" spans="1:19" s="336" customFormat="1" ht="15" customHeight="1" x14ac:dyDescent="0.25">
      <c r="A8" s="339" t="s">
        <v>0</v>
      </c>
      <c r="B8" s="338" t="s">
        <v>866</v>
      </c>
      <c r="C8" s="338" t="s">
        <v>4</v>
      </c>
      <c r="D8" s="338" t="s">
        <v>6</v>
      </c>
      <c r="E8" s="338" t="s">
        <v>5</v>
      </c>
      <c r="F8" s="338" t="s">
        <v>7</v>
      </c>
      <c r="G8" s="338" t="s">
        <v>726</v>
      </c>
      <c r="H8" s="338" t="s">
        <v>4</v>
      </c>
      <c r="I8" s="338" t="s">
        <v>6</v>
      </c>
      <c r="J8" s="338" t="s">
        <v>5</v>
      </c>
      <c r="K8" s="338" t="s">
        <v>7</v>
      </c>
      <c r="L8" s="338" t="s">
        <v>726</v>
      </c>
      <c r="M8" s="338" t="s">
        <v>4</v>
      </c>
      <c r="N8" s="338" t="s">
        <v>6</v>
      </c>
      <c r="O8" s="338" t="s">
        <v>5</v>
      </c>
      <c r="P8" s="338" t="s">
        <v>7</v>
      </c>
      <c r="Q8" s="338" t="s">
        <v>726</v>
      </c>
      <c r="R8" s="338" t="s">
        <v>867</v>
      </c>
      <c r="S8" s="338" t="s">
        <v>868</v>
      </c>
    </row>
    <row r="9" spans="1:19" ht="15" customHeight="1" x14ac:dyDescent="0.2">
      <c r="A9" s="53"/>
      <c r="B9" s="53" t="s">
        <v>869</v>
      </c>
      <c r="C9" s="53" t="s">
        <v>869</v>
      </c>
      <c r="D9" s="53" t="s">
        <v>869</v>
      </c>
      <c r="E9" s="103" t="s">
        <v>869</v>
      </c>
      <c r="F9" s="103"/>
      <c r="G9" s="103"/>
      <c r="H9" s="53"/>
      <c r="I9" s="103" t="s">
        <v>869</v>
      </c>
      <c r="J9" s="103" t="s">
        <v>869</v>
      </c>
      <c r="K9" s="103"/>
      <c r="L9" s="103"/>
      <c r="M9" s="53"/>
      <c r="N9" s="53"/>
      <c r="O9" s="53"/>
      <c r="P9" s="53"/>
      <c r="Q9" s="53"/>
      <c r="R9" s="53"/>
      <c r="S9" s="53"/>
    </row>
    <row r="10" spans="1:19" ht="15" customHeight="1" x14ac:dyDescent="0.2">
      <c r="A10" s="53"/>
      <c r="B10" s="103" t="s">
        <v>869</v>
      </c>
      <c r="C10" s="103" t="s">
        <v>869</v>
      </c>
      <c r="D10" s="103" t="s">
        <v>869</v>
      </c>
      <c r="E10" s="340" t="s">
        <v>869</v>
      </c>
      <c r="F10" s="340"/>
      <c r="G10" s="340"/>
      <c r="H10" s="53" t="s">
        <v>869</v>
      </c>
      <c r="I10" s="53" t="s">
        <v>869</v>
      </c>
      <c r="J10" s="103" t="s">
        <v>869</v>
      </c>
      <c r="K10" s="103"/>
      <c r="L10" s="340"/>
      <c r="M10" s="77"/>
      <c r="N10" s="77"/>
      <c r="O10" s="77"/>
      <c r="P10" s="77"/>
      <c r="Q10" s="340"/>
      <c r="R10" s="53"/>
      <c r="S10" s="53"/>
    </row>
    <row r="11" spans="1:19" ht="15" customHeight="1" x14ac:dyDescent="0.2">
      <c r="A11" s="341" t="s">
        <v>317</v>
      </c>
      <c r="B11" s="292">
        <v>15751670.60547643</v>
      </c>
      <c r="C11" s="292">
        <v>1340643.5865145964</v>
      </c>
      <c r="D11" s="292">
        <v>0</v>
      </c>
      <c r="E11" s="292">
        <v>408716.19703181431</v>
      </c>
      <c r="F11" s="292">
        <v>6883.8746259250001</v>
      </c>
      <c r="G11" s="292">
        <v>1756243.6581723359</v>
      </c>
      <c r="H11" s="292">
        <v>2606902.6482142857</v>
      </c>
      <c r="I11" s="292">
        <v>0</v>
      </c>
      <c r="J11" s="292">
        <v>887086.15856928588</v>
      </c>
      <c r="K11" s="292">
        <v>9105.1086578571449</v>
      </c>
      <c r="L11" s="292">
        <v>3503093.9154414288</v>
      </c>
      <c r="M11" s="292">
        <v>1266259.0616996894</v>
      </c>
      <c r="N11" s="292">
        <v>0</v>
      </c>
      <c r="O11" s="292">
        <v>478369.96153747151</v>
      </c>
      <c r="P11" s="292">
        <v>2221.2340319321443</v>
      </c>
      <c r="Q11" s="292">
        <v>1746850.2572690928</v>
      </c>
      <c r="R11" s="88">
        <v>0.11149570748144882</v>
      </c>
      <c r="S11" s="88">
        <v>0.22239507181057341</v>
      </c>
    </row>
    <row r="12" spans="1:19" ht="15" customHeight="1" x14ac:dyDescent="0.2">
      <c r="A12" s="341" t="s">
        <v>318</v>
      </c>
      <c r="B12" s="292">
        <v>18715037.865591425</v>
      </c>
      <c r="C12" s="292">
        <v>1610238.8952240571</v>
      </c>
      <c r="D12" s="292">
        <v>12.376181285714283</v>
      </c>
      <c r="E12" s="292">
        <v>520653.09661705722</v>
      </c>
      <c r="F12" s="292">
        <v>44426.340434432146</v>
      </c>
      <c r="G12" s="292">
        <v>2175330.708456832</v>
      </c>
      <c r="H12" s="292">
        <v>1969656.3324092852</v>
      </c>
      <c r="I12" s="292">
        <v>1831.0186457142859</v>
      </c>
      <c r="J12" s="292">
        <v>607131.92088928563</v>
      </c>
      <c r="K12" s="292">
        <v>48954.816764285722</v>
      </c>
      <c r="L12" s="292">
        <v>2627574.0887085712</v>
      </c>
      <c r="M12" s="292">
        <v>359417.4371852281</v>
      </c>
      <c r="N12" s="292">
        <v>1818.6424644285714</v>
      </c>
      <c r="O12" s="292">
        <v>86478.824272228478</v>
      </c>
      <c r="P12" s="292">
        <v>4528.4763298535718</v>
      </c>
      <c r="Q12" s="292">
        <v>452243.380251739</v>
      </c>
      <c r="R12" s="88">
        <v>0.11623437388049804</v>
      </c>
      <c r="S12" s="88">
        <v>0.14039907947712479</v>
      </c>
    </row>
    <row r="13" spans="1:19" ht="15" customHeight="1" x14ac:dyDescent="0.2">
      <c r="A13" s="341" t="s">
        <v>319</v>
      </c>
      <c r="B13" s="292">
        <v>11838436.068254996</v>
      </c>
      <c r="C13" s="292">
        <v>1333338.0897702787</v>
      </c>
      <c r="D13" s="292">
        <v>0</v>
      </c>
      <c r="E13" s="292">
        <v>222490.34205527144</v>
      </c>
      <c r="F13" s="292">
        <v>1.1369747535714287</v>
      </c>
      <c r="G13" s="292">
        <v>1555829.5688003036</v>
      </c>
      <c r="H13" s="292">
        <v>2366958.0457485714</v>
      </c>
      <c r="I13" s="292">
        <v>0</v>
      </c>
      <c r="J13" s="292">
        <v>808340.14528071438</v>
      </c>
      <c r="K13" s="292">
        <v>3027.7388307142855</v>
      </c>
      <c r="L13" s="292">
        <v>3178325.92986</v>
      </c>
      <c r="M13" s="292">
        <v>1033619.9559782927</v>
      </c>
      <c r="N13" s="292">
        <v>0</v>
      </c>
      <c r="O13" s="292">
        <v>585849.80322544288</v>
      </c>
      <c r="P13" s="292">
        <v>3026.6018559607141</v>
      </c>
      <c r="Q13" s="292">
        <v>1622496.3610596964</v>
      </c>
      <c r="R13" s="88">
        <v>0.13142188375475475</v>
      </c>
      <c r="S13" s="88">
        <v>0.26847515259069948</v>
      </c>
    </row>
    <row r="14" spans="1:19" ht="15" customHeight="1" x14ac:dyDescent="0.2">
      <c r="A14" s="341" t="s">
        <v>320</v>
      </c>
      <c r="B14" s="292">
        <v>87755.276832857126</v>
      </c>
      <c r="C14" s="292">
        <v>14214.687408964288</v>
      </c>
      <c r="D14" s="292">
        <v>0</v>
      </c>
      <c r="E14" s="292">
        <v>10159.526843892858</v>
      </c>
      <c r="F14" s="292">
        <v>0</v>
      </c>
      <c r="G14" s="292">
        <v>24374.214252857146</v>
      </c>
      <c r="H14" s="292">
        <v>39527.250706428575</v>
      </c>
      <c r="I14" s="292">
        <v>0</v>
      </c>
      <c r="J14" s="292">
        <v>16726.820790714286</v>
      </c>
      <c r="K14" s="292">
        <v>0</v>
      </c>
      <c r="L14" s="292">
        <v>56254.071497142861</v>
      </c>
      <c r="M14" s="292">
        <v>25312.563297464287</v>
      </c>
      <c r="N14" s="292">
        <v>0</v>
      </c>
      <c r="O14" s="292">
        <v>6567.2939468214272</v>
      </c>
      <c r="P14" s="292">
        <v>0</v>
      </c>
      <c r="Q14" s="292">
        <v>31879.857244285715</v>
      </c>
      <c r="R14" s="88">
        <v>0.27775212081299033</v>
      </c>
      <c r="S14" s="88">
        <v>0.64103349140231236</v>
      </c>
    </row>
    <row r="15" spans="1:19" ht="15" customHeight="1" x14ac:dyDescent="0.2">
      <c r="A15" s="341" t="s">
        <v>321</v>
      </c>
      <c r="B15" s="292">
        <v>12172460.756995713</v>
      </c>
      <c r="C15" s="292">
        <v>1025624.0893709072</v>
      </c>
      <c r="D15" s="292">
        <v>10968.0292285</v>
      </c>
      <c r="E15" s="292">
        <v>398849.33335515001</v>
      </c>
      <c r="F15" s="292">
        <v>790.07998183928578</v>
      </c>
      <c r="G15" s="292">
        <v>1436231.5319363964</v>
      </c>
      <c r="H15" s="292">
        <v>2226797.5686842855</v>
      </c>
      <c r="I15" s="292">
        <v>11194.013737857138</v>
      </c>
      <c r="J15" s="292">
        <v>429434.32420642854</v>
      </c>
      <c r="K15" s="292">
        <v>1459.334557142857</v>
      </c>
      <c r="L15" s="292">
        <v>2668885.241185714</v>
      </c>
      <c r="M15" s="292">
        <v>1201173.4793133782</v>
      </c>
      <c r="N15" s="292">
        <v>225.98450935713947</v>
      </c>
      <c r="O15" s="292">
        <v>30584.990851278544</v>
      </c>
      <c r="P15" s="292">
        <v>669.25457530357119</v>
      </c>
      <c r="Q15" s="292">
        <v>1232653.7092493179</v>
      </c>
      <c r="R15" s="88">
        <v>0.11799023719267038</v>
      </c>
      <c r="S15" s="88">
        <v>0.219256015235199</v>
      </c>
    </row>
    <row r="16" spans="1:19" ht="15" customHeight="1" x14ac:dyDescent="0.2">
      <c r="A16" s="341" t="s">
        <v>322</v>
      </c>
      <c r="B16" s="292">
        <v>34827587.769957148</v>
      </c>
      <c r="C16" s="292">
        <v>3183542.147201289</v>
      </c>
      <c r="D16" s="292">
        <v>0</v>
      </c>
      <c r="E16" s="292">
        <v>421245.47812554287</v>
      </c>
      <c r="F16" s="292">
        <v>187.54632184642858</v>
      </c>
      <c r="G16" s="292">
        <v>3604975.1716486784</v>
      </c>
      <c r="H16" s="292">
        <v>7352406.2805850022</v>
      </c>
      <c r="I16" s="292">
        <v>171.5</v>
      </c>
      <c r="J16" s="292">
        <v>756802.57097428583</v>
      </c>
      <c r="K16" s="292">
        <v>6469.1578578571443</v>
      </c>
      <c r="L16" s="292">
        <v>8115849.5094171446</v>
      </c>
      <c r="M16" s="292">
        <v>4168864.1333837127</v>
      </c>
      <c r="N16" s="292">
        <v>171.5</v>
      </c>
      <c r="O16" s="292">
        <v>335557.09284874296</v>
      </c>
      <c r="P16" s="292">
        <v>6281.611536010716</v>
      </c>
      <c r="Q16" s="292">
        <v>4510874.3377684671</v>
      </c>
      <c r="R16" s="88">
        <v>0.10350918345135547</v>
      </c>
      <c r="S16" s="88">
        <v>0.23302933189125463</v>
      </c>
    </row>
    <row r="17" spans="1:19" ht="15" customHeight="1" x14ac:dyDescent="0.2">
      <c r="A17" s="341" t="s">
        <v>323</v>
      </c>
      <c r="B17" s="292">
        <v>4133598.2062799996</v>
      </c>
      <c r="C17" s="292">
        <v>419462.52491829643</v>
      </c>
      <c r="D17" s="292">
        <v>0</v>
      </c>
      <c r="E17" s="292">
        <v>67771.764851942862</v>
      </c>
      <c r="F17" s="292">
        <v>0</v>
      </c>
      <c r="G17" s="292">
        <v>487234.28977023938</v>
      </c>
      <c r="H17" s="292">
        <v>900485.64757571439</v>
      </c>
      <c r="I17" s="292">
        <v>34.299999999999997</v>
      </c>
      <c r="J17" s="292">
        <v>141452.23594142857</v>
      </c>
      <c r="K17" s="292">
        <v>267.29292285714286</v>
      </c>
      <c r="L17" s="292">
        <v>1042239.4764400001</v>
      </c>
      <c r="M17" s="292">
        <v>481023.1226574179</v>
      </c>
      <c r="N17" s="292">
        <v>34.299999999999997</v>
      </c>
      <c r="O17" s="292">
        <v>73680.471089485698</v>
      </c>
      <c r="P17" s="292">
        <v>267.29292285714286</v>
      </c>
      <c r="Q17" s="292">
        <v>555005.18666976073</v>
      </c>
      <c r="R17" s="88">
        <v>0.11787171017976664</v>
      </c>
      <c r="S17" s="88">
        <v>0.25213855445760791</v>
      </c>
    </row>
    <row r="18" spans="1:19" ht="15" customHeight="1" x14ac:dyDescent="0.2">
      <c r="A18" s="341" t="s">
        <v>324</v>
      </c>
      <c r="B18" s="292">
        <v>9369569.0907392818</v>
      </c>
      <c r="C18" s="292">
        <v>871275.42080823926</v>
      </c>
      <c r="D18" s="292">
        <v>0</v>
      </c>
      <c r="E18" s="292">
        <v>29119.408060542861</v>
      </c>
      <c r="F18" s="292">
        <v>15.536089285714286</v>
      </c>
      <c r="G18" s="292">
        <v>900410.36495806777</v>
      </c>
      <c r="H18" s="292">
        <v>1974261.4985628573</v>
      </c>
      <c r="I18" s="292">
        <v>0</v>
      </c>
      <c r="J18" s="292">
        <v>182814.59577642856</v>
      </c>
      <c r="K18" s="292">
        <v>855.17449357142846</v>
      </c>
      <c r="L18" s="292">
        <v>2157931.2688328573</v>
      </c>
      <c r="M18" s="292">
        <v>1102986.0777546181</v>
      </c>
      <c r="N18" s="292">
        <v>0</v>
      </c>
      <c r="O18" s="292">
        <v>153695.1877158857</v>
      </c>
      <c r="P18" s="292">
        <v>839.63840428571416</v>
      </c>
      <c r="Q18" s="292">
        <v>1257520.9038747891</v>
      </c>
      <c r="R18" s="88">
        <v>9.6099442379694658E-2</v>
      </c>
      <c r="S18" s="88">
        <v>0.23031275482729707</v>
      </c>
    </row>
    <row r="19" spans="1:19" ht="15" customHeight="1" x14ac:dyDescent="0.2">
      <c r="A19" s="341" t="s">
        <v>325</v>
      </c>
      <c r="B19" s="292">
        <v>9580206.7977371439</v>
      </c>
      <c r="C19" s="292">
        <v>935234.40032725711</v>
      </c>
      <c r="D19" s="292">
        <v>0</v>
      </c>
      <c r="E19" s="292">
        <v>147438.99483647142</v>
      </c>
      <c r="F19" s="292">
        <v>8402.2640786749998</v>
      </c>
      <c r="G19" s="292">
        <v>1091075.6592424035</v>
      </c>
      <c r="H19" s="292">
        <v>2672773.7184700002</v>
      </c>
      <c r="I19" s="292">
        <v>86.045050000000018</v>
      </c>
      <c r="J19" s="292">
        <v>257159.32270142858</v>
      </c>
      <c r="K19" s="292">
        <v>9325.1073885714286</v>
      </c>
      <c r="L19" s="292">
        <v>2939344.19361</v>
      </c>
      <c r="M19" s="292">
        <v>1737539.3181427431</v>
      </c>
      <c r="N19" s="292">
        <v>86.045050000000018</v>
      </c>
      <c r="O19" s="292">
        <v>109720.32786495719</v>
      </c>
      <c r="P19" s="292">
        <v>922.84330989642808</v>
      </c>
      <c r="Q19" s="292">
        <v>1848268.5343675967</v>
      </c>
      <c r="R19" s="88">
        <v>0.11388852895118264</v>
      </c>
      <c r="S19" s="88">
        <v>0.30681427402008449</v>
      </c>
    </row>
    <row r="20" spans="1:19" ht="15" customHeight="1" x14ac:dyDescent="0.2">
      <c r="A20" s="341" t="s">
        <v>326</v>
      </c>
      <c r="B20" s="292">
        <v>7914615.9525128575</v>
      </c>
      <c r="C20" s="292">
        <v>716335.51450942142</v>
      </c>
      <c r="D20" s="292">
        <v>0</v>
      </c>
      <c r="E20" s="292">
        <v>79992.990569228568</v>
      </c>
      <c r="F20" s="292">
        <v>226.13672388571428</v>
      </c>
      <c r="G20" s="292">
        <v>796554.64180253563</v>
      </c>
      <c r="H20" s="292">
        <v>960616.77272285707</v>
      </c>
      <c r="I20" s="292">
        <v>0</v>
      </c>
      <c r="J20" s="292">
        <v>444635.48890785722</v>
      </c>
      <c r="K20" s="292">
        <v>474.05083071428578</v>
      </c>
      <c r="L20" s="292">
        <v>1405726.3124614286</v>
      </c>
      <c r="M20" s="292">
        <v>244281.25821343565</v>
      </c>
      <c r="N20" s="292">
        <v>0</v>
      </c>
      <c r="O20" s="292">
        <v>364642.49833862868</v>
      </c>
      <c r="P20" s="292">
        <v>247.91410682857151</v>
      </c>
      <c r="Q20" s="292">
        <v>609171.67065889295</v>
      </c>
      <c r="R20" s="88">
        <v>0.10064349888633989</v>
      </c>
      <c r="S20" s="88">
        <v>0.17761143697883616</v>
      </c>
    </row>
    <row r="21" spans="1:19" ht="15" customHeight="1" x14ac:dyDescent="0.2">
      <c r="A21" s="341" t="s">
        <v>327</v>
      </c>
      <c r="B21" s="292">
        <v>1566060.2401614287</v>
      </c>
      <c r="C21" s="292">
        <v>159894.28511002858</v>
      </c>
      <c r="D21" s="292">
        <v>0</v>
      </c>
      <c r="E21" s="292">
        <v>18023.028829721428</v>
      </c>
      <c r="F21" s="292">
        <v>0</v>
      </c>
      <c r="G21" s="292">
        <v>177917.31393974999</v>
      </c>
      <c r="H21" s="292">
        <v>294058.58455571433</v>
      </c>
      <c r="I21" s="292">
        <v>0</v>
      </c>
      <c r="J21" s="292">
        <v>59298.219362142845</v>
      </c>
      <c r="K21" s="292">
        <v>1116.023655714286</v>
      </c>
      <c r="L21" s="292">
        <v>354472.82757357147</v>
      </c>
      <c r="M21" s="292">
        <v>134164.29944568576</v>
      </c>
      <c r="N21" s="292">
        <v>0</v>
      </c>
      <c r="O21" s="292">
        <v>41275.190532421417</v>
      </c>
      <c r="P21" s="292">
        <v>1116.023655714286</v>
      </c>
      <c r="Q21" s="292">
        <v>176555.51363382145</v>
      </c>
      <c r="R21" s="88">
        <v>0.11360821849446248</v>
      </c>
      <c r="S21" s="88">
        <v>0.22634686615697017</v>
      </c>
    </row>
    <row r="22" spans="1:19" ht="15" customHeight="1" x14ac:dyDescent="0.2">
      <c r="A22" s="341" t="s">
        <v>328</v>
      </c>
      <c r="B22" s="292">
        <v>3395562.5487314286</v>
      </c>
      <c r="C22" s="292">
        <v>315491.11248529283</v>
      </c>
      <c r="D22" s="292">
        <v>0</v>
      </c>
      <c r="E22" s="292">
        <v>14083.001861907143</v>
      </c>
      <c r="F22" s="292">
        <v>0</v>
      </c>
      <c r="G22" s="292">
        <v>329574.11434719997</v>
      </c>
      <c r="H22" s="292">
        <v>342485.40709499997</v>
      </c>
      <c r="I22" s="292">
        <v>0</v>
      </c>
      <c r="J22" s="292">
        <v>38736.846087142862</v>
      </c>
      <c r="K22" s="292">
        <v>0</v>
      </c>
      <c r="L22" s="292">
        <v>381222.25318214286</v>
      </c>
      <c r="M22" s="292">
        <v>26994.294609707118</v>
      </c>
      <c r="N22" s="292">
        <v>0</v>
      </c>
      <c r="O22" s="292">
        <v>24653.84422523572</v>
      </c>
      <c r="P22" s="292">
        <v>0</v>
      </c>
      <c r="Q22" s="292">
        <v>51648.138834942874</v>
      </c>
      <c r="R22" s="88">
        <v>9.7060239538313858E-2</v>
      </c>
      <c r="S22" s="88">
        <v>0.11227072030364049</v>
      </c>
    </row>
    <row r="23" spans="1:19" ht="15" customHeight="1" x14ac:dyDescent="0.2">
      <c r="A23" s="341"/>
      <c r="B23" s="292" t="s">
        <v>869</v>
      </c>
      <c r="C23" s="292" t="s">
        <v>869</v>
      </c>
      <c r="D23" s="292" t="s">
        <v>869</v>
      </c>
      <c r="E23" s="292" t="s">
        <v>869</v>
      </c>
      <c r="F23" s="292" t="s">
        <v>869</v>
      </c>
      <c r="G23" s="292"/>
      <c r="H23" s="292" t="s">
        <v>869</v>
      </c>
      <c r="I23" s="292" t="s">
        <v>869</v>
      </c>
      <c r="J23" s="292"/>
      <c r="K23" s="292" t="s">
        <v>869</v>
      </c>
      <c r="L23" s="292"/>
      <c r="M23" s="292"/>
      <c r="N23" s="292"/>
      <c r="O23" s="292"/>
      <c r="P23" s="292" t="s">
        <v>869</v>
      </c>
      <c r="Q23" s="292"/>
      <c r="R23" s="88"/>
      <c r="S23" s="88"/>
    </row>
    <row r="24" spans="1:19" ht="15" customHeight="1" x14ac:dyDescent="0.2">
      <c r="A24" s="341" t="s">
        <v>726</v>
      </c>
      <c r="B24" s="292">
        <f>SUM(B11:B22)</f>
        <v>129352561.17927071</v>
      </c>
      <c r="C24" s="292">
        <f t="shared" ref="C24:P24" si="0">SUM(C11:C22)</f>
        <v>11925294.753648629</v>
      </c>
      <c r="D24" s="292">
        <f t="shared" si="0"/>
        <v>10980.405409785713</v>
      </c>
      <c r="E24" s="292">
        <f t="shared" si="0"/>
        <v>2338543.163038543</v>
      </c>
      <c r="F24" s="292">
        <f t="shared" si="0"/>
        <v>60932.915230642859</v>
      </c>
      <c r="G24" s="292">
        <f t="shared" si="0"/>
        <v>14335751.237327604</v>
      </c>
      <c r="H24" s="292">
        <f t="shared" si="0"/>
        <v>23706929.755330004</v>
      </c>
      <c r="I24" s="292">
        <f t="shared" si="0"/>
        <v>13316.877433571424</v>
      </c>
      <c r="J24" s="292">
        <f t="shared" si="0"/>
        <v>4629618.6494871425</v>
      </c>
      <c r="K24" s="292">
        <f t="shared" si="0"/>
        <v>81053.805959285732</v>
      </c>
      <c r="L24" s="292">
        <f t="shared" si="0"/>
        <v>28430919.088210002</v>
      </c>
      <c r="M24" s="292">
        <f t="shared" si="0"/>
        <v>11781635.001681374</v>
      </c>
      <c r="N24" s="292">
        <f t="shared" si="0"/>
        <v>2336.4720237857114</v>
      </c>
      <c r="O24" s="292">
        <f t="shared" si="0"/>
        <v>2291075.4864486004</v>
      </c>
      <c r="P24" s="292">
        <f t="shared" si="0"/>
        <v>20120.890728642858</v>
      </c>
      <c r="Q24" s="292">
        <f>SUM(Q11:Q22)</f>
        <v>14095167.850882404</v>
      </c>
      <c r="R24" s="88"/>
      <c r="S24" s="88"/>
    </row>
    <row r="25" spans="1:19" ht="15" customHeight="1" x14ac:dyDescent="0.2">
      <c r="A25" s="53"/>
      <c r="B25" s="340"/>
      <c r="C25" s="340"/>
      <c r="D25" s="340"/>
      <c r="E25" s="340"/>
      <c r="F25" s="340"/>
      <c r="G25" s="340"/>
      <c r="H25" s="340"/>
      <c r="I25" s="340"/>
      <c r="J25" s="340"/>
      <c r="K25" s="340"/>
      <c r="L25" s="340"/>
      <c r="M25" s="340"/>
      <c r="N25" s="340"/>
      <c r="O25" s="340"/>
      <c r="P25" s="340"/>
      <c r="Q25" s="340"/>
      <c r="R25" s="53"/>
      <c r="S25" s="53"/>
    </row>
    <row r="26" spans="1:19" ht="15" customHeight="1" x14ac:dyDescent="0.2">
      <c r="A26" s="53"/>
      <c r="B26" s="340"/>
      <c r="C26" s="77"/>
      <c r="D26" s="53"/>
      <c r="E26" s="77"/>
      <c r="F26" s="77"/>
      <c r="G26" s="77"/>
      <c r="H26" s="77"/>
      <c r="I26" s="77"/>
      <c r="J26" s="77"/>
      <c r="K26" s="77"/>
      <c r="L26" s="77"/>
      <c r="M26" s="77"/>
      <c r="N26" s="77"/>
      <c r="O26" s="77"/>
      <c r="P26" s="77"/>
      <c r="Q26" s="77"/>
      <c r="R26" s="53"/>
      <c r="S26" s="53"/>
    </row>
    <row r="27" spans="1:19" ht="15" customHeight="1" x14ac:dyDescent="0.2">
      <c r="A27" s="53"/>
      <c r="B27" s="340"/>
      <c r="C27" s="77"/>
      <c r="D27" s="53"/>
      <c r="E27" s="77"/>
      <c r="F27" s="77"/>
      <c r="G27" s="77"/>
      <c r="H27" s="77"/>
      <c r="I27" s="77"/>
      <c r="J27" s="77"/>
      <c r="K27" s="77"/>
      <c r="L27" s="77"/>
      <c r="M27" s="77"/>
      <c r="N27" s="77"/>
      <c r="O27" s="77"/>
      <c r="P27" s="77"/>
      <c r="Q27" s="77"/>
      <c r="R27" s="53"/>
      <c r="S27" s="53"/>
    </row>
    <row r="28" spans="1:19" ht="15" customHeight="1" x14ac:dyDescent="0.2">
      <c r="A28" s="337"/>
      <c r="B28" s="338" t="s">
        <v>860</v>
      </c>
      <c r="C28" s="788" t="s">
        <v>861</v>
      </c>
      <c r="D28" s="788"/>
      <c r="E28" s="788"/>
      <c r="F28" s="788"/>
      <c r="G28" s="788"/>
      <c r="H28" s="788" t="s">
        <v>862</v>
      </c>
      <c r="I28" s="788"/>
      <c r="J28" s="788"/>
      <c r="K28" s="788"/>
      <c r="L28" s="788"/>
      <c r="M28" s="788" t="s">
        <v>863</v>
      </c>
      <c r="N28" s="788"/>
      <c r="O28" s="788"/>
      <c r="P28" s="788"/>
      <c r="Q28" s="788"/>
      <c r="R28" s="788" t="s">
        <v>864</v>
      </c>
      <c r="S28" s="788"/>
    </row>
    <row r="29" spans="1:19" ht="15" customHeight="1" x14ac:dyDescent="0.2">
      <c r="A29" s="337"/>
      <c r="B29" s="338" t="s">
        <v>865</v>
      </c>
      <c r="C29" s="337"/>
      <c r="D29" s="337"/>
      <c r="E29" s="337"/>
      <c r="F29" s="337"/>
      <c r="G29" s="337"/>
      <c r="H29" s="337"/>
      <c r="I29" s="337"/>
      <c r="J29" s="337"/>
      <c r="K29" s="337"/>
      <c r="L29" s="337"/>
      <c r="M29" s="337"/>
      <c r="N29" s="337"/>
      <c r="O29" s="337"/>
      <c r="P29" s="337"/>
      <c r="Q29" s="337"/>
      <c r="R29" s="337"/>
      <c r="S29" s="337"/>
    </row>
    <row r="30" spans="1:19" ht="15" customHeight="1" x14ac:dyDescent="0.2">
      <c r="A30" s="339" t="s">
        <v>852</v>
      </c>
      <c r="B30" s="338" t="s">
        <v>866</v>
      </c>
      <c r="C30" s="338" t="s">
        <v>4</v>
      </c>
      <c r="D30" s="338" t="s">
        <v>6</v>
      </c>
      <c r="E30" s="338" t="s">
        <v>5</v>
      </c>
      <c r="F30" s="338" t="s">
        <v>7</v>
      </c>
      <c r="G30" s="338" t="s">
        <v>726</v>
      </c>
      <c r="H30" s="338" t="s">
        <v>4</v>
      </c>
      <c r="I30" s="338" t="s">
        <v>6</v>
      </c>
      <c r="J30" s="338" t="s">
        <v>5</v>
      </c>
      <c r="K30" s="338" t="s">
        <v>7</v>
      </c>
      <c r="L30" s="338" t="s">
        <v>726</v>
      </c>
      <c r="M30" s="338" t="s">
        <v>4</v>
      </c>
      <c r="N30" s="338" t="s">
        <v>6</v>
      </c>
      <c r="O30" s="338" t="s">
        <v>5</v>
      </c>
      <c r="P30" s="338" t="s">
        <v>7</v>
      </c>
      <c r="Q30" s="338" t="s">
        <v>726</v>
      </c>
      <c r="R30" s="338" t="s">
        <v>867</v>
      </c>
      <c r="S30" s="338" t="s">
        <v>868</v>
      </c>
    </row>
    <row r="31" spans="1:19" ht="15" customHeight="1" x14ac:dyDescent="0.2">
      <c r="A31" s="53"/>
      <c r="B31" s="53" t="s">
        <v>869</v>
      </c>
      <c r="C31" s="53" t="s">
        <v>869</v>
      </c>
      <c r="D31" s="53" t="s">
        <v>869</v>
      </c>
      <c r="E31" s="103" t="s">
        <v>869</v>
      </c>
      <c r="F31" s="103"/>
      <c r="G31" s="103"/>
      <c r="H31" s="53"/>
      <c r="I31" s="103" t="s">
        <v>869</v>
      </c>
      <c r="J31" s="103" t="s">
        <v>869</v>
      </c>
      <c r="K31" s="103"/>
      <c r="L31" s="103"/>
      <c r="M31" s="53"/>
      <c r="N31" s="53"/>
      <c r="O31" s="53"/>
      <c r="P31" s="53"/>
      <c r="Q31" s="53"/>
      <c r="R31" s="53"/>
      <c r="S31" s="53"/>
    </row>
    <row r="32" spans="1:19" ht="15" customHeight="1" x14ac:dyDescent="0.2">
      <c r="A32" s="53"/>
      <c r="B32" s="103" t="s">
        <v>869</v>
      </c>
      <c r="C32" s="103" t="s">
        <v>869</v>
      </c>
      <c r="D32" s="103" t="s">
        <v>869</v>
      </c>
      <c r="E32" s="340" t="s">
        <v>869</v>
      </c>
      <c r="F32" s="340"/>
      <c r="G32" s="340"/>
      <c r="H32" s="53" t="s">
        <v>869</v>
      </c>
      <c r="I32" s="53" t="s">
        <v>869</v>
      </c>
      <c r="J32" s="103" t="s">
        <v>869</v>
      </c>
      <c r="K32" s="103"/>
      <c r="L32" s="103"/>
      <c r="M32" s="77"/>
      <c r="N32" s="77"/>
      <c r="O32" s="77"/>
      <c r="P32" s="77"/>
      <c r="Q32" s="77"/>
      <c r="R32" s="53"/>
      <c r="S32" s="53"/>
    </row>
    <row r="33" spans="1:19" ht="15" customHeight="1" x14ac:dyDescent="0.2">
      <c r="A33" s="341" t="s">
        <v>853</v>
      </c>
      <c r="B33" s="292">
        <v>1568123.8704278572</v>
      </c>
      <c r="C33" s="292">
        <v>139727.00536678213</v>
      </c>
      <c r="D33" s="292">
        <v>0</v>
      </c>
      <c r="E33" s="292">
        <v>12108.464842942856</v>
      </c>
      <c r="F33" s="292">
        <v>1198.6614130571429</v>
      </c>
      <c r="G33" s="292">
        <v>153034.13162278215</v>
      </c>
      <c r="H33" s="292">
        <v>214211.12458428578</v>
      </c>
      <c r="I33" s="292">
        <v>0</v>
      </c>
      <c r="J33" s="292">
        <v>35947.613064999998</v>
      </c>
      <c r="K33" s="292">
        <v>1596.8426742857141</v>
      </c>
      <c r="L33" s="292">
        <v>251755.58032357148</v>
      </c>
      <c r="M33" s="292">
        <v>74484.119217503641</v>
      </c>
      <c r="N33" s="292">
        <v>0</v>
      </c>
      <c r="O33" s="292">
        <v>23839.148222057142</v>
      </c>
      <c r="P33" s="292">
        <v>398.1812612285712</v>
      </c>
      <c r="Q33" s="292">
        <v>98721.448700789333</v>
      </c>
      <c r="R33" s="88">
        <v>9.7590588670158629E-2</v>
      </c>
      <c r="S33" s="88">
        <v>0.16054572286746763</v>
      </c>
    </row>
    <row r="34" spans="1:19" ht="15" customHeight="1" x14ac:dyDescent="0.2">
      <c r="A34" s="341" t="s">
        <v>854</v>
      </c>
      <c r="B34" s="292">
        <v>349058.80319428578</v>
      </c>
      <c r="C34" s="292">
        <v>26495.457123339285</v>
      </c>
      <c r="D34" s="292">
        <v>0</v>
      </c>
      <c r="E34" s="292">
        <v>10035.494061964284</v>
      </c>
      <c r="F34" s="292">
        <v>0</v>
      </c>
      <c r="G34" s="292">
        <v>36530.951185303566</v>
      </c>
      <c r="H34" s="292">
        <v>40275.619112142864</v>
      </c>
      <c r="I34" s="292">
        <v>0</v>
      </c>
      <c r="J34" s="292">
        <v>27761.296020714286</v>
      </c>
      <c r="K34" s="292">
        <v>0</v>
      </c>
      <c r="L34" s="292">
        <v>68036.915132857146</v>
      </c>
      <c r="M34" s="292">
        <v>13780.161988803577</v>
      </c>
      <c r="N34" s="292">
        <v>0</v>
      </c>
      <c r="O34" s="292">
        <v>17725.801958750002</v>
      </c>
      <c r="P34" s="292">
        <v>0</v>
      </c>
      <c r="Q34" s="292">
        <v>31505.963947553573</v>
      </c>
      <c r="R34" s="88">
        <v>0.10465557909155633</v>
      </c>
      <c r="S34" s="88">
        <v>0.19491533950796214</v>
      </c>
    </row>
    <row r="35" spans="1:19" ht="15" customHeight="1" x14ac:dyDescent="0.2">
      <c r="A35" s="341"/>
      <c r="B35" s="292" t="s">
        <v>869</v>
      </c>
      <c r="C35" s="292" t="s">
        <v>869</v>
      </c>
      <c r="D35" s="292" t="s">
        <v>869</v>
      </c>
      <c r="E35" s="292" t="s">
        <v>869</v>
      </c>
      <c r="F35" s="292" t="s">
        <v>869</v>
      </c>
      <c r="G35" s="292"/>
      <c r="H35" s="292" t="s">
        <v>869</v>
      </c>
      <c r="I35" s="292" t="s">
        <v>869</v>
      </c>
      <c r="J35" s="292"/>
      <c r="K35" s="292" t="s">
        <v>869</v>
      </c>
      <c r="L35" s="292"/>
      <c r="M35" s="292"/>
      <c r="N35" s="292"/>
      <c r="O35" s="292"/>
      <c r="P35" s="292" t="s">
        <v>869</v>
      </c>
      <c r="Q35" s="292"/>
      <c r="R35" s="88"/>
      <c r="S35" s="88"/>
    </row>
    <row r="36" spans="1:19" ht="15" customHeight="1" x14ac:dyDescent="0.2">
      <c r="A36" s="341" t="s">
        <v>726</v>
      </c>
      <c r="B36" s="292">
        <f>SUM(B33:B34)</f>
        <v>1917182.673622143</v>
      </c>
      <c r="C36" s="292">
        <f t="shared" ref="C36:Q36" si="1">SUM(C33:C34)</f>
        <v>166222.46249012143</v>
      </c>
      <c r="D36" s="292">
        <f t="shared" si="1"/>
        <v>0</v>
      </c>
      <c r="E36" s="292">
        <f t="shared" si="1"/>
        <v>22143.95890490714</v>
      </c>
      <c r="F36" s="292">
        <f t="shared" si="1"/>
        <v>1198.6614130571429</v>
      </c>
      <c r="G36" s="292">
        <f t="shared" si="1"/>
        <v>189565.08280808572</v>
      </c>
      <c r="H36" s="292">
        <f t="shared" si="1"/>
        <v>254486.74369642863</v>
      </c>
      <c r="I36" s="292">
        <f t="shared" si="1"/>
        <v>0</v>
      </c>
      <c r="J36" s="292">
        <f t="shared" si="1"/>
        <v>63708.909085714287</v>
      </c>
      <c r="K36" s="292">
        <f t="shared" si="1"/>
        <v>1596.8426742857141</v>
      </c>
      <c r="L36" s="292">
        <f t="shared" si="1"/>
        <v>319792.49545642862</v>
      </c>
      <c r="M36" s="292">
        <f t="shared" si="1"/>
        <v>88264.28120630722</v>
      </c>
      <c r="N36" s="292">
        <f t="shared" si="1"/>
        <v>0</v>
      </c>
      <c r="O36" s="292">
        <f t="shared" si="1"/>
        <v>41564.950180807144</v>
      </c>
      <c r="P36" s="292">
        <f t="shared" si="1"/>
        <v>398.1812612285712</v>
      </c>
      <c r="Q36" s="292">
        <f t="shared" si="1"/>
        <v>130227.4126483429</v>
      </c>
      <c r="R36" s="88"/>
      <c r="S36" s="88"/>
    </row>
    <row r="37" spans="1:19" ht="15" customHeight="1" x14ac:dyDescent="0.2">
      <c r="A37" s="53"/>
      <c r="B37" s="340"/>
      <c r="C37" s="77"/>
      <c r="D37" s="53"/>
      <c r="E37" s="77"/>
      <c r="F37" s="77"/>
      <c r="G37" s="77"/>
      <c r="H37" s="77"/>
      <c r="I37" s="77"/>
      <c r="J37" s="77"/>
      <c r="K37" s="77"/>
      <c r="L37" s="77"/>
      <c r="M37" s="77"/>
      <c r="N37" s="77"/>
      <c r="O37" s="77"/>
      <c r="P37" s="77"/>
      <c r="Q37" s="77"/>
      <c r="R37" s="53"/>
      <c r="S37" s="53"/>
    </row>
    <row r="38" spans="1:19" ht="15" customHeight="1" x14ac:dyDescent="0.2">
      <c r="A38" s="53"/>
      <c r="B38" s="340"/>
      <c r="C38" s="77"/>
      <c r="D38" s="53"/>
      <c r="E38" s="77"/>
      <c r="F38" s="77"/>
      <c r="G38" s="77"/>
      <c r="H38" s="77"/>
      <c r="I38" s="77"/>
      <c r="J38" s="77"/>
      <c r="K38" s="77"/>
      <c r="L38" s="77"/>
      <c r="M38" s="77"/>
      <c r="N38" s="77"/>
      <c r="O38" s="77"/>
      <c r="P38" s="77"/>
      <c r="Q38" s="77"/>
      <c r="R38" s="53"/>
      <c r="S38" s="53"/>
    </row>
    <row r="39" spans="1:19" ht="15" customHeight="1" x14ac:dyDescent="0.2">
      <c r="A39" s="53"/>
      <c r="B39" s="340"/>
      <c r="C39" s="77"/>
      <c r="D39" s="53"/>
      <c r="E39" s="77"/>
      <c r="F39" s="77"/>
      <c r="G39" s="77"/>
      <c r="H39" s="77"/>
      <c r="I39" s="77"/>
      <c r="J39" s="77"/>
      <c r="K39" s="77"/>
      <c r="L39" s="77"/>
      <c r="M39" s="77"/>
      <c r="N39" s="77"/>
      <c r="O39" s="77"/>
      <c r="P39" s="77"/>
      <c r="Q39" s="77"/>
      <c r="R39" s="53"/>
      <c r="S39" s="53"/>
    </row>
    <row r="40" spans="1:19" ht="15" customHeight="1" x14ac:dyDescent="0.2">
      <c r="A40" s="337"/>
      <c r="B40" s="338" t="s">
        <v>860</v>
      </c>
      <c r="C40" s="788" t="s">
        <v>861</v>
      </c>
      <c r="D40" s="788"/>
      <c r="E40" s="788"/>
      <c r="F40" s="788"/>
      <c r="G40" s="788"/>
      <c r="H40" s="788" t="s">
        <v>862</v>
      </c>
      <c r="I40" s="788"/>
      <c r="J40" s="788"/>
      <c r="K40" s="788"/>
      <c r="L40" s="788"/>
      <c r="M40" s="788" t="s">
        <v>863</v>
      </c>
      <c r="N40" s="788"/>
      <c r="O40" s="788"/>
      <c r="P40" s="788"/>
      <c r="Q40" s="788"/>
      <c r="R40" s="788" t="s">
        <v>864</v>
      </c>
      <c r="S40" s="788"/>
    </row>
    <row r="41" spans="1:19" ht="15" customHeight="1" x14ac:dyDescent="0.2">
      <c r="A41" s="337"/>
      <c r="B41" s="338" t="s">
        <v>865</v>
      </c>
      <c r="C41" s="337"/>
      <c r="D41" s="337"/>
      <c r="E41" s="337"/>
      <c r="F41" s="337"/>
      <c r="G41" s="337"/>
      <c r="H41" s="337"/>
      <c r="I41" s="337"/>
      <c r="J41" s="337"/>
      <c r="K41" s="337"/>
      <c r="L41" s="337"/>
      <c r="M41" s="337"/>
      <c r="N41" s="337"/>
      <c r="O41" s="337"/>
      <c r="P41" s="337"/>
      <c r="Q41" s="337"/>
      <c r="R41" s="337"/>
      <c r="S41" s="337"/>
    </row>
    <row r="42" spans="1:19" ht="15" customHeight="1" x14ac:dyDescent="0.2">
      <c r="A42" s="339" t="s">
        <v>870</v>
      </c>
      <c r="B42" s="338" t="s">
        <v>866</v>
      </c>
      <c r="C42" s="338" t="s">
        <v>4</v>
      </c>
      <c r="D42" s="338" t="s">
        <v>6</v>
      </c>
      <c r="E42" s="338" t="s">
        <v>5</v>
      </c>
      <c r="F42" s="338" t="s">
        <v>7</v>
      </c>
      <c r="G42" s="338" t="s">
        <v>726</v>
      </c>
      <c r="H42" s="338" t="s">
        <v>4</v>
      </c>
      <c r="I42" s="338" t="s">
        <v>6</v>
      </c>
      <c r="J42" s="338" t="s">
        <v>5</v>
      </c>
      <c r="K42" s="338" t="s">
        <v>7</v>
      </c>
      <c r="L42" s="338" t="s">
        <v>726</v>
      </c>
      <c r="M42" s="338" t="s">
        <v>4</v>
      </c>
      <c r="N42" s="338" t="s">
        <v>6</v>
      </c>
      <c r="O42" s="338" t="s">
        <v>5</v>
      </c>
      <c r="P42" s="338" t="s">
        <v>7</v>
      </c>
      <c r="Q42" s="338" t="s">
        <v>726</v>
      </c>
      <c r="R42" s="338" t="s">
        <v>867</v>
      </c>
      <c r="S42" s="338" t="s">
        <v>868</v>
      </c>
    </row>
    <row r="43" spans="1:19" ht="15" customHeight="1" x14ac:dyDescent="0.2">
      <c r="A43" s="53"/>
      <c r="B43" s="340"/>
      <c r="C43" s="77"/>
      <c r="D43" s="53"/>
      <c r="E43" s="77"/>
      <c r="F43" s="77"/>
      <c r="G43" s="77"/>
      <c r="H43" s="77"/>
      <c r="I43" s="77"/>
      <c r="J43" s="77"/>
      <c r="K43" s="77"/>
      <c r="L43" s="77"/>
      <c r="M43" s="77"/>
      <c r="N43" s="77"/>
      <c r="O43" s="77"/>
      <c r="P43" s="77"/>
      <c r="Q43" s="77"/>
      <c r="R43" s="53"/>
      <c r="S43" s="53"/>
    </row>
    <row r="44" spans="1:19" ht="15" customHeight="1" x14ac:dyDescent="0.2">
      <c r="A44" s="53"/>
      <c r="B44" s="340"/>
      <c r="C44" s="77"/>
      <c r="D44" s="53"/>
      <c r="E44" s="77"/>
      <c r="F44" s="77"/>
      <c r="G44" s="77"/>
      <c r="H44" s="77"/>
      <c r="I44" s="77"/>
      <c r="J44" s="77"/>
      <c r="K44" s="77"/>
      <c r="L44" s="77"/>
      <c r="M44" s="77"/>
      <c r="N44" s="77"/>
      <c r="O44" s="77"/>
      <c r="P44" s="77"/>
      <c r="Q44" s="77"/>
      <c r="R44" s="53"/>
      <c r="S44" s="53"/>
    </row>
    <row r="45" spans="1:19" ht="15" customHeight="1" x14ac:dyDescent="0.2">
      <c r="A45" s="341" t="s">
        <v>871</v>
      </c>
      <c r="B45" s="292">
        <v>99831.213029999984</v>
      </c>
      <c r="C45" s="292">
        <v>0</v>
      </c>
      <c r="D45" s="292">
        <v>0</v>
      </c>
      <c r="E45" s="292">
        <v>4648.5606515000009</v>
      </c>
      <c r="F45" s="292">
        <v>0</v>
      </c>
      <c r="G45" s="292">
        <v>4648.5606515000009</v>
      </c>
      <c r="H45" s="292">
        <v>126062.19972857146</v>
      </c>
      <c r="I45" s="292">
        <v>0</v>
      </c>
      <c r="J45" s="292">
        <v>108140.12823642856</v>
      </c>
      <c r="K45" s="292">
        <v>0</v>
      </c>
      <c r="L45" s="292">
        <v>234202.32796500003</v>
      </c>
      <c r="M45" s="292">
        <v>126062.19972857146</v>
      </c>
      <c r="N45" s="292">
        <v>0</v>
      </c>
      <c r="O45" s="292">
        <v>103491.56758492856</v>
      </c>
      <c r="P45" s="292">
        <v>0</v>
      </c>
      <c r="Q45" s="292">
        <v>229553.76731350005</v>
      </c>
      <c r="R45" s="88">
        <v>4.6564200818666558E-2</v>
      </c>
      <c r="S45" s="88">
        <v>2.3459829932610412</v>
      </c>
    </row>
    <row r="46" spans="1:19" ht="15" customHeight="1" x14ac:dyDescent="0.2">
      <c r="A46" s="341"/>
      <c r="B46" s="292" t="s">
        <v>869</v>
      </c>
      <c r="C46" s="292" t="s">
        <v>869</v>
      </c>
      <c r="D46" s="292" t="s">
        <v>869</v>
      </c>
      <c r="E46" s="292" t="s">
        <v>869</v>
      </c>
      <c r="F46" s="292" t="s">
        <v>869</v>
      </c>
      <c r="G46" s="292"/>
      <c r="H46" s="292" t="s">
        <v>869</v>
      </c>
      <c r="I46" s="292" t="s">
        <v>869</v>
      </c>
      <c r="J46" s="292"/>
      <c r="K46" s="292" t="s">
        <v>869</v>
      </c>
      <c r="L46" s="292"/>
      <c r="M46" s="292"/>
      <c r="N46" s="292"/>
      <c r="O46" s="292"/>
      <c r="P46" s="292" t="s">
        <v>869</v>
      </c>
      <c r="Q46" s="292"/>
      <c r="R46" s="88"/>
      <c r="S46" s="88"/>
    </row>
    <row r="47" spans="1:19" ht="15" customHeight="1" x14ac:dyDescent="0.2">
      <c r="A47" s="341" t="s">
        <v>726</v>
      </c>
      <c r="B47" s="292">
        <v>99831.213029999984</v>
      </c>
      <c r="C47" s="292">
        <v>0</v>
      </c>
      <c r="D47" s="292">
        <v>0</v>
      </c>
      <c r="E47" s="292">
        <v>4648.5606515000009</v>
      </c>
      <c r="F47" s="292">
        <v>0</v>
      </c>
      <c r="G47" s="292">
        <v>4648.5606515000009</v>
      </c>
      <c r="H47" s="292">
        <v>126062.19972857146</v>
      </c>
      <c r="I47" s="292">
        <v>0</v>
      </c>
      <c r="J47" s="292">
        <v>108140.12823642856</v>
      </c>
      <c r="K47" s="292">
        <v>0</v>
      </c>
      <c r="L47" s="292">
        <v>234202.32796500003</v>
      </c>
      <c r="M47" s="292">
        <v>126062.19972857146</v>
      </c>
      <c r="N47" s="292">
        <v>0</v>
      </c>
      <c r="O47" s="292">
        <v>103491.56758492856</v>
      </c>
      <c r="P47" s="292">
        <v>0</v>
      </c>
      <c r="Q47" s="292">
        <v>229553.76731350005</v>
      </c>
      <c r="R47" s="88">
        <v>4.6564200818666558E-2</v>
      </c>
      <c r="S47" s="88">
        <v>2.3459829932610412</v>
      </c>
    </row>
    <row r="48" spans="1:19" ht="15" customHeight="1" thickBot="1" x14ac:dyDescent="0.25">
      <c r="A48" s="342"/>
      <c r="B48" s="343" t="s">
        <v>869</v>
      </c>
      <c r="C48" s="343" t="s">
        <v>869</v>
      </c>
      <c r="D48" s="344" t="s">
        <v>869</v>
      </c>
      <c r="E48" s="343" t="s">
        <v>869</v>
      </c>
      <c r="F48" s="343"/>
      <c r="G48" s="343"/>
      <c r="H48" s="343" t="s">
        <v>869</v>
      </c>
      <c r="I48" s="343" t="s">
        <v>869</v>
      </c>
      <c r="J48" s="343" t="s">
        <v>869</v>
      </c>
      <c r="K48" s="343"/>
      <c r="L48" s="343"/>
      <c r="M48" s="343" t="s">
        <v>869</v>
      </c>
      <c r="N48" s="343" t="s">
        <v>869</v>
      </c>
      <c r="O48" s="343" t="s">
        <v>869</v>
      </c>
      <c r="P48" s="343"/>
      <c r="Q48" s="343"/>
      <c r="R48" s="342"/>
      <c r="S48" s="342"/>
    </row>
    <row r="49" spans="1:19" ht="15" customHeight="1" thickTop="1" x14ac:dyDescent="0.2">
      <c r="A49" s="345" t="s">
        <v>872</v>
      </c>
      <c r="B49" s="53"/>
      <c r="C49" s="53"/>
      <c r="D49" s="53"/>
      <c r="E49" s="53"/>
      <c r="F49" s="53"/>
      <c r="G49" s="53"/>
      <c r="H49" s="53"/>
      <c r="I49" s="53"/>
      <c r="J49" s="53"/>
      <c r="K49" s="53"/>
      <c r="L49" s="53"/>
      <c r="M49" s="53"/>
      <c r="N49" s="53"/>
      <c r="O49" s="53"/>
      <c r="P49" s="53"/>
      <c r="Q49" s="53"/>
      <c r="R49" s="53"/>
      <c r="S49" s="53"/>
    </row>
    <row r="50" spans="1:19" ht="15" customHeight="1" x14ac:dyDescent="0.2">
      <c r="A50" s="345" t="s">
        <v>873</v>
      </c>
      <c r="B50" s="77"/>
      <c r="C50" s="77"/>
      <c r="D50" s="53"/>
      <c r="E50" s="77"/>
      <c r="F50" s="77"/>
      <c r="G50" s="77"/>
      <c r="H50" s="77"/>
      <c r="I50" s="77"/>
      <c r="J50" s="340" t="s">
        <v>869</v>
      </c>
      <c r="K50" s="340"/>
      <c r="L50" s="340"/>
      <c r="M50" s="77"/>
      <c r="N50" s="77"/>
      <c r="O50" s="77"/>
      <c r="P50" s="77"/>
      <c r="Q50" s="77"/>
      <c r="R50" s="53"/>
      <c r="S50" s="53"/>
    </row>
    <row r="51" spans="1:19" ht="15" customHeight="1" x14ac:dyDescent="0.2">
      <c r="A51" s="94"/>
      <c r="B51" s="53"/>
      <c r="C51" s="53"/>
      <c r="D51" s="53"/>
      <c r="E51" s="53"/>
      <c r="F51" s="53"/>
      <c r="G51" s="53"/>
      <c r="H51" s="53"/>
      <c r="I51" s="53"/>
      <c r="J51" s="53"/>
      <c r="K51" s="53"/>
      <c r="L51" s="53"/>
      <c r="M51" s="103" t="s">
        <v>869</v>
      </c>
      <c r="N51" s="53"/>
      <c r="O51" s="53"/>
      <c r="P51" s="53"/>
      <c r="Q51" s="53"/>
      <c r="R51" s="53"/>
      <c r="S51" s="53"/>
    </row>
  </sheetData>
  <mergeCells count="16">
    <mergeCell ref="C28:G28"/>
    <mergeCell ref="H28:L28"/>
    <mergeCell ref="M28:Q28"/>
    <mergeCell ref="R28:S28"/>
    <mergeCell ref="C40:G40"/>
    <mergeCell ref="H40:L40"/>
    <mergeCell ref="M40:Q40"/>
    <mergeCell ref="R40:S40"/>
    <mergeCell ref="A1:S1"/>
    <mergeCell ref="A2:S2"/>
    <mergeCell ref="A3:S3"/>
    <mergeCell ref="A4:S4"/>
    <mergeCell ref="C6:G6"/>
    <mergeCell ref="H6:L6"/>
    <mergeCell ref="M6:Q6"/>
    <mergeCell ref="R6:S6"/>
  </mergeCells>
  <pageMargins left="0.75" right="0.2" top="0.49" bottom="0.5" header="0.5" footer="0.5"/>
  <pageSetup scale="47" orientation="landscape"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2F493E-4C9C-4A66-8573-BAE1AFCD1574}">
  <dimension ref="A1:H328"/>
  <sheetViews>
    <sheetView zoomScaleNormal="100" workbookViewId="0">
      <selection activeCell="A17" sqref="A17"/>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4" width="11.7109375" customWidth="1"/>
    <col min="5" max="5" width="10.7109375" bestFit="1"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59" max="259" width="11.7109375" bestFit="1" customWidth="1"/>
    <col min="260" max="260" width="11.7109375"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5" max="515" width="11.7109375" bestFit="1" customWidth="1"/>
    <col min="516" max="516" width="11.7109375"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1" max="771" width="11.7109375" bestFit="1" customWidth="1"/>
    <col min="772" max="772" width="11.7109375"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27" max="1027" width="11.7109375" bestFit="1" customWidth="1"/>
    <col min="1028" max="1028" width="11.7109375"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3" max="1283" width="11.7109375" bestFit="1" customWidth="1"/>
    <col min="1284" max="1284" width="11.7109375"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39" max="1539" width="11.7109375" bestFit="1" customWidth="1"/>
    <col min="1540" max="1540" width="11.7109375"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5" max="1795" width="11.7109375" bestFit="1" customWidth="1"/>
    <col min="1796" max="1796" width="11.7109375"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1" max="2051" width="11.7109375" bestFit="1" customWidth="1"/>
    <col min="2052" max="2052" width="11.7109375"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07" max="2307" width="11.7109375" bestFit="1" customWidth="1"/>
    <col min="2308" max="2308" width="11.7109375"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3" max="2563" width="11.7109375" bestFit="1" customWidth="1"/>
    <col min="2564" max="2564" width="11.7109375"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19" max="2819" width="11.7109375" bestFit="1" customWidth="1"/>
    <col min="2820" max="2820" width="11.7109375"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5" max="3075" width="11.7109375" bestFit="1" customWidth="1"/>
    <col min="3076" max="3076" width="11.7109375"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1" max="3331" width="11.7109375" bestFit="1" customWidth="1"/>
    <col min="3332" max="3332" width="11.7109375"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87" max="3587" width="11.7109375" bestFit="1" customWidth="1"/>
    <col min="3588" max="3588" width="11.7109375"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3" max="3843" width="11.7109375" bestFit="1" customWidth="1"/>
    <col min="3844" max="3844" width="11.7109375"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099" max="4099" width="11.7109375" bestFit="1" customWidth="1"/>
    <col min="4100" max="4100" width="11.7109375"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5" max="4355" width="11.7109375" bestFit="1" customWidth="1"/>
    <col min="4356" max="4356" width="11.7109375"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1" max="4611" width="11.7109375" bestFit="1" customWidth="1"/>
    <col min="4612" max="4612" width="11.7109375"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67" max="4867" width="11.7109375" bestFit="1" customWidth="1"/>
    <col min="4868" max="4868" width="11.7109375"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3" max="5123" width="11.7109375" bestFit="1" customWidth="1"/>
    <col min="5124" max="5124" width="11.7109375"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79" max="5379" width="11.7109375" bestFit="1" customWidth="1"/>
    <col min="5380" max="5380" width="11.7109375"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5" max="5635" width="11.7109375" bestFit="1" customWidth="1"/>
    <col min="5636" max="5636" width="11.7109375"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1" max="5891" width="11.7109375" bestFit="1" customWidth="1"/>
    <col min="5892" max="5892" width="11.7109375"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47" max="6147" width="11.7109375" bestFit="1" customWidth="1"/>
    <col min="6148" max="6148" width="11.7109375"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3" max="6403" width="11.7109375" bestFit="1" customWidth="1"/>
    <col min="6404" max="6404" width="11.7109375"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59" max="6659" width="11.7109375" bestFit="1" customWidth="1"/>
    <col min="6660" max="6660" width="11.7109375"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5" max="6915" width="11.7109375" bestFit="1" customWidth="1"/>
    <col min="6916" max="6916" width="11.7109375"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1" max="7171" width="11.7109375" bestFit="1" customWidth="1"/>
    <col min="7172" max="7172" width="11.7109375"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27" max="7427" width="11.7109375" bestFit="1" customWidth="1"/>
    <col min="7428" max="7428" width="11.7109375"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3" max="7683" width="11.7109375" bestFit="1" customWidth="1"/>
    <col min="7684" max="7684" width="11.7109375"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39" max="7939" width="11.7109375" bestFit="1" customWidth="1"/>
    <col min="7940" max="7940" width="11.7109375"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5" max="8195" width="11.7109375" bestFit="1" customWidth="1"/>
    <col min="8196" max="8196" width="11.7109375"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1" max="8451" width="11.7109375" bestFit="1" customWidth="1"/>
    <col min="8452" max="8452" width="11.7109375"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07" max="8707" width="11.7109375" bestFit="1" customWidth="1"/>
    <col min="8708" max="8708" width="11.7109375"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3" max="8963" width="11.7109375" bestFit="1" customWidth="1"/>
    <col min="8964" max="8964" width="11.7109375"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19" max="9219" width="11.7109375" bestFit="1" customWidth="1"/>
    <col min="9220" max="9220" width="11.7109375"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5" max="9475" width="11.7109375" bestFit="1" customWidth="1"/>
    <col min="9476" max="9476" width="11.7109375"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1" max="9731" width="11.7109375" bestFit="1" customWidth="1"/>
    <col min="9732" max="9732" width="11.7109375"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87" max="9987" width="11.7109375" bestFit="1" customWidth="1"/>
    <col min="9988" max="9988" width="11.7109375"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3" max="10243" width="11.7109375" bestFit="1" customWidth="1"/>
    <col min="10244" max="10244" width="11.7109375"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499" max="10499" width="11.7109375" bestFit="1" customWidth="1"/>
    <col min="10500" max="10500" width="11.7109375"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5" max="10755" width="11.7109375" bestFit="1" customWidth="1"/>
    <col min="10756" max="10756" width="11.7109375"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1" max="11011" width="11.7109375" bestFit="1" customWidth="1"/>
    <col min="11012" max="11012" width="11.7109375"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67" max="11267" width="11.7109375" bestFit="1" customWidth="1"/>
    <col min="11268" max="11268" width="11.7109375"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3" max="11523" width="11.7109375" bestFit="1" customWidth="1"/>
    <col min="11524" max="11524" width="11.7109375"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79" max="11779" width="11.7109375" bestFit="1" customWidth="1"/>
    <col min="11780" max="11780" width="11.7109375"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5" max="12035" width="11.7109375" bestFit="1" customWidth="1"/>
    <col min="12036" max="12036" width="11.7109375"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1" max="12291" width="11.7109375" bestFit="1" customWidth="1"/>
    <col min="12292" max="12292" width="11.7109375"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47" max="12547" width="11.7109375" bestFit="1" customWidth="1"/>
    <col min="12548" max="12548" width="11.7109375"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3" max="12803" width="11.7109375" bestFit="1" customWidth="1"/>
    <col min="12804" max="12804" width="11.7109375"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59" max="13059" width="11.7109375" bestFit="1" customWidth="1"/>
    <col min="13060" max="13060" width="11.7109375"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5" max="13315" width="11.7109375" bestFit="1" customWidth="1"/>
    <col min="13316" max="13316" width="11.7109375"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1" max="13571" width="11.7109375" bestFit="1" customWidth="1"/>
    <col min="13572" max="13572" width="11.7109375"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27" max="13827" width="11.7109375" bestFit="1" customWidth="1"/>
    <col min="13828" max="13828" width="11.7109375"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3" max="14083" width="11.7109375" bestFit="1" customWidth="1"/>
    <col min="14084" max="14084" width="11.7109375"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39" max="14339" width="11.7109375" bestFit="1" customWidth="1"/>
    <col min="14340" max="14340" width="11.7109375"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5" max="14595" width="11.7109375" bestFit="1" customWidth="1"/>
    <col min="14596" max="14596" width="11.7109375"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1" max="14851" width="11.7109375" bestFit="1" customWidth="1"/>
    <col min="14852" max="14852" width="11.7109375"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07" max="15107" width="11.7109375" bestFit="1" customWidth="1"/>
    <col min="15108" max="15108" width="11.7109375"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3" max="15363" width="11.7109375" bestFit="1" customWidth="1"/>
    <col min="15364" max="15364" width="11.7109375"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19" max="15619" width="11.7109375" bestFit="1" customWidth="1"/>
    <col min="15620" max="15620" width="11.7109375"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5" max="15875" width="11.7109375" bestFit="1" customWidth="1"/>
    <col min="15876" max="15876" width="11.7109375"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1" max="16131" width="11.7109375" bestFit="1" customWidth="1"/>
    <col min="16132" max="16132" width="11.7109375"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38" t="s">
        <v>877</v>
      </c>
      <c r="B1" s="738"/>
      <c r="C1" s="738"/>
      <c r="D1" s="738"/>
      <c r="E1" s="738"/>
      <c r="F1" s="738"/>
    </row>
    <row r="2" spans="1:8" ht="18" x14ac:dyDescent="0.25">
      <c r="A2" s="739" t="s">
        <v>1</v>
      </c>
      <c r="B2" s="739"/>
      <c r="C2" s="739"/>
      <c r="D2" s="739"/>
      <c r="E2" s="739"/>
      <c r="F2" s="739"/>
    </row>
    <row r="3" spans="1:8" ht="18" x14ac:dyDescent="0.25">
      <c r="A3" s="739" t="s">
        <v>2</v>
      </c>
      <c r="B3" s="739"/>
      <c r="C3" s="739"/>
      <c r="D3" s="739"/>
      <c r="E3" s="739"/>
      <c r="F3" s="739"/>
    </row>
    <row r="4" spans="1:8" ht="30" customHeight="1" x14ac:dyDescent="0.25">
      <c r="A4" s="743" t="s">
        <v>3</v>
      </c>
      <c r="B4" s="743"/>
      <c r="C4" s="743"/>
      <c r="D4" s="743"/>
      <c r="E4" s="743"/>
      <c r="F4" s="743"/>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2946034.9796800003</v>
      </c>
      <c r="C7" s="6">
        <v>330339.42297000007</v>
      </c>
      <c r="D7" s="6">
        <v>0</v>
      </c>
      <c r="E7" s="6">
        <v>0</v>
      </c>
      <c r="F7" s="6">
        <v>3276374.4026500005</v>
      </c>
      <c r="H7" s="7"/>
    </row>
    <row r="8" spans="1:8" x14ac:dyDescent="0.25">
      <c r="A8" s="8" t="s">
        <v>10</v>
      </c>
      <c r="B8" s="9">
        <v>122133.98822000001</v>
      </c>
      <c r="C8" s="9">
        <v>80468.459750000009</v>
      </c>
      <c r="D8" s="9">
        <v>0</v>
      </c>
      <c r="E8" s="9">
        <v>0</v>
      </c>
      <c r="F8" s="9">
        <v>202602.44797000004</v>
      </c>
      <c r="H8" s="7"/>
    </row>
    <row r="9" spans="1:8" x14ac:dyDescent="0.25">
      <c r="A9" s="10" t="s">
        <v>11</v>
      </c>
      <c r="B9" s="11">
        <v>23170.224599999998</v>
      </c>
      <c r="C9" s="11">
        <v>26311.721060000003</v>
      </c>
      <c r="D9" s="11">
        <v>0</v>
      </c>
      <c r="E9" s="11">
        <v>0</v>
      </c>
      <c r="F9" s="11">
        <v>49481.945659999998</v>
      </c>
    </row>
    <row r="10" spans="1:8" x14ac:dyDescent="0.25">
      <c r="A10" s="10" t="s">
        <v>12</v>
      </c>
      <c r="B10" s="11">
        <v>75103.439670000007</v>
      </c>
      <c r="C10" s="11">
        <v>44589.33122</v>
      </c>
      <c r="D10" s="11">
        <v>0</v>
      </c>
      <c r="E10" s="11">
        <v>0</v>
      </c>
      <c r="F10" s="11">
        <v>119692.77089000001</v>
      </c>
    </row>
    <row r="11" spans="1:8" x14ac:dyDescent="0.25">
      <c r="A11" s="10" t="s">
        <v>13</v>
      </c>
      <c r="B11" s="11">
        <v>23860.323950000002</v>
      </c>
      <c r="C11" s="11">
        <v>9567.4074700000001</v>
      </c>
      <c r="D11" s="11">
        <v>0</v>
      </c>
      <c r="E11" s="11">
        <v>0</v>
      </c>
      <c r="F11" s="11">
        <v>33427.731420000004</v>
      </c>
    </row>
    <row r="12" spans="1:8" x14ac:dyDescent="0.25">
      <c r="A12" s="10" t="s">
        <v>14</v>
      </c>
      <c r="B12" s="11">
        <v>0</v>
      </c>
      <c r="C12" s="11">
        <v>0</v>
      </c>
      <c r="D12" s="11">
        <v>0</v>
      </c>
      <c r="E12" s="11">
        <v>0</v>
      </c>
      <c r="F12" s="11">
        <v>0</v>
      </c>
    </row>
    <row r="13" spans="1:8" x14ac:dyDescent="0.25">
      <c r="A13" s="10" t="s">
        <v>15</v>
      </c>
      <c r="B13" s="11">
        <v>0</v>
      </c>
      <c r="C13" s="11">
        <v>0</v>
      </c>
      <c r="D13" s="11">
        <v>0</v>
      </c>
      <c r="E13" s="11">
        <v>0</v>
      </c>
      <c r="F13" s="11">
        <v>0</v>
      </c>
    </row>
    <row r="14" spans="1:8" x14ac:dyDescent="0.25">
      <c r="A14" s="10" t="s">
        <v>16</v>
      </c>
      <c r="B14" s="11">
        <v>0</v>
      </c>
      <c r="C14" s="11">
        <v>0</v>
      </c>
      <c r="D14" s="11">
        <v>0</v>
      </c>
      <c r="E14" s="11">
        <v>0</v>
      </c>
      <c r="F14" s="11">
        <v>0</v>
      </c>
    </row>
    <row r="15" spans="1:8" x14ac:dyDescent="0.25">
      <c r="A15" s="10" t="s">
        <v>17</v>
      </c>
      <c r="B15" s="11">
        <v>0</v>
      </c>
      <c r="C15" s="11">
        <v>0</v>
      </c>
      <c r="D15" s="11">
        <v>0</v>
      </c>
      <c r="E15" s="11">
        <v>0</v>
      </c>
      <c r="F15" s="11">
        <v>0</v>
      </c>
    </row>
    <row r="16" spans="1:8" x14ac:dyDescent="0.25">
      <c r="A16" s="10" t="s">
        <v>18</v>
      </c>
      <c r="B16" s="11">
        <v>0</v>
      </c>
      <c r="C16" s="11">
        <v>0</v>
      </c>
      <c r="D16" s="11">
        <v>0</v>
      </c>
      <c r="E16" s="11">
        <v>0</v>
      </c>
      <c r="F16" s="11">
        <v>0</v>
      </c>
    </row>
    <row r="17" spans="1:6" x14ac:dyDescent="0.25">
      <c r="A17" s="8" t="s">
        <v>19</v>
      </c>
      <c r="B17" s="9">
        <v>560628.03945000004</v>
      </c>
      <c r="C17" s="9">
        <v>36016.801019999999</v>
      </c>
      <c r="D17" s="9">
        <v>0</v>
      </c>
      <c r="E17" s="9">
        <v>0</v>
      </c>
      <c r="F17" s="9">
        <v>596644.84047000005</v>
      </c>
    </row>
    <row r="18" spans="1:6" x14ac:dyDescent="0.25">
      <c r="A18" s="10" t="s">
        <v>20</v>
      </c>
      <c r="B18" s="11">
        <v>0</v>
      </c>
      <c r="C18" s="11">
        <v>0</v>
      </c>
      <c r="D18" s="11">
        <v>0</v>
      </c>
      <c r="E18" s="11">
        <v>0</v>
      </c>
      <c r="F18" s="11">
        <v>0</v>
      </c>
    </row>
    <row r="19" spans="1:6" x14ac:dyDescent="0.25">
      <c r="A19" s="10" t="s">
        <v>21</v>
      </c>
      <c r="B19" s="11">
        <v>523701.06754000002</v>
      </c>
      <c r="C19" s="11">
        <v>873.88847999999996</v>
      </c>
      <c r="D19" s="11">
        <v>0</v>
      </c>
      <c r="E19" s="11">
        <v>0</v>
      </c>
      <c r="F19" s="11">
        <v>524574.95602000004</v>
      </c>
    </row>
    <row r="20" spans="1:6" x14ac:dyDescent="0.25">
      <c r="A20" s="10" t="s">
        <v>22</v>
      </c>
      <c r="B20" s="11">
        <v>0</v>
      </c>
      <c r="C20" s="11">
        <v>0</v>
      </c>
      <c r="D20" s="11">
        <v>0</v>
      </c>
      <c r="E20" s="11">
        <v>0</v>
      </c>
      <c r="F20" s="11">
        <v>0</v>
      </c>
    </row>
    <row r="21" spans="1:6" x14ac:dyDescent="0.25">
      <c r="A21" s="10" t="s">
        <v>23</v>
      </c>
      <c r="B21" s="11">
        <v>0</v>
      </c>
      <c r="C21" s="11">
        <v>0</v>
      </c>
      <c r="D21" s="11">
        <v>0</v>
      </c>
      <c r="E21" s="11">
        <v>0</v>
      </c>
      <c r="F21" s="11">
        <v>0</v>
      </c>
    </row>
    <row r="22" spans="1:6" x14ac:dyDescent="0.25">
      <c r="A22" s="10" t="s">
        <v>24</v>
      </c>
      <c r="B22" s="11">
        <v>0.37313000000000002</v>
      </c>
      <c r="C22" s="11">
        <v>13659.06185</v>
      </c>
      <c r="D22" s="11">
        <v>0</v>
      </c>
      <c r="E22" s="11">
        <v>0</v>
      </c>
      <c r="F22" s="11">
        <v>13659.43498</v>
      </c>
    </row>
    <row r="23" spans="1:6" x14ac:dyDescent="0.25">
      <c r="A23" s="10" t="s">
        <v>25</v>
      </c>
      <c r="B23" s="11">
        <v>36926.59878</v>
      </c>
      <c r="C23" s="11">
        <v>21483.850690000003</v>
      </c>
      <c r="D23" s="11">
        <v>0</v>
      </c>
      <c r="E23" s="11">
        <v>0</v>
      </c>
      <c r="F23" s="11">
        <v>58410.449470000007</v>
      </c>
    </row>
    <row r="24" spans="1:6" x14ac:dyDescent="0.25">
      <c r="A24" s="10" t="s">
        <v>26</v>
      </c>
      <c r="B24" s="11">
        <v>0</v>
      </c>
      <c r="C24" s="11">
        <v>0</v>
      </c>
      <c r="D24" s="11">
        <v>0</v>
      </c>
      <c r="E24" s="11">
        <v>0</v>
      </c>
      <c r="F24" s="11">
        <v>0</v>
      </c>
    </row>
    <row r="25" spans="1:6" x14ac:dyDescent="0.25">
      <c r="A25" s="10" t="s">
        <v>27</v>
      </c>
      <c r="B25" s="11">
        <v>0</v>
      </c>
      <c r="C25" s="11">
        <v>0</v>
      </c>
      <c r="D25" s="11">
        <v>0</v>
      </c>
      <c r="E25" s="11">
        <v>0</v>
      </c>
      <c r="F25" s="11">
        <v>0</v>
      </c>
    </row>
    <row r="26" spans="1:6" x14ac:dyDescent="0.25">
      <c r="A26" s="8" t="s">
        <v>28</v>
      </c>
      <c r="B26" s="9">
        <v>2135686.8036199999</v>
      </c>
      <c r="C26" s="9">
        <v>19558.411090000001</v>
      </c>
      <c r="D26" s="9">
        <v>0</v>
      </c>
      <c r="E26" s="9">
        <v>0</v>
      </c>
      <c r="F26" s="9">
        <v>2155245.21471</v>
      </c>
    </row>
    <row r="27" spans="1:6" x14ac:dyDescent="0.25">
      <c r="A27" s="12" t="s">
        <v>29</v>
      </c>
      <c r="B27" s="11">
        <v>2015442.7318</v>
      </c>
      <c r="C27" s="11">
        <v>36079.61563</v>
      </c>
      <c r="D27" s="11">
        <v>0</v>
      </c>
      <c r="E27" s="11">
        <v>0</v>
      </c>
      <c r="F27" s="11">
        <v>2051522.3474299998</v>
      </c>
    </row>
    <row r="28" spans="1:6" x14ac:dyDescent="0.25">
      <c r="A28" s="10" t="s">
        <v>30</v>
      </c>
      <c r="B28" s="11">
        <v>1362642.9358599999</v>
      </c>
      <c r="C28" s="11">
        <v>8250.810300000001</v>
      </c>
      <c r="D28" s="11">
        <v>0</v>
      </c>
      <c r="E28" s="11">
        <v>0</v>
      </c>
      <c r="F28" s="11">
        <v>1370893.7461599999</v>
      </c>
    </row>
    <row r="29" spans="1:6" x14ac:dyDescent="0.25">
      <c r="A29" s="10" t="s">
        <v>31</v>
      </c>
      <c r="B29" s="11">
        <v>652799.7959400001</v>
      </c>
      <c r="C29" s="11">
        <v>27828.805329999999</v>
      </c>
      <c r="D29" s="11">
        <v>0</v>
      </c>
      <c r="E29" s="11">
        <v>0</v>
      </c>
      <c r="F29" s="11">
        <v>680628.6012700001</v>
      </c>
    </row>
    <row r="30" spans="1:6" x14ac:dyDescent="0.25">
      <c r="A30" s="12" t="s">
        <v>32</v>
      </c>
      <c r="B30" s="11">
        <v>11236.314609999999</v>
      </c>
      <c r="C30" s="11">
        <v>793.67765999999995</v>
      </c>
      <c r="D30" s="11">
        <v>0</v>
      </c>
      <c r="E30" s="11">
        <v>0</v>
      </c>
      <c r="F30" s="11">
        <v>12029.992269999999</v>
      </c>
    </row>
    <row r="31" spans="1:6" x14ac:dyDescent="0.25">
      <c r="A31" s="10" t="s">
        <v>33</v>
      </c>
      <c r="B31" s="11">
        <v>2726.6620900000003</v>
      </c>
      <c r="C31" s="11">
        <v>62.664179999999995</v>
      </c>
      <c r="D31" s="11">
        <v>0</v>
      </c>
      <c r="E31" s="11">
        <v>0</v>
      </c>
      <c r="F31" s="11">
        <v>2789.3262700000005</v>
      </c>
    </row>
    <row r="32" spans="1:6" x14ac:dyDescent="0.25">
      <c r="A32" s="10" t="s">
        <v>34</v>
      </c>
      <c r="B32" s="11">
        <v>8509.6525199999996</v>
      </c>
      <c r="C32" s="11">
        <v>731.01347999999996</v>
      </c>
      <c r="D32" s="11">
        <v>0</v>
      </c>
      <c r="E32" s="11">
        <v>0</v>
      </c>
      <c r="F32" s="11">
        <v>9240.6659999999993</v>
      </c>
    </row>
    <row r="33" spans="1:6" x14ac:dyDescent="0.25">
      <c r="A33" s="12" t="s">
        <v>35</v>
      </c>
      <c r="B33" s="11">
        <v>109988.33648</v>
      </c>
      <c r="C33" s="11">
        <v>6096.8485200000005</v>
      </c>
      <c r="D33" s="11">
        <v>0</v>
      </c>
      <c r="E33" s="11">
        <v>0</v>
      </c>
      <c r="F33" s="11">
        <v>116085.185</v>
      </c>
    </row>
    <row r="34" spans="1:6" x14ac:dyDescent="0.25">
      <c r="A34" s="10" t="s">
        <v>36</v>
      </c>
      <c r="B34" s="11">
        <v>35372.233740000003</v>
      </c>
      <c r="C34" s="11">
        <v>5207.6758900000004</v>
      </c>
      <c r="D34" s="11">
        <v>0</v>
      </c>
      <c r="E34" s="11">
        <v>0</v>
      </c>
      <c r="F34" s="11">
        <v>40579.909630000002</v>
      </c>
    </row>
    <row r="35" spans="1:6" x14ac:dyDescent="0.25">
      <c r="A35" s="10" t="s">
        <v>37</v>
      </c>
      <c r="B35" s="11">
        <v>74616.102739999988</v>
      </c>
      <c r="C35" s="11">
        <v>889.17262999999991</v>
      </c>
      <c r="D35" s="11">
        <v>0</v>
      </c>
      <c r="E35" s="11">
        <v>0</v>
      </c>
      <c r="F35" s="11">
        <v>75505.275369999988</v>
      </c>
    </row>
    <row r="36" spans="1:6" x14ac:dyDescent="0.25">
      <c r="A36" s="12" t="s">
        <v>38</v>
      </c>
      <c r="B36" s="11">
        <v>134114.30067000003</v>
      </c>
      <c r="C36" s="11">
        <v>4920.8720699999994</v>
      </c>
      <c r="D36" s="11">
        <v>0</v>
      </c>
      <c r="E36" s="11">
        <v>0</v>
      </c>
      <c r="F36" s="11">
        <v>139035.17274000004</v>
      </c>
    </row>
    <row r="37" spans="1:6" x14ac:dyDescent="0.25">
      <c r="A37" s="13" t="s">
        <v>39</v>
      </c>
      <c r="B37" s="11">
        <v>4585.1936799999994</v>
      </c>
      <c r="C37" s="11">
        <v>22.80444</v>
      </c>
      <c r="D37" s="11">
        <v>0</v>
      </c>
      <c r="E37" s="11">
        <v>0</v>
      </c>
      <c r="F37" s="11">
        <v>4607.9981199999993</v>
      </c>
    </row>
    <row r="38" spans="1:6" x14ac:dyDescent="0.25">
      <c r="A38" s="10" t="s">
        <v>40</v>
      </c>
      <c r="B38" s="11">
        <v>63415.465799999998</v>
      </c>
      <c r="C38" s="11">
        <v>2918.3889300000001</v>
      </c>
      <c r="D38" s="11">
        <v>0</v>
      </c>
      <c r="E38" s="11">
        <v>0</v>
      </c>
      <c r="F38" s="11">
        <v>66333.854729999992</v>
      </c>
    </row>
    <row r="39" spans="1:6" x14ac:dyDescent="0.25">
      <c r="A39" s="10" t="s">
        <v>41</v>
      </c>
      <c r="B39" s="11">
        <v>17.344370000000001</v>
      </c>
      <c r="C39" s="11">
        <v>0.61739999999999995</v>
      </c>
      <c r="D39" s="11">
        <v>0</v>
      </c>
      <c r="E39" s="11">
        <v>0</v>
      </c>
      <c r="F39" s="11">
        <v>17.961770000000001</v>
      </c>
    </row>
    <row r="40" spans="1:6" x14ac:dyDescent="0.25">
      <c r="A40" s="10" t="s">
        <v>42</v>
      </c>
      <c r="B40" s="11">
        <v>667.21546000000001</v>
      </c>
      <c r="C40" s="11">
        <v>103.85092999999999</v>
      </c>
      <c r="D40" s="11">
        <v>0</v>
      </c>
      <c r="E40" s="11">
        <v>0</v>
      </c>
      <c r="F40" s="11">
        <v>771.06638999999996</v>
      </c>
    </row>
    <row r="41" spans="1:6" x14ac:dyDescent="0.25">
      <c r="A41" s="10" t="s">
        <v>43</v>
      </c>
      <c r="B41" s="11">
        <v>0</v>
      </c>
      <c r="C41" s="11">
        <v>0</v>
      </c>
      <c r="D41" s="11">
        <v>0</v>
      </c>
      <c r="E41" s="11">
        <v>0</v>
      </c>
      <c r="F41" s="11">
        <v>0</v>
      </c>
    </row>
    <row r="42" spans="1:6" x14ac:dyDescent="0.25">
      <c r="A42" s="14" t="s">
        <v>44</v>
      </c>
      <c r="B42" s="11">
        <v>393.06819000000002</v>
      </c>
      <c r="C42" s="11">
        <v>0</v>
      </c>
      <c r="D42" s="11">
        <v>0</v>
      </c>
      <c r="E42" s="11">
        <v>0</v>
      </c>
      <c r="F42" s="11">
        <v>393.06819000000002</v>
      </c>
    </row>
    <row r="43" spans="1:6" x14ac:dyDescent="0.25">
      <c r="A43" s="13" t="s">
        <v>45</v>
      </c>
      <c r="B43" s="11">
        <v>24161.816130000003</v>
      </c>
      <c r="C43" s="11">
        <v>498.69641000000001</v>
      </c>
      <c r="D43" s="11">
        <v>0</v>
      </c>
      <c r="E43" s="11">
        <v>0</v>
      </c>
      <c r="F43" s="11">
        <v>24660.512540000003</v>
      </c>
    </row>
    <row r="44" spans="1:6" x14ac:dyDescent="0.25">
      <c r="A44" s="10" t="s">
        <v>46</v>
      </c>
      <c r="B44" s="11">
        <v>40402.641859999996</v>
      </c>
      <c r="C44" s="11">
        <v>1328.6998999999998</v>
      </c>
      <c r="D44" s="11">
        <v>0</v>
      </c>
      <c r="E44" s="11">
        <v>0</v>
      </c>
      <c r="F44" s="11">
        <v>41731.341759999996</v>
      </c>
    </row>
    <row r="45" spans="1:6" x14ac:dyDescent="0.25">
      <c r="A45" s="10" t="s">
        <v>47</v>
      </c>
      <c r="B45" s="11">
        <v>36.586370000000002</v>
      </c>
      <c r="C45" s="11">
        <v>5.4779799999999996</v>
      </c>
      <c r="D45" s="11">
        <v>0</v>
      </c>
      <c r="E45" s="11">
        <v>0</v>
      </c>
      <c r="F45" s="11">
        <v>42.064350000000005</v>
      </c>
    </row>
    <row r="46" spans="1:6" x14ac:dyDescent="0.25">
      <c r="A46" s="10" t="s">
        <v>48</v>
      </c>
      <c r="B46" s="11">
        <v>345.43862999999999</v>
      </c>
      <c r="C46" s="11">
        <v>42.336080000000003</v>
      </c>
      <c r="D46" s="11">
        <v>0</v>
      </c>
      <c r="E46" s="11">
        <v>0</v>
      </c>
      <c r="F46" s="11">
        <v>387.77470999999997</v>
      </c>
    </row>
    <row r="47" spans="1:6" x14ac:dyDescent="0.25">
      <c r="A47" s="10" t="s">
        <v>49</v>
      </c>
      <c r="B47" s="11">
        <v>0</v>
      </c>
      <c r="C47" s="11">
        <v>0</v>
      </c>
      <c r="D47" s="11">
        <v>0</v>
      </c>
      <c r="E47" s="11">
        <v>0</v>
      </c>
      <c r="F47" s="11">
        <v>0</v>
      </c>
    </row>
    <row r="48" spans="1:6" x14ac:dyDescent="0.25">
      <c r="A48" s="14" t="s">
        <v>50</v>
      </c>
      <c r="B48" s="11">
        <v>89.530179999999987</v>
      </c>
      <c r="C48" s="11">
        <v>0</v>
      </c>
      <c r="D48" s="11">
        <v>0</v>
      </c>
      <c r="E48" s="11">
        <v>0</v>
      </c>
      <c r="F48" s="11">
        <v>89.530179999999987</v>
      </c>
    </row>
    <row r="49" spans="1:6" x14ac:dyDescent="0.25">
      <c r="A49" s="15" t="s">
        <v>51</v>
      </c>
      <c r="B49" s="11">
        <v>-135094.87993999998</v>
      </c>
      <c r="C49" s="11">
        <v>-28332.602789999997</v>
      </c>
      <c r="D49" s="11">
        <v>0</v>
      </c>
      <c r="E49" s="11">
        <v>0</v>
      </c>
      <c r="F49" s="11">
        <v>-163427.48272999999</v>
      </c>
    </row>
    <row r="50" spans="1:6" x14ac:dyDescent="0.25">
      <c r="A50" s="10" t="s">
        <v>52</v>
      </c>
      <c r="B50" s="11">
        <v>-2594.3696400000003</v>
      </c>
      <c r="C50" s="11">
        <v>-103.81322999999999</v>
      </c>
      <c r="D50" s="11">
        <v>0</v>
      </c>
      <c r="E50" s="11">
        <v>0</v>
      </c>
      <c r="F50" s="11">
        <v>-2698.1828700000005</v>
      </c>
    </row>
    <row r="51" spans="1:6" x14ac:dyDescent="0.25">
      <c r="A51" s="10" t="s">
        <v>53</v>
      </c>
      <c r="B51" s="11">
        <v>-2458.5756000000001</v>
      </c>
      <c r="C51" s="11">
        <v>-457.91528</v>
      </c>
      <c r="D51" s="11">
        <v>0</v>
      </c>
      <c r="E51" s="11">
        <v>0</v>
      </c>
      <c r="F51" s="11">
        <v>-2916.4908800000003</v>
      </c>
    </row>
    <row r="52" spans="1:6" x14ac:dyDescent="0.25">
      <c r="A52" s="10" t="s">
        <v>54</v>
      </c>
      <c r="B52" s="11">
        <v>-346.51939999999996</v>
      </c>
      <c r="C52" s="11">
        <v>-1.4349100000000001</v>
      </c>
      <c r="D52" s="11">
        <v>0</v>
      </c>
      <c r="E52" s="11">
        <v>0</v>
      </c>
      <c r="F52" s="11">
        <v>-347.95430999999996</v>
      </c>
    </row>
    <row r="53" spans="1:6" x14ac:dyDescent="0.25">
      <c r="A53" s="10" t="s">
        <v>55</v>
      </c>
      <c r="B53" s="11">
        <v>-848.43085999999994</v>
      </c>
      <c r="C53" s="11">
        <v>-16.72804</v>
      </c>
      <c r="D53" s="11">
        <v>0</v>
      </c>
      <c r="E53" s="11">
        <v>0</v>
      </c>
      <c r="F53" s="11">
        <v>-865.1588999999999</v>
      </c>
    </row>
    <row r="54" spans="1:6" x14ac:dyDescent="0.25">
      <c r="A54" s="10" t="s">
        <v>56</v>
      </c>
      <c r="B54" s="11">
        <v>-17319.994640000001</v>
      </c>
      <c r="C54" s="11">
        <v>-2703.74325</v>
      </c>
      <c r="D54" s="11">
        <v>0</v>
      </c>
      <c r="E54" s="11">
        <v>0</v>
      </c>
      <c r="F54" s="11">
        <v>-20023.73789</v>
      </c>
    </row>
    <row r="55" spans="1:6" x14ac:dyDescent="0.25">
      <c r="A55" s="10" t="s">
        <v>57</v>
      </c>
      <c r="B55" s="11">
        <v>-28977.524740000001</v>
      </c>
      <c r="C55" s="11">
        <v>-509.26094999999998</v>
      </c>
      <c r="D55" s="11">
        <v>0</v>
      </c>
      <c r="E55" s="11">
        <v>0</v>
      </c>
      <c r="F55" s="11">
        <v>-29486.785690000001</v>
      </c>
    </row>
    <row r="56" spans="1:6" x14ac:dyDescent="0.25">
      <c r="A56" s="10" t="s">
        <v>58</v>
      </c>
      <c r="B56" s="11">
        <v>-63278.952770000004</v>
      </c>
      <c r="C56" s="11">
        <v>-24432.792779999996</v>
      </c>
      <c r="D56" s="11">
        <v>0</v>
      </c>
      <c r="E56" s="11">
        <v>0</v>
      </c>
      <c r="F56" s="11">
        <v>-87711.745549999992</v>
      </c>
    </row>
    <row r="57" spans="1:6" x14ac:dyDescent="0.25">
      <c r="A57" s="10" t="s">
        <v>59</v>
      </c>
      <c r="B57" s="11">
        <v>-15940.616540000001</v>
      </c>
      <c r="C57" s="11">
        <v>-47.16037</v>
      </c>
      <c r="D57" s="11">
        <v>0</v>
      </c>
      <c r="E57" s="11">
        <v>0</v>
      </c>
      <c r="F57" s="11">
        <v>-15987.77691</v>
      </c>
    </row>
    <row r="58" spans="1:6" x14ac:dyDescent="0.25">
      <c r="A58" s="10" t="s">
        <v>60</v>
      </c>
      <c r="B58" s="11">
        <v>0</v>
      </c>
      <c r="C58" s="11">
        <v>0</v>
      </c>
      <c r="D58" s="11">
        <v>0</v>
      </c>
      <c r="E58" s="11">
        <v>0</v>
      </c>
      <c r="F58" s="11">
        <v>0</v>
      </c>
    </row>
    <row r="59" spans="1:6" x14ac:dyDescent="0.25">
      <c r="A59" s="10" t="s">
        <v>61</v>
      </c>
      <c r="B59" s="11">
        <v>0</v>
      </c>
      <c r="C59" s="11">
        <v>0</v>
      </c>
      <c r="D59" s="11">
        <v>0</v>
      </c>
      <c r="E59" s="11">
        <v>0</v>
      </c>
      <c r="F59" s="11">
        <v>0</v>
      </c>
    </row>
    <row r="60" spans="1:6" x14ac:dyDescent="0.25">
      <c r="A60" s="10" t="s">
        <v>62</v>
      </c>
      <c r="B60" s="11">
        <v>-3.7084299999999999</v>
      </c>
      <c r="C60" s="11">
        <v>-0.15503999999999998</v>
      </c>
      <c r="D60" s="11">
        <v>0</v>
      </c>
      <c r="E60" s="11">
        <v>0</v>
      </c>
      <c r="F60" s="11">
        <v>-3.86347</v>
      </c>
    </row>
    <row r="61" spans="1:6" x14ac:dyDescent="0.25">
      <c r="A61" s="10" t="s">
        <v>63</v>
      </c>
      <c r="B61" s="11">
        <v>-16.797459999999997</v>
      </c>
      <c r="C61" s="11">
        <v>-0.11456000000000001</v>
      </c>
      <c r="D61" s="11">
        <v>0</v>
      </c>
      <c r="E61" s="11">
        <v>0</v>
      </c>
      <c r="F61" s="11">
        <v>-16.912019999999998</v>
      </c>
    </row>
    <row r="62" spans="1:6" x14ac:dyDescent="0.25">
      <c r="A62" s="10" t="s">
        <v>64</v>
      </c>
      <c r="B62" s="11">
        <v>-11.31854</v>
      </c>
      <c r="C62" s="11">
        <v>-0.13171000000000002</v>
      </c>
      <c r="D62" s="11">
        <v>0</v>
      </c>
      <c r="E62" s="11">
        <v>0</v>
      </c>
      <c r="F62" s="11">
        <v>-11.45025</v>
      </c>
    </row>
    <row r="63" spans="1:6" x14ac:dyDescent="0.25">
      <c r="A63" s="10" t="s">
        <v>65</v>
      </c>
      <c r="B63" s="11">
        <v>-58.459040000000002</v>
      </c>
      <c r="C63" s="11">
        <v>-1.54742</v>
      </c>
      <c r="D63" s="11">
        <v>0</v>
      </c>
      <c r="E63" s="11">
        <v>0</v>
      </c>
      <c r="F63" s="11">
        <v>-60.006460000000004</v>
      </c>
    </row>
    <row r="64" spans="1:6" x14ac:dyDescent="0.25">
      <c r="A64" s="10" t="s">
        <v>66</v>
      </c>
      <c r="B64" s="11">
        <v>-101.5759</v>
      </c>
      <c r="C64" s="11">
        <v>-19.741979999999998</v>
      </c>
      <c r="D64" s="11">
        <v>0</v>
      </c>
      <c r="E64" s="11">
        <v>0</v>
      </c>
      <c r="F64" s="11">
        <v>-121.31788</v>
      </c>
    </row>
    <row r="65" spans="1:6" x14ac:dyDescent="0.25">
      <c r="A65" s="10" t="s">
        <v>67</v>
      </c>
      <c r="B65" s="11">
        <v>-3138.03638</v>
      </c>
      <c r="C65" s="11">
        <v>-38.063269999999996</v>
      </c>
      <c r="D65" s="11">
        <v>0</v>
      </c>
      <c r="E65" s="11">
        <v>0</v>
      </c>
      <c r="F65" s="11">
        <v>-3176.0996500000001</v>
      </c>
    </row>
    <row r="66" spans="1:6" x14ac:dyDescent="0.25">
      <c r="A66" s="8" t="s">
        <v>68</v>
      </c>
      <c r="B66" s="9">
        <v>3990.5024399999984</v>
      </c>
      <c r="C66" s="9">
        <v>9692.8935999999976</v>
      </c>
      <c r="D66" s="9">
        <v>0</v>
      </c>
      <c r="E66" s="9">
        <v>0</v>
      </c>
      <c r="F66" s="9">
        <v>13683.396039999996</v>
      </c>
    </row>
    <row r="67" spans="1:6" x14ac:dyDescent="0.25">
      <c r="A67" s="10" t="s">
        <v>69</v>
      </c>
      <c r="B67" s="11">
        <v>1</v>
      </c>
      <c r="C67" s="11">
        <v>0</v>
      </c>
      <c r="D67" s="11">
        <v>0</v>
      </c>
      <c r="E67" s="11">
        <v>0</v>
      </c>
      <c r="F67" s="11">
        <v>1</v>
      </c>
    </row>
    <row r="68" spans="1:6" x14ac:dyDescent="0.25">
      <c r="A68" s="10" t="s">
        <v>70</v>
      </c>
      <c r="B68" s="11">
        <v>1171.29439</v>
      </c>
      <c r="C68" s="11">
        <v>9472.9603899999984</v>
      </c>
      <c r="D68" s="11">
        <v>0</v>
      </c>
      <c r="E68" s="11">
        <v>0</v>
      </c>
      <c r="F68" s="11">
        <v>10644.254779999999</v>
      </c>
    </row>
    <row r="69" spans="1:6" x14ac:dyDescent="0.25">
      <c r="A69" s="10" t="s">
        <v>71</v>
      </c>
      <c r="B69" s="11">
        <v>6130.3168699999987</v>
      </c>
      <c r="C69" s="11">
        <v>1350.9556</v>
      </c>
      <c r="D69" s="11">
        <v>0</v>
      </c>
      <c r="E69" s="11">
        <v>0</v>
      </c>
      <c r="F69" s="11">
        <v>7481.272469999999</v>
      </c>
    </row>
    <row r="70" spans="1:6" x14ac:dyDescent="0.25">
      <c r="A70" s="10" t="s">
        <v>72</v>
      </c>
      <c r="B70" s="11">
        <v>0</v>
      </c>
      <c r="C70" s="11">
        <v>0</v>
      </c>
      <c r="D70" s="11">
        <v>0</v>
      </c>
      <c r="E70" s="11">
        <v>0</v>
      </c>
      <c r="F70" s="11">
        <v>0</v>
      </c>
    </row>
    <row r="71" spans="1:6" x14ac:dyDescent="0.25">
      <c r="A71" s="10" t="s">
        <v>73</v>
      </c>
      <c r="B71" s="11">
        <v>-3312.1088200000004</v>
      </c>
      <c r="C71" s="11">
        <v>-1131.0223899999999</v>
      </c>
      <c r="D71" s="11">
        <v>0</v>
      </c>
      <c r="E71" s="11">
        <v>0</v>
      </c>
      <c r="F71" s="11">
        <v>-4443.1312100000005</v>
      </c>
    </row>
    <row r="72" spans="1:6" x14ac:dyDescent="0.25">
      <c r="A72" s="8" t="s">
        <v>74</v>
      </c>
      <c r="B72" s="9">
        <v>5022.1898999999994</v>
      </c>
      <c r="C72" s="9">
        <v>0</v>
      </c>
      <c r="D72" s="9">
        <v>0</v>
      </c>
      <c r="E72" s="9">
        <v>0</v>
      </c>
      <c r="F72" s="9">
        <v>5022.1898999999994</v>
      </c>
    </row>
    <row r="73" spans="1:6" x14ac:dyDescent="0.25">
      <c r="A73" s="10" t="s">
        <v>75</v>
      </c>
      <c r="B73" s="11">
        <v>3605.6055999999999</v>
      </c>
      <c r="C73" s="11">
        <v>0</v>
      </c>
      <c r="D73" s="11">
        <v>0</v>
      </c>
      <c r="E73" s="11">
        <v>0</v>
      </c>
      <c r="F73" s="11">
        <v>3605.6055999999999</v>
      </c>
    </row>
    <row r="74" spans="1:6" x14ac:dyDescent="0.25">
      <c r="A74" s="10" t="s">
        <v>76</v>
      </c>
      <c r="B74" s="11">
        <v>15704.826420000001</v>
      </c>
      <c r="C74" s="11">
        <v>0</v>
      </c>
      <c r="D74" s="11">
        <v>0</v>
      </c>
      <c r="E74" s="11">
        <v>0</v>
      </c>
      <c r="F74" s="11">
        <v>15704.826420000001</v>
      </c>
    </row>
    <row r="75" spans="1:6" x14ac:dyDescent="0.25">
      <c r="A75" s="10" t="s">
        <v>77</v>
      </c>
      <c r="B75" s="11">
        <v>1142.9228000000001</v>
      </c>
      <c r="C75" s="11">
        <v>0</v>
      </c>
      <c r="D75" s="11">
        <v>0</v>
      </c>
      <c r="E75" s="11">
        <v>0</v>
      </c>
      <c r="F75" s="11">
        <v>1142.9228000000001</v>
      </c>
    </row>
    <row r="76" spans="1:6" x14ac:dyDescent="0.25">
      <c r="A76" s="10" t="s">
        <v>78</v>
      </c>
      <c r="B76" s="11">
        <v>12.94</v>
      </c>
      <c r="C76" s="11">
        <v>0</v>
      </c>
      <c r="D76" s="11">
        <v>0</v>
      </c>
      <c r="E76" s="11">
        <v>0</v>
      </c>
      <c r="F76" s="11">
        <v>12.94</v>
      </c>
    </row>
    <row r="77" spans="1:6" x14ac:dyDescent="0.25">
      <c r="A77" s="10" t="s">
        <v>79</v>
      </c>
      <c r="B77" s="11">
        <v>-15444.10492</v>
      </c>
      <c r="C77" s="11">
        <v>0</v>
      </c>
      <c r="D77" s="11">
        <v>0</v>
      </c>
      <c r="E77" s="11">
        <v>0</v>
      </c>
      <c r="F77" s="11">
        <v>-15444.10492</v>
      </c>
    </row>
    <row r="78" spans="1:6" x14ac:dyDescent="0.25">
      <c r="A78" s="8" t="s">
        <v>80</v>
      </c>
      <c r="B78" s="9">
        <v>53584.294789999993</v>
      </c>
      <c r="C78" s="9">
        <v>184602.85751000006</v>
      </c>
      <c r="D78" s="9">
        <v>0</v>
      </c>
      <c r="E78" s="9">
        <v>0</v>
      </c>
      <c r="F78" s="9">
        <v>238187.15230000005</v>
      </c>
    </row>
    <row r="79" spans="1:6" x14ac:dyDescent="0.25">
      <c r="A79" s="10" t="s">
        <v>20</v>
      </c>
      <c r="B79" s="11">
        <v>0</v>
      </c>
      <c r="C79" s="11">
        <v>0</v>
      </c>
      <c r="D79" s="11">
        <v>0</v>
      </c>
      <c r="E79" s="11">
        <v>0</v>
      </c>
      <c r="F79" s="11">
        <v>0</v>
      </c>
    </row>
    <row r="80" spans="1:6" x14ac:dyDescent="0.25">
      <c r="A80" s="10" t="s">
        <v>21</v>
      </c>
      <c r="B80" s="11">
        <v>18000</v>
      </c>
      <c r="C80" s="11">
        <v>411.6</v>
      </c>
      <c r="D80" s="11">
        <v>0</v>
      </c>
      <c r="E80" s="11">
        <v>0</v>
      </c>
      <c r="F80" s="11">
        <v>18411.599999999999</v>
      </c>
    </row>
    <row r="81" spans="1:6" x14ac:dyDescent="0.25">
      <c r="A81" s="10" t="s">
        <v>22</v>
      </c>
      <c r="B81" s="11">
        <v>0</v>
      </c>
      <c r="C81" s="11">
        <v>0</v>
      </c>
      <c r="D81" s="11">
        <v>0</v>
      </c>
      <c r="E81" s="11">
        <v>0</v>
      </c>
      <c r="F81" s="11">
        <v>0</v>
      </c>
    </row>
    <row r="82" spans="1:6" x14ac:dyDescent="0.25">
      <c r="A82" s="10" t="s">
        <v>23</v>
      </c>
      <c r="B82" s="11">
        <v>0</v>
      </c>
      <c r="C82" s="11">
        <v>0</v>
      </c>
      <c r="D82" s="11">
        <v>0</v>
      </c>
      <c r="E82" s="11">
        <v>0</v>
      </c>
      <c r="F82" s="11">
        <v>0</v>
      </c>
    </row>
    <row r="83" spans="1:6" x14ac:dyDescent="0.25">
      <c r="A83" s="10" t="s">
        <v>81</v>
      </c>
      <c r="B83" s="11">
        <v>246.96007</v>
      </c>
      <c r="C83" s="11">
        <v>0</v>
      </c>
      <c r="D83" s="11">
        <v>0</v>
      </c>
      <c r="E83" s="11">
        <v>0</v>
      </c>
      <c r="F83" s="11">
        <v>246.96007</v>
      </c>
    </row>
    <row r="84" spans="1:6" x14ac:dyDescent="0.25">
      <c r="A84" s="10" t="s">
        <v>24</v>
      </c>
      <c r="B84" s="11">
        <v>58.229120000000002</v>
      </c>
      <c r="C84" s="11">
        <v>466.86478000000005</v>
      </c>
      <c r="D84" s="11">
        <v>0</v>
      </c>
      <c r="E84" s="11">
        <v>0</v>
      </c>
      <c r="F84" s="11">
        <v>525.09390000000008</v>
      </c>
    </row>
    <row r="85" spans="1:6" x14ac:dyDescent="0.25">
      <c r="A85" s="10" t="s">
        <v>25</v>
      </c>
      <c r="B85" s="11">
        <v>34816.250999999997</v>
      </c>
      <c r="C85" s="11">
        <v>183956.79082000002</v>
      </c>
      <c r="D85" s="11">
        <v>0</v>
      </c>
      <c r="E85" s="11">
        <v>0</v>
      </c>
      <c r="F85" s="11">
        <v>218773.04182000001</v>
      </c>
    </row>
    <row r="86" spans="1:6" x14ac:dyDescent="0.25">
      <c r="A86" s="10" t="s">
        <v>82</v>
      </c>
      <c r="B86" s="11">
        <v>749.65267999999992</v>
      </c>
      <c r="C86" s="11">
        <v>0.24010999999999999</v>
      </c>
      <c r="D86" s="11">
        <v>0</v>
      </c>
      <c r="E86" s="11">
        <v>0</v>
      </c>
      <c r="F86" s="11">
        <v>749.89278999999988</v>
      </c>
    </row>
    <row r="87" spans="1:6" x14ac:dyDescent="0.25">
      <c r="A87" s="10" t="s">
        <v>83</v>
      </c>
      <c r="B87" s="11">
        <v>-286.79808000000003</v>
      </c>
      <c r="C87" s="11">
        <v>-232.63820000000001</v>
      </c>
      <c r="D87" s="11">
        <v>0</v>
      </c>
      <c r="E87" s="11">
        <v>0</v>
      </c>
      <c r="F87" s="11">
        <v>-519.43628000000001</v>
      </c>
    </row>
    <row r="88" spans="1:6" x14ac:dyDescent="0.25">
      <c r="A88" s="8" t="s">
        <v>84</v>
      </c>
      <c r="B88" s="9">
        <v>44132.919419999991</v>
      </c>
      <c r="C88" s="9">
        <v>0</v>
      </c>
      <c r="D88" s="9">
        <v>0</v>
      </c>
      <c r="E88" s="9">
        <v>0</v>
      </c>
      <c r="F88" s="9">
        <v>44132.919419999991</v>
      </c>
    </row>
    <row r="89" spans="1:6" x14ac:dyDescent="0.25">
      <c r="A89" s="10" t="s">
        <v>85</v>
      </c>
      <c r="B89" s="11">
        <v>11118.406490000001</v>
      </c>
      <c r="C89" s="11">
        <v>0</v>
      </c>
      <c r="D89" s="11">
        <v>0</v>
      </c>
      <c r="E89" s="11">
        <v>0</v>
      </c>
      <c r="F89" s="11">
        <v>11118.406490000001</v>
      </c>
    </row>
    <row r="90" spans="1:6" x14ac:dyDescent="0.25">
      <c r="A90" s="10" t="s">
        <v>86</v>
      </c>
      <c r="B90" s="11">
        <v>24353.198209999999</v>
      </c>
      <c r="C90" s="11">
        <v>0</v>
      </c>
      <c r="D90" s="11">
        <v>0</v>
      </c>
      <c r="E90" s="11">
        <v>0</v>
      </c>
      <c r="F90" s="11">
        <v>24353.198209999999</v>
      </c>
    </row>
    <row r="91" spans="1:6" x14ac:dyDescent="0.25">
      <c r="A91" s="10" t="s">
        <v>87</v>
      </c>
      <c r="B91" s="11">
        <v>2511.3163999999983</v>
      </c>
      <c r="C91" s="11">
        <v>0</v>
      </c>
      <c r="D91" s="11">
        <v>0</v>
      </c>
      <c r="E91" s="11">
        <v>0</v>
      </c>
      <c r="F91" s="11">
        <v>2511.3163999999983</v>
      </c>
    </row>
    <row r="92" spans="1:6" x14ac:dyDescent="0.25">
      <c r="A92" s="10" t="s">
        <v>88</v>
      </c>
      <c r="B92" s="11">
        <v>1403.6013200000002</v>
      </c>
      <c r="C92" s="11">
        <v>0</v>
      </c>
      <c r="D92" s="11">
        <v>0</v>
      </c>
      <c r="E92" s="11">
        <v>0</v>
      </c>
      <c r="F92" s="11">
        <v>1403.6013200000002</v>
      </c>
    </row>
    <row r="93" spans="1:6" x14ac:dyDescent="0.25">
      <c r="A93" s="10" t="s">
        <v>89</v>
      </c>
      <c r="B93" s="11">
        <v>1085.5835599999987</v>
      </c>
      <c r="C93" s="11">
        <v>0</v>
      </c>
      <c r="D93" s="11">
        <v>0</v>
      </c>
      <c r="E93" s="11">
        <v>0</v>
      </c>
      <c r="F93" s="11">
        <v>1085.5835599999987</v>
      </c>
    </row>
    <row r="94" spans="1:6" x14ac:dyDescent="0.25">
      <c r="A94" s="10" t="s">
        <v>90</v>
      </c>
      <c r="B94" s="11">
        <v>8.9999999999999993E-3</v>
      </c>
      <c r="C94" s="11">
        <v>0</v>
      </c>
      <c r="D94" s="11">
        <v>0</v>
      </c>
      <c r="E94" s="11">
        <v>0</v>
      </c>
      <c r="F94" s="11">
        <v>8.9999999999999993E-3</v>
      </c>
    </row>
    <row r="95" spans="1:6" x14ac:dyDescent="0.25">
      <c r="A95" s="10" t="s">
        <v>91</v>
      </c>
      <c r="B95" s="11">
        <v>766.30023000000006</v>
      </c>
      <c r="C95" s="11">
        <v>0</v>
      </c>
      <c r="D95" s="11">
        <v>0</v>
      </c>
      <c r="E95" s="11">
        <v>0</v>
      </c>
      <c r="F95" s="11">
        <v>766.30023000000006</v>
      </c>
    </row>
    <row r="96" spans="1:6" x14ac:dyDescent="0.25">
      <c r="A96" s="10" t="s">
        <v>92</v>
      </c>
      <c r="B96" s="11">
        <v>0</v>
      </c>
      <c r="C96" s="11">
        <v>0</v>
      </c>
      <c r="D96" s="11">
        <v>0</v>
      </c>
      <c r="E96" s="11">
        <v>0</v>
      </c>
      <c r="F96" s="11">
        <v>0</v>
      </c>
    </row>
    <row r="97" spans="1:6" x14ac:dyDescent="0.25">
      <c r="A97" s="10" t="s">
        <v>93</v>
      </c>
      <c r="B97" s="11">
        <v>2894.5042100000001</v>
      </c>
      <c r="C97" s="11">
        <v>0</v>
      </c>
      <c r="D97" s="11">
        <v>0</v>
      </c>
      <c r="E97" s="11">
        <v>0</v>
      </c>
      <c r="F97" s="11">
        <v>2894.5042100000001</v>
      </c>
    </row>
    <row r="98" spans="1:6" x14ac:dyDescent="0.25">
      <c r="A98" s="8" t="s">
        <v>94</v>
      </c>
      <c r="B98" s="9">
        <v>20856.241839999999</v>
      </c>
      <c r="C98" s="9">
        <v>0</v>
      </c>
      <c r="D98" s="9">
        <v>0</v>
      </c>
      <c r="E98" s="9">
        <v>0</v>
      </c>
      <c r="F98" s="9">
        <v>20856.241839999999</v>
      </c>
    </row>
    <row r="99" spans="1:6" x14ac:dyDescent="0.25">
      <c r="A99" s="10" t="s">
        <v>95</v>
      </c>
      <c r="B99" s="11">
        <v>407.98559999999998</v>
      </c>
      <c r="C99" s="11">
        <v>0</v>
      </c>
      <c r="D99" s="11">
        <v>0</v>
      </c>
      <c r="E99" s="11">
        <v>0</v>
      </c>
      <c r="F99" s="11">
        <v>407.98559999999998</v>
      </c>
    </row>
    <row r="100" spans="1:6" x14ac:dyDescent="0.25">
      <c r="A100" s="10" t="s">
        <v>96</v>
      </c>
      <c r="B100" s="11">
        <v>19528.251940000002</v>
      </c>
      <c r="C100" s="11">
        <v>0</v>
      </c>
      <c r="D100" s="11">
        <v>0</v>
      </c>
      <c r="E100" s="11">
        <v>0</v>
      </c>
      <c r="F100" s="11">
        <v>19528.251940000002</v>
      </c>
    </row>
    <row r="101" spans="1:6" x14ac:dyDescent="0.25">
      <c r="A101" s="10" t="s">
        <v>97</v>
      </c>
      <c r="B101" s="11">
        <v>60.6</v>
      </c>
      <c r="C101" s="11">
        <v>0</v>
      </c>
      <c r="D101" s="11">
        <v>0</v>
      </c>
      <c r="E101" s="11">
        <v>0</v>
      </c>
      <c r="F101" s="11">
        <v>60.6</v>
      </c>
    </row>
    <row r="102" spans="1:6" x14ac:dyDescent="0.25">
      <c r="A102" s="10" t="s">
        <v>98</v>
      </c>
      <c r="B102" s="11">
        <v>859.40430000000003</v>
      </c>
      <c r="C102" s="11">
        <v>0</v>
      </c>
      <c r="D102" s="11">
        <v>0</v>
      </c>
      <c r="E102" s="11">
        <v>0</v>
      </c>
      <c r="F102" s="11">
        <v>859.40430000000003</v>
      </c>
    </row>
    <row r="103" spans="1:6" x14ac:dyDescent="0.25">
      <c r="A103" s="14" t="s">
        <v>99</v>
      </c>
      <c r="B103" s="11">
        <v>0</v>
      </c>
      <c r="C103" s="11">
        <v>0</v>
      </c>
      <c r="D103" s="11">
        <v>0</v>
      </c>
      <c r="E103" s="11">
        <v>0</v>
      </c>
      <c r="F103" s="11">
        <v>0</v>
      </c>
    </row>
    <row r="104" spans="1:6" x14ac:dyDescent="0.25">
      <c r="A104" s="8" t="s">
        <v>100</v>
      </c>
      <c r="B104" s="9">
        <v>0</v>
      </c>
      <c r="C104" s="9">
        <v>0</v>
      </c>
      <c r="D104" s="9">
        <v>0</v>
      </c>
      <c r="E104" s="9">
        <v>0</v>
      </c>
      <c r="F104" s="9">
        <v>0</v>
      </c>
    </row>
    <row r="105" spans="1:6" x14ac:dyDescent="0.25">
      <c r="A105" s="10" t="s">
        <v>101</v>
      </c>
      <c r="B105" s="11">
        <v>0</v>
      </c>
      <c r="C105" s="11">
        <v>0</v>
      </c>
      <c r="D105" s="11">
        <v>0</v>
      </c>
      <c r="E105" s="11">
        <v>0</v>
      </c>
      <c r="F105" s="11">
        <v>0</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0</v>
      </c>
      <c r="C109" s="11">
        <v>0</v>
      </c>
      <c r="D109" s="11">
        <v>0</v>
      </c>
      <c r="E109" s="11">
        <v>0</v>
      </c>
      <c r="F109" s="11">
        <v>0</v>
      </c>
    </row>
    <row r="110" spans="1:6" x14ac:dyDescent="0.25">
      <c r="A110" s="10" t="s">
        <v>106</v>
      </c>
      <c r="B110" s="11">
        <v>0</v>
      </c>
      <c r="C110" s="11">
        <v>0</v>
      </c>
      <c r="D110" s="11">
        <v>0</v>
      </c>
      <c r="E110" s="11">
        <v>0</v>
      </c>
      <c r="F110" s="11">
        <v>0</v>
      </c>
    </row>
    <row r="111" spans="1:6" x14ac:dyDescent="0.25">
      <c r="A111" s="8" t="s">
        <v>107</v>
      </c>
      <c r="B111" s="9">
        <v>1813585.4398300003</v>
      </c>
      <c r="C111" s="9">
        <v>453394.97651999997</v>
      </c>
      <c r="D111" s="9">
        <v>9.5078199999999988</v>
      </c>
      <c r="E111" s="9">
        <v>0</v>
      </c>
      <c r="F111" s="9">
        <v>2266989.92417</v>
      </c>
    </row>
    <row r="112" spans="1:6" x14ac:dyDescent="0.25">
      <c r="A112" s="8" t="s">
        <v>108</v>
      </c>
      <c r="B112" s="9">
        <v>1445560.4272100001</v>
      </c>
      <c r="C112" s="9">
        <v>440499.76068000001</v>
      </c>
      <c r="D112" s="9">
        <v>0</v>
      </c>
      <c r="E112" s="9">
        <v>0</v>
      </c>
      <c r="F112" s="9">
        <v>1886060.1878900002</v>
      </c>
    </row>
    <row r="113" spans="1:6" x14ac:dyDescent="0.25">
      <c r="A113" s="10" t="s">
        <v>109</v>
      </c>
      <c r="B113" s="11">
        <v>0</v>
      </c>
      <c r="C113" s="11">
        <v>0</v>
      </c>
      <c r="D113" s="11">
        <v>0</v>
      </c>
      <c r="E113" s="11">
        <v>0</v>
      </c>
      <c r="F113" s="11">
        <v>0</v>
      </c>
    </row>
    <row r="114" spans="1:6" x14ac:dyDescent="0.25">
      <c r="A114" s="10" t="s">
        <v>110</v>
      </c>
      <c r="B114" s="11">
        <v>0</v>
      </c>
      <c r="C114" s="11">
        <v>0</v>
      </c>
      <c r="D114" s="11">
        <v>0</v>
      </c>
      <c r="E114" s="11">
        <v>0</v>
      </c>
      <c r="F114" s="11">
        <v>0</v>
      </c>
    </row>
    <row r="115" spans="1:6" x14ac:dyDescent="0.25">
      <c r="A115" s="10" t="s">
        <v>111</v>
      </c>
      <c r="B115" s="11">
        <v>0</v>
      </c>
      <c r="C115" s="11">
        <v>0</v>
      </c>
      <c r="D115" s="11">
        <v>0</v>
      </c>
      <c r="E115" s="11">
        <v>0</v>
      </c>
      <c r="F115" s="11">
        <v>0</v>
      </c>
    </row>
    <row r="116" spans="1:6" x14ac:dyDescent="0.25">
      <c r="A116" s="10" t="s">
        <v>112</v>
      </c>
      <c r="B116" s="11">
        <v>1181144.2461600001</v>
      </c>
      <c r="C116" s="11">
        <v>297258.27466</v>
      </c>
      <c r="D116" s="11">
        <v>0</v>
      </c>
      <c r="E116" s="11">
        <v>0</v>
      </c>
      <c r="F116" s="11">
        <v>1478402.5208200002</v>
      </c>
    </row>
    <row r="117" spans="1:6" x14ac:dyDescent="0.25">
      <c r="A117" s="10" t="s">
        <v>113</v>
      </c>
      <c r="B117" s="11">
        <v>239518.03500999999</v>
      </c>
      <c r="C117" s="11">
        <v>132465.47925999999</v>
      </c>
      <c r="D117" s="11">
        <v>0</v>
      </c>
      <c r="E117" s="11">
        <v>0</v>
      </c>
      <c r="F117" s="11">
        <v>371983.51426999999</v>
      </c>
    </row>
    <row r="118" spans="1:6" x14ac:dyDescent="0.25">
      <c r="A118" s="13" t="s">
        <v>114</v>
      </c>
      <c r="B118" s="11">
        <v>19139.739100000003</v>
      </c>
      <c r="C118" s="11">
        <v>22456.405719999999</v>
      </c>
      <c r="D118" s="11">
        <v>0</v>
      </c>
      <c r="E118" s="11">
        <v>0</v>
      </c>
      <c r="F118" s="11">
        <v>41596.144820000001</v>
      </c>
    </row>
    <row r="119" spans="1:6" x14ac:dyDescent="0.25">
      <c r="A119" s="14" t="s">
        <v>115</v>
      </c>
      <c r="B119" s="11">
        <v>2146.6550000000002</v>
      </c>
      <c r="C119" s="11">
        <v>144.70656</v>
      </c>
      <c r="D119" s="11">
        <v>0</v>
      </c>
      <c r="E119" s="11">
        <v>0</v>
      </c>
      <c r="F119" s="11">
        <v>2291.3615600000003</v>
      </c>
    </row>
    <row r="120" spans="1:6" x14ac:dyDescent="0.25">
      <c r="A120" s="14" t="s">
        <v>116</v>
      </c>
      <c r="B120" s="11">
        <v>4276.3215</v>
      </c>
      <c r="C120" s="11">
        <v>9064.6294199999993</v>
      </c>
      <c r="D120" s="11">
        <v>0</v>
      </c>
      <c r="E120" s="11">
        <v>0</v>
      </c>
      <c r="F120" s="11">
        <v>13340.950919999999</v>
      </c>
    </row>
    <row r="121" spans="1:6" x14ac:dyDescent="0.25">
      <c r="A121" s="14" t="s">
        <v>117</v>
      </c>
      <c r="B121" s="11">
        <v>12825.572679999999</v>
      </c>
      <c r="C121" s="11">
        <v>4244.7909099999997</v>
      </c>
      <c r="D121" s="11">
        <v>0</v>
      </c>
      <c r="E121" s="11">
        <v>0</v>
      </c>
      <c r="F121" s="11">
        <v>17070.363590000001</v>
      </c>
    </row>
    <row r="122" spans="1:6" x14ac:dyDescent="0.25">
      <c r="A122" s="14" t="s">
        <v>118</v>
      </c>
      <c r="B122" s="11">
        <v>14524.342210000001</v>
      </c>
      <c r="C122" s="11">
        <v>5886.0040600000002</v>
      </c>
      <c r="D122" s="11">
        <v>0</v>
      </c>
      <c r="E122" s="11">
        <v>0</v>
      </c>
      <c r="F122" s="11">
        <v>20410.346270000002</v>
      </c>
    </row>
    <row r="123" spans="1:6" x14ac:dyDescent="0.25">
      <c r="A123" s="14" t="s">
        <v>119</v>
      </c>
      <c r="B123" s="11">
        <v>139771.78029</v>
      </c>
      <c r="C123" s="11">
        <v>69973.893759999992</v>
      </c>
      <c r="D123" s="11">
        <v>0</v>
      </c>
      <c r="E123" s="11">
        <v>0</v>
      </c>
      <c r="F123" s="11">
        <v>209745.67404999997</v>
      </c>
    </row>
    <row r="124" spans="1:6" x14ac:dyDescent="0.25">
      <c r="A124" s="14" t="s">
        <v>120</v>
      </c>
      <c r="B124" s="11">
        <v>19181.129199999999</v>
      </c>
      <c r="C124" s="11">
        <v>15252.7127</v>
      </c>
      <c r="D124" s="11">
        <v>0</v>
      </c>
      <c r="E124" s="11">
        <v>0</v>
      </c>
      <c r="F124" s="11">
        <v>34433.841899999999</v>
      </c>
    </row>
    <row r="125" spans="1:6" x14ac:dyDescent="0.25">
      <c r="A125" s="16" t="s">
        <v>121</v>
      </c>
      <c r="B125" s="11">
        <v>27652.495030000002</v>
      </c>
      <c r="C125" s="11">
        <v>5442.3361299999997</v>
      </c>
      <c r="D125" s="11">
        <v>0</v>
      </c>
      <c r="E125" s="11">
        <v>0</v>
      </c>
      <c r="F125" s="11">
        <v>33094.831160000002</v>
      </c>
    </row>
    <row r="126" spans="1:6" x14ac:dyDescent="0.25">
      <c r="A126" s="16" t="s">
        <v>122</v>
      </c>
      <c r="B126" s="11">
        <v>19574.56682</v>
      </c>
      <c r="C126" s="11">
        <v>10081.20335</v>
      </c>
      <c r="D126" s="11">
        <v>0</v>
      </c>
      <c r="E126" s="11">
        <v>0</v>
      </c>
      <c r="F126" s="11">
        <v>29655.77017</v>
      </c>
    </row>
    <row r="127" spans="1:6" x14ac:dyDescent="0.25">
      <c r="A127" s="10" t="s">
        <v>123</v>
      </c>
      <c r="B127" s="11">
        <v>0</v>
      </c>
      <c r="C127" s="11">
        <v>0</v>
      </c>
      <c r="D127" s="11">
        <v>0</v>
      </c>
      <c r="E127" s="11">
        <v>0</v>
      </c>
      <c r="F127" s="11">
        <v>0</v>
      </c>
    </row>
    <row r="128" spans="1:6" x14ac:dyDescent="0.25">
      <c r="A128" s="10" t="s">
        <v>124</v>
      </c>
      <c r="B128" s="11">
        <v>5323.5792199999996</v>
      </c>
      <c r="C128" s="11">
        <v>694.80340999999987</v>
      </c>
      <c r="D128" s="11">
        <v>0</v>
      </c>
      <c r="E128" s="11">
        <v>0</v>
      </c>
      <c r="F128" s="11">
        <v>6018.3826299999992</v>
      </c>
    </row>
    <row r="129" spans="1:6" x14ac:dyDescent="0.25">
      <c r="A129" s="8" t="s">
        <v>125</v>
      </c>
      <c r="B129" s="9">
        <v>757.50873999999999</v>
      </c>
      <c r="C129" s="9">
        <v>62.526899999999998</v>
      </c>
      <c r="D129" s="9">
        <v>0</v>
      </c>
      <c r="E129" s="9">
        <v>0</v>
      </c>
      <c r="F129" s="9">
        <v>820.03563999999994</v>
      </c>
    </row>
    <row r="130" spans="1:6" x14ac:dyDescent="0.25">
      <c r="A130" s="8" t="s">
        <v>126</v>
      </c>
      <c r="B130" s="9">
        <v>184.64564999999999</v>
      </c>
      <c r="C130" s="9">
        <v>0</v>
      </c>
      <c r="D130" s="9">
        <v>0</v>
      </c>
      <c r="E130" s="9">
        <v>0</v>
      </c>
      <c r="F130" s="9">
        <v>184.64564999999999</v>
      </c>
    </row>
    <row r="131" spans="1:6" x14ac:dyDescent="0.25">
      <c r="A131" s="10" t="s">
        <v>127</v>
      </c>
      <c r="B131" s="11">
        <v>0</v>
      </c>
      <c r="C131" s="11">
        <v>0</v>
      </c>
      <c r="D131" s="11">
        <v>0</v>
      </c>
      <c r="E131" s="11">
        <v>0</v>
      </c>
      <c r="F131" s="11">
        <v>0</v>
      </c>
    </row>
    <row r="132" spans="1:6" x14ac:dyDescent="0.25">
      <c r="A132" s="10" t="s">
        <v>128</v>
      </c>
      <c r="B132" s="11">
        <v>184.64564999999999</v>
      </c>
      <c r="C132" s="11">
        <v>0</v>
      </c>
      <c r="D132" s="11">
        <v>0</v>
      </c>
      <c r="E132" s="11">
        <v>0</v>
      </c>
      <c r="F132" s="11">
        <v>184.64564999999999</v>
      </c>
    </row>
    <row r="133" spans="1:6" x14ac:dyDescent="0.25">
      <c r="A133" s="10" t="s">
        <v>129</v>
      </c>
      <c r="B133" s="11">
        <v>0</v>
      </c>
      <c r="C133" s="11">
        <v>0</v>
      </c>
      <c r="D133" s="11">
        <v>0</v>
      </c>
      <c r="E133" s="11">
        <v>0</v>
      </c>
      <c r="F133" s="11">
        <v>0</v>
      </c>
    </row>
    <row r="134" spans="1:6" x14ac:dyDescent="0.25">
      <c r="A134" s="10" t="s">
        <v>130</v>
      </c>
      <c r="B134" s="11">
        <v>0</v>
      </c>
      <c r="C134" s="11">
        <v>0</v>
      </c>
      <c r="D134" s="11">
        <v>0</v>
      </c>
      <c r="E134" s="11">
        <v>0</v>
      </c>
      <c r="F134" s="11">
        <v>0</v>
      </c>
    </row>
    <row r="135" spans="1:6" x14ac:dyDescent="0.25">
      <c r="A135" s="10" t="s">
        <v>131</v>
      </c>
      <c r="B135" s="11">
        <v>0</v>
      </c>
      <c r="C135" s="11">
        <v>0</v>
      </c>
      <c r="D135" s="11">
        <v>0</v>
      </c>
      <c r="E135" s="11">
        <v>0</v>
      </c>
      <c r="F135" s="11">
        <v>0</v>
      </c>
    </row>
    <row r="136" spans="1:6" x14ac:dyDescent="0.25">
      <c r="A136" s="10" t="s">
        <v>132</v>
      </c>
      <c r="B136" s="11">
        <v>0</v>
      </c>
      <c r="C136" s="11">
        <v>0</v>
      </c>
      <c r="D136" s="11">
        <v>0</v>
      </c>
      <c r="E136" s="11">
        <v>0</v>
      </c>
      <c r="F136" s="11">
        <v>0</v>
      </c>
    </row>
    <row r="137" spans="1:6" x14ac:dyDescent="0.25">
      <c r="A137" s="8" t="s">
        <v>133</v>
      </c>
      <c r="B137" s="9">
        <v>206234.35600000003</v>
      </c>
      <c r="C137" s="9">
        <v>5458.6575000000003</v>
      </c>
      <c r="D137" s="9">
        <v>9.5078199999999988</v>
      </c>
      <c r="E137" s="9">
        <v>0</v>
      </c>
      <c r="F137" s="9">
        <v>211702.52132000003</v>
      </c>
    </row>
    <row r="138" spans="1:6" x14ac:dyDescent="0.25">
      <c r="A138" s="10" t="s">
        <v>134</v>
      </c>
      <c r="B138" s="11">
        <v>0</v>
      </c>
      <c r="C138" s="11">
        <v>0</v>
      </c>
      <c r="D138" s="11">
        <v>0</v>
      </c>
      <c r="E138" s="11">
        <v>0</v>
      </c>
      <c r="F138" s="11">
        <v>0</v>
      </c>
    </row>
    <row r="139" spans="1:6" x14ac:dyDescent="0.25">
      <c r="A139" s="10" t="s">
        <v>135</v>
      </c>
      <c r="B139" s="11">
        <v>172983.2</v>
      </c>
      <c r="C139" s="11">
        <v>2744</v>
      </c>
      <c r="D139" s="11">
        <v>0</v>
      </c>
      <c r="E139" s="11">
        <v>0</v>
      </c>
      <c r="F139" s="11">
        <v>175727.2</v>
      </c>
    </row>
    <row r="140" spans="1:6" x14ac:dyDescent="0.25">
      <c r="A140" s="10" t="s">
        <v>136</v>
      </c>
      <c r="B140" s="11">
        <v>0</v>
      </c>
      <c r="C140" s="11">
        <v>0</v>
      </c>
      <c r="D140" s="11">
        <v>0</v>
      </c>
      <c r="E140" s="11">
        <v>0</v>
      </c>
      <c r="F140" s="11">
        <v>0</v>
      </c>
    </row>
    <row r="141" spans="1:6" x14ac:dyDescent="0.25">
      <c r="A141" s="10" t="s">
        <v>137</v>
      </c>
      <c r="B141" s="11">
        <v>0</v>
      </c>
      <c r="C141" s="11">
        <v>0</v>
      </c>
      <c r="D141" s="11">
        <v>0</v>
      </c>
      <c r="E141" s="11">
        <v>0</v>
      </c>
      <c r="F141" s="11">
        <v>0</v>
      </c>
    </row>
    <row r="142" spans="1:6" x14ac:dyDescent="0.25">
      <c r="A142" s="10" t="s">
        <v>138</v>
      </c>
      <c r="B142" s="11">
        <v>32979.784830000004</v>
      </c>
      <c r="C142" s="11">
        <v>2702.45334</v>
      </c>
      <c r="D142" s="11">
        <v>0</v>
      </c>
      <c r="E142" s="11">
        <v>0</v>
      </c>
      <c r="F142" s="11">
        <v>35682.238170000004</v>
      </c>
    </row>
    <row r="143" spans="1:6" x14ac:dyDescent="0.25">
      <c r="A143" s="10" t="s">
        <v>139</v>
      </c>
      <c r="B143" s="11">
        <v>0</v>
      </c>
      <c r="C143" s="11">
        <v>0</v>
      </c>
      <c r="D143" s="11">
        <v>0</v>
      </c>
      <c r="E143" s="11">
        <v>0</v>
      </c>
      <c r="F143" s="11">
        <v>0</v>
      </c>
    </row>
    <row r="144" spans="1:6" x14ac:dyDescent="0.25">
      <c r="A144" s="10" t="s">
        <v>140</v>
      </c>
      <c r="B144" s="11">
        <v>0</v>
      </c>
      <c r="C144" s="11">
        <v>0</v>
      </c>
      <c r="D144" s="11">
        <v>0</v>
      </c>
      <c r="E144" s="11">
        <v>0</v>
      </c>
      <c r="F144" s="11">
        <v>0</v>
      </c>
    </row>
    <row r="145" spans="1:6" x14ac:dyDescent="0.25">
      <c r="A145" s="10" t="s">
        <v>141</v>
      </c>
      <c r="B145" s="11">
        <v>271.37117000000001</v>
      </c>
      <c r="C145" s="11">
        <v>12.20416</v>
      </c>
      <c r="D145" s="11">
        <v>9.5078199999999988</v>
      </c>
      <c r="E145" s="11">
        <v>0</v>
      </c>
      <c r="F145" s="11">
        <v>293.08314999999999</v>
      </c>
    </row>
    <row r="146" spans="1:6" x14ac:dyDescent="0.25">
      <c r="A146" s="8" t="s">
        <v>142</v>
      </c>
      <c r="B146" s="9">
        <v>94997.945789999998</v>
      </c>
      <c r="C146" s="9">
        <v>1454.6103699999999</v>
      </c>
      <c r="D146" s="9">
        <v>0</v>
      </c>
      <c r="E146" s="9">
        <v>0</v>
      </c>
      <c r="F146" s="9">
        <v>96452.556159999993</v>
      </c>
    </row>
    <row r="147" spans="1:6" x14ac:dyDescent="0.25">
      <c r="A147" s="10" t="s">
        <v>69</v>
      </c>
      <c r="B147" s="11">
        <v>0.75626000000000004</v>
      </c>
      <c r="C147" s="11">
        <v>0.61933000000000005</v>
      </c>
      <c r="D147" s="11">
        <v>0</v>
      </c>
      <c r="E147" s="11">
        <v>0</v>
      </c>
      <c r="F147" s="11">
        <v>1.3755900000000001</v>
      </c>
    </row>
    <row r="148" spans="1:6" x14ac:dyDescent="0.25">
      <c r="A148" s="10" t="s">
        <v>71</v>
      </c>
      <c r="B148" s="11">
        <v>67481.087550000011</v>
      </c>
      <c r="C148" s="11">
        <v>1283.0306799999998</v>
      </c>
      <c r="D148" s="11">
        <v>0</v>
      </c>
      <c r="E148" s="11">
        <v>0</v>
      </c>
      <c r="F148" s="11">
        <v>68764.118230000007</v>
      </c>
    </row>
    <row r="149" spans="1:6" x14ac:dyDescent="0.25">
      <c r="A149" s="10" t="s">
        <v>143</v>
      </c>
      <c r="B149" s="11">
        <v>27340.588159999999</v>
      </c>
      <c r="C149" s="11">
        <v>133.41657000000001</v>
      </c>
      <c r="D149" s="11">
        <v>0</v>
      </c>
      <c r="E149" s="11">
        <v>0</v>
      </c>
      <c r="F149" s="11">
        <v>27474.004730000001</v>
      </c>
    </row>
    <row r="150" spans="1:6" x14ac:dyDescent="0.25">
      <c r="A150" s="10" t="s">
        <v>97</v>
      </c>
      <c r="B150" s="11">
        <v>175.51382000000001</v>
      </c>
      <c r="C150" s="11">
        <v>37.543790000000001</v>
      </c>
      <c r="D150" s="11">
        <v>0</v>
      </c>
      <c r="E150" s="11">
        <v>0</v>
      </c>
      <c r="F150" s="11">
        <v>213.05761000000001</v>
      </c>
    </row>
    <row r="151" spans="1:6" x14ac:dyDescent="0.25">
      <c r="A151" s="10" t="s">
        <v>144</v>
      </c>
      <c r="B151" s="11">
        <v>0</v>
      </c>
      <c r="C151" s="11">
        <v>0</v>
      </c>
      <c r="D151" s="11">
        <v>0</v>
      </c>
      <c r="E151" s="11">
        <v>0</v>
      </c>
      <c r="F151" s="11">
        <v>0</v>
      </c>
    </row>
    <row r="152" spans="1:6" x14ac:dyDescent="0.25">
      <c r="A152" s="8" t="s">
        <v>145</v>
      </c>
      <c r="B152" s="9">
        <v>65850.556440000015</v>
      </c>
      <c r="C152" s="9">
        <v>5919.4210700000003</v>
      </c>
      <c r="D152" s="9">
        <v>0</v>
      </c>
      <c r="E152" s="9">
        <v>0</v>
      </c>
      <c r="F152" s="9">
        <v>71769.977510000012</v>
      </c>
    </row>
    <row r="153" spans="1:6" x14ac:dyDescent="0.25">
      <c r="A153" s="10" t="s">
        <v>146</v>
      </c>
      <c r="B153" s="11">
        <v>65.108930000000001</v>
      </c>
      <c r="C153" s="11">
        <v>0</v>
      </c>
      <c r="D153" s="11">
        <v>0</v>
      </c>
      <c r="E153" s="11">
        <v>0</v>
      </c>
      <c r="F153" s="11">
        <v>65.108930000000001</v>
      </c>
    </row>
    <row r="154" spans="1:6" x14ac:dyDescent="0.25">
      <c r="A154" s="10" t="s">
        <v>147</v>
      </c>
      <c r="B154" s="11">
        <v>0</v>
      </c>
      <c r="C154" s="11">
        <v>0</v>
      </c>
      <c r="D154" s="11">
        <v>0</v>
      </c>
      <c r="E154" s="11">
        <v>0</v>
      </c>
      <c r="F154" s="11">
        <v>0</v>
      </c>
    </row>
    <row r="155" spans="1:6" x14ac:dyDescent="0.25">
      <c r="A155" s="10" t="s">
        <v>148</v>
      </c>
      <c r="B155" s="11">
        <v>51292.988250000002</v>
      </c>
      <c r="C155" s="11">
        <v>2280.7730799999999</v>
      </c>
      <c r="D155" s="11">
        <v>0</v>
      </c>
      <c r="E155" s="11">
        <v>0</v>
      </c>
      <c r="F155" s="11">
        <v>53573.761330000001</v>
      </c>
    </row>
    <row r="156" spans="1:6" x14ac:dyDescent="0.25">
      <c r="A156" s="10" t="s">
        <v>149</v>
      </c>
      <c r="B156" s="11">
        <v>0</v>
      </c>
      <c r="C156" s="11">
        <v>0</v>
      </c>
      <c r="D156" s="11">
        <v>0</v>
      </c>
      <c r="E156" s="11">
        <v>0</v>
      </c>
      <c r="F156" s="11">
        <v>0</v>
      </c>
    </row>
    <row r="157" spans="1:6" x14ac:dyDescent="0.25">
      <c r="A157" s="10" t="s">
        <v>150</v>
      </c>
      <c r="B157" s="11">
        <v>14492.28025</v>
      </c>
      <c r="C157" s="11">
        <v>3638.6479899999999</v>
      </c>
      <c r="D157" s="11">
        <v>0</v>
      </c>
      <c r="E157" s="11">
        <v>0</v>
      </c>
      <c r="F157" s="11">
        <v>18130.928240000001</v>
      </c>
    </row>
    <row r="158" spans="1:6" x14ac:dyDescent="0.25">
      <c r="A158" s="10" t="s">
        <v>151</v>
      </c>
      <c r="B158" s="11">
        <v>0.17901</v>
      </c>
      <c r="C158" s="11">
        <v>0</v>
      </c>
      <c r="D158" s="11">
        <v>0</v>
      </c>
      <c r="E158" s="11">
        <v>0</v>
      </c>
      <c r="F158" s="11">
        <v>0.17901</v>
      </c>
    </row>
    <row r="159" spans="1:6" x14ac:dyDescent="0.25">
      <c r="A159" s="8" t="s">
        <v>152</v>
      </c>
      <c r="B159" s="9">
        <v>0</v>
      </c>
      <c r="C159" s="9">
        <v>0</v>
      </c>
      <c r="D159" s="9">
        <v>0</v>
      </c>
      <c r="E159" s="9">
        <v>0</v>
      </c>
      <c r="F159" s="9">
        <v>0</v>
      </c>
    </row>
    <row r="160" spans="1:6" x14ac:dyDescent="0.25">
      <c r="A160" s="10" t="s">
        <v>153</v>
      </c>
      <c r="B160" s="11">
        <v>0</v>
      </c>
      <c r="C160" s="11">
        <v>0</v>
      </c>
      <c r="D160" s="11">
        <v>0</v>
      </c>
      <c r="E160" s="11">
        <v>0</v>
      </c>
      <c r="F160" s="11">
        <v>0</v>
      </c>
    </row>
    <row r="161" spans="1:6" x14ac:dyDescent="0.25">
      <c r="A161" s="10" t="s">
        <v>154</v>
      </c>
      <c r="B161" s="11">
        <v>0</v>
      </c>
      <c r="C161" s="11">
        <v>0</v>
      </c>
      <c r="D161" s="11">
        <v>0</v>
      </c>
      <c r="E161" s="11">
        <v>0</v>
      </c>
      <c r="F161" s="11">
        <v>0</v>
      </c>
    </row>
    <row r="162" spans="1:6" x14ac:dyDescent="0.25">
      <c r="A162" s="10" t="s">
        <v>155</v>
      </c>
      <c r="B162" s="11">
        <v>0</v>
      </c>
      <c r="C162" s="11">
        <v>0</v>
      </c>
      <c r="D162" s="11">
        <v>0</v>
      </c>
      <c r="E162" s="11">
        <v>0</v>
      </c>
      <c r="F162" s="11">
        <v>0</v>
      </c>
    </row>
    <row r="163" spans="1:6" x14ac:dyDescent="0.25">
      <c r="A163" s="10" t="s">
        <v>156</v>
      </c>
      <c r="B163" s="11">
        <v>0</v>
      </c>
      <c r="C163" s="11">
        <v>0</v>
      </c>
      <c r="D163" s="11">
        <v>0</v>
      </c>
      <c r="E163" s="11">
        <v>0</v>
      </c>
      <c r="F163" s="11">
        <v>0</v>
      </c>
    </row>
    <row r="164" spans="1:6" x14ac:dyDescent="0.25">
      <c r="A164" s="8" t="s">
        <v>157</v>
      </c>
      <c r="B164" s="9">
        <v>0</v>
      </c>
      <c r="C164" s="9">
        <v>0</v>
      </c>
      <c r="D164" s="9">
        <v>0</v>
      </c>
      <c r="E164" s="9">
        <v>0</v>
      </c>
      <c r="F164" s="9">
        <v>0</v>
      </c>
    </row>
    <row r="165" spans="1:6" x14ac:dyDescent="0.25">
      <c r="A165" s="10" t="s">
        <v>158</v>
      </c>
      <c r="B165" s="11">
        <v>0</v>
      </c>
      <c r="C165" s="11">
        <v>0</v>
      </c>
      <c r="D165" s="11">
        <v>0</v>
      </c>
      <c r="E165" s="11">
        <v>0</v>
      </c>
      <c r="F165" s="11">
        <v>0</v>
      </c>
    </row>
    <row r="166" spans="1:6" x14ac:dyDescent="0.25">
      <c r="A166" s="10" t="s">
        <v>159</v>
      </c>
      <c r="B166" s="11">
        <v>0</v>
      </c>
      <c r="C166" s="11">
        <v>0</v>
      </c>
      <c r="D166" s="11">
        <v>0</v>
      </c>
      <c r="E166" s="11">
        <v>0</v>
      </c>
      <c r="F166" s="11">
        <v>0</v>
      </c>
    </row>
    <row r="167" spans="1:6" x14ac:dyDescent="0.25">
      <c r="A167" s="10" t="s">
        <v>160</v>
      </c>
      <c r="B167" s="11">
        <v>0</v>
      </c>
      <c r="C167" s="11">
        <v>0</v>
      </c>
      <c r="D167" s="11">
        <v>0</v>
      </c>
      <c r="E167" s="11">
        <v>0</v>
      </c>
      <c r="F167" s="11">
        <v>0</v>
      </c>
    </row>
    <row r="168" spans="1:6" x14ac:dyDescent="0.25">
      <c r="A168" s="10" t="s">
        <v>161</v>
      </c>
      <c r="B168" s="11">
        <v>0</v>
      </c>
      <c r="C168" s="11">
        <v>0</v>
      </c>
      <c r="D168" s="11">
        <v>0</v>
      </c>
      <c r="E168" s="11">
        <v>0</v>
      </c>
      <c r="F168" s="11">
        <v>0</v>
      </c>
    </row>
    <row r="169" spans="1:6" x14ac:dyDescent="0.25">
      <c r="A169" s="10" t="s">
        <v>162</v>
      </c>
      <c r="B169" s="11">
        <v>0</v>
      </c>
      <c r="C169" s="11">
        <v>0</v>
      </c>
      <c r="D169" s="11">
        <v>0</v>
      </c>
      <c r="E169" s="11">
        <v>0</v>
      </c>
      <c r="F169" s="11">
        <v>0</v>
      </c>
    </row>
    <row r="170" spans="1:6" x14ac:dyDescent="0.25">
      <c r="A170" s="10" t="s">
        <v>163</v>
      </c>
      <c r="B170" s="11">
        <v>0</v>
      </c>
      <c r="C170" s="11">
        <v>0</v>
      </c>
      <c r="D170" s="11">
        <v>0</v>
      </c>
      <c r="E170" s="11">
        <v>0</v>
      </c>
      <c r="F170" s="11">
        <v>0</v>
      </c>
    </row>
    <row r="171" spans="1:6" x14ac:dyDescent="0.25">
      <c r="A171" s="10" t="s">
        <v>164</v>
      </c>
      <c r="B171" s="11">
        <v>0</v>
      </c>
      <c r="C171" s="11">
        <v>0</v>
      </c>
      <c r="D171" s="11">
        <v>0</v>
      </c>
      <c r="E171" s="11">
        <v>0</v>
      </c>
      <c r="F171" s="11">
        <v>0</v>
      </c>
    </row>
    <row r="172" spans="1:6" x14ac:dyDescent="0.25">
      <c r="A172" s="10" t="s">
        <v>165</v>
      </c>
      <c r="B172" s="11">
        <v>0</v>
      </c>
      <c r="C172" s="11">
        <v>0</v>
      </c>
      <c r="D172" s="11">
        <v>0</v>
      </c>
      <c r="E172" s="11">
        <v>0</v>
      </c>
      <c r="F172" s="11">
        <v>0</v>
      </c>
    </row>
    <row r="173" spans="1:6" x14ac:dyDescent="0.25">
      <c r="A173" s="8" t="s">
        <v>166</v>
      </c>
      <c r="B173" s="9">
        <v>1009384.47893</v>
      </c>
      <c r="C173" s="9">
        <v>0</v>
      </c>
      <c r="D173" s="9">
        <v>0</v>
      </c>
      <c r="E173" s="9">
        <v>0</v>
      </c>
      <c r="F173" s="9">
        <v>1009384.47893</v>
      </c>
    </row>
    <row r="174" spans="1:6" x14ac:dyDescent="0.25">
      <c r="A174" s="12" t="s">
        <v>167</v>
      </c>
      <c r="B174" s="11">
        <v>553618.9</v>
      </c>
      <c r="C174" s="11">
        <v>0</v>
      </c>
      <c r="D174" s="11">
        <v>0</v>
      </c>
      <c r="E174" s="11">
        <v>0</v>
      </c>
      <c r="F174" s="11">
        <v>553618.9</v>
      </c>
    </row>
    <row r="175" spans="1:6" x14ac:dyDescent="0.25">
      <c r="A175" s="10" t="s">
        <v>168</v>
      </c>
      <c r="B175" s="11">
        <v>553618.9</v>
      </c>
      <c r="C175" s="11">
        <v>0</v>
      </c>
      <c r="D175" s="11">
        <v>0</v>
      </c>
      <c r="E175" s="11">
        <v>0</v>
      </c>
      <c r="F175" s="11">
        <v>553618.9</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4.7393199999999993</v>
      </c>
      <c r="C178" s="11">
        <v>0</v>
      </c>
      <c r="D178" s="11">
        <v>0</v>
      </c>
      <c r="E178" s="11">
        <v>0</v>
      </c>
      <c r="F178" s="11">
        <v>4.7393199999999993</v>
      </c>
    </row>
    <row r="179" spans="1:6" x14ac:dyDescent="0.25">
      <c r="A179" s="10" t="s">
        <v>172</v>
      </c>
      <c r="B179" s="11">
        <v>0</v>
      </c>
      <c r="C179" s="11">
        <v>0</v>
      </c>
      <c r="D179" s="11">
        <v>0</v>
      </c>
      <c r="E179" s="11">
        <v>0</v>
      </c>
      <c r="F179" s="11">
        <v>0</v>
      </c>
    </row>
    <row r="180" spans="1:6" x14ac:dyDescent="0.25">
      <c r="A180" s="10" t="s">
        <v>173</v>
      </c>
      <c r="B180" s="11">
        <v>0</v>
      </c>
      <c r="C180" s="11">
        <v>0</v>
      </c>
      <c r="D180" s="11">
        <v>0</v>
      </c>
      <c r="E180" s="11">
        <v>0</v>
      </c>
      <c r="F180" s="11">
        <v>0</v>
      </c>
    </row>
    <row r="181" spans="1:6" x14ac:dyDescent="0.25">
      <c r="A181" s="10" t="s">
        <v>174</v>
      </c>
      <c r="B181" s="11">
        <v>4.7393199999999993</v>
      </c>
      <c r="C181" s="11">
        <v>0</v>
      </c>
      <c r="D181" s="11">
        <v>0</v>
      </c>
      <c r="E181" s="11">
        <v>0</v>
      </c>
      <c r="F181" s="11">
        <v>4.7393199999999993</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460055.57120999997</v>
      </c>
      <c r="C184" s="11">
        <v>0</v>
      </c>
      <c r="D184" s="11">
        <v>0</v>
      </c>
      <c r="E184" s="11">
        <v>0</v>
      </c>
      <c r="F184" s="11">
        <v>460055.57120999997</v>
      </c>
    </row>
    <row r="185" spans="1:6" x14ac:dyDescent="0.25">
      <c r="A185" s="10" t="s">
        <v>178</v>
      </c>
      <c r="B185" s="11">
        <v>40647.090770000003</v>
      </c>
      <c r="C185" s="11">
        <v>0</v>
      </c>
      <c r="D185" s="11">
        <v>0</v>
      </c>
      <c r="E185" s="11">
        <v>0</v>
      </c>
      <c r="F185" s="11">
        <v>40647.090770000003</v>
      </c>
    </row>
    <row r="186" spans="1:6" x14ac:dyDescent="0.25">
      <c r="A186" s="10" t="s">
        <v>179</v>
      </c>
      <c r="B186" s="11">
        <v>229371.1023</v>
      </c>
      <c r="C186" s="11">
        <v>0</v>
      </c>
      <c r="D186" s="11">
        <v>0</v>
      </c>
      <c r="E186" s="11">
        <v>0</v>
      </c>
      <c r="F186" s="11">
        <v>229371.1023</v>
      </c>
    </row>
    <row r="187" spans="1:6" x14ac:dyDescent="0.25">
      <c r="A187" s="10" t="s">
        <v>180</v>
      </c>
      <c r="B187" s="11">
        <v>190037.37814000002</v>
      </c>
      <c r="C187" s="11">
        <v>0</v>
      </c>
      <c r="D187" s="11">
        <v>0</v>
      </c>
      <c r="E187" s="11">
        <v>0</v>
      </c>
      <c r="F187" s="11">
        <v>190037.37814000002</v>
      </c>
    </row>
    <row r="188" spans="1:6" x14ac:dyDescent="0.25">
      <c r="A188" s="12" t="s">
        <v>181</v>
      </c>
      <c r="B188" s="11">
        <v>-4294.7316000000001</v>
      </c>
      <c r="C188" s="11">
        <v>0</v>
      </c>
      <c r="D188" s="11">
        <v>0</v>
      </c>
      <c r="E188" s="11">
        <v>0</v>
      </c>
      <c r="F188" s="11">
        <v>-4294.7316000000001</v>
      </c>
    </row>
    <row r="189" spans="1:6" x14ac:dyDescent="0.25">
      <c r="A189" s="10" t="s">
        <v>182</v>
      </c>
      <c r="B189" s="11">
        <v>-10212.239810000001</v>
      </c>
      <c r="C189" s="11">
        <v>0</v>
      </c>
      <c r="D189" s="11">
        <v>0</v>
      </c>
      <c r="E189" s="11">
        <v>0</v>
      </c>
      <c r="F189" s="11">
        <v>-10212.239810000001</v>
      </c>
    </row>
    <row r="190" spans="1:6" x14ac:dyDescent="0.25">
      <c r="A190" s="13" t="s">
        <v>183</v>
      </c>
      <c r="B190" s="11">
        <v>5917.5082100000009</v>
      </c>
      <c r="C190" s="11">
        <v>0</v>
      </c>
      <c r="D190" s="11">
        <v>0</v>
      </c>
      <c r="E190" s="11">
        <v>0</v>
      </c>
      <c r="F190" s="11">
        <v>5917.5082100000009</v>
      </c>
    </row>
    <row r="191" spans="1:6" x14ac:dyDescent="0.25">
      <c r="A191" s="2" t="s">
        <v>184</v>
      </c>
      <c r="B191" s="9">
        <v>2822969.9187600003</v>
      </c>
      <c r="C191" s="9">
        <v>453394.97651999997</v>
      </c>
      <c r="D191" s="9">
        <v>9.5078199999999988</v>
      </c>
      <c r="E191" s="9">
        <v>0</v>
      </c>
      <c r="F191" s="9">
        <v>3276374.4031000002</v>
      </c>
    </row>
    <row r="192" spans="1:6" x14ac:dyDescent="0.25">
      <c r="A192" s="8" t="s">
        <v>185</v>
      </c>
      <c r="B192" s="9">
        <v>30166.134900000001</v>
      </c>
      <c r="C192" s="9">
        <v>0</v>
      </c>
      <c r="D192" s="9">
        <v>0</v>
      </c>
      <c r="E192" s="9">
        <v>0</v>
      </c>
      <c r="F192" s="9">
        <v>30166.134900000001</v>
      </c>
    </row>
    <row r="193" spans="1:6" x14ac:dyDescent="0.25">
      <c r="A193" s="12" t="s">
        <v>186</v>
      </c>
      <c r="B193" s="11">
        <v>0</v>
      </c>
      <c r="C193" s="11">
        <v>0</v>
      </c>
      <c r="D193" s="11">
        <v>0</v>
      </c>
      <c r="E193" s="11">
        <v>0</v>
      </c>
      <c r="F193" s="11">
        <v>0</v>
      </c>
    </row>
    <row r="194" spans="1:6" x14ac:dyDescent="0.25">
      <c r="A194" s="10" t="s">
        <v>187</v>
      </c>
      <c r="B194" s="11">
        <v>0</v>
      </c>
      <c r="C194" s="11">
        <v>0</v>
      </c>
      <c r="D194" s="11">
        <v>0</v>
      </c>
      <c r="E194" s="11">
        <v>0</v>
      </c>
      <c r="F194" s="11">
        <v>0</v>
      </c>
    </row>
    <row r="195" spans="1:6" x14ac:dyDescent="0.25">
      <c r="A195" s="10" t="s">
        <v>188</v>
      </c>
      <c r="B195" s="11">
        <v>0</v>
      </c>
      <c r="C195" s="11">
        <v>0</v>
      </c>
      <c r="D195" s="11">
        <v>0</v>
      </c>
      <c r="E195" s="11">
        <v>0</v>
      </c>
      <c r="F195" s="11">
        <v>0</v>
      </c>
    </row>
    <row r="196" spans="1:6" x14ac:dyDescent="0.25">
      <c r="A196" s="10" t="s">
        <v>189</v>
      </c>
      <c r="B196" s="11">
        <v>0</v>
      </c>
      <c r="C196" s="11">
        <v>0</v>
      </c>
      <c r="D196" s="11">
        <v>0</v>
      </c>
      <c r="E196" s="11">
        <v>0</v>
      </c>
      <c r="F196" s="11">
        <v>0</v>
      </c>
    </row>
    <row r="197" spans="1:6" x14ac:dyDescent="0.25">
      <c r="A197" s="10" t="s">
        <v>190</v>
      </c>
      <c r="B197" s="11">
        <v>0</v>
      </c>
      <c r="C197" s="11">
        <v>0</v>
      </c>
      <c r="D197" s="11">
        <v>0</v>
      </c>
      <c r="E197" s="11">
        <v>0</v>
      </c>
      <c r="F197" s="11">
        <v>0</v>
      </c>
    </row>
    <row r="198" spans="1:6" x14ac:dyDescent="0.25">
      <c r="A198" s="10" t="s">
        <v>191</v>
      </c>
      <c r="B198" s="11">
        <v>0</v>
      </c>
      <c r="C198" s="11">
        <v>0</v>
      </c>
      <c r="D198" s="11">
        <v>0</v>
      </c>
      <c r="E198" s="11">
        <v>0</v>
      </c>
      <c r="F198" s="11">
        <v>0</v>
      </c>
    </row>
    <row r="199" spans="1:6" x14ac:dyDescent="0.25">
      <c r="A199" s="12" t="s">
        <v>192</v>
      </c>
      <c r="B199" s="11">
        <v>28114.75131</v>
      </c>
      <c r="C199" s="11">
        <v>0</v>
      </c>
      <c r="D199" s="11">
        <v>0</v>
      </c>
      <c r="E199" s="11">
        <v>0</v>
      </c>
      <c r="F199" s="11">
        <v>28114.75131</v>
      </c>
    </row>
    <row r="200" spans="1:6" x14ac:dyDescent="0.25">
      <c r="A200" s="10" t="s">
        <v>193</v>
      </c>
      <c r="B200" s="11">
        <v>0</v>
      </c>
      <c r="C200" s="11">
        <v>0</v>
      </c>
      <c r="D200" s="11">
        <v>0</v>
      </c>
      <c r="E200" s="11">
        <v>0</v>
      </c>
      <c r="F200" s="11">
        <v>0</v>
      </c>
    </row>
    <row r="201" spans="1:6" x14ac:dyDescent="0.25">
      <c r="A201" s="10" t="s">
        <v>194</v>
      </c>
      <c r="B201" s="11">
        <v>0</v>
      </c>
      <c r="C201" s="11">
        <v>0</v>
      </c>
      <c r="D201" s="11">
        <v>0</v>
      </c>
      <c r="E201" s="11">
        <v>0</v>
      </c>
      <c r="F201" s="11">
        <v>0</v>
      </c>
    </row>
    <row r="202" spans="1:6" x14ac:dyDescent="0.25">
      <c r="A202" s="10" t="s">
        <v>195</v>
      </c>
      <c r="B202" s="11">
        <v>19341.655159999998</v>
      </c>
      <c r="C202" s="11">
        <v>0</v>
      </c>
      <c r="D202" s="11">
        <v>0</v>
      </c>
      <c r="E202" s="11">
        <v>0</v>
      </c>
      <c r="F202" s="11">
        <v>19341.655159999998</v>
      </c>
    </row>
    <row r="203" spans="1:6" x14ac:dyDescent="0.25">
      <c r="A203" s="10" t="s">
        <v>196</v>
      </c>
      <c r="B203" s="11">
        <v>0</v>
      </c>
      <c r="C203" s="11">
        <v>0</v>
      </c>
      <c r="D203" s="11">
        <v>0</v>
      </c>
      <c r="E203" s="11">
        <v>0</v>
      </c>
      <c r="F203" s="11">
        <v>0</v>
      </c>
    </row>
    <row r="204" spans="1:6" x14ac:dyDescent="0.25">
      <c r="A204" s="10" t="s">
        <v>197</v>
      </c>
      <c r="B204" s="11">
        <v>8773.0961500000012</v>
      </c>
      <c r="C204" s="11">
        <v>0</v>
      </c>
      <c r="D204" s="11">
        <v>0</v>
      </c>
      <c r="E204" s="11">
        <v>0</v>
      </c>
      <c r="F204" s="11">
        <v>8773.0961500000012</v>
      </c>
    </row>
    <row r="205" spans="1:6" x14ac:dyDescent="0.25">
      <c r="A205" s="12" t="s">
        <v>198</v>
      </c>
      <c r="B205" s="11">
        <v>0</v>
      </c>
      <c r="C205" s="11">
        <v>0</v>
      </c>
      <c r="D205" s="11">
        <v>0</v>
      </c>
      <c r="E205" s="11">
        <v>0</v>
      </c>
      <c r="F205" s="11">
        <v>0</v>
      </c>
    </row>
    <row r="206" spans="1:6" x14ac:dyDescent="0.25">
      <c r="A206" s="12" t="s">
        <v>199</v>
      </c>
      <c r="B206" s="11">
        <v>2051.3835899999999</v>
      </c>
      <c r="C206" s="11">
        <v>0</v>
      </c>
      <c r="D206" s="11">
        <v>0</v>
      </c>
      <c r="E206" s="11">
        <v>0</v>
      </c>
      <c r="F206" s="11">
        <v>2051.3835899999999</v>
      </c>
    </row>
    <row r="207" spans="1:6" x14ac:dyDescent="0.25">
      <c r="A207" s="10" t="s">
        <v>200</v>
      </c>
      <c r="B207" s="11">
        <v>0</v>
      </c>
      <c r="C207" s="11">
        <v>0</v>
      </c>
      <c r="D207" s="11">
        <v>0</v>
      </c>
      <c r="E207" s="11">
        <v>0</v>
      </c>
      <c r="F207" s="11">
        <v>0</v>
      </c>
    </row>
    <row r="208" spans="1:6" x14ac:dyDescent="0.25">
      <c r="A208" s="10" t="s">
        <v>201</v>
      </c>
      <c r="B208" s="11">
        <v>2051.3835899999999</v>
      </c>
      <c r="C208" s="11">
        <v>0</v>
      </c>
      <c r="D208" s="11">
        <v>0</v>
      </c>
      <c r="E208" s="11">
        <v>0</v>
      </c>
      <c r="F208" s="11">
        <v>2051.3835899999999</v>
      </c>
    </row>
    <row r="209" spans="1:6" x14ac:dyDescent="0.25">
      <c r="A209" s="10" t="s">
        <v>202</v>
      </c>
      <c r="B209" s="11">
        <v>0</v>
      </c>
      <c r="C209" s="11">
        <v>0</v>
      </c>
      <c r="D209" s="11">
        <v>0</v>
      </c>
      <c r="E209" s="11">
        <v>0</v>
      </c>
      <c r="F209" s="11">
        <v>0</v>
      </c>
    </row>
    <row r="210" spans="1:6" x14ac:dyDescent="0.25">
      <c r="A210" s="10" t="s">
        <v>203</v>
      </c>
      <c r="B210" s="11">
        <v>0</v>
      </c>
      <c r="C210" s="11">
        <v>0</v>
      </c>
      <c r="D210" s="11">
        <v>0</v>
      </c>
      <c r="E210" s="11">
        <v>0</v>
      </c>
      <c r="F210" s="11">
        <v>0</v>
      </c>
    </row>
    <row r="211" spans="1:6" x14ac:dyDescent="0.25">
      <c r="A211" s="12" t="s">
        <v>204</v>
      </c>
      <c r="B211" s="11">
        <v>0</v>
      </c>
      <c r="C211" s="11">
        <v>0</v>
      </c>
      <c r="D211" s="11">
        <v>0</v>
      </c>
      <c r="E211" s="11">
        <v>0</v>
      </c>
      <c r="F211" s="11">
        <v>0</v>
      </c>
    </row>
    <row r="212" spans="1:6" x14ac:dyDescent="0.25">
      <c r="A212" s="8" t="s">
        <v>205</v>
      </c>
      <c r="B212" s="9">
        <v>801814.48086999997</v>
      </c>
      <c r="C212" s="9">
        <v>7188349.1471199999</v>
      </c>
      <c r="D212" s="9">
        <v>1017.53784</v>
      </c>
      <c r="E212" s="9">
        <v>0</v>
      </c>
      <c r="F212" s="9">
        <v>7991181.1658300003</v>
      </c>
    </row>
    <row r="213" spans="1:6" x14ac:dyDescent="0.25">
      <c r="A213" s="12" t="s">
        <v>206</v>
      </c>
      <c r="B213" s="11">
        <v>0</v>
      </c>
      <c r="C213" s="11">
        <v>0</v>
      </c>
      <c r="D213" s="11">
        <v>0</v>
      </c>
      <c r="E213" s="11">
        <v>0</v>
      </c>
      <c r="F213" s="11">
        <v>0</v>
      </c>
    </row>
    <row r="214" spans="1:6" x14ac:dyDescent="0.25">
      <c r="A214" s="10" t="s">
        <v>207</v>
      </c>
      <c r="B214" s="11">
        <v>0</v>
      </c>
      <c r="C214" s="11">
        <v>0</v>
      </c>
      <c r="D214" s="11">
        <v>0</v>
      </c>
      <c r="E214" s="11">
        <v>0</v>
      </c>
      <c r="F214" s="11">
        <v>0</v>
      </c>
    </row>
    <row r="215" spans="1:6" x14ac:dyDescent="0.25">
      <c r="A215" s="10" t="s">
        <v>208</v>
      </c>
      <c r="B215" s="11">
        <v>0</v>
      </c>
      <c r="C215" s="11">
        <v>0</v>
      </c>
      <c r="D215" s="11">
        <v>0</v>
      </c>
      <c r="E215" s="11">
        <v>0</v>
      </c>
      <c r="F215" s="11">
        <v>0</v>
      </c>
    </row>
    <row r="216" spans="1:6" x14ac:dyDescent="0.25">
      <c r="A216" s="10" t="s">
        <v>209</v>
      </c>
      <c r="B216" s="11">
        <v>0</v>
      </c>
      <c r="C216" s="11">
        <v>0</v>
      </c>
      <c r="D216" s="11">
        <v>0</v>
      </c>
      <c r="E216" s="11">
        <v>0</v>
      </c>
      <c r="F216" s="11">
        <v>0</v>
      </c>
    </row>
    <row r="217" spans="1:6" x14ac:dyDescent="0.25">
      <c r="A217" s="12" t="s">
        <v>210</v>
      </c>
      <c r="B217" s="11">
        <v>0</v>
      </c>
      <c r="C217" s="11">
        <v>144.54445999999999</v>
      </c>
      <c r="D217" s="11">
        <v>0</v>
      </c>
      <c r="E217" s="11">
        <v>0</v>
      </c>
      <c r="F217" s="11">
        <v>144.54445999999999</v>
      </c>
    </row>
    <row r="218" spans="1:6" x14ac:dyDescent="0.25">
      <c r="A218" s="13" t="s">
        <v>211</v>
      </c>
      <c r="B218" s="11">
        <v>0</v>
      </c>
      <c r="C218" s="11">
        <v>0</v>
      </c>
      <c r="D218" s="11">
        <v>0</v>
      </c>
      <c r="E218" s="11">
        <v>0</v>
      </c>
      <c r="F218" s="11">
        <v>0</v>
      </c>
    </row>
    <row r="219" spans="1:6" x14ac:dyDescent="0.25">
      <c r="A219" s="10" t="s">
        <v>212</v>
      </c>
      <c r="B219" s="11">
        <v>0</v>
      </c>
      <c r="C219" s="11">
        <v>144.54445999999999</v>
      </c>
      <c r="D219" s="11">
        <v>0</v>
      </c>
      <c r="E219" s="11">
        <v>0</v>
      </c>
      <c r="F219" s="11">
        <v>144.54445999999999</v>
      </c>
    </row>
    <row r="220" spans="1:6" x14ac:dyDescent="0.25">
      <c r="A220" s="10" t="s">
        <v>213</v>
      </c>
      <c r="B220" s="11">
        <v>0</v>
      </c>
      <c r="C220" s="11">
        <v>0</v>
      </c>
      <c r="D220" s="11">
        <v>0</v>
      </c>
      <c r="E220" s="11">
        <v>0</v>
      </c>
      <c r="F220" s="11">
        <v>0</v>
      </c>
    </row>
    <row r="221" spans="1:6" x14ac:dyDescent="0.25">
      <c r="A221" s="10" t="s">
        <v>214</v>
      </c>
      <c r="B221" s="11">
        <v>0</v>
      </c>
      <c r="C221" s="11">
        <v>0</v>
      </c>
      <c r="D221" s="11">
        <v>0</v>
      </c>
      <c r="E221" s="11">
        <v>0</v>
      </c>
      <c r="F221" s="11">
        <v>0</v>
      </c>
    </row>
    <row r="222" spans="1:6" x14ac:dyDescent="0.25">
      <c r="A222" s="10" t="s">
        <v>215</v>
      </c>
      <c r="B222" s="11">
        <v>0</v>
      </c>
      <c r="C222" s="11">
        <v>0</v>
      </c>
      <c r="D222" s="11">
        <v>0</v>
      </c>
      <c r="E222" s="11">
        <v>0</v>
      </c>
      <c r="F222" s="11">
        <v>0</v>
      </c>
    </row>
    <row r="223" spans="1:6" x14ac:dyDescent="0.25">
      <c r="A223" s="12" t="s">
        <v>216</v>
      </c>
      <c r="B223" s="11">
        <v>0</v>
      </c>
      <c r="C223" s="11">
        <v>0</v>
      </c>
      <c r="D223" s="11">
        <v>0</v>
      </c>
      <c r="E223" s="11">
        <v>0</v>
      </c>
      <c r="F223" s="11">
        <v>0</v>
      </c>
    </row>
    <row r="224" spans="1:6" x14ac:dyDescent="0.25">
      <c r="A224" s="10" t="s">
        <v>217</v>
      </c>
      <c r="B224" s="11">
        <v>0</v>
      </c>
      <c r="C224" s="11">
        <v>0</v>
      </c>
      <c r="D224" s="11">
        <v>0</v>
      </c>
      <c r="E224" s="11">
        <v>0</v>
      </c>
      <c r="F224" s="11">
        <v>0</v>
      </c>
    </row>
    <row r="225" spans="1:6" x14ac:dyDescent="0.25">
      <c r="A225" s="10" t="s">
        <v>218</v>
      </c>
      <c r="B225" s="11">
        <v>0</v>
      </c>
      <c r="C225" s="11">
        <v>0</v>
      </c>
      <c r="D225" s="11">
        <v>0</v>
      </c>
      <c r="E225" s="11">
        <v>0</v>
      </c>
      <c r="F225" s="11">
        <v>0</v>
      </c>
    </row>
    <row r="226" spans="1:6" x14ac:dyDescent="0.25">
      <c r="A226" s="12" t="s">
        <v>219</v>
      </c>
      <c r="B226" s="11">
        <v>0</v>
      </c>
      <c r="C226" s="11">
        <v>0</v>
      </c>
      <c r="D226" s="11">
        <v>0</v>
      </c>
      <c r="E226" s="11">
        <v>0</v>
      </c>
      <c r="F226" s="11">
        <v>0</v>
      </c>
    </row>
    <row r="227" spans="1:6" x14ac:dyDescent="0.25">
      <c r="A227" s="10" t="s">
        <v>220</v>
      </c>
      <c r="B227" s="11">
        <v>0</v>
      </c>
      <c r="C227" s="11">
        <v>0</v>
      </c>
      <c r="D227" s="11">
        <v>0</v>
      </c>
      <c r="E227" s="11">
        <v>0</v>
      </c>
      <c r="F227" s="11">
        <v>0</v>
      </c>
    </row>
    <row r="228" spans="1:6" x14ac:dyDescent="0.25">
      <c r="A228" s="10" t="s">
        <v>221</v>
      </c>
      <c r="B228" s="11">
        <v>0</v>
      </c>
      <c r="C228" s="11">
        <v>0</v>
      </c>
      <c r="D228" s="11">
        <v>0</v>
      </c>
      <c r="E228" s="11">
        <v>0</v>
      </c>
      <c r="F228" s="11">
        <v>0</v>
      </c>
    </row>
    <row r="229" spans="1:6" x14ac:dyDescent="0.25">
      <c r="A229" s="12" t="s">
        <v>222</v>
      </c>
      <c r="B229" s="11">
        <v>718399.95314</v>
      </c>
      <c r="C229" s="11">
        <v>4078703.5758199999</v>
      </c>
      <c r="D229" s="11">
        <v>0</v>
      </c>
      <c r="E229" s="11">
        <v>0</v>
      </c>
      <c r="F229" s="11">
        <v>4797103.5289599998</v>
      </c>
    </row>
    <row r="230" spans="1:6" x14ac:dyDescent="0.25">
      <c r="A230" s="10" t="s">
        <v>223</v>
      </c>
      <c r="B230" s="11">
        <v>684288.13499000005</v>
      </c>
      <c r="C230" s="11">
        <v>4064047.13381</v>
      </c>
      <c r="D230" s="11">
        <v>0</v>
      </c>
      <c r="E230" s="11">
        <v>0</v>
      </c>
      <c r="F230" s="11">
        <v>4748335.2687999997</v>
      </c>
    </row>
    <row r="231" spans="1:6" x14ac:dyDescent="0.25">
      <c r="A231" s="10" t="s">
        <v>224</v>
      </c>
      <c r="B231" s="11">
        <v>0</v>
      </c>
      <c r="C231" s="11">
        <v>0</v>
      </c>
      <c r="D231" s="11">
        <v>0</v>
      </c>
      <c r="E231" s="11">
        <v>0</v>
      </c>
      <c r="F231" s="11">
        <v>0</v>
      </c>
    </row>
    <row r="232" spans="1:6" x14ac:dyDescent="0.25">
      <c r="A232" s="10" t="s">
        <v>225</v>
      </c>
      <c r="B232" s="11">
        <v>0</v>
      </c>
      <c r="C232" s="11">
        <v>10454.818359999999</v>
      </c>
      <c r="D232" s="11">
        <v>0</v>
      </c>
      <c r="E232" s="11">
        <v>0</v>
      </c>
      <c r="F232" s="11">
        <v>10454.818359999999</v>
      </c>
    </row>
    <row r="233" spans="1:6" x14ac:dyDescent="0.25">
      <c r="A233" s="10" t="s">
        <v>226</v>
      </c>
      <c r="B233" s="11">
        <v>0</v>
      </c>
      <c r="C233" s="11">
        <v>0</v>
      </c>
      <c r="D233" s="11">
        <v>0</v>
      </c>
      <c r="E233" s="11">
        <v>0</v>
      </c>
      <c r="F233" s="11">
        <v>0</v>
      </c>
    </row>
    <row r="234" spans="1:6" x14ac:dyDescent="0.25">
      <c r="A234" s="10" t="s">
        <v>227</v>
      </c>
      <c r="B234" s="10">
        <v>7210.4565499999999</v>
      </c>
      <c r="C234" s="10">
        <v>4201.6236500000005</v>
      </c>
      <c r="D234" s="10">
        <v>0</v>
      </c>
      <c r="E234" s="10">
        <v>0</v>
      </c>
      <c r="F234" s="10">
        <v>11412.0802</v>
      </c>
    </row>
    <row r="235" spans="1:6" x14ac:dyDescent="0.25">
      <c r="A235" s="10" t="s">
        <v>228</v>
      </c>
      <c r="B235" s="10">
        <v>0</v>
      </c>
      <c r="C235" s="10">
        <v>0</v>
      </c>
      <c r="D235" s="10">
        <v>0</v>
      </c>
      <c r="E235" s="10">
        <v>0</v>
      </c>
      <c r="F235" s="10">
        <v>0</v>
      </c>
    </row>
    <row r="236" spans="1:6" x14ac:dyDescent="0.25">
      <c r="A236" s="10" t="s">
        <v>229</v>
      </c>
      <c r="B236" s="10">
        <v>0</v>
      </c>
      <c r="C236" s="10">
        <v>0</v>
      </c>
      <c r="D236" s="10">
        <v>0</v>
      </c>
      <c r="E236" s="10">
        <v>0</v>
      </c>
      <c r="F236" s="10">
        <v>0</v>
      </c>
    </row>
    <row r="237" spans="1:6" x14ac:dyDescent="0.25">
      <c r="A237" s="10" t="s">
        <v>230</v>
      </c>
      <c r="B237" s="10">
        <v>26901.3616</v>
      </c>
      <c r="C237" s="10">
        <v>0</v>
      </c>
      <c r="D237" s="10">
        <v>0</v>
      </c>
      <c r="E237" s="10">
        <v>0</v>
      </c>
      <c r="F237" s="10">
        <v>26901.3616</v>
      </c>
    </row>
    <row r="238" spans="1:6" x14ac:dyDescent="0.25">
      <c r="A238" s="12" t="s">
        <v>231</v>
      </c>
      <c r="B238" s="10">
        <v>83414.527729999987</v>
      </c>
      <c r="C238" s="10">
        <v>3109501.0268399999</v>
      </c>
      <c r="D238" s="10">
        <v>1017.53784</v>
      </c>
      <c r="E238" s="10">
        <v>0</v>
      </c>
      <c r="F238" s="10">
        <v>3193933.09241</v>
      </c>
    </row>
    <row r="239" spans="1:6" x14ac:dyDescent="0.25">
      <c r="A239" s="10" t="s">
        <v>232</v>
      </c>
      <c r="B239" s="10">
        <v>31693.942179999998</v>
      </c>
      <c r="C239" s="10">
        <v>17937.145350000003</v>
      </c>
      <c r="D239" s="10">
        <v>0</v>
      </c>
      <c r="E239" s="10">
        <v>0</v>
      </c>
      <c r="F239" s="10">
        <v>49631.087530000004</v>
      </c>
    </row>
    <row r="240" spans="1:6" x14ac:dyDescent="0.25">
      <c r="A240" s="10" t="s">
        <v>233</v>
      </c>
      <c r="B240" s="10">
        <v>0</v>
      </c>
      <c r="C240" s="10">
        <v>0</v>
      </c>
      <c r="D240" s="10">
        <v>0</v>
      </c>
      <c r="E240" s="10">
        <v>0</v>
      </c>
      <c r="F240" s="10">
        <v>0</v>
      </c>
    </row>
    <row r="241" spans="1:6" x14ac:dyDescent="0.25">
      <c r="A241" s="10" t="s">
        <v>234</v>
      </c>
      <c r="B241" s="10">
        <v>7859.4146199999996</v>
      </c>
      <c r="C241" s="10">
        <v>19459.534</v>
      </c>
      <c r="D241" s="10">
        <v>560.27534000000003</v>
      </c>
      <c r="E241" s="10">
        <v>0</v>
      </c>
      <c r="F241" s="10">
        <v>27879.223959999999</v>
      </c>
    </row>
    <row r="242" spans="1:6" x14ac:dyDescent="0.25">
      <c r="A242" s="10" t="s">
        <v>235</v>
      </c>
      <c r="B242" s="10">
        <v>30879.250799999998</v>
      </c>
      <c r="C242" s="10">
        <v>11365.121770000002</v>
      </c>
      <c r="D242" s="10">
        <v>0</v>
      </c>
      <c r="E242" s="10">
        <v>0</v>
      </c>
      <c r="F242" s="10">
        <v>42244.37257</v>
      </c>
    </row>
    <row r="243" spans="1:6" x14ac:dyDescent="0.25">
      <c r="A243" s="10" t="s">
        <v>236</v>
      </c>
      <c r="B243" s="10">
        <v>0</v>
      </c>
      <c r="C243" s="10">
        <v>0</v>
      </c>
      <c r="D243" s="10">
        <v>0</v>
      </c>
      <c r="E243" s="10">
        <v>0</v>
      </c>
      <c r="F243" s="10">
        <v>0</v>
      </c>
    </row>
    <row r="244" spans="1:6" x14ac:dyDescent="0.25">
      <c r="A244" s="10" t="s">
        <v>237</v>
      </c>
      <c r="B244" s="10">
        <v>12981.92013</v>
      </c>
      <c r="C244" s="10">
        <v>3060739.22572</v>
      </c>
      <c r="D244" s="10">
        <v>457.26249999999999</v>
      </c>
      <c r="E244" s="10">
        <v>0</v>
      </c>
      <c r="F244" s="10">
        <v>3074178.4083500002</v>
      </c>
    </row>
    <row r="245" spans="1:6" x14ac:dyDescent="0.25">
      <c r="A245" s="12" t="s">
        <v>238</v>
      </c>
      <c r="B245" s="10">
        <v>0</v>
      </c>
      <c r="C245" s="10">
        <v>0</v>
      </c>
      <c r="D245" s="10">
        <v>0</v>
      </c>
      <c r="E245" s="10">
        <v>0</v>
      </c>
      <c r="F245" s="10">
        <v>0</v>
      </c>
    </row>
    <row r="246" spans="1:6" x14ac:dyDescent="0.25">
      <c r="A246" s="10" t="s">
        <v>239</v>
      </c>
      <c r="B246" s="10">
        <v>0</v>
      </c>
      <c r="C246" s="10">
        <v>0</v>
      </c>
      <c r="D246" s="10">
        <v>0</v>
      </c>
      <c r="E246" s="10">
        <v>0</v>
      </c>
      <c r="F246" s="10">
        <v>0</v>
      </c>
    </row>
    <row r="247" spans="1:6" x14ac:dyDescent="0.25">
      <c r="A247" s="10" t="s">
        <v>240</v>
      </c>
      <c r="B247" s="10">
        <v>0</v>
      </c>
      <c r="C247" s="10">
        <v>0</v>
      </c>
      <c r="D247" s="10">
        <v>0</v>
      </c>
      <c r="E247" s="10">
        <v>0</v>
      </c>
      <c r="F247" s="10">
        <v>0</v>
      </c>
    </row>
    <row r="248" spans="1:6" x14ac:dyDescent="0.25">
      <c r="A248" s="12" t="s">
        <v>241</v>
      </c>
      <c r="B248" s="10">
        <v>0</v>
      </c>
      <c r="C248" s="10">
        <v>0</v>
      </c>
      <c r="D248" s="10">
        <v>0</v>
      </c>
      <c r="E248" s="10">
        <v>0</v>
      </c>
      <c r="F248" s="10">
        <v>0</v>
      </c>
    </row>
    <row r="249" spans="1:6" x14ac:dyDescent="0.25">
      <c r="A249" s="10" t="s">
        <v>239</v>
      </c>
      <c r="B249" s="10">
        <v>0</v>
      </c>
      <c r="C249" s="10">
        <v>0</v>
      </c>
      <c r="D249" s="10">
        <v>0</v>
      </c>
      <c r="E249" s="10">
        <v>0</v>
      </c>
      <c r="F249" s="10">
        <v>0</v>
      </c>
    </row>
    <row r="250" spans="1:6" x14ac:dyDescent="0.25">
      <c r="A250" s="10" t="s">
        <v>240</v>
      </c>
      <c r="B250" s="10">
        <v>0</v>
      </c>
      <c r="C250" s="10">
        <v>0</v>
      </c>
      <c r="D250" s="10">
        <v>0</v>
      </c>
      <c r="E250" s="10">
        <v>0</v>
      </c>
      <c r="F250" s="10">
        <v>0</v>
      </c>
    </row>
    <row r="251" spans="1:6" x14ac:dyDescent="0.25">
      <c r="A251" s="8" t="s">
        <v>242</v>
      </c>
      <c r="B251" s="9">
        <v>59261.691280000006</v>
      </c>
      <c r="C251" s="9">
        <v>1395.64527</v>
      </c>
      <c r="D251" s="9">
        <v>0</v>
      </c>
      <c r="E251" s="9">
        <v>0</v>
      </c>
      <c r="F251" s="9">
        <v>60657.336550000007</v>
      </c>
    </row>
    <row r="252" spans="1:6" x14ac:dyDescent="0.25">
      <c r="A252" s="10" t="s">
        <v>243</v>
      </c>
      <c r="B252" s="11">
        <v>2.1700000000000001E-3</v>
      </c>
      <c r="C252" s="11">
        <v>1.537E-2</v>
      </c>
      <c r="D252" s="11">
        <v>0</v>
      </c>
      <c r="E252" s="11">
        <v>0</v>
      </c>
      <c r="F252" s="11">
        <v>1.754E-2</v>
      </c>
    </row>
    <row r="253" spans="1:6" x14ac:dyDescent="0.25">
      <c r="A253" s="10" t="s">
        <v>244</v>
      </c>
      <c r="B253" s="11">
        <v>8605.5832900000005</v>
      </c>
      <c r="C253" s="11">
        <v>366.02686999999997</v>
      </c>
      <c r="D253" s="11">
        <v>0</v>
      </c>
      <c r="E253" s="11">
        <v>0</v>
      </c>
      <c r="F253" s="11">
        <v>8971.6101600000002</v>
      </c>
    </row>
    <row r="254" spans="1:6" x14ac:dyDescent="0.25">
      <c r="A254" s="10" t="s">
        <v>245</v>
      </c>
      <c r="B254" s="11">
        <v>49330.015930000001</v>
      </c>
      <c r="C254" s="11">
        <v>733.53111000000001</v>
      </c>
      <c r="D254" s="11">
        <v>0</v>
      </c>
      <c r="E254" s="11">
        <v>0</v>
      </c>
      <c r="F254" s="11">
        <v>50063.547040000005</v>
      </c>
    </row>
    <row r="255" spans="1:6" x14ac:dyDescent="0.25">
      <c r="A255" s="10" t="s">
        <v>246</v>
      </c>
      <c r="B255" s="11">
        <v>367.5689099999999</v>
      </c>
      <c r="C255" s="11">
        <v>5.0586400000000005</v>
      </c>
      <c r="D255" s="11">
        <v>0</v>
      </c>
      <c r="E255" s="11">
        <v>0</v>
      </c>
      <c r="F255" s="11">
        <v>372.62754999999993</v>
      </c>
    </row>
    <row r="256" spans="1:6" x14ac:dyDescent="0.25">
      <c r="A256" s="10" t="s">
        <v>247</v>
      </c>
      <c r="B256" s="11">
        <v>471.75252</v>
      </c>
      <c r="C256" s="11">
        <v>288.96096999999997</v>
      </c>
      <c r="D256" s="11">
        <v>0</v>
      </c>
      <c r="E256" s="11">
        <v>0</v>
      </c>
      <c r="F256" s="11">
        <v>760.71348999999998</v>
      </c>
    </row>
    <row r="257" spans="1:6" x14ac:dyDescent="0.25">
      <c r="A257" s="10" t="s">
        <v>248</v>
      </c>
      <c r="B257" s="11">
        <v>0</v>
      </c>
      <c r="C257" s="11">
        <v>0</v>
      </c>
      <c r="D257" s="11">
        <v>0</v>
      </c>
      <c r="E257" s="11">
        <v>0</v>
      </c>
      <c r="F257" s="11">
        <v>0</v>
      </c>
    </row>
    <row r="258" spans="1:6" x14ac:dyDescent="0.25">
      <c r="A258" s="10" t="s">
        <v>249</v>
      </c>
      <c r="B258" s="11">
        <v>319.58446999999995</v>
      </c>
      <c r="C258" s="11">
        <v>2.0523099999999999</v>
      </c>
      <c r="D258" s="11">
        <v>0</v>
      </c>
      <c r="E258" s="11">
        <v>0</v>
      </c>
      <c r="F258" s="11">
        <v>321.63677999999993</v>
      </c>
    </row>
    <row r="259" spans="1:6" x14ac:dyDescent="0.25">
      <c r="A259" s="10" t="s">
        <v>250</v>
      </c>
      <c r="B259" s="11">
        <v>167.18398999999999</v>
      </c>
      <c r="C259" s="11">
        <v>0</v>
      </c>
      <c r="D259" s="11">
        <v>0</v>
      </c>
      <c r="E259" s="11">
        <v>0</v>
      </c>
      <c r="F259" s="11">
        <v>167.18398999999999</v>
      </c>
    </row>
    <row r="260" spans="1:6" x14ac:dyDescent="0.25">
      <c r="A260" s="8" t="s">
        <v>251</v>
      </c>
      <c r="B260" s="9">
        <v>16164.530400000003</v>
      </c>
      <c r="C260" s="9">
        <v>957.91735000000006</v>
      </c>
      <c r="D260" s="9">
        <v>0</v>
      </c>
      <c r="E260" s="9">
        <v>0</v>
      </c>
      <c r="F260" s="9">
        <v>17122.447750000003</v>
      </c>
    </row>
    <row r="261" spans="1:6" x14ac:dyDescent="0.25">
      <c r="A261" s="10" t="s">
        <v>252</v>
      </c>
      <c r="B261" s="11">
        <v>15097.804320000003</v>
      </c>
      <c r="C261" s="11">
        <v>877.72150000000011</v>
      </c>
      <c r="D261" s="11">
        <v>0</v>
      </c>
      <c r="E261" s="11">
        <v>0</v>
      </c>
      <c r="F261" s="11">
        <v>15975.525820000003</v>
      </c>
    </row>
    <row r="262" spans="1:6" x14ac:dyDescent="0.25">
      <c r="A262" s="10" t="s">
        <v>253</v>
      </c>
      <c r="B262" s="11">
        <v>0</v>
      </c>
      <c r="C262" s="11">
        <v>0</v>
      </c>
      <c r="D262" s="11">
        <v>0</v>
      </c>
      <c r="E262" s="11">
        <v>0</v>
      </c>
      <c r="F262" s="11">
        <v>0</v>
      </c>
    </row>
    <row r="263" spans="1:6" x14ac:dyDescent="0.25">
      <c r="A263" s="10" t="s">
        <v>254</v>
      </c>
      <c r="B263" s="11">
        <v>970.43037000000004</v>
      </c>
      <c r="C263" s="11">
        <v>76.725510000000014</v>
      </c>
      <c r="D263" s="11">
        <v>0</v>
      </c>
      <c r="E263" s="11">
        <v>0</v>
      </c>
      <c r="F263" s="11">
        <v>1047.15588</v>
      </c>
    </row>
    <row r="264" spans="1:6" x14ac:dyDescent="0.25">
      <c r="A264" s="10" t="s">
        <v>255</v>
      </c>
      <c r="B264" s="11">
        <v>94.130679999999998</v>
      </c>
      <c r="C264" s="11">
        <v>3.4703400000000002</v>
      </c>
      <c r="D264" s="11">
        <v>0</v>
      </c>
      <c r="E264" s="11">
        <v>0</v>
      </c>
      <c r="F264" s="11">
        <v>97.601020000000005</v>
      </c>
    </row>
    <row r="265" spans="1:6" x14ac:dyDescent="0.25">
      <c r="A265" s="10" t="s">
        <v>256</v>
      </c>
      <c r="B265" s="11">
        <v>0</v>
      </c>
      <c r="C265" s="11">
        <v>0</v>
      </c>
      <c r="D265" s="11">
        <v>0</v>
      </c>
      <c r="E265" s="11">
        <v>0</v>
      </c>
      <c r="F265" s="11">
        <v>0</v>
      </c>
    </row>
    <row r="266" spans="1:6" x14ac:dyDescent="0.25">
      <c r="A266" s="13" t="s">
        <v>257</v>
      </c>
      <c r="B266" s="11">
        <v>0</v>
      </c>
      <c r="C266" s="11">
        <v>0</v>
      </c>
      <c r="D266" s="11">
        <v>0</v>
      </c>
      <c r="E266" s="11">
        <v>0</v>
      </c>
      <c r="F266" s="11">
        <v>0</v>
      </c>
    </row>
    <row r="267" spans="1:6" x14ac:dyDescent="0.25">
      <c r="A267" s="13" t="s">
        <v>258</v>
      </c>
      <c r="B267" s="11">
        <v>2.1650300000000002</v>
      </c>
      <c r="C267" s="11">
        <v>0</v>
      </c>
      <c r="D267" s="11">
        <v>0</v>
      </c>
      <c r="E267" s="11">
        <v>0</v>
      </c>
      <c r="F267" s="11">
        <v>2.1650300000000002</v>
      </c>
    </row>
    <row r="268" spans="1:6" x14ac:dyDescent="0.25">
      <c r="A268" s="8" t="s">
        <v>259</v>
      </c>
      <c r="B268" s="9">
        <v>43097.160880000003</v>
      </c>
      <c r="C268" s="9">
        <v>437.72791999999993</v>
      </c>
      <c r="D268" s="9">
        <v>0</v>
      </c>
      <c r="E268" s="9">
        <v>0</v>
      </c>
      <c r="F268" s="9">
        <v>43534.888800000001</v>
      </c>
    </row>
    <row r="269" spans="1:6" x14ac:dyDescent="0.25">
      <c r="A269" s="2" t="s">
        <v>260</v>
      </c>
      <c r="B269" s="9">
        <v>5122.7264299999997</v>
      </c>
      <c r="C269" s="9">
        <v>110.00534</v>
      </c>
      <c r="D269" s="9">
        <v>0</v>
      </c>
      <c r="E269" s="9">
        <v>0</v>
      </c>
      <c r="F269" s="9">
        <v>5232.7317699999994</v>
      </c>
    </row>
    <row r="270" spans="1:6" x14ac:dyDescent="0.25">
      <c r="A270" s="10" t="s">
        <v>261</v>
      </c>
      <c r="B270" s="11">
        <v>1210.55321</v>
      </c>
      <c r="C270" s="11">
        <v>6.7290599999999996</v>
      </c>
      <c r="D270" s="11">
        <v>0</v>
      </c>
      <c r="E270" s="11">
        <v>0</v>
      </c>
      <c r="F270" s="11">
        <v>1217.2822699999999</v>
      </c>
    </row>
    <row r="271" spans="1:6" x14ac:dyDescent="0.25">
      <c r="A271" s="10" t="s">
        <v>262</v>
      </c>
      <c r="B271" s="11">
        <v>2.8258100000000006</v>
      </c>
      <c r="C271" s="11">
        <v>103.27628</v>
      </c>
      <c r="D271" s="11">
        <v>0</v>
      </c>
      <c r="E271" s="11">
        <v>0</v>
      </c>
      <c r="F271" s="11">
        <v>106.10209</v>
      </c>
    </row>
    <row r="272" spans="1:6" x14ac:dyDescent="0.25">
      <c r="A272" s="10" t="s">
        <v>263</v>
      </c>
      <c r="B272" s="11">
        <v>3725.10709</v>
      </c>
      <c r="C272" s="11">
        <v>0</v>
      </c>
      <c r="D272" s="11">
        <v>0</v>
      </c>
      <c r="E272" s="11">
        <v>0</v>
      </c>
      <c r="F272" s="11">
        <v>3725.10709</v>
      </c>
    </row>
    <row r="273" spans="1:6" x14ac:dyDescent="0.25">
      <c r="A273" s="10" t="s">
        <v>264</v>
      </c>
      <c r="B273" s="11">
        <v>0</v>
      </c>
      <c r="C273" s="11">
        <v>0</v>
      </c>
      <c r="D273" s="11">
        <v>0</v>
      </c>
      <c r="E273" s="11">
        <v>0</v>
      </c>
      <c r="F273" s="11">
        <v>0</v>
      </c>
    </row>
    <row r="274" spans="1:6" x14ac:dyDescent="0.25">
      <c r="A274" s="17" t="s">
        <v>265</v>
      </c>
      <c r="B274" s="11">
        <v>184.24032</v>
      </c>
      <c r="C274" s="11">
        <v>0</v>
      </c>
      <c r="D274" s="11">
        <v>0</v>
      </c>
      <c r="E274" s="11">
        <v>0</v>
      </c>
      <c r="F274" s="11">
        <v>184.24032</v>
      </c>
    </row>
    <row r="275" spans="1:6" x14ac:dyDescent="0.25">
      <c r="A275" s="17" t="s">
        <v>266</v>
      </c>
      <c r="B275" s="11">
        <v>0</v>
      </c>
      <c r="C275" s="11">
        <v>0</v>
      </c>
      <c r="D275" s="11">
        <v>0</v>
      </c>
      <c r="E275" s="11">
        <v>0</v>
      </c>
      <c r="F275" s="11">
        <v>0</v>
      </c>
    </row>
    <row r="276" spans="1:6" x14ac:dyDescent="0.25">
      <c r="A276" s="8" t="s">
        <v>267</v>
      </c>
      <c r="B276" s="9">
        <v>1972.84527</v>
      </c>
      <c r="C276" s="9">
        <v>412.69916000000001</v>
      </c>
      <c r="D276" s="9">
        <v>0</v>
      </c>
      <c r="E276" s="9">
        <v>0</v>
      </c>
      <c r="F276" s="9">
        <v>2385.5444299999999</v>
      </c>
    </row>
    <row r="277" spans="1:6" x14ac:dyDescent="0.25">
      <c r="A277" s="10" t="s">
        <v>261</v>
      </c>
      <c r="B277" s="11">
        <v>307.94425000000001</v>
      </c>
      <c r="C277" s="11">
        <v>400.04599000000002</v>
      </c>
      <c r="D277" s="11">
        <v>0</v>
      </c>
      <c r="E277" s="11">
        <v>0</v>
      </c>
      <c r="F277" s="11">
        <v>707.99024000000009</v>
      </c>
    </row>
    <row r="278" spans="1:6" x14ac:dyDescent="0.25">
      <c r="A278" s="10" t="s">
        <v>268</v>
      </c>
      <c r="B278" s="11">
        <v>1408.35106</v>
      </c>
      <c r="C278" s="11">
        <v>0</v>
      </c>
      <c r="D278" s="11">
        <v>0</v>
      </c>
      <c r="E278" s="11">
        <v>0</v>
      </c>
      <c r="F278" s="11">
        <v>1408.35106</v>
      </c>
    </row>
    <row r="279" spans="1:6" x14ac:dyDescent="0.25">
      <c r="A279" s="10" t="s">
        <v>269</v>
      </c>
      <c r="B279" s="11">
        <v>1.22237</v>
      </c>
      <c r="C279" s="11">
        <v>0</v>
      </c>
      <c r="D279" s="11">
        <v>0</v>
      </c>
      <c r="E279" s="11">
        <v>0</v>
      </c>
      <c r="F279" s="11">
        <v>1.22237</v>
      </c>
    </row>
    <row r="280" spans="1:6" x14ac:dyDescent="0.25">
      <c r="A280" s="10" t="s">
        <v>270</v>
      </c>
      <c r="B280" s="11">
        <v>0</v>
      </c>
      <c r="C280" s="11">
        <v>0</v>
      </c>
      <c r="D280" s="11">
        <v>0</v>
      </c>
      <c r="E280" s="11">
        <v>0</v>
      </c>
      <c r="F280" s="11">
        <v>0</v>
      </c>
    </row>
    <row r="281" spans="1:6" x14ac:dyDescent="0.25">
      <c r="A281" s="13" t="s">
        <v>271</v>
      </c>
      <c r="B281" s="11">
        <v>255.32759000000001</v>
      </c>
      <c r="C281" s="11">
        <v>12.653169999999999</v>
      </c>
      <c r="D281" s="11">
        <v>0</v>
      </c>
      <c r="E281" s="11">
        <v>0</v>
      </c>
      <c r="F281" s="11">
        <v>267.98076000000003</v>
      </c>
    </row>
    <row r="282" spans="1:6" x14ac:dyDescent="0.25">
      <c r="A282" s="13" t="s">
        <v>272</v>
      </c>
      <c r="B282" s="11">
        <v>0</v>
      </c>
      <c r="C282" s="11">
        <v>0</v>
      </c>
      <c r="D282" s="11">
        <v>0</v>
      </c>
      <c r="E282" s="11">
        <v>0</v>
      </c>
      <c r="F282" s="11">
        <v>0</v>
      </c>
    </row>
    <row r="283" spans="1:6" x14ac:dyDescent="0.25">
      <c r="A283" s="8" t="s">
        <v>273</v>
      </c>
      <c r="B283" s="9">
        <v>46247.042040000008</v>
      </c>
      <c r="C283" s="9">
        <v>135.03409999999997</v>
      </c>
      <c r="D283" s="9">
        <v>0</v>
      </c>
      <c r="E283" s="9">
        <v>0</v>
      </c>
      <c r="F283" s="9">
        <v>46382.076140000005</v>
      </c>
    </row>
    <row r="284" spans="1:6" x14ac:dyDescent="0.25">
      <c r="A284" s="10" t="s">
        <v>274</v>
      </c>
      <c r="B284" s="11">
        <v>9263.4056300000011</v>
      </c>
      <c r="C284" s="11">
        <v>1478.0264299999999</v>
      </c>
      <c r="D284" s="11">
        <v>0</v>
      </c>
      <c r="E284" s="11">
        <v>0</v>
      </c>
      <c r="F284" s="11">
        <v>10741.432060000001</v>
      </c>
    </row>
    <row r="285" spans="1:6" x14ac:dyDescent="0.25">
      <c r="A285" s="10" t="s">
        <v>275</v>
      </c>
      <c r="B285" s="11">
        <v>947.07932999999991</v>
      </c>
      <c r="C285" s="11">
        <v>506.72971000000001</v>
      </c>
      <c r="D285" s="11">
        <v>0</v>
      </c>
      <c r="E285" s="11">
        <v>0</v>
      </c>
      <c r="F285" s="11">
        <v>1453.8090399999999</v>
      </c>
    </row>
    <row r="286" spans="1:6" x14ac:dyDescent="0.25">
      <c r="A286" s="10" t="s">
        <v>276</v>
      </c>
      <c r="B286" s="11">
        <v>8316.3263000000006</v>
      </c>
      <c r="C286" s="11">
        <v>971.29671999999994</v>
      </c>
      <c r="D286" s="11">
        <v>0</v>
      </c>
      <c r="E286" s="11">
        <v>0</v>
      </c>
      <c r="F286" s="11">
        <v>9287.6230200000009</v>
      </c>
    </row>
    <row r="287" spans="1:6" x14ac:dyDescent="0.25">
      <c r="A287" s="10" t="s">
        <v>277</v>
      </c>
      <c r="B287" s="11">
        <v>0</v>
      </c>
      <c r="C287" s="11">
        <v>0</v>
      </c>
      <c r="D287" s="11">
        <v>0</v>
      </c>
      <c r="E287" s="11">
        <v>0</v>
      </c>
      <c r="F287" s="11">
        <v>0</v>
      </c>
    </row>
    <row r="288" spans="1:6" x14ac:dyDescent="0.25">
      <c r="A288" s="10" t="s">
        <v>278</v>
      </c>
      <c r="B288" s="11">
        <v>0</v>
      </c>
      <c r="C288" s="11">
        <v>0</v>
      </c>
      <c r="D288" s="11">
        <v>0</v>
      </c>
      <c r="E288" s="11">
        <v>0</v>
      </c>
      <c r="F288" s="11">
        <v>0</v>
      </c>
    </row>
    <row r="289" spans="1:6" x14ac:dyDescent="0.25">
      <c r="A289" s="10" t="s">
        <v>279</v>
      </c>
      <c r="B289" s="11">
        <v>0</v>
      </c>
      <c r="C289" s="11">
        <v>0</v>
      </c>
      <c r="D289" s="11">
        <v>0</v>
      </c>
      <c r="E289" s="11">
        <v>0</v>
      </c>
      <c r="F289" s="11">
        <v>0</v>
      </c>
    </row>
    <row r="290" spans="1:6" x14ac:dyDescent="0.25">
      <c r="A290" s="10" t="s">
        <v>280</v>
      </c>
      <c r="B290" s="11">
        <v>0</v>
      </c>
      <c r="C290" s="11">
        <v>0</v>
      </c>
      <c r="D290" s="11">
        <v>0</v>
      </c>
      <c r="E290" s="11">
        <v>0</v>
      </c>
      <c r="F290" s="11">
        <v>0</v>
      </c>
    </row>
    <row r="291" spans="1:6" x14ac:dyDescent="0.25">
      <c r="A291" s="10" t="s">
        <v>281</v>
      </c>
      <c r="B291" s="11">
        <v>0</v>
      </c>
      <c r="C291" s="11">
        <v>0</v>
      </c>
      <c r="D291" s="11">
        <v>0</v>
      </c>
      <c r="E291" s="11">
        <v>0</v>
      </c>
      <c r="F291" s="11">
        <v>0</v>
      </c>
    </row>
    <row r="292" spans="1:6" x14ac:dyDescent="0.25">
      <c r="A292" s="10" t="s">
        <v>282</v>
      </c>
      <c r="B292" s="11">
        <v>15609.045029999997</v>
      </c>
      <c r="C292" s="11">
        <v>410.16937000000001</v>
      </c>
      <c r="D292" s="11">
        <v>0</v>
      </c>
      <c r="E292" s="11">
        <v>0</v>
      </c>
      <c r="F292" s="11">
        <v>16019.214399999997</v>
      </c>
    </row>
    <row r="293" spans="1:6" x14ac:dyDescent="0.25">
      <c r="A293" s="10" t="s">
        <v>283</v>
      </c>
      <c r="B293" s="11">
        <v>11350.174349999999</v>
      </c>
      <c r="C293" s="11">
        <v>85.440970000000007</v>
      </c>
      <c r="D293" s="11">
        <v>0</v>
      </c>
      <c r="E293" s="11">
        <v>0</v>
      </c>
      <c r="F293" s="11">
        <v>11435.615319999999</v>
      </c>
    </row>
    <row r="294" spans="1:6" x14ac:dyDescent="0.25">
      <c r="A294" s="10" t="s">
        <v>284</v>
      </c>
      <c r="B294" s="11">
        <v>9.3253299999999992</v>
      </c>
      <c r="C294" s="11">
        <v>5.0630299999999995</v>
      </c>
      <c r="D294" s="11">
        <v>0</v>
      </c>
      <c r="E294" s="11">
        <v>0</v>
      </c>
      <c r="F294" s="11">
        <v>14.388359999999999</v>
      </c>
    </row>
    <row r="295" spans="1:6" x14ac:dyDescent="0.25">
      <c r="A295" s="13" t="s">
        <v>285</v>
      </c>
      <c r="B295" s="11">
        <v>0</v>
      </c>
      <c r="C295" s="11">
        <v>0</v>
      </c>
      <c r="D295" s="11">
        <v>0</v>
      </c>
      <c r="E295" s="11">
        <v>0</v>
      </c>
      <c r="F295" s="11">
        <v>0</v>
      </c>
    </row>
    <row r="296" spans="1:6" x14ac:dyDescent="0.25">
      <c r="A296" s="13" t="s">
        <v>286</v>
      </c>
      <c r="B296" s="11">
        <v>4249.5453499999994</v>
      </c>
      <c r="C296" s="11">
        <v>319.66537</v>
      </c>
      <c r="D296" s="11">
        <v>0</v>
      </c>
      <c r="E296" s="11">
        <v>0</v>
      </c>
      <c r="F296" s="11">
        <v>4569.2107199999991</v>
      </c>
    </row>
    <row r="297" spans="1:6" x14ac:dyDescent="0.25">
      <c r="A297" s="10" t="s">
        <v>287</v>
      </c>
      <c r="B297" s="11">
        <v>0</v>
      </c>
      <c r="C297" s="11">
        <v>0</v>
      </c>
      <c r="D297" s="11">
        <v>0</v>
      </c>
      <c r="E297" s="11">
        <v>0</v>
      </c>
      <c r="F297" s="11">
        <v>0</v>
      </c>
    </row>
    <row r="298" spans="1:6" x14ac:dyDescent="0.25">
      <c r="A298" s="13" t="s">
        <v>288</v>
      </c>
      <c r="B298" s="11">
        <v>0</v>
      </c>
      <c r="C298" s="11">
        <v>0</v>
      </c>
      <c r="D298" s="11">
        <v>0</v>
      </c>
      <c r="E298" s="11">
        <v>0</v>
      </c>
      <c r="F298" s="11">
        <v>0</v>
      </c>
    </row>
    <row r="299" spans="1:6" x14ac:dyDescent="0.25">
      <c r="A299" s="8" t="s">
        <v>289</v>
      </c>
      <c r="B299" s="9">
        <v>39901.402640000015</v>
      </c>
      <c r="C299" s="9">
        <v>1202.8911599999997</v>
      </c>
      <c r="D299" s="9">
        <v>0</v>
      </c>
      <c r="E299" s="9">
        <v>0</v>
      </c>
      <c r="F299" s="9">
        <v>41104.293800000014</v>
      </c>
    </row>
    <row r="300" spans="1:6" x14ac:dyDescent="0.25">
      <c r="A300" s="10" t="s">
        <v>290</v>
      </c>
      <c r="B300" s="11">
        <v>34760.317860000003</v>
      </c>
      <c r="C300" s="11">
        <v>1168.94985</v>
      </c>
      <c r="D300" s="11">
        <v>0</v>
      </c>
      <c r="E300" s="11">
        <v>0</v>
      </c>
      <c r="F300" s="11">
        <v>35929.26771</v>
      </c>
    </row>
    <row r="301" spans="1:6" x14ac:dyDescent="0.25">
      <c r="A301" s="10" t="s">
        <v>291</v>
      </c>
      <c r="B301" s="11">
        <v>18934.463050000002</v>
      </c>
      <c r="C301" s="11">
        <v>28.722819999999999</v>
      </c>
      <c r="D301" s="11">
        <v>0</v>
      </c>
      <c r="E301" s="11">
        <v>0</v>
      </c>
      <c r="F301" s="11">
        <v>18963.185870000001</v>
      </c>
    </row>
    <row r="302" spans="1:6" x14ac:dyDescent="0.25">
      <c r="A302" s="10" t="s">
        <v>292</v>
      </c>
      <c r="B302" s="11">
        <v>3623.8481699999998</v>
      </c>
      <c r="C302" s="11">
        <v>184.54968</v>
      </c>
      <c r="D302" s="11">
        <v>0</v>
      </c>
      <c r="E302" s="11">
        <v>0</v>
      </c>
      <c r="F302" s="11">
        <v>3808.3978499999998</v>
      </c>
    </row>
    <row r="303" spans="1:6" x14ac:dyDescent="0.25">
      <c r="A303" s="10" t="s">
        <v>293</v>
      </c>
      <c r="B303" s="11">
        <v>158.10910000000001</v>
      </c>
      <c r="C303" s="11">
        <v>441.08105000000006</v>
      </c>
      <c r="D303" s="11">
        <v>0</v>
      </c>
      <c r="E303" s="11">
        <v>0</v>
      </c>
      <c r="F303" s="11">
        <v>599.19015000000013</v>
      </c>
    </row>
    <row r="304" spans="1:6" x14ac:dyDescent="0.25">
      <c r="A304" s="10" t="s">
        <v>294</v>
      </c>
      <c r="B304" s="11">
        <v>662.02280999999994</v>
      </c>
      <c r="C304" s="11">
        <v>0</v>
      </c>
      <c r="D304" s="11">
        <v>0</v>
      </c>
      <c r="E304" s="11">
        <v>0</v>
      </c>
      <c r="F304" s="11">
        <v>662.02280999999994</v>
      </c>
    </row>
    <row r="305" spans="1:6" x14ac:dyDescent="0.25">
      <c r="A305" s="10" t="s">
        <v>295</v>
      </c>
      <c r="B305" s="11">
        <v>2366.1069900000002</v>
      </c>
      <c r="C305" s="11">
        <v>0</v>
      </c>
      <c r="D305" s="11">
        <v>0</v>
      </c>
      <c r="E305" s="11">
        <v>0</v>
      </c>
      <c r="F305" s="11">
        <v>2366.1069900000002</v>
      </c>
    </row>
    <row r="306" spans="1:6" x14ac:dyDescent="0.25">
      <c r="A306" s="10" t="s">
        <v>296</v>
      </c>
      <c r="B306" s="11">
        <v>435.95701000000003</v>
      </c>
      <c r="C306" s="11">
        <v>0</v>
      </c>
      <c r="D306" s="11">
        <v>0</v>
      </c>
      <c r="E306" s="11">
        <v>0</v>
      </c>
      <c r="F306" s="11">
        <v>435.95701000000003</v>
      </c>
    </row>
    <row r="307" spans="1:6" x14ac:dyDescent="0.25">
      <c r="A307" s="10" t="s">
        <v>297</v>
      </c>
      <c r="B307" s="11">
        <v>947.57067999999992</v>
      </c>
      <c r="C307" s="11">
        <v>0</v>
      </c>
      <c r="D307" s="11">
        <v>0</v>
      </c>
      <c r="E307" s="11">
        <v>0</v>
      </c>
      <c r="F307" s="11">
        <v>947.57067999999992</v>
      </c>
    </row>
    <row r="308" spans="1:6" x14ac:dyDescent="0.25">
      <c r="A308" s="10" t="s">
        <v>298</v>
      </c>
      <c r="B308" s="11">
        <v>815.37384999999995</v>
      </c>
      <c r="C308" s="11">
        <v>0</v>
      </c>
      <c r="D308" s="11">
        <v>0</v>
      </c>
      <c r="E308" s="11">
        <v>0</v>
      </c>
      <c r="F308" s="11">
        <v>815.37384999999995</v>
      </c>
    </row>
    <row r="309" spans="1:6" x14ac:dyDescent="0.25">
      <c r="A309" s="13" t="s">
        <v>299</v>
      </c>
      <c r="B309" s="11">
        <v>6816.8661999999995</v>
      </c>
      <c r="C309" s="11">
        <v>514.59630000000004</v>
      </c>
      <c r="D309" s="11">
        <v>0</v>
      </c>
      <c r="E309" s="11">
        <v>0</v>
      </c>
      <c r="F309" s="11">
        <v>7331.4624999999996</v>
      </c>
    </row>
    <row r="310" spans="1:6" x14ac:dyDescent="0.25">
      <c r="A310" s="8" t="s">
        <v>300</v>
      </c>
      <c r="B310" s="9">
        <v>5141.084780000012</v>
      </c>
      <c r="C310" s="9">
        <v>33.941309999999703</v>
      </c>
      <c r="D310" s="9">
        <v>0</v>
      </c>
      <c r="E310" s="9">
        <v>0</v>
      </c>
      <c r="F310" s="9">
        <v>5175.0260900000121</v>
      </c>
    </row>
    <row r="311" spans="1:6" x14ac:dyDescent="0.25">
      <c r="A311" s="13" t="s">
        <v>301</v>
      </c>
      <c r="B311" s="11">
        <v>0.30469000000000002</v>
      </c>
      <c r="C311" s="11">
        <v>1.0000000000000001E-5</v>
      </c>
      <c r="D311" s="11">
        <v>0</v>
      </c>
      <c r="E311" s="11">
        <v>0</v>
      </c>
      <c r="F311" s="11">
        <v>0.30470000000000003</v>
      </c>
    </row>
    <row r="312" spans="1:6" x14ac:dyDescent="0.25">
      <c r="A312" s="13" t="s">
        <v>302</v>
      </c>
      <c r="B312" s="11">
        <v>0.30469000000000002</v>
      </c>
      <c r="C312" s="11">
        <v>0</v>
      </c>
      <c r="D312" s="11">
        <v>0</v>
      </c>
      <c r="E312" s="11">
        <v>0</v>
      </c>
      <c r="F312" s="11">
        <v>0.30469000000000002</v>
      </c>
    </row>
    <row r="313" spans="1:6" x14ac:dyDescent="0.25">
      <c r="A313" s="13" t="s">
        <v>303</v>
      </c>
      <c r="B313" s="11">
        <v>0</v>
      </c>
      <c r="C313" s="11">
        <v>1.0000000000000001E-5</v>
      </c>
      <c r="D313" s="11">
        <v>0</v>
      </c>
      <c r="E313" s="11">
        <v>0</v>
      </c>
      <c r="F313" s="11">
        <v>1.0000000000000001E-5</v>
      </c>
    </row>
    <row r="314" spans="1:6" x14ac:dyDescent="0.25">
      <c r="A314" s="13" t="s">
        <v>304</v>
      </c>
      <c r="B314" s="11">
        <v>0</v>
      </c>
      <c r="C314" s="11">
        <v>0</v>
      </c>
      <c r="D314" s="11">
        <v>0</v>
      </c>
      <c r="E314" s="11">
        <v>0</v>
      </c>
      <c r="F314" s="11">
        <v>0</v>
      </c>
    </row>
    <row r="315" spans="1:6" x14ac:dyDescent="0.25">
      <c r="A315" s="13" t="s">
        <v>305</v>
      </c>
      <c r="B315" s="11">
        <v>0</v>
      </c>
      <c r="C315" s="11">
        <v>0</v>
      </c>
      <c r="D315" s="11">
        <v>0</v>
      </c>
      <c r="E315" s="11">
        <v>0</v>
      </c>
      <c r="F315" s="11">
        <v>0</v>
      </c>
    </row>
    <row r="316" spans="1:6" x14ac:dyDescent="0.25">
      <c r="A316" s="13" t="s">
        <v>306</v>
      </c>
      <c r="B316" s="11">
        <v>0</v>
      </c>
      <c r="C316" s="11">
        <v>0</v>
      </c>
      <c r="D316" s="11">
        <v>0</v>
      </c>
      <c r="E316" s="11">
        <v>0</v>
      </c>
      <c r="F316" s="11">
        <v>0</v>
      </c>
    </row>
    <row r="317" spans="1:6" x14ac:dyDescent="0.25">
      <c r="A317" s="8" t="s">
        <v>307</v>
      </c>
      <c r="B317" s="9">
        <v>5141.3894700000119</v>
      </c>
      <c r="C317" s="9">
        <v>33.941319999999706</v>
      </c>
      <c r="D317" s="9">
        <v>0</v>
      </c>
      <c r="E317" s="9">
        <v>0</v>
      </c>
      <c r="F317" s="9">
        <v>5175.3307900000118</v>
      </c>
    </row>
    <row r="318" spans="1:6" x14ac:dyDescent="0.25">
      <c r="A318" s="13" t="s">
        <v>308</v>
      </c>
      <c r="B318" s="11">
        <v>618.50439000000006</v>
      </c>
      <c r="C318" s="11">
        <v>0</v>
      </c>
      <c r="D318" s="11">
        <v>0</v>
      </c>
      <c r="E318" s="11">
        <v>0</v>
      </c>
      <c r="F318" s="11">
        <v>618.50439000000006</v>
      </c>
    </row>
    <row r="319" spans="1:6" x14ac:dyDescent="0.25">
      <c r="A319" s="8" t="s">
        <v>309</v>
      </c>
      <c r="B319" s="9">
        <v>5759.893860000012</v>
      </c>
      <c r="C319" s="9">
        <v>33.941319999999706</v>
      </c>
      <c r="D319" s="9">
        <v>0</v>
      </c>
      <c r="E319" s="9">
        <v>0</v>
      </c>
      <c r="F319" s="9">
        <v>5793.8351800000119</v>
      </c>
    </row>
    <row r="320" spans="1:6" x14ac:dyDescent="0.25">
      <c r="A320" s="13" t="s">
        <v>310</v>
      </c>
      <c r="B320" s="11">
        <v>170.06307999999999</v>
      </c>
      <c r="C320" s="11">
        <v>3.60995</v>
      </c>
      <c r="D320" s="11">
        <v>0</v>
      </c>
      <c r="E320" s="11">
        <v>0</v>
      </c>
      <c r="F320" s="11">
        <v>173.67302999999998</v>
      </c>
    </row>
    <row r="321" spans="1:6" x14ac:dyDescent="0.25">
      <c r="A321" s="8" t="s">
        <v>311</v>
      </c>
      <c r="B321" s="9">
        <v>5929.9569400000119</v>
      </c>
      <c r="C321" s="9">
        <v>37.551269999999704</v>
      </c>
      <c r="D321" s="9">
        <v>0</v>
      </c>
      <c r="E321" s="9">
        <v>0</v>
      </c>
      <c r="F321" s="9">
        <v>5967.5082100000118</v>
      </c>
    </row>
    <row r="322" spans="1:6" x14ac:dyDescent="0.25">
      <c r="A322" s="13" t="s">
        <v>312</v>
      </c>
      <c r="B322" s="11">
        <v>0</v>
      </c>
      <c r="C322" s="11">
        <v>0</v>
      </c>
      <c r="D322" s="11">
        <v>0</v>
      </c>
      <c r="E322" s="11">
        <v>0</v>
      </c>
      <c r="F322" s="11">
        <v>0</v>
      </c>
    </row>
    <row r="323" spans="1:6" x14ac:dyDescent="0.25">
      <c r="A323" s="8" t="s">
        <v>313</v>
      </c>
      <c r="B323" s="9">
        <v>5929.9569400000119</v>
      </c>
      <c r="C323" s="9">
        <v>37.551269999999704</v>
      </c>
      <c r="D323" s="9">
        <v>0</v>
      </c>
      <c r="E323" s="9">
        <v>0</v>
      </c>
      <c r="F323" s="9">
        <v>5967.5082100000118</v>
      </c>
    </row>
    <row r="324" spans="1:6" x14ac:dyDescent="0.25">
      <c r="A324" s="13" t="s">
        <v>314</v>
      </c>
      <c r="B324" s="11">
        <v>50</v>
      </c>
      <c r="C324" s="11">
        <v>0</v>
      </c>
      <c r="D324" s="11">
        <v>0</v>
      </c>
      <c r="E324" s="11">
        <v>0</v>
      </c>
      <c r="F324" s="11">
        <v>50</v>
      </c>
    </row>
    <row r="325" spans="1:6" x14ac:dyDescent="0.25">
      <c r="A325" s="8" t="s">
        <v>315</v>
      </c>
      <c r="B325" s="9">
        <v>5879.9569400000119</v>
      </c>
      <c r="C325" s="9">
        <v>37.551269999999704</v>
      </c>
      <c r="D325" s="9">
        <v>0</v>
      </c>
      <c r="E325" s="9">
        <v>0</v>
      </c>
      <c r="F325" s="9">
        <v>5917.5082100000118</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284254-28CC-44D3-A5AF-A0A54701AB04}">
  <dimension ref="A1:G328"/>
  <sheetViews>
    <sheetView zoomScaleNormal="100" workbookViewId="0">
      <selection activeCell="D18" sqref="D18"/>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4" width="10.7109375" bestFit="1" customWidth="1"/>
    <col min="5" max="5" width="11.7109375" bestFit="1" customWidth="1"/>
    <col min="6" max="6" width="11.42578125" customWidth="1"/>
    <col min="7" max="7" width="10.7109375" bestFit="1" customWidth="1"/>
    <col min="8" max="247" width="11.42578125" customWidth="1"/>
    <col min="248" max="248" width="104.42578125" bestFit="1" customWidth="1"/>
    <col min="249" max="249" width="10.7109375" bestFit="1" customWidth="1"/>
    <col min="250" max="250" width="11.7109375" bestFit="1" customWidth="1"/>
    <col min="251" max="252" width="10.7109375" bestFit="1" customWidth="1"/>
    <col min="253" max="253" width="11.7109375" bestFit="1" customWidth="1"/>
    <col min="257" max="257" width="104.42578125" bestFit="1" customWidth="1"/>
    <col min="259" max="259" width="11.7109375" bestFit="1" customWidth="1"/>
    <col min="261" max="261" width="11.7109375" bestFit="1" customWidth="1"/>
    <col min="262" max="262" width="11.42578125" customWidth="1"/>
    <col min="264" max="503" width="11.42578125" customWidth="1"/>
    <col min="504" max="504" width="104.42578125" bestFit="1" customWidth="1"/>
    <col min="506" max="506" width="11.7109375" bestFit="1" customWidth="1"/>
    <col min="509" max="509" width="11.7109375" bestFit="1" customWidth="1"/>
    <col min="513" max="513" width="104.42578125" bestFit="1" customWidth="1"/>
    <col min="515" max="515" width="11.7109375" bestFit="1" customWidth="1"/>
    <col min="517" max="517" width="11.7109375" bestFit="1" customWidth="1"/>
    <col min="518" max="518" width="11.42578125" customWidth="1"/>
    <col min="520" max="759" width="11.42578125" customWidth="1"/>
    <col min="760" max="760" width="104.42578125" bestFit="1" customWidth="1"/>
    <col min="762" max="762" width="11.7109375" bestFit="1" customWidth="1"/>
    <col min="765" max="765" width="11.7109375" bestFit="1" customWidth="1"/>
    <col min="769" max="769" width="104.42578125" bestFit="1" customWidth="1"/>
    <col min="771" max="771" width="11.7109375" bestFit="1" customWidth="1"/>
    <col min="773" max="773" width="11.7109375" bestFit="1" customWidth="1"/>
    <col min="774" max="774" width="11.42578125" customWidth="1"/>
    <col min="776" max="1015" width="11.42578125" customWidth="1"/>
    <col min="1016" max="1016" width="104.42578125" bestFit="1" customWidth="1"/>
    <col min="1018" max="1018" width="11.7109375" bestFit="1" customWidth="1"/>
    <col min="1021" max="1021" width="11.7109375" bestFit="1" customWidth="1"/>
    <col min="1025" max="1025" width="104.42578125" bestFit="1" customWidth="1"/>
    <col min="1027" max="1027" width="11.7109375" bestFit="1" customWidth="1"/>
    <col min="1029" max="1029" width="11.7109375" bestFit="1" customWidth="1"/>
    <col min="1030" max="1030" width="11.42578125" customWidth="1"/>
    <col min="1032" max="1271" width="11.42578125" customWidth="1"/>
    <col min="1272" max="1272" width="104.42578125" bestFit="1" customWidth="1"/>
    <col min="1274" max="1274" width="11.7109375" bestFit="1" customWidth="1"/>
    <col min="1277" max="1277" width="11.7109375" bestFit="1" customWidth="1"/>
    <col min="1281" max="1281" width="104.42578125" bestFit="1" customWidth="1"/>
    <col min="1283" max="1283" width="11.7109375" bestFit="1" customWidth="1"/>
    <col min="1285" max="1285" width="11.7109375" bestFit="1" customWidth="1"/>
    <col min="1286" max="1286" width="11.42578125" customWidth="1"/>
    <col min="1288" max="1527" width="11.42578125" customWidth="1"/>
    <col min="1528" max="1528" width="104.42578125" bestFit="1" customWidth="1"/>
    <col min="1530" max="1530" width="11.7109375" bestFit="1" customWidth="1"/>
    <col min="1533" max="1533" width="11.7109375" bestFit="1" customWidth="1"/>
    <col min="1537" max="1537" width="104.42578125" bestFit="1" customWidth="1"/>
    <col min="1539" max="1539" width="11.7109375" bestFit="1" customWidth="1"/>
    <col min="1541" max="1541" width="11.7109375" bestFit="1" customWidth="1"/>
    <col min="1542" max="1542" width="11.42578125" customWidth="1"/>
    <col min="1544" max="1783" width="11.42578125" customWidth="1"/>
    <col min="1784" max="1784" width="104.42578125" bestFit="1" customWidth="1"/>
    <col min="1786" max="1786" width="11.7109375" bestFit="1" customWidth="1"/>
    <col min="1789" max="1789" width="11.7109375" bestFit="1" customWidth="1"/>
    <col min="1793" max="1793" width="104.42578125" bestFit="1" customWidth="1"/>
    <col min="1795" max="1795" width="11.7109375" bestFit="1" customWidth="1"/>
    <col min="1797" max="1797" width="11.7109375" bestFit="1" customWidth="1"/>
    <col min="1798" max="1798" width="11.42578125" customWidth="1"/>
    <col min="1800" max="2039" width="11.42578125" customWidth="1"/>
    <col min="2040" max="2040" width="104.42578125" bestFit="1" customWidth="1"/>
    <col min="2042" max="2042" width="11.7109375" bestFit="1" customWidth="1"/>
    <col min="2045" max="2045" width="11.7109375" bestFit="1" customWidth="1"/>
    <col min="2049" max="2049" width="104.42578125" bestFit="1" customWidth="1"/>
    <col min="2051" max="2051" width="11.7109375" bestFit="1" customWidth="1"/>
    <col min="2053" max="2053" width="11.7109375" bestFit="1" customWidth="1"/>
    <col min="2054" max="2054" width="11.42578125" customWidth="1"/>
    <col min="2056" max="2295" width="11.42578125" customWidth="1"/>
    <col min="2296" max="2296" width="104.42578125" bestFit="1" customWidth="1"/>
    <col min="2298" max="2298" width="11.7109375" bestFit="1" customWidth="1"/>
    <col min="2301" max="2301" width="11.7109375" bestFit="1" customWidth="1"/>
    <col min="2305" max="2305" width="104.42578125" bestFit="1" customWidth="1"/>
    <col min="2307" max="2307" width="11.7109375" bestFit="1" customWidth="1"/>
    <col min="2309" max="2309" width="11.7109375" bestFit="1" customWidth="1"/>
    <col min="2310" max="2310" width="11.42578125" customWidth="1"/>
    <col min="2312" max="2551" width="11.42578125" customWidth="1"/>
    <col min="2552" max="2552" width="104.42578125" bestFit="1" customWidth="1"/>
    <col min="2554" max="2554" width="11.7109375" bestFit="1" customWidth="1"/>
    <col min="2557" max="2557" width="11.7109375" bestFit="1" customWidth="1"/>
    <col min="2561" max="2561" width="104.42578125" bestFit="1" customWidth="1"/>
    <col min="2563" max="2563" width="11.7109375" bestFit="1" customWidth="1"/>
    <col min="2565" max="2565" width="11.7109375" bestFit="1" customWidth="1"/>
    <col min="2566" max="2566" width="11.42578125" customWidth="1"/>
    <col min="2568" max="2807" width="11.42578125" customWidth="1"/>
    <col min="2808" max="2808" width="104.42578125" bestFit="1" customWidth="1"/>
    <col min="2810" max="2810" width="11.7109375" bestFit="1" customWidth="1"/>
    <col min="2813" max="2813" width="11.7109375" bestFit="1" customWidth="1"/>
    <col min="2817" max="2817" width="104.42578125" bestFit="1" customWidth="1"/>
    <col min="2819" max="2819" width="11.7109375" bestFit="1" customWidth="1"/>
    <col min="2821" max="2821" width="11.7109375" bestFit="1" customWidth="1"/>
    <col min="2822" max="2822" width="11.42578125" customWidth="1"/>
    <col min="2824" max="3063" width="11.42578125" customWidth="1"/>
    <col min="3064" max="3064" width="104.42578125" bestFit="1" customWidth="1"/>
    <col min="3066" max="3066" width="11.7109375" bestFit="1" customWidth="1"/>
    <col min="3069" max="3069" width="11.7109375" bestFit="1" customWidth="1"/>
    <col min="3073" max="3073" width="104.42578125" bestFit="1" customWidth="1"/>
    <col min="3075" max="3075" width="11.7109375" bestFit="1" customWidth="1"/>
    <col min="3077" max="3077" width="11.7109375" bestFit="1" customWidth="1"/>
    <col min="3078" max="3078" width="11.42578125" customWidth="1"/>
    <col min="3080" max="3319" width="11.42578125" customWidth="1"/>
    <col min="3320" max="3320" width="104.42578125" bestFit="1" customWidth="1"/>
    <col min="3322" max="3322" width="11.7109375" bestFit="1" customWidth="1"/>
    <col min="3325" max="3325" width="11.7109375" bestFit="1" customWidth="1"/>
    <col min="3329" max="3329" width="104.42578125" bestFit="1" customWidth="1"/>
    <col min="3331" max="3331" width="11.7109375" bestFit="1" customWidth="1"/>
    <col min="3333" max="3333" width="11.7109375" bestFit="1" customWidth="1"/>
    <col min="3334" max="3334" width="11.42578125" customWidth="1"/>
    <col min="3336" max="3575" width="11.42578125" customWidth="1"/>
    <col min="3576" max="3576" width="104.42578125" bestFit="1" customWidth="1"/>
    <col min="3578" max="3578" width="11.7109375" bestFit="1" customWidth="1"/>
    <col min="3581" max="3581" width="11.7109375" bestFit="1" customWidth="1"/>
    <col min="3585" max="3585" width="104.42578125" bestFit="1" customWidth="1"/>
    <col min="3587" max="3587" width="11.7109375" bestFit="1" customWidth="1"/>
    <col min="3589" max="3589" width="11.7109375" bestFit="1" customWidth="1"/>
    <col min="3590" max="3590" width="11.42578125" customWidth="1"/>
    <col min="3592" max="3831" width="11.42578125" customWidth="1"/>
    <col min="3832" max="3832" width="104.42578125" bestFit="1" customWidth="1"/>
    <col min="3834" max="3834" width="11.7109375" bestFit="1" customWidth="1"/>
    <col min="3837" max="3837" width="11.7109375" bestFit="1" customWidth="1"/>
    <col min="3841" max="3841" width="104.42578125" bestFit="1" customWidth="1"/>
    <col min="3843" max="3843" width="11.7109375" bestFit="1" customWidth="1"/>
    <col min="3845" max="3845" width="11.7109375" bestFit="1" customWidth="1"/>
    <col min="3846" max="3846" width="11.42578125" customWidth="1"/>
    <col min="3848" max="4087" width="11.42578125" customWidth="1"/>
    <col min="4088" max="4088" width="104.42578125" bestFit="1" customWidth="1"/>
    <col min="4090" max="4090" width="11.7109375" bestFit="1" customWidth="1"/>
    <col min="4093" max="4093" width="11.7109375" bestFit="1" customWidth="1"/>
    <col min="4097" max="4097" width="104.42578125" bestFit="1" customWidth="1"/>
    <col min="4099" max="4099" width="11.7109375" bestFit="1" customWidth="1"/>
    <col min="4101" max="4101" width="11.7109375" bestFit="1" customWidth="1"/>
    <col min="4102" max="4102" width="11.42578125" customWidth="1"/>
    <col min="4104" max="4343" width="11.42578125" customWidth="1"/>
    <col min="4344" max="4344" width="104.42578125" bestFit="1" customWidth="1"/>
    <col min="4346" max="4346" width="11.7109375" bestFit="1" customWidth="1"/>
    <col min="4349" max="4349" width="11.7109375" bestFit="1" customWidth="1"/>
    <col min="4353" max="4353" width="104.42578125" bestFit="1" customWidth="1"/>
    <col min="4355" max="4355" width="11.7109375" bestFit="1" customWidth="1"/>
    <col min="4357" max="4357" width="11.7109375" bestFit="1" customWidth="1"/>
    <col min="4358" max="4358" width="11.42578125" customWidth="1"/>
    <col min="4360" max="4599" width="11.42578125" customWidth="1"/>
    <col min="4600" max="4600" width="104.42578125" bestFit="1" customWidth="1"/>
    <col min="4602" max="4602" width="11.7109375" bestFit="1" customWidth="1"/>
    <col min="4605" max="4605" width="11.7109375" bestFit="1" customWidth="1"/>
    <col min="4609" max="4609" width="104.42578125" bestFit="1" customWidth="1"/>
    <col min="4611" max="4611" width="11.7109375" bestFit="1" customWidth="1"/>
    <col min="4613" max="4613" width="11.7109375" bestFit="1" customWidth="1"/>
    <col min="4614" max="4614" width="11.42578125" customWidth="1"/>
    <col min="4616" max="4855" width="11.42578125" customWidth="1"/>
    <col min="4856" max="4856" width="104.42578125" bestFit="1" customWidth="1"/>
    <col min="4858" max="4858" width="11.7109375" bestFit="1" customWidth="1"/>
    <col min="4861" max="4861" width="11.7109375" bestFit="1" customWidth="1"/>
    <col min="4865" max="4865" width="104.42578125" bestFit="1" customWidth="1"/>
    <col min="4867" max="4867" width="11.7109375" bestFit="1" customWidth="1"/>
    <col min="4869" max="4869" width="11.7109375" bestFit="1" customWidth="1"/>
    <col min="4870" max="4870" width="11.42578125" customWidth="1"/>
    <col min="4872" max="5111" width="11.42578125" customWidth="1"/>
    <col min="5112" max="5112" width="104.42578125" bestFit="1" customWidth="1"/>
    <col min="5114" max="5114" width="11.7109375" bestFit="1" customWidth="1"/>
    <col min="5117" max="5117" width="11.7109375" bestFit="1" customWidth="1"/>
    <col min="5121" max="5121" width="104.42578125" bestFit="1" customWidth="1"/>
    <col min="5123" max="5123" width="11.7109375" bestFit="1" customWidth="1"/>
    <col min="5125" max="5125" width="11.7109375" bestFit="1" customWidth="1"/>
    <col min="5126" max="5126" width="11.42578125" customWidth="1"/>
    <col min="5128" max="5367" width="11.42578125" customWidth="1"/>
    <col min="5368" max="5368" width="104.42578125" bestFit="1" customWidth="1"/>
    <col min="5370" max="5370" width="11.7109375" bestFit="1" customWidth="1"/>
    <col min="5373" max="5373" width="11.7109375" bestFit="1" customWidth="1"/>
    <col min="5377" max="5377" width="104.42578125" bestFit="1" customWidth="1"/>
    <col min="5379" max="5379" width="11.7109375" bestFit="1" customWidth="1"/>
    <col min="5381" max="5381" width="11.7109375" bestFit="1" customWidth="1"/>
    <col min="5382" max="5382" width="11.42578125" customWidth="1"/>
    <col min="5384" max="5623" width="11.42578125" customWidth="1"/>
    <col min="5624" max="5624" width="104.42578125" bestFit="1" customWidth="1"/>
    <col min="5626" max="5626" width="11.7109375" bestFit="1" customWidth="1"/>
    <col min="5629" max="5629" width="11.7109375" bestFit="1" customWidth="1"/>
    <col min="5633" max="5633" width="104.42578125" bestFit="1" customWidth="1"/>
    <col min="5635" max="5635" width="11.7109375" bestFit="1" customWidth="1"/>
    <col min="5637" max="5637" width="11.7109375" bestFit="1" customWidth="1"/>
    <col min="5638" max="5638" width="11.42578125" customWidth="1"/>
    <col min="5640" max="5879" width="11.42578125" customWidth="1"/>
    <col min="5880" max="5880" width="104.42578125" bestFit="1" customWidth="1"/>
    <col min="5882" max="5882" width="11.7109375" bestFit="1" customWidth="1"/>
    <col min="5885" max="5885" width="11.7109375" bestFit="1" customWidth="1"/>
    <col min="5889" max="5889" width="104.42578125" bestFit="1" customWidth="1"/>
    <col min="5891" max="5891" width="11.7109375" bestFit="1" customWidth="1"/>
    <col min="5893" max="5893" width="11.7109375" bestFit="1" customWidth="1"/>
    <col min="5894" max="5894" width="11.42578125" customWidth="1"/>
    <col min="5896" max="6135" width="11.42578125" customWidth="1"/>
    <col min="6136" max="6136" width="104.42578125" bestFit="1" customWidth="1"/>
    <col min="6138" max="6138" width="11.7109375" bestFit="1" customWidth="1"/>
    <col min="6141" max="6141" width="11.7109375" bestFit="1" customWidth="1"/>
    <col min="6145" max="6145" width="104.42578125" bestFit="1" customWidth="1"/>
    <col min="6147" max="6147" width="11.7109375" bestFit="1" customWidth="1"/>
    <col min="6149" max="6149" width="11.7109375" bestFit="1" customWidth="1"/>
    <col min="6150" max="6150" width="11.42578125" customWidth="1"/>
    <col min="6152" max="6391" width="11.42578125" customWidth="1"/>
    <col min="6392" max="6392" width="104.42578125" bestFit="1" customWidth="1"/>
    <col min="6394" max="6394" width="11.7109375" bestFit="1" customWidth="1"/>
    <col min="6397" max="6397" width="11.7109375" bestFit="1" customWidth="1"/>
    <col min="6401" max="6401" width="104.42578125" bestFit="1" customWidth="1"/>
    <col min="6403" max="6403" width="11.7109375" bestFit="1" customWidth="1"/>
    <col min="6405" max="6405" width="11.7109375" bestFit="1" customWidth="1"/>
    <col min="6406" max="6406" width="11.42578125" customWidth="1"/>
    <col min="6408" max="6647" width="11.42578125" customWidth="1"/>
    <col min="6648" max="6648" width="104.42578125" bestFit="1" customWidth="1"/>
    <col min="6650" max="6650" width="11.7109375" bestFit="1" customWidth="1"/>
    <col min="6653" max="6653" width="11.7109375" bestFit="1" customWidth="1"/>
    <col min="6657" max="6657" width="104.42578125" bestFit="1" customWidth="1"/>
    <col min="6659" max="6659" width="11.7109375" bestFit="1" customWidth="1"/>
    <col min="6661" max="6661" width="11.7109375" bestFit="1" customWidth="1"/>
    <col min="6662" max="6662" width="11.42578125" customWidth="1"/>
    <col min="6664" max="6903" width="11.42578125" customWidth="1"/>
    <col min="6904" max="6904" width="104.42578125" bestFit="1" customWidth="1"/>
    <col min="6906" max="6906" width="11.7109375" bestFit="1" customWidth="1"/>
    <col min="6909" max="6909" width="11.7109375" bestFit="1" customWidth="1"/>
    <col min="6913" max="6913" width="104.42578125" bestFit="1" customWidth="1"/>
    <col min="6915" max="6915" width="11.7109375" bestFit="1" customWidth="1"/>
    <col min="6917" max="6917" width="11.7109375" bestFit="1" customWidth="1"/>
    <col min="6918" max="6918" width="11.42578125" customWidth="1"/>
    <col min="6920" max="7159" width="11.42578125" customWidth="1"/>
    <col min="7160" max="7160" width="104.42578125" bestFit="1" customWidth="1"/>
    <col min="7162" max="7162" width="11.7109375" bestFit="1" customWidth="1"/>
    <col min="7165" max="7165" width="11.7109375" bestFit="1" customWidth="1"/>
    <col min="7169" max="7169" width="104.42578125" bestFit="1" customWidth="1"/>
    <col min="7171" max="7171" width="11.7109375" bestFit="1" customWidth="1"/>
    <col min="7173" max="7173" width="11.7109375" bestFit="1" customWidth="1"/>
    <col min="7174" max="7174" width="11.42578125" customWidth="1"/>
    <col min="7176" max="7415" width="11.42578125" customWidth="1"/>
    <col min="7416" max="7416" width="104.42578125" bestFit="1" customWidth="1"/>
    <col min="7418" max="7418" width="11.7109375" bestFit="1" customWidth="1"/>
    <col min="7421" max="7421" width="11.7109375" bestFit="1" customWidth="1"/>
    <col min="7425" max="7425" width="104.42578125" bestFit="1" customWidth="1"/>
    <col min="7427" max="7427" width="11.7109375" bestFit="1" customWidth="1"/>
    <col min="7429" max="7429" width="11.7109375" bestFit="1" customWidth="1"/>
    <col min="7430" max="7430" width="11.42578125" customWidth="1"/>
    <col min="7432" max="7671" width="11.42578125" customWidth="1"/>
    <col min="7672" max="7672" width="104.42578125" bestFit="1" customWidth="1"/>
    <col min="7674" max="7674" width="11.7109375" bestFit="1" customWidth="1"/>
    <col min="7677" max="7677" width="11.7109375" bestFit="1" customWidth="1"/>
    <col min="7681" max="7681" width="104.42578125" bestFit="1" customWidth="1"/>
    <col min="7683" max="7683" width="11.7109375" bestFit="1" customWidth="1"/>
    <col min="7685" max="7685" width="11.7109375" bestFit="1" customWidth="1"/>
    <col min="7686" max="7686" width="11.42578125" customWidth="1"/>
    <col min="7688" max="7927" width="11.42578125" customWidth="1"/>
    <col min="7928" max="7928" width="104.42578125" bestFit="1" customWidth="1"/>
    <col min="7930" max="7930" width="11.7109375" bestFit="1" customWidth="1"/>
    <col min="7933" max="7933" width="11.7109375" bestFit="1" customWidth="1"/>
    <col min="7937" max="7937" width="104.42578125" bestFit="1" customWidth="1"/>
    <col min="7939" max="7939" width="11.7109375" bestFit="1" customWidth="1"/>
    <col min="7941" max="7941" width="11.7109375" bestFit="1" customWidth="1"/>
    <col min="7942" max="7942" width="11.42578125" customWidth="1"/>
    <col min="7944" max="8183" width="11.42578125" customWidth="1"/>
    <col min="8184" max="8184" width="104.42578125" bestFit="1" customWidth="1"/>
    <col min="8186" max="8186" width="11.7109375" bestFit="1" customWidth="1"/>
    <col min="8189" max="8189" width="11.7109375" bestFit="1" customWidth="1"/>
    <col min="8193" max="8193" width="104.42578125" bestFit="1" customWidth="1"/>
    <col min="8195" max="8195" width="11.7109375" bestFit="1" customWidth="1"/>
    <col min="8197" max="8197" width="11.7109375" bestFit="1" customWidth="1"/>
    <col min="8198" max="8198" width="11.42578125" customWidth="1"/>
    <col min="8200" max="8439" width="11.42578125" customWidth="1"/>
    <col min="8440" max="8440" width="104.42578125" bestFit="1" customWidth="1"/>
    <col min="8442" max="8442" width="11.7109375" bestFit="1" customWidth="1"/>
    <col min="8445" max="8445" width="11.7109375" bestFit="1" customWidth="1"/>
    <col min="8449" max="8449" width="104.42578125" bestFit="1" customWidth="1"/>
    <col min="8451" max="8451" width="11.7109375" bestFit="1" customWidth="1"/>
    <col min="8453" max="8453" width="11.7109375" bestFit="1" customWidth="1"/>
    <col min="8454" max="8454" width="11.42578125" customWidth="1"/>
    <col min="8456" max="8695" width="11.42578125" customWidth="1"/>
    <col min="8696" max="8696" width="104.42578125" bestFit="1" customWidth="1"/>
    <col min="8698" max="8698" width="11.7109375" bestFit="1" customWidth="1"/>
    <col min="8701" max="8701" width="11.7109375" bestFit="1" customWidth="1"/>
    <col min="8705" max="8705" width="104.42578125" bestFit="1" customWidth="1"/>
    <col min="8707" max="8707" width="11.7109375" bestFit="1" customWidth="1"/>
    <col min="8709" max="8709" width="11.7109375" bestFit="1" customWidth="1"/>
    <col min="8710" max="8710" width="11.42578125" customWidth="1"/>
    <col min="8712" max="8951" width="11.42578125" customWidth="1"/>
    <col min="8952" max="8952" width="104.42578125" bestFit="1" customWidth="1"/>
    <col min="8954" max="8954" width="11.7109375" bestFit="1" customWidth="1"/>
    <col min="8957" max="8957" width="11.7109375" bestFit="1" customWidth="1"/>
    <col min="8961" max="8961" width="104.42578125" bestFit="1" customWidth="1"/>
    <col min="8963" max="8963" width="11.7109375" bestFit="1" customWidth="1"/>
    <col min="8965" max="8965" width="11.7109375" bestFit="1" customWidth="1"/>
    <col min="8966" max="8966" width="11.42578125" customWidth="1"/>
    <col min="8968" max="9207" width="11.42578125" customWidth="1"/>
    <col min="9208" max="9208" width="104.42578125" bestFit="1" customWidth="1"/>
    <col min="9210" max="9210" width="11.7109375" bestFit="1" customWidth="1"/>
    <col min="9213" max="9213" width="11.7109375" bestFit="1" customWidth="1"/>
    <col min="9217" max="9217" width="104.42578125" bestFit="1" customWidth="1"/>
    <col min="9219" max="9219" width="11.7109375" bestFit="1" customWidth="1"/>
    <col min="9221" max="9221" width="11.7109375" bestFit="1" customWidth="1"/>
    <col min="9222" max="9222" width="11.42578125" customWidth="1"/>
    <col min="9224" max="9463" width="11.42578125" customWidth="1"/>
    <col min="9464" max="9464" width="104.42578125" bestFit="1" customWidth="1"/>
    <col min="9466" max="9466" width="11.7109375" bestFit="1" customWidth="1"/>
    <col min="9469" max="9469" width="11.7109375" bestFit="1" customWidth="1"/>
    <col min="9473" max="9473" width="104.42578125" bestFit="1" customWidth="1"/>
    <col min="9475" max="9475" width="11.7109375" bestFit="1" customWidth="1"/>
    <col min="9477" max="9477" width="11.7109375" bestFit="1" customWidth="1"/>
    <col min="9478" max="9478" width="11.42578125" customWidth="1"/>
    <col min="9480" max="9719" width="11.42578125" customWidth="1"/>
    <col min="9720" max="9720" width="104.42578125" bestFit="1" customWidth="1"/>
    <col min="9722" max="9722" width="11.7109375" bestFit="1" customWidth="1"/>
    <col min="9725" max="9725" width="11.7109375" bestFit="1" customWidth="1"/>
    <col min="9729" max="9729" width="104.42578125" bestFit="1" customWidth="1"/>
    <col min="9731" max="9731" width="11.7109375" bestFit="1" customWidth="1"/>
    <col min="9733" max="9733" width="11.7109375" bestFit="1" customWidth="1"/>
    <col min="9734" max="9734" width="11.42578125" customWidth="1"/>
    <col min="9736" max="9975" width="11.42578125" customWidth="1"/>
    <col min="9976" max="9976" width="104.42578125" bestFit="1" customWidth="1"/>
    <col min="9978" max="9978" width="11.7109375" bestFit="1" customWidth="1"/>
    <col min="9981" max="9981" width="11.7109375" bestFit="1" customWidth="1"/>
    <col min="9985" max="9985" width="104.42578125" bestFit="1" customWidth="1"/>
    <col min="9987" max="9987" width="11.7109375" bestFit="1" customWidth="1"/>
    <col min="9989" max="9989" width="11.7109375" bestFit="1" customWidth="1"/>
    <col min="9990" max="9990" width="11.42578125" customWidth="1"/>
    <col min="9992" max="10231" width="11.42578125" customWidth="1"/>
    <col min="10232" max="10232" width="104.42578125" bestFit="1" customWidth="1"/>
    <col min="10234" max="10234" width="11.7109375" bestFit="1" customWidth="1"/>
    <col min="10237" max="10237" width="11.7109375" bestFit="1" customWidth="1"/>
    <col min="10241" max="10241" width="104.42578125" bestFit="1" customWidth="1"/>
    <col min="10243" max="10243" width="11.7109375" bestFit="1" customWidth="1"/>
    <col min="10245" max="10245" width="11.7109375" bestFit="1" customWidth="1"/>
    <col min="10246" max="10246" width="11.42578125" customWidth="1"/>
    <col min="10248" max="10487" width="11.42578125" customWidth="1"/>
    <col min="10488" max="10488" width="104.42578125" bestFit="1" customWidth="1"/>
    <col min="10490" max="10490" width="11.7109375" bestFit="1" customWidth="1"/>
    <col min="10493" max="10493" width="11.7109375" bestFit="1" customWidth="1"/>
    <col min="10497" max="10497" width="104.42578125" bestFit="1" customWidth="1"/>
    <col min="10499" max="10499" width="11.7109375" bestFit="1" customWidth="1"/>
    <col min="10501" max="10501" width="11.7109375" bestFit="1" customWidth="1"/>
    <col min="10502" max="10502" width="11.42578125" customWidth="1"/>
    <col min="10504" max="10743" width="11.42578125" customWidth="1"/>
    <col min="10744" max="10744" width="104.42578125" bestFit="1" customWidth="1"/>
    <col min="10746" max="10746" width="11.7109375" bestFit="1" customWidth="1"/>
    <col min="10749" max="10749" width="11.7109375" bestFit="1" customWidth="1"/>
    <col min="10753" max="10753" width="104.42578125" bestFit="1" customWidth="1"/>
    <col min="10755" max="10755" width="11.7109375" bestFit="1" customWidth="1"/>
    <col min="10757" max="10757" width="11.7109375" bestFit="1" customWidth="1"/>
    <col min="10758" max="10758" width="11.42578125" customWidth="1"/>
    <col min="10760" max="10999" width="11.42578125" customWidth="1"/>
    <col min="11000" max="11000" width="104.42578125" bestFit="1" customWidth="1"/>
    <col min="11002" max="11002" width="11.7109375" bestFit="1" customWidth="1"/>
    <col min="11005" max="11005" width="11.7109375" bestFit="1" customWidth="1"/>
    <col min="11009" max="11009" width="104.42578125" bestFit="1" customWidth="1"/>
    <col min="11011" max="11011" width="11.7109375" bestFit="1" customWidth="1"/>
    <col min="11013" max="11013" width="11.7109375" bestFit="1" customWidth="1"/>
    <col min="11014" max="11014" width="11.42578125" customWidth="1"/>
    <col min="11016" max="11255" width="11.42578125" customWidth="1"/>
    <col min="11256" max="11256" width="104.42578125" bestFit="1" customWidth="1"/>
    <col min="11258" max="11258" width="11.7109375" bestFit="1" customWidth="1"/>
    <col min="11261" max="11261" width="11.7109375" bestFit="1" customWidth="1"/>
    <col min="11265" max="11265" width="104.42578125" bestFit="1" customWidth="1"/>
    <col min="11267" max="11267" width="11.7109375" bestFit="1" customWidth="1"/>
    <col min="11269" max="11269" width="11.7109375" bestFit="1" customWidth="1"/>
    <col min="11270" max="11270" width="11.42578125" customWidth="1"/>
    <col min="11272" max="11511" width="11.42578125" customWidth="1"/>
    <col min="11512" max="11512" width="104.42578125" bestFit="1" customWidth="1"/>
    <col min="11514" max="11514" width="11.7109375" bestFit="1" customWidth="1"/>
    <col min="11517" max="11517" width="11.7109375" bestFit="1" customWidth="1"/>
    <col min="11521" max="11521" width="104.42578125" bestFit="1" customWidth="1"/>
    <col min="11523" max="11523" width="11.7109375" bestFit="1" customWidth="1"/>
    <col min="11525" max="11525" width="11.7109375" bestFit="1" customWidth="1"/>
    <col min="11526" max="11526" width="11.42578125" customWidth="1"/>
    <col min="11528" max="11767" width="11.42578125" customWidth="1"/>
    <col min="11768" max="11768" width="104.42578125" bestFit="1" customWidth="1"/>
    <col min="11770" max="11770" width="11.7109375" bestFit="1" customWidth="1"/>
    <col min="11773" max="11773" width="11.7109375" bestFit="1" customWidth="1"/>
    <col min="11777" max="11777" width="104.42578125" bestFit="1" customWidth="1"/>
    <col min="11779" max="11779" width="11.7109375" bestFit="1" customWidth="1"/>
    <col min="11781" max="11781" width="11.7109375" bestFit="1" customWidth="1"/>
    <col min="11782" max="11782" width="11.42578125" customWidth="1"/>
    <col min="11784" max="12023" width="11.42578125" customWidth="1"/>
    <col min="12024" max="12024" width="104.42578125" bestFit="1" customWidth="1"/>
    <col min="12026" max="12026" width="11.7109375" bestFit="1" customWidth="1"/>
    <col min="12029" max="12029" width="11.7109375" bestFit="1" customWidth="1"/>
    <col min="12033" max="12033" width="104.42578125" bestFit="1" customWidth="1"/>
    <col min="12035" max="12035" width="11.7109375" bestFit="1" customWidth="1"/>
    <col min="12037" max="12037" width="11.7109375" bestFit="1" customWidth="1"/>
    <col min="12038" max="12038" width="11.42578125" customWidth="1"/>
    <col min="12040" max="12279" width="11.42578125" customWidth="1"/>
    <col min="12280" max="12280" width="104.42578125" bestFit="1" customWidth="1"/>
    <col min="12282" max="12282" width="11.7109375" bestFit="1" customWidth="1"/>
    <col min="12285" max="12285" width="11.7109375" bestFit="1" customWidth="1"/>
    <col min="12289" max="12289" width="104.42578125" bestFit="1" customWidth="1"/>
    <col min="12291" max="12291" width="11.7109375" bestFit="1" customWidth="1"/>
    <col min="12293" max="12293" width="11.7109375" bestFit="1" customWidth="1"/>
    <col min="12294" max="12294" width="11.42578125" customWidth="1"/>
    <col min="12296" max="12535" width="11.42578125" customWidth="1"/>
    <col min="12536" max="12536" width="104.42578125" bestFit="1" customWidth="1"/>
    <col min="12538" max="12538" width="11.7109375" bestFit="1" customWidth="1"/>
    <col min="12541" max="12541" width="11.7109375" bestFit="1" customWidth="1"/>
    <col min="12545" max="12545" width="104.42578125" bestFit="1" customWidth="1"/>
    <col min="12547" max="12547" width="11.7109375" bestFit="1" customWidth="1"/>
    <col min="12549" max="12549" width="11.7109375" bestFit="1" customWidth="1"/>
    <col min="12550" max="12550" width="11.42578125" customWidth="1"/>
    <col min="12552" max="12791" width="11.42578125" customWidth="1"/>
    <col min="12792" max="12792" width="104.42578125" bestFit="1" customWidth="1"/>
    <col min="12794" max="12794" width="11.7109375" bestFit="1" customWidth="1"/>
    <col min="12797" max="12797" width="11.7109375" bestFit="1" customWidth="1"/>
    <col min="12801" max="12801" width="104.42578125" bestFit="1" customWidth="1"/>
    <col min="12803" max="12803" width="11.7109375" bestFit="1" customWidth="1"/>
    <col min="12805" max="12805" width="11.7109375" bestFit="1" customWidth="1"/>
    <col min="12806" max="12806" width="11.42578125" customWidth="1"/>
    <col min="12808" max="13047" width="11.42578125" customWidth="1"/>
    <col min="13048" max="13048" width="104.42578125" bestFit="1" customWidth="1"/>
    <col min="13050" max="13050" width="11.7109375" bestFit="1" customWidth="1"/>
    <col min="13053" max="13053" width="11.7109375" bestFit="1" customWidth="1"/>
    <col min="13057" max="13057" width="104.42578125" bestFit="1" customWidth="1"/>
    <col min="13059" max="13059" width="11.7109375" bestFit="1" customWidth="1"/>
    <col min="13061" max="13061" width="11.7109375" bestFit="1" customWidth="1"/>
    <col min="13062" max="13062" width="11.42578125" customWidth="1"/>
    <col min="13064" max="13303" width="11.42578125" customWidth="1"/>
    <col min="13304" max="13304" width="104.42578125" bestFit="1" customWidth="1"/>
    <col min="13306" max="13306" width="11.7109375" bestFit="1" customWidth="1"/>
    <col min="13309" max="13309" width="11.7109375" bestFit="1" customWidth="1"/>
    <col min="13313" max="13313" width="104.42578125" bestFit="1" customWidth="1"/>
    <col min="13315" max="13315" width="11.7109375" bestFit="1" customWidth="1"/>
    <col min="13317" max="13317" width="11.7109375" bestFit="1" customWidth="1"/>
    <col min="13318" max="13318" width="11.42578125" customWidth="1"/>
    <col min="13320" max="13559" width="11.42578125" customWidth="1"/>
    <col min="13560" max="13560" width="104.42578125" bestFit="1" customWidth="1"/>
    <col min="13562" max="13562" width="11.7109375" bestFit="1" customWidth="1"/>
    <col min="13565" max="13565" width="11.7109375" bestFit="1" customWidth="1"/>
    <col min="13569" max="13569" width="104.42578125" bestFit="1" customWidth="1"/>
    <col min="13571" max="13571" width="11.7109375" bestFit="1" customWidth="1"/>
    <col min="13573" max="13573" width="11.7109375" bestFit="1" customWidth="1"/>
    <col min="13574" max="13574" width="11.42578125" customWidth="1"/>
    <col min="13576" max="13815" width="11.42578125" customWidth="1"/>
    <col min="13816" max="13816" width="104.42578125" bestFit="1" customWidth="1"/>
    <col min="13818" max="13818" width="11.7109375" bestFit="1" customWidth="1"/>
    <col min="13821" max="13821" width="11.7109375" bestFit="1" customWidth="1"/>
    <col min="13825" max="13825" width="104.42578125" bestFit="1" customWidth="1"/>
    <col min="13827" max="13827" width="11.7109375" bestFit="1" customWidth="1"/>
    <col min="13829" max="13829" width="11.7109375" bestFit="1" customWidth="1"/>
    <col min="13830" max="13830" width="11.42578125" customWidth="1"/>
    <col min="13832" max="14071" width="11.42578125" customWidth="1"/>
    <col min="14072" max="14072" width="104.42578125" bestFit="1" customWidth="1"/>
    <col min="14074" max="14074" width="11.7109375" bestFit="1" customWidth="1"/>
    <col min="14077" max="14077" width="11.7109375" bestFit="1" customWidth="1"/>
    <col min="14081" max="14081" width="104.42578125" bestFit="1" customWidth="1"/>
    <col min="14083" max="14083" width="11.7109375" bestFit="1" customWidth="1"/>
    <col min="14085" max="14085" width="11.7109375" bestFit="1" customWidth="1"/>
    <col min="14086" max="14086" width="11.42578125" customWidth="1"/>
    <col min="14088" max="14327" width="11.42578125" customWidth="1"/>
    <col min="14328" max="14328" width="104.42578125" bestFit="1" customWidth="1"/>
    <col min="14330" max="14330" width="11.7109375" bestFit="1" customWidth="1"/>
    <col min="14333" max="14333" width="11.7109375" bestFit="1" customWidth="1"/>
    <col min="14337" max="14337" width="104.42578125" bestFit="1" customWidth="1"/>
    <col min="14339" max="14339" width="11.7109375" bestFit="1" customWidth="1"/>
    <col min="14341" max="14341" width="11.7109375" bestFit="1" customWidth="1"/>
    <col min="14342" max="14342" width="11.42578125" customWidth="1"/>
    <col min="14344" max="14583" width="11.42578125" customWidth="1"/>
    <col min="14584" max="14584" width="104.42578125" bestFit="1" customWidth="1"/>
    <col min="14586" max="14586" width="11.7109375" bestFit="1" customWidth="1"/>
    <col min="14589" max="14589" width="11.7109375" bestFit="1" customWidth="1"/>
    <col min="14593" max="14593" width="104.42578125" bestFit="1" customWidth="1"/>
    <col min="14595" max="14595" width="11.7109375" bestFit="1" customWidth="1"/>
    <col min="14597" max="14597" width="11.7109375" bestFit="1" customWidth="1"/>
    <col min="14598" max="14598" width="11.42578125" customWidth="1"/>
    <col min="14600" max="14839" width="11.42578125" customWidth="1"/>
    <col min="14840" max="14840" width="104.42578125" bestFit="1" customWidth="1"/>
    <col min="14842" max="14842" width="11.7109375" bestFit="1" customWidth="1"/>
    <col min="14845" max="14845" width="11.7109375" bestFit="1" customWidth="1"/>
    <col min="14849" max="14849" width="104.42578125" bestFit="1" customWidth="1"/>
    <col min="14851" max="14851" width="11.7109375" bestFit="1" customWidth="1"/>
    <col min="14853" max="14853" width="11.7109375" bestFit="1" customWidth="1"/>
    <col min="14854" max="14854" width="11.42578125" customWidth="1"/>
    <col min="14856" max="15095" width="11.42578125" customWidth="1"/>
    <col min="15096" max="15096" width="104.42578125" bestFit="1" customWidth="1"/>
    <col min="15098" max="15098" width="11.7109375" bestFit="1" customWidth="1"/>
    <col min="15101" max="15101" width="11.7109375" bestFit="1" customWidth="1"/>
    <col min="15105" max="15105" width="104.42578125" bestFit="1" customWidth="1"/>
    <col min="15107" max="15107" width="11.7109375" bestFit="1" customWidth="1"/>
    <col min="15109" max="15109" width="11.7109375" bestFit="1" customWidth="1"/>
    <col min="15110" max="15110" width="11.42578125" customWidth="1"/>
    <col min="15112" max="15351" width="11.42578125" customWidth="1"/>
    <col min="15352" max="15352" width="104.42578125" bestFit="1" customWidth="1"/>
    <col min="15354" max="15354" width="11.7109375" bestFit="1" customWidth="1"/>
    <col min="15357" max="15357" width="11.7109375" bestFit="1" customWidth="1"/>
    <col min="15361" max="15361" width="104.42578125" bestFit="1" customWidth="1"/>
    <col min="15363" max="15363" width="11.7109375" bestFit="1" customWidth="1"/>
    <col min="15365" max="15365" width="11.7109375" bestFit="1" customWidth="1"/>
    <col min="15366" max="15366" width="11.42578125" customWidth="1"/>
    <col min="15368" max="15607" width="11.42578125" customWidth="1"/>
    <col min="15608" max="15608" width="104.42578125" bestFit="1" customWidth="1"/>
    <col min="15610" max="15610" width="11.7109375" bestFit="1" customWidth="1"/>
    <col min="15613" max="15613" width="11.7109375" bestFit="1" customWidth="1"/>
    <col min="15617" max="15617" width="104.42578125" bestFit="1" customWidth="1"/>
    <col min="15619" max="15619" width="11.7109375" bestFit="1" customWidth="1"/>
    <col min="15621" max="15621" width="11.7109375" bestFit="1" customWidth="1"/>
    <col min="15622" max="15622" width="11.42578125" customWidth="1"/>
    <col min="15624" max="15863" width="11.42578125" customWidth="1"/>
    <col min="15864" max="15864" width="104.42578125" bestFit="1" customWidth="1"/>
    <col min="15866" max="15866" width="11.7109375" bestFit="1" customWidth="1"/>
    <col min="15869" max="15869" width="11.7109375" bestFit="1" customWidth="1"/>
    <col min="15873" max="15873" width="104.42578125" bestFit="1" customWidth="1"/>
    <col min="15875" max="15875" width="11.7109375" bestFit="1" customWidth="1"/>
    <col min="15877" max="15877" width="11.7109375" bestFit="1" customWidth="1"/>
    <col min="15878" max="15878" width="11.42578125" customWidth="1"/>
    <col min="15880" max="16119" width="11.42578125" customWidth="1"/>
    <col min="16120" max="16120" width="104.42578125" bestFit="1" customWidth="1"/>
    <col min="16122" max="16122" width="11.7109375" bestFit="1" customWidth="1"/>
    <col min="16125" max="16125" width="11.7109375" bestFit="1" customWidth="1"/>
    <col min="16129" max="16129" width="104.42578125" bestFit="1" customWidth="1"/>
    <col min="16131" max="16131" width="11.7109375" bestFit="1" customWidth="1"/>
    <col min="16133" max="16133" width="11.7109375" bestFit="1" customWidth="1"/>
    <col min="16134" max="16134" width="11.42578125" customWidth="1"/>
    <col min="16136" max="16375" width="11.42578125" customWidth="1"/>
    <col min="16376" max="16376" width="104.42578125" bestFit="1" customWidth="1"/>
    <col min="16378" max="16378" width="11.7109375" bestFit="1" customWidth="1"/>
    <col min="16381" max="16381" width="11.7109375" bestFit="1" customWidth="1"/>
  </cols>
  <sheetData>
    <row r="1" spans="1:7" ht="30" customHeight="1" x14ac:dyDescent="0.25">
      <c r="A1" s="738" t="s">
        <v>877</v>
      </c>
      <c r="B1" s="738"/>
      <c r="C1" s="738"/>
      <c r="D1" s="738"/>
      <c r="E1" s="738"/>
    </row>
    <row r="2" spans="1:7" ht="18" x14ac:dyDescent="0.25">
      <c r="A2" s="739" t="s">
        <v>316</v>
      </c>
      <c r="B2" s="739"/>
      <c r="C2" s="739"/>
      <c r="D2" s="739"/>
      <c r="E2" s="739"/>
    </row>
    <row r="3" spans="1:7" ht="18" x14ac:dyDescent="0.25">
      <c r="A3" s="739" t="s">
        <v>2</v>
      </c>
      <c r="B3" s="739"/>
      <c r="C3" s="739"/>
      <c r="D3" s="739"/>
      <c r="E3" s="739"/>
    </row>
    <row r="4" spans="1:7" ht="30" customHeight="1" x14ac:dyDescent="0.25">
      <c r="A4" s="743" t="s">
        <v>3</v>
      </c>
      <c r="B4" s="743"/>
      <c r="C4" s="743"/>
      <c r="D4" s="743"/>
      <c r="E4" s="743"/>
    </row>
    <row r="5" spans="1:7" ht="3.75" customHeight="1" x14ac:dyDescent="0.25">
      <c r="A5" s="1"/>
      <c r="B5" s="1"/>
      <c r="C5" s="1"/>
      <c r="D5" s="1"/>
      <c r="E5" s="1"/>
    </row>
    <row r="6" spans="1:7" ht="30" customHeight="1" thickBot="1" x14ac:dyDescent="0.3">
      <c r="A6" s="2"/>
      <c r="B6" s="22" t="s">
        <v>878</v>
      </c>
      <c r="C6" s="22" t="s">
        <v>879</v>
      </c>
      <c r="D6" s="22" t="s">
        <v>880</v>
      </c>
      <c r="E6" s="4" t="s">
        <v>8</v>
      </c>
    </row>
    <row r="7" spans="1:7" x14ac:dyDescent="0.25">
      <c r="A7" s="5" t="s">
        <v>9</v>
      </c>
      <c r="B7" s="6">
        <v>2256452.2484800001</v>
      </c>
      <c r="C7" s="6">
        <v>673294.74766000011</v>
      </c>
      <c r="D7" s="6">
        <v>346627.40651</v>
      </c>
      <c r="E7" s="6">
        <v>3276374.4026500005</v>
      </c>
      <c r="G7" s="7"/>
    </row>
    <row r="8" spans="1:7" x14ac:dyDescent="0.25">
      <c r="A8" s="8" t="s">
        <v>10</v>
      </c>
      <c r="B8" s="9">
        <v>120454.08786</v>
      </c>
      <c r="C8" s="9">
        <v>53047.401590000001</v>
      </c>
      <c r="D8" s="9">
        <v>29100.958520000004</v>
      </c>
      <c r="E8" s="9">
        <v>202602.44797000001</v>
      </c>
      <c r="G8" s="7"/>
    </row>
    <row r="9" spans="1:7" x14ac:dyDescent="0.25">
      <c r="A9" s="10" t="s">
        <v>11</v>
      </c>
      <c r="B9" s="11">
        <v>41653.120000000003</v>
      </c>
      <c r="C9" s="11">
        <v>3676.6251399999996</v>
      </c>
      <c r="D9" s="11">
        <v>4152.2005200000003</v>
      </c>
      <c r="E9" s="11">
        <v>49481.945659999998</v>
      </c>
    </row>
    <row r="10" spans="1:7" x14ac:dyDescent="0.25">
      <c r="A10" s="10" t="s">
        <v>12</v>
      </c>
      <c r="B10" s="11">
        <v>74762.082539999989</v>
      </c>
      <c r="C10" s="11">
        <v>25058.6541</v>
      </c>
      <c r="D10" s="11">
        <v>19872.034250000001</v>
      </c>
      <c r="E10" s="11">
        <v>119692.77088999999</v>
      </c>
    </row>
    <row r="11" spans="1:7" x14ac:dyDescent="0.25">
      <c r="A11" s="10" t="s">
        <v>13</v>
      </c>
      <c r="B11" s="11">
        <v>4038.8853199999999</v>
      </c>
      <c r="C11" s="11">
        <v>24312.122350000001</v>
      </c>
      <c r="D11" s="11">
        <v>5076.7237500000001</v>
      </c>
      <c r="E11" s="11">
        <v>33427.731420000004</v>
      </c>
    </row>
    <row r="12" spans="1:7" x14ac:dyDescent="0.25">
      <c r="A12" s="10" t="s">
        <v>14</v>
      </c>
      <c r="B12" s="11">
        <v>0</v>
      </c>
      <c r="C12" s="11">
        <v>0</v>
      </c>
      <c r="D12" s="11">
        <v>0</v>
      </c>
      <c r="E12" s="11">
        <v>0</v>
      </c>
    </row>
    <row r="13" spans="1:7" x14ac:dyDescent="0.25">
      <c r="A13" s="10" t="s">
        <v>15</v>
      </c>
      <c r="B13" s="11">
        <v>0</v>
      </c>
      <c r="C13" s="11">
        <v>0</v>
      </c>
      <c r="D13" s="11">
        <v>0</v>
      </c>
      <c r="E13" s="11">
        <v>0</v>
      </c>
    </row>
    <row r="14" spans="1:7" x14ac:dyDescent="0.25">
      <c r="A14" s="10" t="s">
        <v>16</v>
      </c>
      <c r="B14" s="11">
        <v>0</v>
      </c>
      <c r="C14" s="11">
        <v>0</v>
      </c>
      <c r="D14" s="11">
        <v>0</v>
      </c>
      <c r="E14" s="11">
        <v>0</v>
      </c>
    </row>
    <row r="15" spans="1:7" x14ac:dyDescent="0.25">
      <c r="A15" s="10" t="s">
        <v>17</v>
      </c>
      <c r="B15" s="11">
        <v>0</v>
      </c>
      <c r="C15" s="11">
        <v>0</v>
      </c>
      <c r="D15" s="11">
        <v>0</v>
      </c>
      <c r="E15" s="11">
        <v>0</v>
      </c>
    </row>
    <row r="16" spans="1:7" x14ac:dyDescent="0.25">
      <c r="A16" s="10" t="s">
        <v>18</v>
      </c>
      <c r="B16" s="11">
        <v>0</v>
      </c>
      <c r="C16" s="11">
        <v>0</v>
      </c>
      <c r="D16" s="11">
        <v>0</v>
      </c>
      <c r="E16" s="11">
        <v>0</v>
      </c>
    </row>
    <row r="17" spans="1:5" x14ac:dyDescent="0.25">
      <c r="A17" s="8" t="s">
        <v>19</v>
      </c>
      <c r="B17" s="9">
        <v>562364.15459000005</v>
      </c>
      <c r="C17" s="9">
        <v>28899.57935</v>
      </c>
      <c r="D17" s="9">
        <v>5381.1065299999991</v>
      </c>
      <c r="E17" s="9">
        <v>596644.84047000005</v>
      </c>
    </row>
    <row r="18" spans="1:5" x14ac:dyDescent="0.25">
      <c r="A18" s="10" t="s">
        <v>20</v>
      </c>
      <c r="B18" s="11">
        <v>0</v>
      </c>
      <c r="C18" s="11">
        <v>0</v>
      </c>
      <c r="D18" s="11">
        <v>0</v>
      </c>
      <c r="E18" s="11">
        <v>0</v>
      </c>
    </row>
    <row r="19" spans="1:5" x14ac:dyDescent="0.25">
      <c r="A19" s="10" t="s">
        <v>21</v>
      </c>
      <c r="B19" s="11">
        <v>508020.71156999998</v>
      </c>
      <c r="C19" s="11">
        <v>15585.575480000001</v>
      </c>
      <c r="D19" s="11">
        <v>968.66896999999994</v>
      </c>
      <c r="E19" s="11">
        <v>524574.95602000004</v>
      </c>
    </row>
    <row r="20" spans="1:5" x14ac:dyDescent="0.25">
      <c r="A20" s="10" t="s">
        <v>22</v>
      </c>
      <c r="B20" s="11">
        <v>0</v>
      </c>
      <c r="C20" s="11">
        <v>0</v>
      </c>
      <c r="D20" s="11">
        <v>0</v>
      </c>
      <c r="E20" s="11">
        <v>0</v>
      </c>
    </row>
    <row r="21" spans="1:5" x14ac:dyDescent="0.25">
      <c r="A21" s="10" t="s">
        <v>23</v>
      </c>
      <c r="B21" s="11">
        <v>0</v>
      </c>
      <c r="C21" s="11">
        <v>0</v>
      </c>
      <c r="D21" s="11">
        <v>0</v>
      </c>
      <c r="E21" s="11">
        <v>0</v>
      </c>
    </row>
    <row r="22" spans="1:5" x14ac:dyDescent="0.25">
      <c r="A22" s="10" t="s">
        <v>24</v>
      </c>
      <c r="B22" s="11">
        <v>13607.350769999999</v>
      </c>
      <c r="C22" s="11">
        <v>52.084209999999999</v>
      </c>
      <c r="D22" s="11">
        <v>0</v>
      </c>
      <c r="E22" s="11">
        <v>13659.43498</v>
      </c>
    </row>
    <row r="23" spans="1:5" x14ac:dyDescent="0.25">
      <c r="A23" s="10" t="s">
        <v>25</v>
      </c>
      <c r="B23" s="11">
        <v>40736.092250000002</v>
      </c>
      <c r="C23" s="11">
        <v>13261.91966</v>
      </c>
      <c r="D23" s="11">
        <v>4412.4375599999994</v>
      </c>
      <c r="E23" s="11">
        <v>58410.44947</v>
      </c>
    </row>
    <row r="24" spans="1:5" x14ac:dyDescent="0.25">
      <c r="A24" s="10" t="s">
        <v>26</v>
      </c>
      <c r="B24" s="11">
        <v>0</v>
      </c>
      <c r="C24" s="11">
        <v>0</v>
      </c>
      <c r="D24" s="11">
        <v>0</v>
      </c>
      <c r="E24" s="11">
        <v>0</v>
      </c>
    </row>
    <row r="25" spans="1:5" x14ac:dyDescent="0.25">
      <c r="A25" s="10" t="s">
        <v>27</v>
      </c>
      <c r="B25" s="11">
        <v>0</v>
      </c>
      <c r="C25" s="11">
        <v>0</v>
      </c>
      <c r="D25" s="11">
        <v>0</v>
      </c>
      <c r="E25" s="11">
        <v>0</v>
      </c>
    </row>
    <row r="26" spans="1:5" x14ac:dyDescent="0.25">
      <c r="A26" s="8" t="s">
        <v>28</v>
      </c>
      <c r="B26" s="9">
        <v>1407039.5806500001</v>
      </c>
      <c r="C26" s="9">
        <v>475899.99625999993</v>
      </c>
      <c r="D26" s="9">
        <v>272305.63779999997</v>
      </c>
      <c r="E26" s="9">
        <v>2155245.21471</v>
      </c>
    </row>
    <row r="27" spans="1:5" x14ac:dyDescent="0.25">
      <c r="A27" s="12" t="s">
        <v>29</v>
      </c>
      <c r="B27" s="11">
        <v>1345017.1289299999</v>
      </c>
      <c r="C27" s="11">
        <v>426585.90212999994</v>
      </c>
      <c r="D27" s="11">
        <v>279919.31636999996</v>
      </c>
      <c r="E27" s="11">
        <v>2051522.3474299998</v>
      </c>
    </row>
    <row r="28" spans="1:5" x14ac:dyDescent="0.25">
      <c r="A28" s="10" t="s">
        <v>30</v>
      </c>
      <c r="B28" s="11">
        <v>960903.39489999996</v>
      </c>
      <c r="C28" s="11">
        <v>183900.39174999998</v>
      </c>
      <c r="D28" s="11">
        <v>226089.95950999999</v>
      </c>
      <c r="E28" s="11">
        <v>1370893.7461599999</v>
      </c>
    </row>
    <row r="29" spans="1:5" x14ac:dyDescent="0.25">
      <c r="A29" s="10" t="s">
        <v>31</v>
      </c>
      <c r="B29" s="11">
        <v>384113.73402999999</v>
      </c>
      <c r="C29" s="11">
        <v>242685.51037999999</v>
      </c>
      <c r="D29" s="11">
        <v>53829.356859999993</v>
      </c>
      <c r="E29" s="11">
        <v>680628.60126999998</v>
      </c>
    </row>
    <row r="30" spans="1:5" x14ac:dyDescent="0.25">
      <c r="A30" s="12" t="s">
        <v>32</v>
      </c>
      <c r="B30" s="11">
        <v>6636.4406299999991</v>
      </c>
      <c r="C30" s="11">
        <v>2366.9530199999999</v>
      </c>
      <c r="D30" s="11">
        <v>3026.5986200000002</v>
      </c>
      <c r="E30" s="11">
        <v>12029.992269999999</v>
      </c>
    </row>
    <row r="31" spans="1:5" x14ac:dyDescent="0.25">
      <c r="A31" s="10" t="s">
        <v>33</v>
      </c>
      <c r="B31" s="11">
        <v>1417.9145800000001</v>
      </c>
      <c r="C31" s="11">
        <v>1015.7707800000001</v>
      </c>
      <c r="D31" s="11">
        <v>355.64090999999996</v>
      </c>
      <c r="E31" s="11">
        <v>2789.3262700000005</v>
      </c>
    </row>
    <row r="32" spans="1:5" x14ac:dyDescent="0.25">
      <c r="A32" s="10" t="s">
        <v>34</v>
      </c>
      <c r="B32" s="11">
        <v>5218.5260499999995</v>
      </c>
      <c r="C32" s="11">
        <v>1351.1822399999999</v>
      </c>
      <c r="D32" s="11">
        <v>2670.9577100000001</v>
      </c>
      <c r="E32" s="11">
        <v>9240.6659999999993</v>
      </c>
    </row>
    <row r="33" spans="1:5" x14ac:dyDescent="0.25">
      <c r="A33" s="12" t="s">
        <v>35</v>
      </c>
      <c r="B33" s="11">
        <v>69690.070859999993</v>
      </c>
      <c r="C33" s="11">
        <v>35520.900690000002</v>
      </c>
      <c r="D33" s="11">
        <v>10874.213449999999</v>
      </c>
      <c r="E33" s="11">
        <v>116085.18499999998</v>
      </c>
    </row>
    <row r="34" spans="1:5" x14ac:dyDescent="0.25">
      <c r="A34" s="10" t="s">
        <v>36</v>
      </c>
      <c r="B34" s="11">
        <v>19943.363089999999</v>
      </c>
      <c r="C34" s="11">
        <v>17554.108179999999</v>
      </c>
      <c r="D34" s="11">
        <v>3082.4383599999996</v>
      </c>
      <c r="E34" s="11">
        <v>40579.909629999995</v>
      </c>
    </row>
    <row r="35" spans="1:5" x14ac:dyDescent="0.25">
      <c r="A35" s="10" t="s">
        <v>37</v>
      </c>
      <c r="B35" s="11">
        <v>49746.707769999994</v>
      </c>
      <c r="C35" s="11">
        <v>17966.792510000003</v>
      </c>
      <c r="D35" s="11">
        <v>7791.7750899999992</v>
      </c>
      <c r="E35" s="11">
        <v>75505.275369999988</v>
      </c>
    </row>
    <row r="36" spans="1:5" x14ac:dyDescent="0.25">
      <c r="A36" s="12" t="s">
        <v>38</v>
      </c>
      <c r="B36" s="11">
        <v>86832.148619999993</v>
      </c>
      <c r="C36" s="11">
        <v>44920.556470000003</v>
      </c>
      <c r="D36" s="11">
        <v>7282.4676499999996</v>
      </c>
      <c r="E36" s="11">
        <v>139035.17274000001</v>
      </c>
    </row>
    <row r="37" spans="1:5" x14ac:dyDescent="0.25">
      <c r="A37" s="13" t="s">
        <v>39</v>
      </c>
      <c r="B37" s="11">
        <v>2923.28206</v>
      </c>
      <c r="C37" s="11">
        <v>545.29004999999995</v>
      </c>
      <c r="D37" s="11">
        <v>1139.4260099999999</v>
      </c>
      <c r="E37" s="11">
        <v>4607.9981200000002</v>
      </c>
    </row>
    <row r="38" spans="1:5" x14ac:dyDescent="0.25">
      <c r="A38" s="10" t="s">
        <v>40</v>
      </c>
      <c r="B38" s="11">
        <v>40876.533089999997</v>
      </c>
      <c r="C38" s="11">
        <v>25121.035760000002</v>
      </c>
      <c r="D38" s="11">
        <v>336.28588000000002</v>
      </c>
      <c r="E38" s="11">
        <v>66333.854729999992</v>
      </c>
    </row>
    <row r="39" spans="1:5" x14ac:dyDescent="0.25">
      <c r="A39" s="10" t="s">
        <v>41</v>
      </c>
      <c r="B39" s="11">
        <v>9.9900900000000004</v>
      </c>
      <c r="C39" s="11">
        <v>7.9716800000000001</v>
      </c>
      <c r="D39" s="11">
        <v>0</v>
      </c>
      <c r="E39" s="11">
        <v>17.961770000000001</v>
      </c>
    </row>
    <row r="40" spans="1:5" x14ac:dyDescent="0.25">
      <c r="A40" s="10" t="s">
        <v>42</v>
      </c>
      <c r="B40" s="11">
        <v>666.79638999999986</v>
      </c>
      <c r="C40" s="11">
        <v>95.31362</v>
      </c>
      <c r="D40" s="11">
        <v>8.9563799999999993</v>
      </c>
      <c r="E40" s="11">
        <v>771.06638999999984</v>
      </c>
    </row>
    <row r="41" spans="1:5" x14ac:dyDescent="0.25">
      <c r="A41" s="10" t="s">
        <v>43</v>
      </c>
      <c r="B41" s="11">
        <v>0</v>
      </c>
      <c r="C41" s="11">
        <v>0</v>
      </c>
      <c r="D41" s="11">
        <v>0</v>
      </c>
      <c r="E41" s="11">
        <v>0</v>
      </c>
    </row>
    <row r="42" spans="1:5" x14ac:dyDescent="0.25">
      <c r="A42" s="14" t="s">
        <v>44</v>
      </c>
      <c r="B42" s="11">
        <v>0</v>
      </c>
      <c r="C42" s="11">
        <v>393.06819000000002</v>
      </c>
      <c r="D42" s="11">
        <v>0</v>
      </c>
      <c r="E42" s="11">
        <v>393.06819000000002</v>
      </c>
    </row>
    <row r="43" spans="1:5" x14ac:dyDescent="0.25">
      <c r="A43" s="13" t="s">
        <v>45</v>
      </c>
      <c r="B43" s="11">
        <v>18342.063680000003</v>
      </c>
      <c r="C43" s="11">
        <v>4280.0354400000006</v>
      </c>
      <c r="D43" s="11">
        <v>2038.4134199999999</v>
      </c>
      <c r="E43" s="11">
        <v>24660.512540000003</v>
      </c>
    </row>
    <row r="44" spans="1:5" x14ac:dyDescent="0.25">
      <c r="A44" s="10" t="s">
        <v>46</v>
      </c>
      <c r="B44" s="11">
        <v>23696.492870000002</v>
      </c>
      <c r="C44" s="11">
        <v>14317.89738</v>
      </c>
      <c r="D44" s="11">
        <v>3716.9515100000003</v>
      </c>
      <c r="E44" s="11">
        <v>41731.341760000003</v>
      </c>
    </row>
    <row r="45" spans="1:5" x14ac:dyDescent="0.25">
      <c r="A45" s="10" t="s">
        <v>47</v>
      </c>
      <c r="B45" s="11">
        <v>42.064350000000005</v>
      </c>
      <c r="C45" s="11">
        <v>0</v>
      </c>
      <c r="D45" s="11">
        <v>0</v>
      </c>
      <c r="E45" s="11">
        <v>42.064350000000005</v>
      </c>
    </row>
    <row r="46" spans="1:5" x14ac:dyDescent="0.25">
      <c r="A46" s="10" t="s">
        <v>48</v>
      </c>
      <c r="B46" s="11">
        <v>274.92609000000004</v>
      </c>
      <c r="C46" s="11">
        <v>70.414169999999999</v>
      </c>
      <c r="D46" s="11">
        <v>42.434449999999998</v>
      </c>
      <c r="E46" s="11">
        <v>387.77471000000003</v>
      </c>
    </row>
    <row r="47" spans="1:5" x14ac:dyDescent="0.25">
      <c r="A47" s="10" t="s">
        <v>49</v>
      </c>
      <c r="B47" s="11">
        <v>0</v>
      </c>
      <c r="C47" s="11">
        <v>0</v>
      </c>
      <c r="D47" s="11">
        <v>0</v>
      </c>
      <c r="E47" s="11">
        <v>0</v>
      </c>
    </row>
    <row r="48" spans="1:5" x14ac:dyDescent="0.25">
      <c r="A48" s="14" t="s">
        <v>50</v>
      </c>
      <c r="B48" s="11">
        <v>0</v>
      </c>
      <c r="C48" s="11">
        <v>89.530179999999987</v>
      </c>
      <c r="D48" s="11">
        <v>0</v>
      </c>
      <c r="E48" s="11">
        <v>89.530179999999987</v>
      </c>
    </row>
    <row r="49" spans="1:5" x14ac:dyDescent="0.25">
      <c r="A49" s="15" t="s">
        <v>51</v>
      </c>
      <c r="B49" s="11">
        <v>-101136.20839</v>
      </c>
      <c r="C49" s="11">
        <v>-33494.316050000001</v>
      </c>
      <c r="D49" s="11">
        <v>-28796.958289999999</v>
      </c>
      <c r="E49" s="11">
        <v>-163427.48273000002</v>
      </c>
    </row>
    <row r="50" spans="1:5" x14ac:dyDescent="0.25">
      <c r="A50" s="10" t="s">
        <v>52</v>
      </c>
      <c r="B50" s="11">
        <v>-1657.5514800000001</v>
      </c>
      <c r="C50" s="11">
        <v>-535.92543999999998</v>
      </c>
      <c r="D50" s="11">
        <v>-504.70595000000003</v>
      </c>
      <c r="E50" s="11">
        <v>-2698.1828700000001</v>
      </c>
    </row>
    <row r="51" spans="1:5" x14ac:dyDescent="0.25">
      <c r="A51" s="10" t="s">
        <v>53</v>
      </c>
      <c r="B51" s="11">
        <v>-1409.65545</v>
      </c>
      <c r="C51" s="11">
        <v>-1367.4038500000001</v>
      </c>
      <c r="D51" s="11">
        <v>-139.43158</v>
      </c>
      <c r="E51" s="11">
        <v>-2916.4908799999998</v>
      </c>
    </row>
    <row r="52" spans="1:5" x14ac:dyDescent="0.25">
      <c r="A52" s="10" t="s">
        <v>54</v>
      </c>
      <c r="B52" s="11">
        <v>-121.89497</v>
      </c>
      <c r="C52" s="11">
        <v>-64.133539999999996</v>
      </c>
      <c r="D52" s="11">
        <v>-161.92579999999998</v>
      </c>
      <c r="E52" s="11">
        <v>-347.95430999999996</v>
      </c>
    </row>
    <row r="53" spans="1:5" x14ac:dyDescent="0.25">
      <c r="A53" s="10" t="s">
        <v>55</v>
      </c>
      <c r="B53" s="11">
        <v>-470.51621999999998</v>
      </c>
      <c r="C53" s="11">
        <v>-51.05883</v>
      </c>
      <c r="D53" s="11">
        <v>-343.58384999999998</v>
      </c>
      <c r="E53" s="11">
        <v>-865.1588999999999</v>
      </c>
    </row>
    <row r="54" spans="1:5" x14ac:dyDescent="0.25">
      <c r="A54" s="10" t="s">
        <v>56</v>
      </c>
      <c r="B54" s="11">
        <v>-9457.8434499999985</v>
      </c>
      <c r="C54" s="11">
        <v>-9032.6522199999981</v>
      </c>
      <c r="D54" s="11">
        <v>-1533.2422199999999</v>
      </c>
      <c r="E54" s="11">
        <v>-20023.737889999997</v>
      </c>
    </row>
    <row r="55" spans="1:5" x14ac:dyDescent="0.25">
      <c r="A55" s="10" t="s">
        <v>57</v>
      </c>
      <c r="B55" s="11">
        <v>-18612.83381</v>
      </c>
      <c r="C55" s="11">
        <v>-7241.9040300000006</v>
      </c>
      <c r="D55" s="11">
        <v>-3632.0478499999999</v>
      </c>
      <c r="E55" s="11">
        <v>-29486.785690000001</v>
      </c>
    </row>
    <row r="56" spans="1:5" x14ac:dyDescent="0.25">
      <c r="A56" s="10" t="s">
        <v>58</v>
      </c>
      <c r="B56" s="11">
        <v>-53660.664079999995</v>
      </c>
      <c r="C56" s="11">
        <v>-13153.769460000001</v>
      </c>
      <c r="D56" s="11">
        <v>-20897.312009999998</v>
      </c>
      <c r="E56" s="11">
        <v>-87711.745549999992</v>
      </c>
    </row>
    <row r="57" spans="1:5" x14ac:dyDescent="0.25">
      <c r="A57" s="10" t="s">
        <v>59</v>
      </c>
      <c r="B57" s="11">
        <v>-12860.284519999999</v>
      </c>
      <c r="C57" s="11">
        <v>-1798.77657</v>
      </c>
      <c r="D57" s="11">
        <v>-1328.7158200000001</v>
      </c>
      <c r="E57" s="11">
        <v>-15987.776909999999</v>
      </c>
    </row>
    <row r="58" spans="1:5" x14ac:dyDescent="0.25">
      <c r="A58" s="10" t="s">
        <v>60</v>
      </c>
      <c r="B58" s="11">
        <v>0</v>
      </c>
      <c r="C58" s="11">
        <v>0</v>
      </c>
      <c r="D58" s="11">
        <v>0</v>
      </c>
      <c r="E58" s="11">
        <v>0</v>
      </c>
    </row>
    <row r="59" spans="1:5" x14ac:dyDescent="0.25">
      <c r="A59" s="10" t="s">
        <v>61</v>
      </c>
      <c r="B59" s="11">
        <v>0</v>
      </c>
      <c r="C59" s="11">
        <v>0</v>
      </c>
      <c r="D59" s="11">
        <v>0</v>
      </c>
      <c r="E59" s="11">
        <v>0</v>
      </c>
    </row>
    <row r="60" spans="1:5" x14ac:dyDescent="0.25">
      <c r="A60" s="10" t="s">
        <v>62</v>
      </c>
      <c r="B60" s="11">
        <v>0</v>
      </c>
      <c r="C60" s="11">
        <v>0</v>
      </c>
      <c r="D60" s="11">
        <v>-3.86347</v>
      </c>
      <c r="E60" s="11">
        <v>-3.86347</v>
      </c>
    </row>
    <row r="61" spans="1:5" x14ac:dyDescent="0.25">
      <c r="A61" s="10" t="s">
        <v>63</v>
      </c>
      <c r="B61" s="11">
        <v>0</v>
      </c>
      <c r="C61" s="11">
        <v>0</v>
      </c>
      <c r="D61" s="11">
        <v>-16.912020000000002</v>
      </c>
      <c r="E61" s="11">
        <v>-16.912020000000002</v>
      </c>
    </row>
    <row r="62" spans="1:5" x14ac:dyDescent="0.25">
      <c r="A62" s="10" t="s">
        <v>64</v>
      </c>
      <c r="B62" s="11">
        <v>-4.9329800000000006</v>
      </c>
      <c r="C62" s="11">
        <v>-6.5172700000000008</v>
      </c>
      <c r="D62" s="11">
        <v>0</v>
      </c>
      <c r="E62" s="11">
        <v>-11.45025</v>
      </c>
    </row>
    <row r="63" spans="1:5" x14ac:dyDescent="0.25">
      <c r="A63" s="10" t="s">
        <v>65</v>
      </c>
      <c r="B63" s="11">
        <v>-25.809870000000004</v>
      </c>
      <c r="C63" s="11">
        <v>-10.405749999999999</v>
      </c>
      <c r="D63" s="11">
        <v>-23.790839999999999</v>
      </c>
      <c r="E63" s="11">
        <v>-60.006460000000004</v>
      </c>
    </row>
    <row r="64" spans="1:5" x14ac:dyDescent="0.25">
      <c r="A64" s="10" t="s">
        <v>66</v>
      </c>
      <c r="B64" s="11">
        <v>-71.751339999999999</v>
      </c>
      <c r="C64" s="11">
        <v>-41.58961</v>
      </c>
      <c r="D64" s="11">
        <v>-7.9769300000000003</v>
      </c>
      <c r="E64" s="11">
        <v>-121.31787999999999</v>
      </c>
    </row>
    <row r="65" spans="1:5" x14ac:dyDescent="0.25">
      <c r="A65" s="10" t="s">
        <v>67</v>
      </c>
      <c r="B65" s="11">
        <v>-2782.4702199999997</v>
      </c>
      <c r="C65" s="11">
        <v>-190.17947999999998</v>
      </c>
      <c r="D65" s="11">
        <v>-203.44995</v>
      </c>
      <c r="E65" s="11">
        <v>-3176.0996499999997</v>
      </c>
    </row>
    <row r="66" spans="1:5" x14ac:dyDescent="0.25">
      <c r="A66" s="8" t="s">
        <v>68</v>
      </c>
      <c r="B66" s="9">
        <v>1374.7356200000004</v>
      </c>
      <c r="C66" s="9">
        <v>12232.808619999998</v>
      </c>
      <c r="D66" s="9">
        <v>75.851799999999997</v>
      </c>
      <c r="E66" s="9">
        <v>13683.39604</v>
      </c>
    </row>
    <row r="67" spans="1:5" x14ac:dyDescent="0.25">
      <c r="A67" s="10" t="s">
        <v>69</v>
      </c>
      <c r="B67" s="11">
        <v>0</v>
      </c>
      <c r="C67" s="11">
        <v>1</v>
      </c>
      <c r="D67" s="11">
        <v>0</v>
      </c>
      <c r="E67" s="11">
        <v>1</v>
      </c>
    </row>
    <row r="68" spans="1:5" x14ac:dyDescent="0.25">
      <c r="A68" s="10" t="s">
        <v>70</v>
      </c>
      <c r="B68" s="11">
        <v>609.44673999999998</v>
      </c>
      <c r="C68" s="11">
        <v>9984.9825999999994</v>
      </c>
      <c r="D68" s="11">
        <v>49.82544</v>
      </c>
      <c r="E68" s="11">
        <v>10644.254779999999</v>
      </c>
    </row>
    <row r="69" spans="1:5" x14ac:dyDescent="0.25">
      <c r="A69" s="10" t="s">
        <v>71</v>
      </c>
      <c r="B69" s="11">
        <v>1090.7019000000003</v>
      </c>
      <c r="C69" s="11">
        <v>6193.5209399999994</v>
      </c>
      <c r="D69" s="11">
        <v>197.04963000000001</v>
      </c>
      <c r="E69" s="11">
        <v>7481.2724699999999</v>
      </c>
    </row>
    <row r="70" spans="1:5" x14ac:dyDescent="0.25">
      <c r="A70" s="10" t="s">
        <v>72</v>
      </c>
      <c r="B70" s="11">
        <v>0</v>
      </c>
      <c r="C70" s="11">
        <v>0</v>
      </c>
      <c r="D70" s="11">
        <v>0</v>
      </c>
      <c r="E70" s="11">
        <v>0</v>
      </c>
    </row>
    <row r="71" spans="1:5" x14ac:dyDescent="0.25">
      <c r="A71" s="10" t="s">
        <v>73</v>
      </c>
      <c r="B71" s="11">
        <v>-325.41302000000002</v>
      </c>
      <c r="C71" s="11">
        <v>-3946.6949199999999</v>
      </c>
      <c r="D71" s="11">
        <v>-171.02327</v>
      </c>
      <c r="E71" s="11">
        <v>-4443.1312099999996</v>
      </c>
    </row>
    <row r="72" spans="1:5" x14ac:dyDescent="0.25">
      <c r="A72" s="8" t="s">
        <v>74</v>
      </c>
      <c r="B72" s="9">
        <v>696.22975000000042</v>
      </c>
      <c r="C72" s="9">
        <v>4325.9326700000001</v>
      </c>
      <c r="D72" s="9">
        <v>2.7479999999968641E-2</v>
      </c>
      <c r="E72" s="9">
        <v>5022.1899000000003</v>
      </c>
    </row>
    <row r="73" spans="1:5" x14ac:dyDescent="0.25">
      <c r="A73" s="10" t="s">
        <v>75</v>
      </c>
      <c r="B73" s="11">
        <v>3259.0058399999998</v>
      </c>
      <c r="C73" s="11">
        <v>3.9573499999999999</v>
      </c>
      <c r="D73" s="11">
        <v>342.64240999999998</v>
      </c>
      <c r="E73" s="11">
        <v>3605.6055999999999</v>
      </c>
    </row>
    <row r="74" spans="1:5" x14ac:dyDescent="0.25">
      <c r="A74" s="10" t="s">
        <v>76</v>
      </c>
      <c r="B74" s="11">
        <v>8473.2929000000004</v>
      </c>
      <c r="C74" s="11">
        <v>6841.60178</v>
      </c>
      <c r="D74" s="11">
        <v>389.93173999999999</v>
      </c>
      <c r="E74" s="11">
        <v>15704.826420000001</v>
      </c>
    </row>
    <row r="75" spans="1:5" x14ac:dyDescent="0.25">
      <c r="A75" s="10" t="s">
        <v>77</v>
      </c>
      <c r="B75" s="11">
        <v>0</v>
      </c>
      <c r="C75" s="11">
        <v>102.82260000000001</v>
      </c>
      <c r="D75" s="11">
        <v>1040.1001999999999</v>
      </c>
      <c r="E75" s="11">
        <v>1142.9227999999998</v>
      </c>
    </row>
    <row r="76" spans="1:5" x14ac:dyDescent="0.25">
      <c r="A76" s="10" t="s">
        <v>78</v>
      </c>
      <c r="B76" s="11">
        <v>0</v>
      </c>
      <c r="C76" s="11">
        <v>7.2374999999999998</v>
      </c>
      <c r="D76" s="11">
        <v>5.7024999999999997</v>
      </c>
      <c r="E76" s="11">
        <v>12.94</v>
      </c>
    </row>
    <row r="77" spans="1:5" x14ac:dyDescent="0.25">
      <c r="A77" s="10" t="s">
        <v>79</v>
      </c>
      <c r="B77" s="11">
        <v>-11036.06899</v>
      </c>
      <c r="C77" s="11">
        <v>-2629.6865600000001</v>
      </c>
      <c r="D77" s="11">
        <v>-1778.3493699999999</v>
      </c>
      <c r="E77" s="11">
        <v>-15444.10492</v>
      </c>
    </row>
    <row r="78" spans="1:5" x14ac:dyDescent="0.25">
      <c r="A78" s="8" t="s">
        <v>80</v>
      </c>
      <c r="B78" s="9">
        <v>139797.39083999998</v>
      </c>
      <c r="C78" s="9">
        <v>64523.527569999998</v>
      </c>
      <c r="D78" s="9">
        <v>33866.233889999996</v>
      </c>
      <c r="E78" s="9">
        <v>238187.15229999999</v>
      </c>
    </row>
    <row r="79" spans="1:5" x14ac:dyDescent="0.25">
      <c r="A79" s="10" t="s">
        <v>20</v>
      </c>
      <c r="B79" s="11">
        <v>0</v>
      </c>
      <c r="C79" s="11">
        <v>0</v>
      </c>
      <c r="D79" s="11">
        <v>0</v>
      </c>
      <c r="E79" s="11">
        <v>0</v>
      </c>
    </row>
    <row r="80" spans="1:5" x14ac:dyDescent="0.25">
      <c r="A80" s="10" t="s">
        <v>21</v>
      </c>
      <c r="B80" s="11">
        <v>0</v>
      </c>
      <c r="C80" s="11">
        <v>3411.6</v>
      </c>
      <c r="D80" s="11">
        <v>15000</v>
      </c>
      <c r="E80" s="11">
        <v>18411.599999999999</v>
      </c>
    </row>
    <row r="81" spans="1:5" x14ac:dyDescent="0.25">
      <c r="A81" s="10" t="s">
        <v>22</v>
      </c>
      <c r="B81" s="11">
        <v>0</v>
      </c>
      <c r="C81" s="11">
        <v>0</v>
      </c>
      <c r="D81" s="11">
        <v>0</v>
      </c>
      <c r="E81" s="11">
        <v>0</v>
      </c>
    </row>
    <row r="82" spans="1:5" x14ac:dyDescent="0.25">
      <c r="A82" s="10" t="s">
        <v>23</v>
      </c>
      <c r="B82" s="11">
        <v>0</v>
      </c>
      <c r="C82" s="11">
        <v>0</v>
      </c>
      <c r="D82" s="11">
        <v>0</v>
      </c>
      <c r="E82" s="11">
        <v>0</v>
      </c>
    </row>
    <row r="83" spans="1:5" x14ac:dyDescent="0.25">
      <c r="A83" s="10" t="s">
        <v>81</v>
      </c>
      <c r="B83" s="11">
        <v>246.96007</v>
      </c>
      <c r="C83" s="11">
        <v>0</v>
      </c>
      <c r="D83" s="11">
        <v>0</v>
      </c>
      <c r="E83" s="11">
        <v>246.96007</v>
      </c>
    </row>
    <row r="84" spans="1:5" x14ac:dyDescent="0.25">
      <c r="A84" s="10" t="s">
        <v>24</v>
      </c>
      <c r="B84" s="11">
        <v>198.49851000000001</v>
      </c>
      <c r="C84" s="11">
        <v>262.69120000000004</v>
      </c>
      <c r="D84" s="11">
        <v>63.90419</v>
      </c>
      <c r="E84" s="11">
        <v>525.09390000000008</v>
      </c>
    </row>
    <row r="85" spans="1:5" x14ac:dyDescent="0.25">
      <c r="A85" s="10" t="s">
        <v>25</v>
      </c>
      <c r="B85" s="11">
        <v>139627.01825999998</v>
      </c>
      <c r="C85" s="11">
        <v>61010.987359999999</v>
      </c>
      <c r="D85" s="11">
        <v>18135.036199999999</v>
      </c>
      <c r="E85" s="11">
        <v>218773.04181999998</v>
      </c>
    </row>
    <row r="86" spans="1:5" x14ac:dyDescent="0.25">
      <c r="A86" s="10" t="s">
        <v>82</v>
      </c>
      <c r="B86" s="11">
        <v>0</v>
      </c>
      <c r="C86" s="11">
        <v>44.976210000000002</v>
      </c>
      <c r="D86" s="11">
        <v>704.91657999999995</v>
      </c>
      <c r="E86" s="11">
        <v>749.89278999999999</v>
      </c>
    </row>
    <row r="87" spans="1:5" x14ac:dyDescent="0.25">
      <c r="A87" s="10" t="s">
        <v>83</v>
      </c>
      <c r="B87" s="11">
        <v>-275.08600000000001</v>
      </c>
      <c r="C87" s="11">
        <v>-206.72720000000001</v>
      </c>
      <c r="D87" s="11">
        <v>-37.623080000000002</v>
      </c>
      <c r="E87" s="11">
        <v>-519.43628000000001</v>
      </c>
    </row>
    <row r="88" spans="1:5" x14ac:dyDescent="0.25">
      <c r="A88" s="8" t="s">
        <v>84</v>
      </c>
      <c r="B88" s="9">
        <v>24111.825099999995</v>
      </c>
      <c r="C88" s="9">
        <v>14343.307839999999</v>
      </c>
      <c r="D88" s="9">
        <v>5677.7864799999998</v>
      </c>
      <c r="E88" s="9">
        <v>44132.919419999998</v>
      </c>
    </row>
    <row r="89" spans="1:5" x14ac:dyDescent="0.25">
      <c r="A89" s="10" t="s">
        <v>85</v>
      </c>
      <c r="B89" s="11">
        <v>9230.7172100000007</v>
      </c>
      <c r="C89" s="11">
        <v>1246.37907</v>
      </c>
      <c r="D89" s="11">
        <v>641.31020999999998</v>
      </c>
      <c r="E89" s="11">
        <v>11118.406490000001</v>
      </c>
    </row>
    <row r="90" spans="1:5" x14ac:dyDescent="0.25">
      <c r="A90" s="10" t="s">
        <v>86</v>
      </c>
      <c r="B90" s="11">
        <v>13055.686949999999</v>
      </c>
      <c r="C90" s="11">
        <v>9974.2476300000017</v>
      </c>
      <c r="D90" s="11">
        <v>1323.2636299999999</v>
      </c>
      <c r="E90" s="11">
        <v>24353.198210000002</v>
      </c>
    </row>
    <row r="91" spans="1:5" x14ac:dyDescent="0.25">
      <c r="A91" s="10" t="s">
        <v>87</v>
      </c>
      <c r="B91" s="11">
        <v>402.94574000000023</v>
      </c>
      <c r="C91" s="11">
        <v>1923.5931799999996</v>
      </c>
      <c r="D91" s="11">
        <v>184.77747999999997</v>
      </c>
      <c r="E91" s="11">
        <v>2511.3163999999997</v>
      </c>
    </row>
    <row r="92" spans="1:5" x14ac:dyDescent="0.25">
      <c r="A92" s="10" t="s">
        <v>88</v>
      </c>
      <c r="B92" s="11">
        <v>184.86737000000011</v>
      </c>
      <c r="C92" s="11">
        <v>738.84702000000004</v>
      </c>
      <c r="D92" s="11">
        <v>479.88693000000001</v>
      </c>
      <c r="E92" s="11">
        <v>1403.6013200000002</v>
      </c>
    </row>
    <row r="93" spans="1:5" x14ac:dyDescent="0.25">
      <c r="A93" s="10" t="s">
        <v>89</v>
      </c>
      <c r="B93" s="11">
        <v>570.08415000000036</v>
      </c>
      <c r="C93" s="11">
        <v>361.45538999999968</v>
      </c>
      <c r="D93" s="11">
        <v>154.04402000000002</v>
      </c>
      <c r="E93" s="11">
        <v>1085.58356</v>
      </c>
    </row>
    <row r="94" spans="1:5" x14ac:dyDescent="0.25">
      <c r="A94" s="10" t="s">
        <v>90</v>
      </c>
      <c r="B94" s="11">
        <v>0</v>
      </c>
      <c r="C94" s="11">
        <v>8.9999999999999993E-3</v>
      </c>
      <c r="D94" s="11">
        <v>0</v>
      </c>
      <c r="E94" s="11">
        <v>8.9999999999999993E-3</v>
      </c>
    </row>
    <row r="95" spans="1:5" x14ac:dyDescent="0.25">
      <c r="A95" s="10" t="s">
        <v>91</v>
      </c>
      <c r="B95" s="11">
        <v>667.52368000000001</v>
      </c>
      <c r="C95" s="11">
        <v>98.77655</v>
      </c>
      <c r="D95" s="11">
        <v>0</v>
      </c>
      <c r="E95" s="11">
        <v>766.30023000000006</v>
      </c>
    </row>
    <row r="96" spans="1:5" x14ac:dyDescent="0.25">
      <c r="A96" s="10" t="s">
        <v>92</v>
      </c>
      <c r="B96" s="11">
        <v>0</v>
      </c>
      <c r="C96" s="11">
        <v>0</v>
      </c>
      <c r="D96" s="11">
        <v>0</v>
      </c>
      <c r="E96" s="11">
        <v>0</v>
      </c>
    </row>
    <row r="97" spans="1:5" x14ac:dyDescent="0.25">
      <c r="A97" s="10" t="s">
        <v>93</v>
      </c>
      <c r="B97" s="11">
        <v>0</v>
      </c>
      <c r="C97" s="11">
        <v>0</v>
      </c>
      <c r="D97" s="11">
        <v>2894.5042100000001</v>
      </c>
      <c r="E97" s="11">
        <v>2894.5042100000001</v>
      </c>
    </row>
    <row r="98" spans="1:5" x14ac:dyDescent="0.25">
      <c r="A98" s="8" t="s">
        <v>94</v>
      </c>
      <c r="B98" s="9">
        <v>614.24406999999997</v>
      </c>
      <c r="C98" s="9">
        <v>20022.193760000002</v>
      </c>
      <c r="D98" s="9">
        <v>219.80401000000003</v>
      </c>
      <c r="E98" s="9">
        <v>20856.241840000002</v>
      </c>
    </row>
    <row r="99" spans="1:5" x14ac:dyDescent="0.25">
      <c r="A99" s="10" t="s">
        <v>95</v>
      </c>
      <c r="B99" s="11">
        <v>90.368529999999993</v>
      </c>
      <c r="C99" s="11">
        <v>317.61707000000001</v>
      </c>
      <c r="D99" s="11">
        <v>0</v>
      </c>
      <c r="E99" s="11">
        <v>407.98559999999998</v>
      </c>
    </row>
    <row r="100" spans="1:5" x14ac:dyDescent="0.25">
      <c r="A100" s="10" t="s">
        <v>96</v>
      </c>
      <c r="B100" s="11">
        <v>0</v>
      </c>
      <c r="C100" s="11">
        <v>19528.251940000002</v>
      </c>
      <c r="D100" s="11">
        <v>0</v>
      </c>
      <c r="E100" s="11">
        <v>19528.251940000002</v>
      </c>
    </row>
    <row r="101" spans="1:5" x14ac:dyDescent="0.25">
      <c r="A101" s="10" t="s">
        <v>97</v>
      </c>
      <c r="B101" s="11">
        <v>36.799999999999997</v>
      </c>
      <c r="C101" s="11">
        <v>0</v>
      </c>
      <c r="D101" s="11">
        <v>23.8</v>
      </c>
      <c r="E101" s="11">
        <v>60.599999999999994</v>
      </c>
    </row>
    <row r="102" spans="1:5" x14ac:dyDescent="0.25">
      <c r="A102" s="10" t="s">
        <v>98</v>
      </c>
      <c r="B102" s="11">
        <v>487.07553999999999</v>
      </c>
      <c r="C102" s="11">
        <v>176.32474999999999</v>
      </c>
      <c r="D102" s="11">
        <v>196.00401000000002</v>
      </c>
      <c r="E102" s="11">
        <v>859.40430000000003</v>
      </c>
    </row>
    <row r="103" spans="1:5" x14ac:dyDescent="0.25">
      <c r="A103" s="14" t="s">
        <v>99</v>
      </c>
      <c r="B103" s="11">
        <v>0</v>
      </c>
      <c r="C103" s="11">
        <v>0</v>
      </c>
      <c r="D103" s="11">
        <v>0</v>
      </c>
      <c r="E103" s="11">
        <v>0</v>
      </c>
    </row>
    <row r="104" spans="1:5" x14ac:dyDescent="0.25">
      <c r="A104" s="8" t="s">
        <v>100</v>
      </c>
      <c r="B104" s="9">
        <v>0</v>
      </c>
      <c r="C104" s="9">
        <v>0</v>
      </c>
      <c r="D104" s="9">
        <v>0</v>
      </c>
      <c r="E104" s="9">
        <v>0</v>
      </c>
    </row>
    <row r="105" spans="1:5" x14ac:dyDescent="0.25">
      <c r="A105" s="10" t="s">
        <v>101</v>
      </c>
      <c r="B105" s="11">
        <v>0</v>
      </c>
      <c r="C105" s="11">
        <v>0</v>
      </c>
      <c r="D105" s="11">
        <v>0</v>
      </c>
      <c r="E105" s="11">
        <v>0</v>
      </c>
    </row>
    <row r="106" spans="1:5" x14ac:dyDescent="0.25">
      <c r="A106" s="10" t="s">
        <v>102</v>
      </c>
      <c r="B106" s="11">
        <v>0</v>
      </c>
      <c r="C106" s="11">
        <v>0</v>
      </c>
      <c r="D106" s="11">
        <v>0</v>
      </c>
      <c r="E106" s="11">
        <v>0</v>
      </c>
    </row>
    <row r="107" spans="1:5" x14ac:dyDescent="0.25">
      <c r="A107" s="10" t="s">
        <v>103</v>
      </c>
      <c r="B107" s="11">
        <v>0</v>
      </c>
      <c r="C107" s="11">
        <v>0</v>
      </c>
      <c r="D107" s="11">
        <v>0</v>
      </c>
      <c r="E107" s="11">
        <v>0</v>
      </c>
    </row>
    <row r="108" spans="1:5" x14ac:dyDescent="0.25">
      <c r="A108" s="10" t="s">
        <v>104</v>
      </c>
      <c r="B108" s="11">
        <v>0</v>
      </c>
      <c r="C108" s="11">
        <v>0</v>
      </c>
      <c r="D108" s="11">
        <v>0</v>
      </c>
      <c r="E108" s="11">
        <v>0</v>
      </c>
    </row>
    <row r="109" spans="1:5" x14ac:dyDescent="0.25">
      <c r="A109" s="10" t="s">
        <v>105</v>
      </c>
      <c r="B109" s="11">
        <v>0</v>
      </c>
      <c r="C109" s="11">
        <v>0</v>
      </c>
      <c r="D109" s="11">
        <v>0</v>
      </c>
      <c r="E109" s="11">
        <v>0</v>
      </c>
    </row>
    <row r="110" spans="1:5" x14ac:dyDescent="0.25">
      <c r="A110" s="10" t="s">
        <v>106</v>
      </c>
      <c r="B110" s="11">
        <v>0</v>
      </c>
      <c r="C110" s="11">
        <v>0</v>
      </c>
      <c r="D110" s="11">
        <v>0</v>
      </c>
      <c r="E110" s="11">
        <v>0</v>
      </c>
    </row>
    <row r="111" spans="1:5" x14ac:dyDescent="0.25">
      <c r="A111" s="8" t="s">
        <v>107</v>
      </c>
      <c r="B111" s="9">
        <v>1492605.6066799997</v>
      </c>
      <c r="C111" s="9">
        <v>612349.76268000004</v>
      </c>
      <c r="D111" s="9">
        <v>162034.55481000003</v>
      </c>
      <c r="E111" s="9">
        <v>2266989.92417</v>
      </c>
    </row>
    <row r="112" spans="1:5" x14ac:dyDescent="0.25">
      <c r="A112" s="8" t="s">
        <v>108</v>
      </c>
      <c r="B112" s="9">
        <v>1244054.4767499997</v>
      </c>
      <c r="C112" s="9">
        <v>498462.31798000005</v>
      </c>
      <c r="D112" s="9">
        <v>143543.39316000001</v>
      </c>
      <c r="E112" s="9">
        <v>1886060.1878899997</v>
      </c>
    </row>
    <row r="113" spans="1:5" x14ac:dyDescent="0.25">
      <c r="A113" s="10" t="s">
        <v>109</v>
      </c>
      <c r="B113" s="11">
        <v>0</v>
      </c>
      <c r="C113" s="11">
        <v>0</v>
      </c>
      <c r="D113" s="11">
        <v>0</v>
      </c>
      <c r="E113" s="11">
        <v>0</v>
      </c>
    </row>
    <row r="114" spans="1:5" x14ac:dyDescent="0.25">
      <c r="A114" s="10" t="s">
        <v>110</v>
      </c>
      <c r="B114" s="11">
        <v>0</v>
      </c>
      <c r="C114" s="11">
        <v>0</v>
      </c>
      <c r="D114" s="11">
        <v>0</v>
      </c>
      <c r="E114" s="11">
        <v>0</v>
      </c>
    </row>
    <row r="115" spans="1:5" x14ac:dyDescent="0.25">
      <c r="A115" s="10" t="s">
        <v>111</v>
      </c>
      <c r="B115" s="11">
        <v>0</v>
      </c>
      <c r="C115" s="11">
        <v>0</v>
      </c>
      <c r="D115" s="11">
        <v>0</v>
      </c>
      <c r="E115" s="11">
        <v>0</v>
      </c>
    </row>
    <row r="116" spans="1:5" x14ac:dyDescent="0.25">
      <c r="A116" s="10" t="s">
        <v>112</v>
      </c>
      <c r="B116" s="11">
        <v>1119138.8991799997</v>
      </c>
      <c r="C116" s="11">
        <v>235185.39996000004</v>
      </c>
      <c r="D116" s="11">
        <v>124078.22168</v>
      </c>
      <c r="E116" s="11">
        <v>1478402.5208199997</v>
      </c>
    </row>
    <row r="117" spans="1:5" x14ac:dyDescent="0.25">
      <c r="A117" s="10" t="s">
        <v>113</v>
      </c>
      <c r="B117" s="11">
        <v>107821.65704999999</v>
      </c>
      <c r="C117" s="11">
        <v>245601.30386000001</v>
      </c>
      <c r="D117" s="11">
        <v>18560.553359999998</v>
      </c>
      <c r="E117" s="11">
        <v>371983.51427000004</v>
      </c>
    </row>
    <row r="118" spans="1:5" x14ac:dyDescent="0.25">
      <c r="A118" s="13" t="s">
        <v>114</v>
      </c>
      <c r="B118" s="11">
        <v>28395.414990000001</v>
      </c>
      <c r="C118" s="11">
        <v>10667.76821</v>
      </c>
      <c r="D118" s="11">
        <v>2532.96162</v>
      </c>
      <c r="E118" s="11">
        <v>41596.144820000001</v>
      </c>
    </row>
    <row r="119" spans="1:5" x14ac:dyDescent="0.25">
      <c r="A119" s="14" t="s">
        <v>115</v>
      </c>
      <c r="B119" s="11">
        <v>82.448630000000009</v>
      </c>
      <c r="C119" s="11">
        <v>2208.91293</v>
      </c>
      <c r="D119" s="11">
        <v>0</v>
      </c>
      <c r="E119" s="11">
        <v>2291.3615599999998</v>
      </c>
    </row>
    <row r="120" spans="1:5" x14ac:dyDescent="0.25">
      <c r="A120" s="14" t="s">
        <v>116</v>
      </c>
      <c r="B120" s="11">
        <v>2387.9236900000001</v>
      </c>
      <c r="C120" s="11">
        <v>9722.9628400000001</v>
      </c>
      <c r="D120" s="11">
        <v>1230.06439</v>
      </c>
      <c r="E120" s="11">
        <v>13340.950919999999</v>
      </c>
    </row>
    <row r="121" spans="1:5" x14ac:dyDescent="0.25">
      <c r="A121" s="14" t="s">
        <v>117</v>
      </c>
      <c r="B121" s="11">
        <v>9000.4459700000007</v>
      </c>
      <c r="C121" s="11">
        <v>6614.8269399999999</v>
      </c>
      <c r="D121" s="11">
        <v>1455.09068</v>
      </c>
      <c r="E121" s="11">
        <v>17070.363590000001</v>
      </c>
    </row>
    <row r="122" spans="1:5" x14ac:dyDescent="0.25">
      <c r="A122" s="14" t="s">
        <v>118</v>
      </c>
      <c r="B122" s="11">
        <v>16733.493989999999</v>
      </c>
      <c r="C122" s="11">
        <v>2500.1216600000002</v>
      </c>
      <c r="D122" s="11">
        <v>1176.7306199999998</v>
      </c>
      <c r="E122" s="11">
        <v>20410.346269999998</v>
      </c>
    </row>
    <row r="123" spans="1:5" x14ac:dyDescent="0.25">
      <c r="A123" s="14" t="s">
        <v>119</v>
      </c>
      <c r="B123" s="11">
        <v>39840.461439999999</v>
      </c>
      <c r="C123" s="11">
        <v>157856.02039000002</v>
      </c>
      <c r="D123" s="11">
        <v>12049.192219999999</v>
      </c>
      <c r="E123" s="11">
        <v>209745.67405</v>
      </c>
    </row>
    <row r="124" spans="1:5" x14ac:dyDescent="0.25">
      <c r="A124" s="14" t="s">
        <v>120</v>
      </c>
      <c r="B124" s="11">
        <v>3202.9704200000001</v>
      </c>
      <c r="C124" s="11">
        <v>31230.871480000002</v>
      </c>
      <c r="D124" s="11">
        <v>0</v>
      </c>
      <c r="E124" s="11">
        <v>34433.841899999999</v>
      </c>
    </row>
    <row r="125" spans="1:5" x14ac:dyDescent="0.25">
      <c r="A125" s="16" t="s">
        <v>121</v>
      </c>
      <c r="B125" s="11">
        <v>8178.4979199999998</v>
      </c>
      <c r="C125" s="11">
        <v>24799.81941</v>
      </c>
      <c r="D125" s="11">
        <v>116.51383</v>
      </c>
      <c r="E125" s="11">
        <v>33094.831160000002</v>
      </c>
    </row>
    <row r="126" spans="1:5" x14ac:dyDescent="0.25">
      <c r="A126" s="16" t="s">
        <v>122</v>
      </c>
      <c r="B126" s="11">
        <v>16098.84641</v>
      </c>
      <c r="C126" s="11">
        <v>12899.36131</v>
      </c>
      <c r="D126" s="11">
        <v>657.5624499999999</v>
      </c>
      <c r="E126" s="11">
        <v>29655.77017</v>
      </c>
    </row>
    <row r="127" spans="1:5" x14ac:dyDescent="0.25">
      <c r="A127" s="10" t="s">
        <v>123</v>
      </c>
      <c r="B127" s="11">
        <v>0</v>
      </c>
      <c r="C127" s="11">
        <v>0</v>
      </c>
      <c r="D127" s="11">
        <v>0</v>
      </c>
      <c r="E127" s="11">
        <v>0</v>
      </c>
    </row>
    <row r="128" spans="1:5" x14ac:dyDescent="0.25">
      <c r="A128" s="10" t="s">
        <v>124</v>
      </c>
      <c r="B128" s="11">
        <v>995.07411000000002</v>
      </c>
      <c r="C128" s="11">
        <v>4776.2528499999999</v>
      </c>
      <c r="D128" s="11">
        <v>247.05567000000002</v>
      </c>
      <c r="E128" s="11">
        <v>6018.3826300000001</v>
      </c>
    </row>
    <row r="129" spans="1:5" x14ac:dyDescent="0.25">
      <c r="A129" s="8" t="s">
        <v>125</v>
      </c>
      <c r="B129" s="9">
        <v>728.78764000000001</v>
      </c>
      <c r="C129" s="9">
        <v>79.463909999999998</v>
      </c>
      <c r="D129" s="9">
        <v>11.784090000000001</v>
      </c>
      <c r="E129" s="9">
        <v>820.03563999999994</v>
      </c>
    </row>
    <row r="130" spans="1:5" x14ac:dyDescent="0.25">
      <c r="A130" s="8" t="s">
        <v>126</v>
      </c>
      <c r="B130" s="9">
        <v>0</v>
      </c>
      <c r="C130" s="9">
        <v>0</v>
      </c>
      <c r="D130" s="9">
        <v>184.64564999999999</v>
      </c>
      <c r="E130" s="9">
        <v>184.64564999999999</v>
      </c>
    </row>
    <row r="131" spans="1:5" x14ac:dyDescent="0.25">
      <c r="A131" s="10" t="s">
        <v>127</v>
      </c>
      <c r="B131" s="11">
        <v>0</v>
      </c>
      <c r="C131" s="11">
        <v>0</v>
      </c>
      <c r="D131" s="11">
        <v>0</v>
      </c>
      <c r="E131" s="11">
        <v>0</v>
      </c>
    </row>
    <row r="132" spans="1:5" x14ac:dyDescent="0.25">
      <c r="A132" s="10" t="s">
        <v>128</v>
      </c>
      <c r="B132" s="11">
        <v>0</v>
      </c>
      <c r="C132" s="11">
        <v>0</v>
      </c>
      <c r="D132" s="11">
        <v>184.64564999999999</v>
      </c>
      <c r="E132" s="11">
        <v>184.64564999999999</v>
      </c>
    </row>
    <row r="133" spans="1:5" x14ac:dyDescent="0.25">
      <c r="A133" s="10" t="s">
        <v>129</v>
      </c>
      <c r="B133" s="11">
        <v>0</v>
      </c>
      <c r="C133" s="11">
        <v>0</v>
      </c>
      <c r="D133" s="11">
        <v>0</v>
      </c>
      <c r="E133" s="11">
        <v>0</v>
      </c>
    </row>
    <row r="134" spans="1:5" x14ac:dyDescent="0.25">
      <c r="A134" s="10" t="s">
        <v>130</v>
      </c>
      <c r="B134" s="11">
        <v>0</v>
      </c>
      <c r="C134" s="11">
        <v>0</v>
      </c>
      <c r="D134" s="11">
        <v>0</v>
      </c>
      <c r="E134" s="11">
        <v>0</v>
      </c>
    </row>
    <row r="135" spans="1:5" x14ac:dyDescent="0.25">
      <c r="A135" s="10" t="s">
        <v>131</v>
      </c>
      <c r="B135" s="11">
        <v>0</v>
      </c>
      <c r="C135" s="11">
        <v>0</v>
      </c>
      <c r="D135" s="11">
        <v>0</v>
      </c>
      <c r="E135" s="11">
        <v>0</v>
      </c>
    </row>
    <row r="136" spans="1:5" x14ac:dyDescent="0.25">
      <c r="A136" s="10" t="s">
        <v>132</v>
      </c>
      <c r="B136" s="11">
        <v>0</v>
      </c>
      <c r="C136" s="11">
        <v>0</v>
      </c>
      <c r="D136" s="11">
        <v>0</v>
      </c>
      <c r="E136" s="11">
        <v>0</v>
      </c>
    </row>
    <row r="137" spans="1:5" x14ac:dyDescent="0.25">
      <c r="A137" s="8" t="s">
        <v>133</v>
      </c>
      <c r="B137" s="9">
        <v>112003.74615000001</v>
      </c>
      <c r="C137" s="9">
        <v>99548.813600000009</v>
      </c>
      <c r="D137" s="9">
        <v>149.96157000000002</v>
      </c>
      <c r="E137" s="9">
        <v>211702.52132000003</v>
      </c>
    </row>
    <row r="138" spans="1:5" x14ac:dyDescent="0.25">
      <c r="A138" s="10" t="s">
        <v>134</v>
      </c>
      <c r="B138" s="11">
        <v>0</v>
      </c>
      <c r="C138" s="11">
        <v>0</v>
      </c>
      <c r="D138" s="11">
        <v>0</v>
      </c>
      <c r="E138" s="11">
        <v>0</v>
      </c>
    </row>
    <row r="139" spans="1:5" x14ac:dyDescent="0.25">
      <c r="A139" s="10" t="s">
        <v>135</v>
      </c>
      <c r="B139" s="11">
        <v>112000</v>
      </c>
      <c r="C139" s="11">
        <v>63727.199999999997</v>
      </c>
      <c r="D139" s="11">
        <v>0</v>
      </c>
      <c r="E139" s="11">
        <v>175727.2</v>
      </c>
    </row>
    <row r="140" spans="1:5" x14ac:dyDescent="0.25">
      <c r="A140" s="10" t="s">
        <v>136</v>
      </c>
      <c r="B140" s="11">
        <v>0</v>
      </c>
      <c r="C140" s="11">
        <v>0</v>
      </c>
      <c r="D140" s="11">
        <v>0</v>
      </c>
      <c r="E140" s="11">
        <v>0</v>
      </c>
    </row>
    <row r="141" spans="1:5" x14ac:dyDescent="0.25">
      <c r="A141" s="10" t="s">
        <v>137</v>
      </c>
      <c r="B141" s="11">
        <v>0</v>
      </c>
      <c r="C141" s="11">
        <v>0</v>
      </c>
      <c r="D141" s="11">
        <v>0</v>
      </c>
      <c r="E141" s="11">
        <v>0</v>
      </c>
    </row>
    <row r="142" spans="1:5" x14ac:dyDescent="0.25">
      <c r="A142" s="10" t="s">
        <v>138</v>
      </c>
      <c r="B142" s="11">
        <v>3.7461500000000001</v>
      </c>
      <c r="C142" s="11">
        <v>35538.038269999997</v>
      </c>
      <c r="D142" s="11">
        <v>140.45375000000001</v>
      </c>
      <c r="E142" s="11">
        <v>35682.238169999997</v>
      </c>
    </row>
    <row r="143" spans="1:5" x14ac:dyDescent="0.25">
      <c r="A143" s="10" t="s">
        <v>139</v>
      </c>
      <c r="B143" s="11">
        <v>0</v>
      </c>
      <c r="C143" s="11">
        <v>0</v>
      </c>
      <c r="D143" s="11">
        <v>0</v>
      </c>
      <c r="E143" s="11">
        <v>0</v>
      </c>
    </row>
    <row r="144" spans="1:5" x14ac:dyDescent="0.25">
      <c r="A144" s="10" t="s">
        <v>140</v>
      </c>
      <c r="B144" s="11">
        <v>0</v>
      </c>
      <c r="C144" s="11">
        <v>0</v>
      </c>
      <c r="D144" s="11">
        <v>0</v>
      </c>
      <c r="E144" s="11">
        <v>0</v>
      </c>
    </row>
    <row r="145" spans="1:5" x14ac:dyDescent="0.25">
      <c r="A145" s="10" t="s">
        <v>141</v>
      </c>
      <c r="B145" s="11">
        <v>0</v>
      </c>
      <c r="C145" s="11">
        <v>283.57532999999995</v>
      </c>
      <c r="D145" s="11">
        <v>9.5078199999999988</v>
      </c>
      <c r="E145" s="11">
        <v>293.08314999999993</v>
      </c>
    </row>
    <row r="146" spans="1:5" x14ac:dyDescent="0.25">
      <c r="A146" s="8" t="s">
        <v>142</v>
      </c>
      <c r="B146" s="9">
        <v>71030.515190000006</v>
      </c>
      <c r="C146" s="9">
        <v>11116.04371</v>
      </c>
      <c r="D146" s="9">
        <v>14305.997260000004</v>
      </c>
      <c r="E146" s="9">
        <v>96452.556160000007</v>
      </c>
    </row>
    <row r="147" spans="1:5" x14ac:dyDescent="0.25">
      <c r="A147" s="10" t="s">
        <v>69</v>
      </c>
      <c r="B147" s="11">
        <v>8.5069999999999993E-2</v>
      </c>
      <c r="C147" s="11">
        <v>0</v>
      </c>
      <c r="D147" s="11">
        <v>1.2905199999999999</v>
      </c>
      <c r="E147" s="11">
        <v>1.3755899999999999</v>
      </c>
    </row>
    <row r="148" spans="1:5" x14ac:dyDescent="0.25">
      <c r="A148" s="10" t="s">
        <v>71</v>
      </c>
      <c r="B148" s="11">
        <v>48275.457049999997</v>
      </c>
      <c r="C148" s="11">
        <v>8556.6624200000006</v>
      </c>
      <c r="D148" s="11">
        <v>11931.998760000002</v>
      </c>
      <c r="E148" s="11">
        <v>68764.118229999993</v>
      </c>
    </row>
    <row r="149" spans="1:5" x14ac:dyDescent="0.25">
      <c r="A149" s="10" t="s">
        <v>143</v>
      </c>
      <c r="B149" s="11">
        <v>22649.944810000001</v>
      </c>
      <c r="C149" s="11">
        <v>2452.3440699999996</v>
      </c>
      <c r="D149" s="11">
        <v>2371.71585</v>
      </c>
      <c r="E149" s="11">
        <v>27474.004730000001</v>
      </c>
    </row>
    <row r="150" spans="1:5" x14ac:dyDescent="0.25">
      <c r="A150" s="10" t="s">
        <v>97</v>
      </c>
      <c r="B150" s="11">
        <v>105.02826</v>
      </c>
      <c r="C150" s="11">
        <v>107.03722</v>
      </c>
      <c r="D150" s="11">
        <v>0.99212999999999996</v>
      </c>
      <c r="E150" s="11">
        <v>213.05761000000001</v>
      </c>
    </row>
    <row r="151" spans="1:5" x14ac:dyDescent="0.25">
      <c r="A151" s="10" t="s">
        <v>144</v>
      </c>
      <c r="B151" s="11">
        <v>0</v>
      </c>
      <c r="C151" s="11">
        <v>0</v>
      </c>
      <c r="D151" s="11">
        <v>0</v>
      </c>
      <c r="E151" s="11">
        <v>0</v>
      </c>
    </row>
    <row r="152" spans="1:5" x14ac:dyDescent="0.25">
      <c r="A152" s="8" t="s">
        <v>145</v>
      </c>
      <c r="B152" s="9">
        <v>64788.080949999996</v>
      </c>
      <c r="C152" s="9">
        <v>3143.1234799999997</v>
      </c>
      <c r="D152" s="9">
        <v>3838.7730799999999</v>
      </c>
      <c r="E152" s="9">
        <v>71769.977509999997</v>
      </c>
    </row>
    <row r="153" spans="1:5" x14ac:dyDescent="0.25">
      <c r="A153" s="10" t="s">
        <v>146</v>
      </c>
      <c r="B153" s="11">
        <v>65.108930000000001</v>
      </c>
      <c r="C153" s="11">
        <v>0</v>
      </c>
      <c r="D153" s="11">
        <v>0</v>
      </c>
      <c r="E153" s="11">
        <v>65.108930000000001</v>
      </c>
    </row>
    <row r="154" spans="1:5" x14ac:dyDescent="0.25">
      <c r="A154" s="10" t="s">
        <v>147</v>
      </c>
      <c r="B154" s="11">
        <v>0</v>
      </c>
      <c r="C154" s="11">
        <v>0</v>
      </c>
      <c r="D154" s="11">
        <v>0</v>
      </c>
      <c r="E154" s="11">
        <v>0</v>
      </c>
    </row>
    <row r="155" spans="1:5" x14ac:dyDescent="0.25">
      <c r="A155" s="10" t="s">
        <v>148</v>
      </c>
      <c r="B155" s="11">
        <v>50864.034869999996</v>
      </c>
      <c r="C155" s="11">
        <v>428.95337999999998</v>
      </c>
      <c r="D155" s="11">
        <v>2280.7730799999999</v>
      </c>
      <c r="E155" s="11">
        <v>53573.761329999994</v>
      </c>
    </row>
    <row r="156" spans="1:5" x14ac:dyDescent="0.25">
      <c r="A156" s="10" t="s">
        <v>149</v>
      </c>
      <c r="B156" s="11">
        <v>0</v>
      </c>
      <c r="C156" s="11">
        <v>0</v>
      </c>
      <c r="D156" s="11">
        <v>0</v>
      </c>
      <c r="E156" s="11">
        <v>0</v>
      </c>
    </row>
    <row r="157" spans="1:5" x14ac:dyDescent="0.25">
      <c r="A157" s="10" t="s">
        <v>150</v>
      </c>
      <c r="B157" s="11">
        <v>13858.93715</v>
      </c>
      <c r="C157" s="11">
        <v>2713.99109</v>
      </c>
      <c r="D157" s="11">
        <v>1558</v>
      </c>
      <c r="E157" s="11">
        <v>18130.928240000001</v>
      </c>
    </row>
    <row r="158" spans="1:5" x14ac:dyDescent="0.25">
      <c r="A158" s="10" t="s">
        <v>151</v>
      </c>
      <c r="B158" s="11">
        <v>0</v>
      </c>
      <c r="C158" s="11">
        <v>0.17901</v>
      </c>
      <c r="D158" s="11">
        <v>0</v>
      </c>
      <c r="E158" s="11">
        <v>0.17901</v>
      </c>
    </row>
    <row r="159" spans="1:5" x14ac:dyDescent="0.25">
      <c r="A159" s="8" t="s">
        <v>152</v>
      </c>
      <c r="B159" s="9">
        <v>0</v>
      </c>
      <c r="C159" s="9">
        <v>0</v>
      </c>
      <c r="D159" s="9">
        <v>0</v>
      </c>
      <c r="E159" s="9">
        <v>0</v>
      </c>
    </row>
    <row r="160" spans="1:5" x14ac:dyDescent="0.25">
      <c r="A160" s="10" t="s">
        <v>153</v>
      </c>
      <c r="B160" s="11">
        <v>0</v>
      </c>
      <c r="C160" s="11">
        <v>0</v>
      </c>
      <c r="D160" s="11">
        <v>0</v>
      </c>
      <c r="E160" s="11">
        <v>0</v>
      </c>
    </row>
    <row r="161" spans="1:5" x14ac:dyDescent="0.25">
      <c r="A161" s="10" t="s">
        <v>154</v>
      </c>
      <c r="B161" s="11">
        <v>0</v>
      </c>
      <c r="C161" s="11">
        <v>0</v>
      </c>
      <c r="D161" s="11">
        <v>0</v>
      </c>
      <c r="E161" s="11">
        <v>0</v>
      </c>
    </row>
    <row r="162" spans="1:5" x14ac:dyDescent="0.25">
      <c r="A162" s="10" t="s">
        <v>155</v>
      </c>
      <c r="B162" s="11">
        <v>0</v>
      </c>
      <c r="C162" s="11">
        <v>0</v>
      </c>
      <c r="D162" s="11">
        <v>0</v>
      </c>
      <c r="E162" s="11">
        <v>0</v>
      </c>
    </row>
    <row r="163" spans="1:5" x14ac:dyDescent="0.25">
      <c r="A163" s="10" t="s">
        <v>156</v>
      </c>
      <c r="B163" s="11">
        <v>0</v>
      </c>
      <c r="C163" s="11">
        <v>0</v>
      </c>
      <c r="D163" s="11">
        <v>0</v>
      </c>
      <c r="E163" s="11">
        <v>0</v>
      </c>
    </row>
    <row r="164" spans="1:5" x14ac:dyDescent="0.25">
      <c r="A164" s="8" t="s">
        <v>157</v>
      </c>
      <c r="B164" s="9">
        <v>0</v>
      </c>
      <c r="C164" s="9">
        <v>0</v>
      </c>
      <c r="D164" s="9">
        <v>0</v>
      </c>
      <c r="E164" s="9">
        <v>0</v>
      </c>
    </row>
    <row r="165" spans="1:5" x14ac:dyDescent="0.25">
      <c r="A165" s="10" t="s">
        <v>158</v>
      </c>
      <c r="B165" s="11">
        <v>0</v>
      </c>
      <c r="C165" s="11">
        <v>0</v>
      </c>
      <c r="D165" s="11">
        <v>0</v>
      </c>
      <c r="E165" s="11">
        <v>0</v>
      </c>
    </row>
    <row r="166" spans="1:5" x14ac:dyDescent="0.25">
      <c r="A166" s="10" t="s">
        <v>159</v>
      </c>
      <c r="B166" s="11">
        <v>0</v>
      </c>
      <c r="C166" s="11">
        <v>0</v>
      </c>
      <c r="D166" s="11">
        <v>0</v>
      </c>
      <c r="E166" s="11">
        <v>0</v>
      </c>
    </row>
    <row r="167" spans="1:5" x14ac:dyDescent="0.25">
      <c r="A167" s="10" t="s">
        <v>160</v>
      </c>
      <c r="B167" s="11">
        <v>0</v>
      </c>
      <c r="C167" s="11">
        <v>0</v>
      </c>
      <c r="D167" s="11">
        <v>0</v>
      </c>
      <c r="E167" s="11">
        <v>0</v>
      </c>
    </row>
    <row r="168" spans="1:5" x14ac:dyDescent="0.25">
      <c r="A168" s="10" t="s">
        <v>161</v>
      </c>
      <c r="B168" s="11">
        <v>0</v>
      </c>
      <c r="C168" s="11">
        <v>0</v>
      </c>
      <c r="D168" s="11">
        <v>0</v>
      </c>
      <c r="E168" s="11">
        <v>0</v>
      </c>
    </row>
    <row r="169" spans="1:5" x14ac:dyDescent="0.25">
      <c r="A169" s="10" t="s">
        <v>162</v>
      </c>
      <c r="B169" s="11">
        <v>0</v>
      </c>
      <c r="C169" s="11">
        <v>0</v>
      </c>
      <c r="D169" s="11">
        <v>0</v>
      </c>
      <c r="E169" s="11">
        <v>0</v>
      </c>
    </row>
    <row r="170" spans="1:5" x14ac:dyDescent="0.25">
      <c r="A170" s="10" t="s">
        <v>163</v>
      </c>
      <c r="B170" s="11">
        <v>0</v>
      </c>
      <c r="C170" s="11">
        <v>0</v>
      </c>
      <c r="D170" s="11">
        <v>0</v>
      </c>
      <c r="E170" s="11">
        <v>0</v>
      </c>
    </row>
    <row r="171" spans="1:5" x14ac:dyDescent="0.25">
      <c r="A171" s="10" t="s">
        <v>164</v>
      </c>
      <c r="B171" s="11">
        <v>0</v>
      </c>
      <c r="C171" s="11">
        <v>0</v>
      </c>
      <c r="D171" s="11">
        <v>0</v>
      </c>
      <c r="E171" s="11">
        <v>0</v>
      </c>
    </row>
    <row r="172" spans="1:5" x14ac:dyDescent="0.25">
      <c r="A172" s="10" t="s">
        <v>165</v>
      </c>
      <c r="B172" s="11">
        <v>0</v>
      </c>
      <c r="C172" s="11">
        <v>0</v>
      </c>
      <c r="D172" s="11">
        <v>0</v>
      </c>
      <c r="E172" s="11">
        <v>0</v>
      </c>
    </row>
    <row r="173" spans="1:5" x14ac:dyDescent="0.25">
      <c r="A173" s="8" t="s">
        <v>166</v>
      </c>
      <c r="B173" s="9">
        <v>763846.64225000003</v>
      </c>
      <c r="C173" s="9">
        <v>60944.984979999987</v>
      </c>
      <c r="D173" s="9">
        <v>184592.85169999997</v>
      </c>
      <c r="E173" s="9">
        <v>1009384.47893</v>
      </c>
    </row>
    <row r="174" spans="1:5" x14ac:dyDescent="0.25">
      <c r="A174" s="12" t="s">
        <v>167</v>
      </c>
      <c r="B174" s="11">
        <v>411490.8</v>
      </c>
      <c r="C174" s="11">
        <v>72735.7</v>
      </c>
      <c r="D174" s="11">
        <v>69392.399999999994</v>
      </c>
      <c r="E174" s="11">
        <v>553618.9</v>
      </c>
    </row>
    <row r="175" spans="1:5" x14ac:dyDescent="0.25">
      <c r="A175" s="10" t="s">
        <v>168</v>
      </c>
      <c r="B175" s="11">
        <v>411490.8</v>
      </c>
      <c r="C175" s="11">
        <v>72735.7</v>
      </c>
      <c r="D175" s="11">
        <v>69392.399999999994</v>
      </c>
      <c r="E175" s="11">
        <v>553618.9</v>
      </c>
    </row>
    <row r="176" spans="1:5" x14ac:dyDescent="0.25">
      <c r="A176" s="10" t="s">
        <v>169</v>
      </c>
      <c r="B176" s="11">
        <v>0</v>
      </c>
      <c r="C176" s="11">
        <v>0</v>
      </c>
      <c r="D176" s="11">
        <v>0</v>
      </c>
      <c r="E176" s="11">
        <v>0</v>
      </c>
    </row>
    <row r="177" spans="1:5" x14ac:dyDescent="0.25">
      <c r="A177" s="10" t="s">
        <v>170</v>
      </c>
      <c r="B177" s="11">
        <v>0</v>
      </c>
      <c r="C177" s="11">
        <v>0</v>
      </c>
      <c r="D177" s="11">
        <v>0</v>
      </c>
      <c r="E177" s="11">
        <v>0</v>
      </c>
    </row>
    <row r="178" spans="1:5" x14ac:dyDescent="0.25">
      <c r="A178" s="12" t="s">
        <v>171</v>
      </c>
      <c r="B178" s="11">
        <v>0</v>
      </c>
      <c r="C178" s="11">
        <v>4.7393199999999993</v>
      </c>
      <c r="D178" s="11">
        <v>0</v>
      </c>
      <c r="E178" s="11">
        <v>4.7393199999999993</v>
      </c>
    </row>
    <row r="179" spans="1:5" x14ac:dyDescent="0.25">
      <c r="A179" s="10" t="s">
        <v>172</v>
      </c>
      <c r="B179" s="11">
        <v>0</v>
      </c>
      <c r="C179" s="11">
        <v>0</v>
      </c>
      <c r="D179" s="11">
        <v>0</v>
      </c>
      <c r="E179" s="11">
        <v>0</v>
      </c>
    </row>
    <row r="180" spans="1:5" x14ac:dyDescent="0.25">
      <c r="A180" s="10" t="s">
        <v>173</v>
      </c>
      <c r="B180" s="11">
        <v>0</v>
      </c>
      <c r="C180" s="11">
        <v>0</v>
      </c>
      <c r="D180" s="11">
        <v>0</v>
      </c>
      <c r="E180" s="11">
        <v>0</v>
      </c>
    </row>
    <row r="181" spans="1:5" x14ac:dyDescent="0.25">
      <c r="A181" s="10" t="s">
        <v>174</v>
      </c>
      <c r="B181" s="11">
        <v>0</v>
      </c>
      <c r="C181" s="11">
        <v>4.7393199999999993</v>
      </c>
      <c r="D181" s="11">
        <v>0</v>
      </c>
      <c r="E181" s="11">
        <v>4.7393199999999993</v>
      </c>
    </row>
    <row r="182" spans="1:5" x14ac:dyDescent="0.25">
      <c r="A182" s="12" t="s">
        <v>175</v>
      </c>
      <c r="B182" s="11">
        <v>0</v>
      </c>
      <c r="C182" s="11">
        <v>0</v>
      </c>
      <c r="D182" s="11">
        <v>0</v>
      </c>
      <c r="E182" s="11">
        <v>0</v>
      </c>
    </row>
    <row r="183" spans="1:5" x14ac:dyDescent="0.25">
      <c r="A183" s="10" t="s">
        <v>176</v>
      </c>
      <c r="B183" s="11">
        <v>0</v>
      </c>
      <c r="C183" s="11">
        <v>0</v>
      </c>
      <c r="D183" s="11">
        <v>0</v>
      </c>
      <c r="E183" s="11">
        <v>0</v>
      </c>
    </row>
    <row r="184" spans="1:5" x14ac:dyDescent="0.25">
      <c r="A184" s="12" t="s">
        <v>177</v>
      </c>
      <c r="B184" s="11">
        <v>344873.61241</v>
      </c>
      <c r="C184" s="11">
        <v>2330.6761499999998</v>
      </c>
      <c r="D184" s="11">
        <v>112851.28264999999</v>
      </c>
      <c r="E184" s="11">
        <v>460055.57121000002</v>
      </c>
    </row>
    <row r="185" spans="1:5" x14ac:dyDescent="0.25">
      <c r="A185" s="10" t="s">
        <v>178</v>
      </c>
      <c r="B185" s="11">
        <v>28215.46891</v>
      </c>
      <c r="C185" s="11">
        <v>2330.6761499999998</v>
      </c>
      <c r="D185" s="11">
        <v>10100.945710000002</v>
      </c>
      <c r="E185" s="11">
        <v>40647.090770000003</v>
      </c>
    </row>
    <row r="186" spans="1:5" x14ac:dyDescent="0.25">
      <c r="A186" s="10" t="s">
        <v>179</v>
      </c>
      <c r="B186" s="11">
        <v>143960.88806999999</v>
      </c>
      <c r="C186" s="11">
        <v>0</v>
      </c>
      <c r="D186" s="11">
        <v>85410.214229999998</v>
      </c>
      <c r="E186" s="11">
        <v>229371.10229999997</v>
      </c>
    </row>
    <row r="187" spans="1:5" x14ac:dyDescent="0.25">
      <c r="A187" s="10" t="s">
        <v>180</v>
      </c>
      <c r="B187" s="11">
        <v>172697.25543000002</v>
      </c>
      <c r="C187" s="11">
        <v>0</v>
      </c>
      <c r="D187" s="11">
        <v>17340.12271</v>
      </c>
      <c r="E187" s="11">
        <v>190037.37814000002</v>
      </c>
    </row>
    <row r="188" spans="1:5" x14ac:dyDescent="0.25">
      <c r="A188" s="12" t="s">
        <v>181</v>
      </c>
      <c r="B188" s="11">
        <v>7482.22984</v>
      </c>
      <c r="C188" s="11">
        <v>-14126.130490000001</v>
      </c>
      <c r="D188" s="11">
        <v>2349.16905</v>
      </c>
      <c r="E188" s="11">
        <v>-4294.731600000001</v>
      </c>
    </row>
    <row r="189" spans="1:5" x14ac:dyDescent="0.25">
      <c r="A189" s="10" t="s">
        <v>182</v>
      </c>
      <c r="B189" s="11">
        <v>0</v>
      </c>
      <c r="C189" s="11">
        <v>-10212.239810000001</v>
      </c>
      <c r="D189" s="11">
        <v>0</v>
      </c>
      <c r="E189" s="11">
        <v>-10212.239810000001</v>
      </c>
    </row>
    <row r="190" spans="1:5" x14ac:dyDescent="0.25">
      <c r="A190" s="13" t="s">
        <v>183</v>
      </c>
      <c r="B190" s="11">
        <v>7482.22984</v>
      </c>
      <c r="C190" s="11">
        <v>-3913.89068</v>
      </c>
      <c r="D190" s="11">
        <v>2349.16905</v>
      </c>
      <c r="E190" s="11">
        <v>5917.50821</v>
      </c>
    </row>
    <row r="191" spans="1:5" x14ac:dyDescent="0.25">
      <c r="A191" s="2" t="s">
        <v>184</v>
      </c>
      <c r="B191" s="9">
        <v>2256452.2489299998</v>
      </c>
      <c r="C191" s="9">
        <v>673294.74765999999</v>
      </c>
      <c r="D191" s="9">
        <v>346627.40651</v>
      </c>
      <c r="E191" s="9">
        <v>3276374.4030999998</v>
      </c>
    </row>
    <row r="192" spans="1:5" x14ac:dyDescent="0.25">
      <c r="A192" s="8" t="s">
        <v>185</v>
      </c>
      <c r="B192" s="9">
        <v>2051.3835899999999</v>
      </c>
      <c r="C192" s="9">
        <v>28114.75131</v>
      </c>
      <c r="D192" s="9">
        <v>0</v>
      </c>
      <c r="E192" s="9">
        <v>30166.134900000001</v>
      </c>
    </row>
    <row r="193" spans="1:5" x14ac:dyDescent="0.25">
      <c r="A193" s="12" t="s">
        <v>186</v>
      </c>
      <c r="B193" s="11">
        <v>0</v>
      </c>
      <c r="C193" s="11">
        <v>0</v>
      </c>
      <c r="D193" s="11">
        <v>0</v>
      </c>
      <c r="E193" s="11">
        <v>0</v>
      </c>
    </row>
    <row r="194" spans="1:5" x14ac:dyDescent="0.25">
      <c r="A194" s="10" t="s">
        <v>187</v>
      </c>
      <c r="B194" s="11">
        <v>0</v>
      </c>
      <c r="C194" s="11">
        <v>0</v>
      </c>
      <c r="D194" s="11">
        <v>0</v>
      </c>
      <c r="E194" s="11">
        <v>0</v>
      </c>
    </row>
    <row r="195" spans="1:5" x14ac:dyDescent="0.25">
      <c r="A195" s="10" t="s">
        <v>188</v>
      </c>
      <c r="B195" s="11">
        <v>0</v>
      </c>
      <c r="C195" s="11">
        <v>0</v>
      </c>
      <c r="D195" s="11">
        <v>0</v>
      </c>
      <c r="E195" s="11">
        <v>0</v>
      </c>
    </row>
    <row r="196" spans="1:5" x14ac:dyDescent="0.25">
      <c r="A196" s="10" t="s">
        <v>189</v>
      </c>
      <c r="B196" s="11">
        <v>0</v>
      </c>
      <c r="C196" s="11">
        <v>0</v>
      </c>
      <c r="D196" s="11">
        <v>0</v>
      </c>
      <c r="E196" s="11">
        <v>0</v>
      </c>
    </row>
    <row r="197" spans="1:5" x14ac:dyDescent="0.25">
      <c r="A197" s="10" t="s">
        <v>190</v>
      </c>
      <c r="B197" s="11">
        <v>0</v>
      </c>
      <c r="C197" s="11">
        <v>0</v>
      </c>
      <c r="D197" s="11">
        <v>0</v>
      </c>
      <c r="E197" s="11">
        <v>0</v>
      </c>
    </row>
    <row r="198" spans="1:5" x14ac:dyDescent="0.25">
      <c r="A198" s="10" t="s">
        <v>191</v>
      </c>
      <c r="B198" s="11">
        <v>0</v>
      </c>
      <c r="C198" s="11">
        <v>0</v>
      </c>
      <c r="D198" s="11">
        <v>0</v>
      </c>
      <c r="E198" s="11">
        <v>0</v>
      </c>
    </row>
    <row r="199" spans="1:5" x14ac:dyDescent="0.25">
      <c r="A199" s="12" t="s">
        <v>192</v>
      </c>
      <c r="B199" s="11">
        <v>0</v>
      </c>
      <c r="C199" s="11">
        <v>28114.75131</v>
      </c>
      <c r="D199" s="11">
        <v>0</v>
      </c>
      <c r="E199" s="11">
        <v>28114.75131</v>
      </c>
    </row>
    <row r="200" spans="1:5" x14ac:dyDescent="0.25">
      <c r="A200" s="10" t="s">
        <v>193</v>
      </c>
      <c r="B200" s="11">
        <v>0</v>
      </c>
      <c r="C200" s="11">
        <v>0</v>
      </c>
      <c r="D200" s="11">
        <v>0</v>
      </c>
      <c r="E200" s="11">
        <v>0</v>
      </c>
    </row>
    <row r="201" spans="1:5" x14ac:dyDescent="0.25">
      <c r="A201" s="10" t="s">
        <v>194</v>
      </c>
      <c r="B201" s="11">
        <v>0</v>
      </c>
      <c r="C201" s="11">
        <v>0</v>
      </c>
      <c r="D201" s="11">
        <v>0</v>
      </c>
      <c r="E201" s="11">
        <v>0</v>
      </c>
    </row>
    <row r="202" spans="1:5" x14ac:dyDescent="0.25">
      <c r="A202" s="10" t="s">
        <v>195</v>
      </c>
      <c r="B202" s="11">
        <v>0</v>
      </c>
      <c r="C202" s="11">
        <v>19341.655159999998</v>
      </c>
      <c r="D202" s="11">
        <v>0</v>
      </c>
      <c r="E202" s="11">
        <v>19341.655159999998</v>
      </c>
    </row>
    <row r="203" spans="1:5" x14ac:dyDescent="0.25">
      <c r="A203" s="10" t="s">
        <v>196</v>
      </c>
      <c r="B203" s="11">
        <v>0</v>
      </c>
      <c r="C203" s="11">
        <v>0</v>
      </c>
      <c r="D203" s="11">
        <v>0</v>
      </c>
      <c r="E203" s="11">
        <v>0</v>
      </c>
    </row>
    <row r="204" spans="1:5" x14ac:dyDescent="0.25">
      <c r="A204" s="10" t="s">
        <v>197</v>
      </c>
      <c r="B204" s="11">
        <v>0</v>
      </c>
      <c r="C204" s="11">
        <v>8773.0961500000012</v>
      </c>
      <c r="D204" s="11">
        <v>0</v>
      </c>
      <c r="E204" s="11">
        <v>8773.0961500000012</v>
      </c>
    </row>
    <row r="205" spans="1:5" x14ac:dyDescent="0.25">
      <c r="A205" s="12" t="s">
        <v>198</v>
      </c>
      <c r="B205" s="11">
        <v>0</v>
      </c>
      <c r="C205" s="11">
        <v>0</v>
      </c>
      <c r="D205" s="11">
        <v>0</v>
      </c>
      <c r="E205" s="11">
        <v>0</v>
      </c>
    </row>
    <row r="206" spans="1:5" x14ac:dyDescent="0.25">
      <c r="A206" s="12" t="s">
        <v>199</v>
      </c>
      <c r="B206" s="11">
        <v>2051.3835899999999</v>
      </c>
      <c r="C206" s="11">
        <v>0</v>
      </c>
      <c r="D206" s="11">
        <v>0</v>
      </c>
      <c r="E206" s="11">
        <v>2051.3835899999999</v>
      </c>
    </row>
    <row r="207" spans="1:5" x14ac:dyDescent="0.25">
      <c r="A207" s="10" t="s">
        <v>200</v>
      </c>
      <c r="B207" s="11">
        <v>0</v>
      </c>
      <c r="C207" s="11">
        <v>0</v>
      </c>
      <c r="D207" s="11">
        <v>0</v>
      </c>
      <c r="E207" s="11">
        <v>0</v>
      </c>
    </row>
    <row r="208" spans="1:5" x14ac:dyDescent="0.25">
      <c r="A208" s="10" t="s">
        <v>201</v>
      </c>
      <c r="B208" s="11">
        <v>2051.3835899999999</v>
      </c>
      <c r="C208" s="11">
        <v>0</v>
      </c>
      <c r="D208" s="11">
        <v>0</v>
      </c>
      <c r="E208" s="11">
        <v>2051.3835899999999</v>
      </c>
    </row>
    <row r="209" spans="1:5" x14ac:dyDescent="0.25">
      <c r="A209" s="10" t="s">
        <v>202</v>
      </c>
      <c r="B209" s="11">
        <v>0</v>
      </c>
      <c r="C209" s="11">
        <v>0</v>
      </c>
      <c r="D209" s="11">
        <v>0</v>
      </c>
      <c r="E209" s="11">
        <v>0</v>
      </c>
    </row>
    <row r="210" spans="1:5" x14ac:dyDescent="0.25">
      <c r="A210" s="10" t="s">
        <v>203</v>
      </c>
      <c r="B210" s="11">
        <v>0</v>
      </c>
      <c r="C210" s="11">
        <v>0</v>
      </c>
      <c r="D210" s="11">
        <v>0</v>
      </c>
      <c r="E210" s="11">
        <v>0</v>
      </c>
    </row>
    <row r="211" spans="1:5" x14ac:dyDescent="0.25">
      <c r="A211" s="12" t="s">
        <v>204</v>
      </c>
      <c r="B211" s="11">
        <v>0</v>
      </c>
      <c r="C211" s="11">
        <v>0</v>
      </c>
      <c r="D211" s="11">
        <v>0</v>
      </c>
      <c r="E211" s="11">
        <v>0</v>
      </c>
    </row>
    <row r="212" spans="1:5" x14ac:dyDescent="0.25">
      <c r="A212" s="8" t="s">
        <v>205</v>
      </c>
      <c r="B212" s="9">
        <v>6308629.3418100001</v>
      </c>
      <c r="C212" s="9">
        <v>1059092.9119500001</v>
      </c>
      <c r="D212" s="9">
        <v>623458.91206999996</v>
      </c>
      <c r="E212" s="9">
        <v>7991181.1658300003</v>
      </c>
    </row>
    <row r="213" spans="1:5" x14ac:dyDescent="0.25">
      <c r="A213" s="12" t="s">
        <v>206</v>
      </c>
      <c r="B213" s="11">
        <v>0</v>
      </c>
      <c r="C213" s="11">
        <v>0</v>
      </c>
      <c r="D213" s="11">
        <v>0</v>
      </c>
      <c r="E213" s="11">
        <v>0</v>
      </c>
    </row>
    <row r="214" spans="1:5" x14ac:dyDescent="0.25">
      <c r="A214" s="10" t="s">
        <v>207</v>
      </c>
      <c r="B214" s="11">
        <v>0</v>
      </c>
      <c r="C214" s="11">
        <v>0</v>
      </c>
      <c r="D214" s="11">
        <v>0</v>
      </c>
      <c r="E214" s="11">
        <v>0</v>
      </c>
    </row>
    <row r="215" spans="1:5" x14ac:dyDescent="0.25">
      <c r="A215" s="10" t="s">
        <v>208</v>
      </c>
      <c r="B215" s="11">
        <v>0</v>
      </c>
      <c r="C215" s="11">
        <v>0</v>
      </c>
      <c r="D215" s="11">
        <v>0</v>
      </c>
      <c r="E215" s="11">
        <v>0</v>
      </c>
    </row>
    <row r="216" spans="1:5" x14ac:dyDescent="0.25">
      <c r="A216" s="10" t="s">
        <v>209</v>
      </c>
      <c r="B216" s="11">
        <v>0</v>
      </c>
      <c r="C216" s="11">
        <v>0</v>
      </c>
      <c r="D216" s="11">
        <v>0</v>
      </c>
      <c r="E216" s="11">
        <v>0</v>
      </c>
    </row>
    <row r="217" spans="1:5" x14ac:dyDescent="0.25">
      <c r="A217" s="12" t="s">
        <v>210</v>
      </c>
      <c r="B217" s="11">
        <v>0</v>
      </c>
      <c r="C217" s="11">
        <v>0</v>
      </c>
      <c r="D217" s="11">
        <v>144.54445999999999</v>
      </c>
      <c r="E217" s="11">
        <v>144.54445999999999</v>
      </c>
    </row>
    <row r="218" spans="1:5" x14ac:dyDescent="0.25">
      <c r="A218" s="13" t="s">
        <v>211</v>
      </c>
      <c r="B218" s="11">
        <v>0</v>
      </c>
      <c r="C218" s="11">
        <v>0</v>
      </c>
      <c r="D218" s="11">
        <v>0</v>
      </c>
      <c r="E218" s="11">
        <v>0</v>
      </c>
    </row>
    <row r="219" spans="1:5" x14ac:dyDescent="0.25">
      <c r="A219" s="10" t="s">
        <v>212</v>
      </c>
      <c r="B219" s="11">
        <v>0</v>
      </c>
      <c r="C219" s="11">
        <v>0</v>
      </c>
      <c r="D219" s="11">
        <v>144.54445999999999</v>
      </c>
      <c r="E219" s="11">
        <v>144.54445999999999</v>
      </c>
    </row>
    <row r="220" spans="1:5" x14ac:dyDescent="0.25">
      <c r="A220" s="10" t="s">
        <v>213</v>
      </c>
      <c r="B220" s="11">
        <v>0</v>
      </c>
      <c r="C220" s="11">
        <v>0</v>
      </c>
      <c r="D220" s="11">
        <v>0</v>
      </c>
      <c r="E220" s="11">
        <v>0</v>
      </c>
    </row>
    <row r="221" spans="1:5" x14ac:dyDescent="0.25">
      <c r="A221" s="10" t="s">
        <v>214</v>
      </c>
      <c r="B221" s="11">
        <v>0</v>
      </c>
      <c r="C221" s="11">
        <v>0</v>
      </c>
      <c r="D221" s="11">
        <v>0</v>
      </c>
      <c r="E221" s="11">
        <v>0</v>
      </c>
    </row>
    <row r="222" spans="1:5" x14ac:dyDescent="0.25">
      <c r="A222" s="10" t="s">
        <v>215</v>
      </c>
      <c r="B222" s="11">
        <v>0</v>
      </c>
      <c r="C222" s="11">
        <v>0</v>
      </c>
      <c r="D222" s="11">
        <v>0</v>
      </c>
      <c r="E222" s="11">
        <v>0</v>
      </c>
    </row>
    <row r="223" spans="1:5" x14ac:dyDescent="0.25">
      <c r="A223" s="12" t="s">
        <v>216</v>
      </c>
      <c r="B223" s="11">
        <v>0</v>
      </c>
      <c r="C223" s="11">
        <v>0</v>
      </c>
      <c r="D223" s="11">
        <v>0</v>
      </c>
      <c r="E223" s="11">
        <v>0</v>
      </c>
    </row>
    <row r="224" spans="1:5" x14ac:dyDescent="0.25">
      <c r="A224" s="10" t="s">
        <v>217</v>
      </c>
      <c r="B224" s="11">
        <v>0</v>
      </c>
      <c r="C224" s="11">
        <v>0</v>
      </c>
      <c r="D224" s="11">
        <v>0</v>
      </c>
      <c r="E224" s="11">
        <v>0</v>
      </c>
    </row>
    <row r="225" spans="1:5" x14ac:dyDescent="0.25">
      <c r="A225" s="10" t="s">
        <v>218</v>
      </c>
      <c r="B225" s="11">
        <v>0</v>
      </c>
      <c r="C225" s="11">
        <v>0</v>
      </c>
      <c r="D225" s="11">
        <v>0</v>
      </c>
      <c r="E225" s="11">
        <v>0</v>
      </c>
    </row>
    <row r="226" spans="1:5" x14ac:dyDescent="0.25">
      <c r="A226" s="12" t="s">
        <v>219</v>
      </c>
      <c r="B226" s="11">
        <v>0</v>
      </c>
      <c r="C226" s="11">
        <v>0</v>
      </c>
      <c r="D226" s="11">
        <v>0</v>
      </c>
      <c r="E226" s="11">
        <v>0</v>
      </c>
    </row>
    <row r="227" spans="1:5" x14ac:dyDescent="0.25">
      <c r="A227" s="10" t="s">
        <v>220</v>
      </c>
      <c r="B227" s="11">
        <v>0</v>
      </c>
      <c r="C227" s="11">
        <v>0</v>
      </c>
      <c r="D227" s="11">
        <v>0</v>
      </c>
      <c r="E227" s="11">
        <v>0</v>
      </c>
    </row>
    <row r="228" spans="1:5" x14ac:dyDescent="0.25">
      <c r="A228" s="10" t="s">
        <v>221</v>
      </c>
      <c r="B228" s="11">
        <v>0</v>
      </c>
      <c r="C228" s="11">
        <v>0</v>
      </c>
      <c r="D228" s="11">
        <v>0</v>
      </c>
      <c r="E228" s="11">
        <v>0</v>
      </c>
    </row>
    <row r="229" spans="1:5" x14ac:dyDescent="0.25">
      <c r="A229" s="12" t="s">
        <v>222</v>
      </c>
      <c r="B229" s="11">
        <v>3266797.5136299999</v>
      </c>
      <c r="C229" s="11">
        <v>934731.44191000005</v>
      </c>
      <c r="D229" s="11">
        <v>595574.57341999991</v>
      </c>
      <c r="E229" s="11">
        <v>4797103.5289599998</v>
      </c>
    </row>
    <row r="230" spans="1:5" x14ac:dyDescent="0.25">
      <c r="A230" s="10" t="s">
        <v>223</v>
      </c>
      <c r="B230" s="11">
        <v>3265415.4778800001</v>
      </c>
      <c r="C230" s="11">
        <v>887345.21750000003</v>
      </c>
      <c r="D230" s="11">
        <v>595574.57341999991</v>
      </c>
      <c r="E230" s="11">
        <v>4748335.2688000007</v>
      </c>
    </row>
    <row r="231" spans="1:5" x14ac:dyDescent="0.25">
      <c r="A231" s="10" t="s">
        <v>224</v>
      </c>
      <c r="B231" s="11">
        <v>0</v>
      </c>
      <c r="C231" s="11">
        <v>0</v>
      </c>
      <c r="D231" s="11">
        <v>0</v>
      </c>
      <c r="E231" s="11">
        <v>0</v>
      </c>
    </row>
    <row r="232" spans="1:5" x14ac:dyDescent="0.25">
      <c r="A232" s="10" t="s">
        <v>225</v>
      </c>
      <c r="B232" s="11">
        <v>0</v>
      </c>
      <c r="C232" s="11">
        <v>10454.818359999999</v>
      </c>
      <c r="D232" s="11">
        <v>0</v>
      </c>
      <c r="E232" s="11">
        <v>10454.818359999999</v>
      </c>
    </row>
    <row r="233" spans="1:5" x14ac:dyDescent="0.25">
      <c r="A233" s="10" t="s">
        <v>226</v>
      </c>
      <c r="B233" s="11">
        <v>0</v>
      </c>
      <c r="C233" s="11">
        <v>0</v>
      </c>
      <c r="D233" s="11">
        <v>0</v>
      </c>
      <c r="E233" s="11">
        <v>0</v>
      </c>
    </row>
    <row r="234" spans="1:5" x14ac:dyDescent="0.25">
      <c r="A234" s="10" t="s">
        <v>227</v>
      </c>
      <c r="B234" s="10">
        <v>1382.03575</v>
      </c>
      <c r="C234" s="10">
        <v>10030.044449999999</v>
      </c>
      <c r="D234" s="10">
        <v>0</v>
      </c>
      <c r="E234" s="10">
        <v>11412.0802</v>
      </c>
    </row>
    <row r="235" spans="1:5" x14ac:dyDescent="0.25">
      <c r="A235" s="10" t="s">
        <v>228</v>
      </c>
      <c r="B235" s="10">
        <v>0</v>
      </c>
      <c r="C235" s="10">
        <v>0</v>
      </c>
      <c r="D235" s="10">
        <v>0</v>
      </c>
      <c r="E235" s="10">
        <v>0</v>
      </c>
    </row>
    <row r="236" spans="1:5" x14ac:dyDescent="0.25">
      <c r="A236" s="10" t="s">
        <v>229</v>
      </c>
      <c r="B236" s="10">
        <v>0</v>
      </c>
      <c r="C236" s="10">
        <v>0</v>
      </c>
      <c r="D236" s="10">
        <v>0</v>
      </c>
      <c r="E236" s="10">
        <v>0</v>
      </c>
    </row>
    <row r="237" spans="1:5" x14ac:dyDescent="0.25">
      <c r="A237" s="10" t="s">
        <v>230</v>
      </c>
      <c r="B237" s="10">
        <v>0</v>
      </c>
      <c r="C237" s="10">
        <v>26901.3616</v>
      </c>
      <c r="D237" s="10">
        <v>0</v>
      </c>
      <c r="E237" s="10">
        <v>26901.3616</v>
      </c>
    </row>
    <row r="238" spans="1:5" x14ac:dyDescent="0.25">
      <c r="A238" s="12" t="s">
        <v>231</v>
      </c>
      <c r="B238" s="10">
        <v>3041831.8281800002</v>
      </c>
      <c r="C238" s="10">
        <v>124361.47004000001</v>
      </c>
      <c r="D238" s="10">
        <v>27739.794190000001</v>
      </c>
      <c r="E238" s="10">
        <v>3193933.09241</v>
      </c>
    </row>
    <row r="239" spans="1:5" x14ac:dyDescent="0.25">
      <c r="A239" s="10" t="s">
        <v>232</v>
      </c>
      <c r="B239" s="10">
        <v>14368.289500000001</v>
      </c>
      <c r="C239" s="10">
        <v>35262.798029999998</v>
      </c>
      <c r="D239" s="10">
        <v>0</v>
      </c>
      <c r="E239" s="10">
        <v>49631.087529999997</v>
      </c>
    </row>
    <row r="240" spans="1:5" x14ac:dyDescent="0.25">
      <c r="A240" s="10" t="s">
        <v>233</v>
      </c>
      <c r="B240" s="10">
        <v>0</v>
      </c>
      <c r="C240" s="10">
        <v>0</v>
      </c>
      <c r="D240" s="10">
        <v>0</v>
      </c>
      <c r="E240" s="10">
        <v>0</v>
      </c>
    </row>
    <row r="241" spans="1:5" x14ac:dyDescent="0.25">
      <c r="A241" s="10" t="s">
        <v>234</v>
      </c>
      <c r="B241" s="10">
        <v>19100.525280000002</v>
      </c>
      <c r="C241" s="10">
        <v>4299.5481300000001</v>
      </c>
      <c r="D241" s="10">
        <v>4479.1505499999994</v>
      </c>
      <c r="E241" s="10">
        <v>27879.223959999999</v>
      </c>
    </row>
    <row r="242" spans="1:5" x14ac:dyDescent="0.25">
      <c r="A242" s="10" t="s">
        <v>235</v>
      </c>
      <c r="B242" s="10">
        <v>28852.509459999997</v>
      </c>
      <c r="C242" s="10">
        <v>11516.82357</v>
      </c>
      <c r="D242" s="10">
        <v>1875.0395399999998</v>
      </c>
      <c r="E242" s="10">
        <v>42244.372569999992</v>
      </c>
    </row>
    <row r="243" spans="1:5" x14ac:dyDescent="0.25">
      <c r="A243" s="10" t="s">
        <v>236</v>
      </c>
      <c r="B243" s="10">
        <v>0</v>
      </c>
      <c r="C243" s="10">
        <v>0</v>
      </c>
      <c r="D243" s="10">
        <v>0</v>
      </c>
      <c r="E243" s="10">
        <v>0</v>
      </c>
    </row>
    <row r="244" spans="1:5" x14ac:dyDescent="0.25">
      <c r="A244" s="10" t="s">
        <v>237</v>
      </c>
      <c r="B244" s="10">
        <v>2979510.5039400002</v>
      </c>
      <c r="C244" s="10">
        <v>73282.300310000006</v>
      </c>
      <c r="D244" s="10">
        <v>21385.6041</v>
      </c>
      <c r="E244" s="10">
        <v>3074178.4083500002</v>
      </c>
    </row>
    <row r="245" spans="1:5" x14ac:dyDescent="0.25">
      <c r="A245" s="12" t="s">
        <v>238</v>
      </c>
      <c r="B245" s="10">
        <v>0</v>
      </c>
      <c r="C245" s="10">
        <v>0</v>
      </c>
      <c r="D245" s="10">
        <v>0</v>
      </c>
      <c r="E245" s="10">
        <v>0</v>
      </c>
    </row>
    <row r="246" spans="1:5" x14ac:dyDescent="0.25">
      <c r="A246" s="10" t="s">
        <v>239</v>
      </c>
      <c r="B246" s="10">
        <v>0</v>
      </c>
      <c r="C246" s="10">
        <v>0</v>
      </c>
      <c r="D246" s="10">
        <v>0</v>
      </c>
      <c r="E246" s="10">
        <v>0</v>
      </c>
    </row>
    <row r="247" spans="1:5" x14ac:dyDescent="0.25">
      <c r="A247" s="10" t="s">
        <v>240</v>
      </c>
      <c r="B247" s="10">
        <v>0</v>
      </c>
      <c r="C247" s="10">
        <v>0</v>
      </c>
      <c r="D247" s="10">
        <v>0</v>
      </c>
      <c r="E247" s="10">
        <v>0</v>
      </c>
    </row>
    <row r="248" spans="1:5" x14ac:dyDescent="0.25">
      <c r="A248" s="12" t="s">
        <v>241</v>
      </c>
      <c r="B248" s="10">
        <v>0</v>
      </c>
      <c r="C248" s="10">
        <v>0</v>
      </c>
      <c r="D248" s="10">
        <v>0</v>
      </c>
      <c r="E248" s="10">
        <v>0</v>
      </c>
    </row>
    <row r="249" spans="1:5" x14ac:dyDescent="0.25">
      <c r="A249" s="10" t="s">
        <v>239</v>
      </c>
      <c r="B249" s="10">
        <v>0</v>
      </c>
      <c r="C249" s="10">
        <v>0</v>
      </c>
      <c r="D249" s="10">
        <v>0</v>
      </c>
      <c r="E249" s="10">
        <v>0</v>
      </c>
    </row>
    <row r="250" spans="1:5" x14ac:dyDescent="0.25">
      <c r="A250" s="10" t="s">
        <v>240</v>
      </c>
      <c r="B250" s="10">
        <v>0</v>
      </c>
      <c r="C250" s="10">
        <v>0</v>
      </c>
      <c r="D250" s="10">
        <v>0</v>
      </c>
      <c r="E250" s="10">
        <v>0</v>
      </c>
    </row>
    <row r="251" spans="1:5" x14ac:dyDescent="0.25">
      <c r="A251" s="8" t="s">
        <v>242</v>
      </c>
      <c r="B251" s="9">
        <v>41466.911460000003</v>
      </c>
      <c r="C251" s="9">
        <v>12080.078860000001</v>
      </c>
      <c r="D251" s="9">
        <v>7110.3462299999983</v>
      </c>
      <c r="E251" s="9">
        <v>60657.33655</v>
      </c>
    </row>
    <row r="252" spans="1:5" x14ac:dyDescent="0.25">
      <c r="A252" s="10" t="s">
        <v>243</v>
      </c>
      <c r="B252" s="11">
        <v>0</v>
      </c>
      <c r="C252" s="11">
        <v>1.754E-2</v>
      </c>
      <c r="D252" s="11">
        <v>0</v>
      </c>
      <c r="E252" s="11">
        <v>1.754E-2</v>
      </c>
    </row>
    <row r="253" spans="1:5" x14ac:dyDescent="0.25">
      <c r="A253" s="10" t="s">
        <v>244</v>
      </c>
      <c r="B253" s="11">
        <v>8739.7403000000013</v>
      </c>
      <c r="C253" s="11">
        <v>160.85210000000001</v>
      </c>
      <c r="D253" s="11">
        <v>71.01776000000001</v>
      </c>
      <c r="E253" s="11">
        <v>8971.610160000002</v>
      </c>
    </row>
    <row r="254" spans="1:5" x14ac:dyDescent="0.25">
      <c r="A254" s="10" t="s">
        <v>245</v>
      </c>
      <c r="B254" s="11">
        <v>32094.404549999999</v>
      </c>
      <c r="C254" s="11">
        <v>11227.372770000002</v>
      </c>
      <c r="D254" s="11">
        <v>6741.7697199999993</v>
      </c>
      <c r="E254" s="11">
        <v>50063.547039999998</v>
      </c>
    </row>
    <row r="255" spans="1:5" x14ac:dyDescent="0.25">
      <c r="A255" s="10" t="s">
        <v>246</v>
      </c>
      <c r="B255" s="11">
        <v>297.06843999999995</v>
      </c>
      <c r="C255" s="11">
        <v>55.377249999999997</v>
      </c>
      <c r="D255" s="11">
        <v>20.181859999999997</v>
      </c>
      <c r="E255" s="11">
        <v>372.62754999999993</v>
      </c>
    </row>
    <row r="256" spans="1:5" x14ac:dyDescent="0.25">
      <c r="A256" s="10" t="s">
        <v>247</v>
      </c>
      <c r="B256" s="11">
        <v>335.69699999999995</v>
      </c>
      <c r="C256" s="11">
        <v>422.63956999999999</v>
      </c>
      <c r="D256" s="11">
        <v>2.3769200000000001</v>
      </c>
      <c r="E256" s="11">
        <v>760.71348999999998</v>
      </c>
    </row>
    <row r="257" spans="1:5" x14ac:dyDescent="0.25">
      <c r="A257" s="10" t="s">
        <v>248</v>
      </c>
      <c r="B257" s="11">
        <v>0</v>
      </c>
      <c r="C257" s="11">
        <v>0</v>
      </c>
      <c r="D257" s="11">
        <v>0</v>
      </c>
      <c r="E257" s="11">
        <v>0</v>
      </c>
    </row>
    <row r="258" spans="1:5" x14ac:dyDescent="0.25">
      <c r="A258" s="10" t="s">
        <v>249</v>
      </c>
      <c r="B258" s="11">
        <v>1.17E-3</v>
      </c>
      <c r="C258" s="11">
        <v>46.635640000000002</v>
      </c>
      <c r="D258" s="11">
        <v>274.99996999999996</v>
      </c>
      <c r="E258" s="11">
        <v>321.63677999999999</v>
      </c>
    </row>
    <row r="259" spans="1:5" x14ac:dyDescent="0.25">
      <c r="A259" s="10" t="s">
        <v>250</v>
      </c>
      <c r="B259" s="11">
        <v>0</v>
      </c>
      <c r="C259" s="11">
        <v>167.18398999999999</v>
      </c>
      <c r="D259" s="11">
        <v>0</v>
      </c>
      <c r="E259" s="11">
        <v>167.18398999999999</v>
      </c>
    </row>
    <row r="260" spans="1:5" x14ac:dyDescent="0.25">
      <c r="A260" s="8" t="s">
        <v>251</v>
      </c>
      <c r="B260" s="9">
        <v>9210.6661899999999</v>
      </c>
      <c r="C260" s="9">
        <v>7040.8639599999997</v>
      </c>
      <c r="D260" s="9">
        <v>870.91759999999999</v>
      </c>
      <c r="E260" s="9">
        <v>17122.447749999999</v>
      </c>
    </row>
    <row r="261" spans="1:5" x14ac:dyDescent="0.25">
      <c r="A261" s="10" t="s">
        <v>252</v>
      </c>
      <c r="B261" s="11">
        <v>9116.0824900000007</v>
      </c>
      <c r="C261" s="11">
        <v>5988.5257299999994</v>
      </c>
      <c r="D261" s="11">
        <v>870.91759999999999</v>
      </c>
      <c r="E261" s="11">
        <v>15975.525820000001</v>
      </c>
    </row>
    <row r="262" spans="1:5" x14ac:dyDescent="0.25">
      <c r="A262" s="10" t="s">
        <v>253</v>
      </c>
      <c r="B262" s="11">
        <v>0</v>
      </c>
      <c r="C262" s="11">
        <v>0</v>
      </c>
      <c r="D262" s="11">
        <v>0</v>
      </c>
      <c r="E262" s="11">
        <v>0</v>
      </c>
    </row>
    <row r="263" spans="1:5" x14ac:dyDescent="0.25">
      <c r="A263" s="10" t="s">
        <v>254</v>
      </c>
      <c r="B263" s="11">
        <v>0</v>
      </c>
      <c r="C263" s="11">
        <v>1047.1558799999998</v>
      </c>
      <c r="D263" s="11">
        <v>0</v>
      </c>
      <c r="E263" s="11">
        <v>1047.1558799999998</v>
      </c>
    </row>
    <row r="264" spans="1:5" x14ac:dyDescent="0.25">
      <c r="A264" s="10" t="s">
        <v>255</v>
      </c>
      <c r="B264" s="11">
        <v>94.583699999999993</v>
      </c>
      <c r="C264" s="11">
        <v>3.0173199999999998</v>
      </c>
      <c r="D264" s="11">
        <v>0</v>
      </c>
      <c r="E264" s="11">
        <v>97.601019999999991</v>
      </c>
    </row>
    <row r="265" spans="1:5" x14ac:dyDescent="0.25">
      <c r="A265" s="10" t="s">
        <v>256</v>
      </c>
      <c r="B265" s="11">
        <v>0</v>
      </c>
      <c r="C265" s="11">
        <v>0</v>
      </c>
      <c r="D265" s="11">
        <v>0</v>
      </c>
      <c r="E265" s="11">
        <v>0</v>
      </c>
    </row>
    <row r="266" spans="1:5" x14ac:dyDescent="0.25">
      <c r="A266" s="13" t="s">
        <v>257</v>
      </c>
      <c r="B266" s="11">
        <v>0</v>
      </c>
      <c r="C266" s="11">
        <v>0</v>
      </c>
      <c r="D266" s="11">
        <v>0</v>
      </c>
      <c r="E266" s="11">
        <v>0</v>
      </c>
    </row>
    <row r="267" spans="1:5" x14ac:dyDescent="0.25">
      <c r="A267" s="13" t="s">
        <v>258</v>
      </c>
      <c r="B267" s="11">
        <v>0</v>
      </c>
      <c r="C267" s="11">
        <v>2.1650300000000002</v>
      </c>
      <c r="D267" s="11">
        <v>0</v>
      </c>
      <c r="E267" s="11">
        <v>2.1650300000000002</v>
      </c>
    </row>
    <row r="268" spans="1:5" x14ac:dyDescent="0.25">
      <c r="A268" s="8" t="s">
        <v>259</v>
      </c>
      <c r="B268" s="9">
        <v>32256.245270000003</v>
      </c>
      <c r="C268" s="9">
        <v>5039.2149000000018</v>
      </c>
      <c r="D268" s="9">
        <v>6239.4286299999985</v>
      </c>
      <c r="E268" s="9">
        <v>43534.888800000001</v>
      </c>
    </row>
    <row r="269" spans="1:5" x14ac:dyDescent="0.25">
      <c r="A269" s="2" t="s">
        <v>260</v>
      </c>
      <c r="B269" s="9">
        <v>3518.6587799999998</v>
      </c>
      <c r="C269" s="9">
        <v>1507.7383500000001</v>
      </c>
      <c r="D269" s="9">
        <v>206.33464000000001</v>
      </c>
      <c r="E269" s="9">
        <v>5232.7317699999994</v>
      </c>
    </row>
    <row r="270" spans="1:5" x14ac:dyDescent="0.25">
      <c r="A270" s="10" t="s">
        <v>261</v>
      </c>
      <c r="B270" s="11">
        <v>859.39930000000004</v>
      </c>
      <c r="C270" s="11">
        <v>305.56344000000001</v>
      </c>
      <c r="D270" s="11">
        <v>52.31953</v>
      </c>
      <c r="E270" s="11">
        <v>1217.2822699999999</v>
      </c>
    </row>
    <row r="271" spans="1:5" x14ac:dyDescent="0.25">
      <c r="A271" s="10" t="s">
        <v>262</v>
      </c>
      <c r="B271" s="11">
        <v>87.147379999999998</v>
      </c>
      <c r="C271" s="11">
        <v>23.000600000000002</v>
      </c>
      <c r="D271" s="11">
        <v>-4.04589</v>
      </c>
      <c r="E271" s="11">
        <v>106.10209</v>
      </c>
    </row>
    <row r="272" spans="1:5" x14ac:dyDescent="0.25">
      <c r="A272" s="10" t="s">
        <v>263</v>
      </c>
      <c r="B272" s="11">
        <v>2560.22748</v>
      </c>
      <c r="C272" s="11">
        <v>1164.8796100000002</v>
      </c>
      <c r="D272" s="11">
        <v>0</v>
      </c>
      <c r="E272" s="11">
        <v>3725.1070900000004</v>
      </c>
    </row>
    <row r="273" spans="1:5" x14ac:dyDescent="0.25">
      <c r="A273" s="10" t="s">
        <v>264</v>
      </c>
      <c r="B273" s="11">
        <v>0</v>
      </c>
      <c r="C273" s="11">
        <v>0</v>
      </c>
      <c r="D273" s="11">
        <v>0</v>
      </c>
      <c r="E273" s="11">
        <v>0</v>
      </c>
    </row>
    <row r="274" spans="1:5" x14ac:dyDescent="0.25">
      <c r="A274" s="17" t="s">
        <v>265</v>
      </c>
      <c r="B274" s="11">
        <v>11.884619999999998</v>
      </c>
      <c r="C274" s="11">
        <v>14.294700000000001</v>
      </c>
      <c r="D274" s="11">
        <v>158.06100000000001</v>
      </c>
      <c r="E274" s="11">
        <v>184.24032</v>
      </c>
    </row>
    <row r="275" spans="1:5" x14ac:dyDescent="0.25">
      <c r="A275" s="17" t="s">
        <v>266</v>
      </c>
      <c r="B275" s="11">
        <v>0</v>
      </c>
      <c r="C275" s="11">
        <v>0</v>
      </c>
      <c r="D275" s="11">
        <v>0</v>
      </c>
      <c r="E275" s="11">
        <v>0</v>
      </c>
    </row>
    <row r="276" spans="1:5" x14ac:dyDescent="0.25">
      <c r="A276" s="8" t="s">
        <v>267</v>
      </c>
      <c r="B276" s="9">
        <v>1222.49369</v>
      </c>
      <c r="C276" s="9">
        <v>1132.9240600000001</v>
      </c>
      <c r="D276" s="9">
        <v>30.12668</v>
      </c>
      <c r="E276" s="9">
        <v>2385.5444299999999</v>
      </c>
    </row>
    <row r="277" spans="1:5" x14ac:dyDescent="0.25">
      <c r="A277" s="10" t="s">
        <v>261</v>
      </c>
      <c r="B277" s="11">
        <v>626.91425000000004</v>
      </c>
      <c r="C277" s="11">
        <v>66.017139999999998</v>
      </c>
      <c r="D277" s="11">
        <v>15.05885</v>
      </c>
      <c r="E277" s="11">
        <v>707.99024000000009</v>
      </c>
    </row>
    <row r="278" spans="1:5" x14ac:dyDescent="0.25">
      <c r="A278" s="10" t="s">
        <v>268</v>
      </c>
      <c r="B278" s="11">
        <v>477.10980000000001</v>
      </c>
      <c r="C278" s="11">
        <v>917.70236999999997</v>
      </c>
      <c r="D278" s="11">
        <v>13.538889999999999</v>
      </c>
      <c r="E278" s="11">
        <v>1408.35106</v>
      </c>
    </row>
    <row r="279" spans="1:5" x14ac:dyDescent="0.25">
      <c r="A279" s="10" t="s">
        <v>269</v>
      </c>
      <c r="B279" s="11">
        <v>0</v>
      </c>
      <c r="C279" s="11">
        <v>0</v>
      </c>
      <c r="D279" s="11">
        <v>1.22237</v>
      </c>
      <c r="E279" s="11">
        <v>1.22237</v>
      </c>
    </row>
    <row r="280" spans="1:5" x14ac:dyDescent="0.25">
      <c r="A280" s="10" t="s">
        <v>270</v>
      </c>
      <c r="B280" s="11">
        <v>0</v>
      </c>
      <c r="C280" s="11">
        <v>0</v>
      </c>
      <c r="D280" s="11">
        <v>0</v>
      </c>
      <c r="E280" s="11">
        <v>0</v>
      </c>
    </row>
    <row r="281" spans="1:5" x14ac:dyDescent="0.25">
      <c r="A281" s="13" t="s">
        <v>271</v>
      </c>
      <c r="B281" s="11">
        <v>118.46964</v>
      </c>
      <c r="C281" s="11">
        <v>149.20455000000001</v>
      </c>
      <c r="D281" s="11">
        <v>0.30657000000000001</v>
      </c>
      <c r="E281" s="11">
        <v>267.98076000000003</v>
      </c>
    </row>
    <row r="282" spans="1:5" x14ac:dyDescent="0.25">
      <c r="A282" s="13" t="s">
        <v>272</v>
      </c>
      <c r="B282" s="11">
        <v>0</v>
      </c>
      <c r="C282" s="11">
        <v>0</v>
      </c>
      <c r="D282" s="11">
        <v>0</v>
      </c>
      <c r="E282" s="11">
        <v>0</v>
      </c>
    </row>
    <row r="283" spans="1:5" x14ac:dyDescent="0.25">
      <c r="A283" s="8" t="s">
        <v>273</v>
      </c>
      <c r="B283" s="9">
        <v>34552.410360000002</v>
      </c>
      <c r="C283" s="9">
        <v>5414.029190000002</v>
      </c>
      <c r="D283" s="9">
        <v>6415.6365899999983</v>
      </c>
      <c r="E283" s="9">
        <v>46382.076140000005</v>
      </c>
    </row>
    <row r="284" spans="1:5" x14ac:dyDescent="0.25">
      <c r="A284" s="10" t="s">
        <v>274</v>
      </c>
      <c r="B284" s="11">
        <v>2965.4512</v>
      </c>
      <c r="C284" s="11">
        <v>4919.3154300000006</v>
      </c>
      <c r="D284" s="11">
        <v>2856.6654299999996</v>
      </c>
      <c r="E284" s="11">
        <v>10741.432059999999</v>
      </c>
    </row>
    <row r="285" spans="1:5" x14ac:dyDescent="0.25">
      <c r="A285" s="10" t="s">
        <v>275</v>
      </c>
      <c r="B285" s="11">
        <v>65.498310000000004</v>
      </c>
      <c r="C285" s="11">
        <v>1281.36887</v>
      </c>
      <c r="D285" s="11">
        <v>106.94186000000001</v>
      </c>
      <c r="E285" s="11">
        <v>1453.8090399999999</v>
      </c>
    </row>
    <row r="286" spans="1:5" x14ac:dyDescent="0.25">
      <c r="A286" s="10" t="s">
        <v>276</v>
      </c>
      <c r="B286" s="11">
        <v>2899.95289</v>
      </c>
      <c r="C286" s="11">
        <v>3637.9465600000003</v>
      </c>
      <c r="D286" s="11">
        <v>2749.7235699999997</v>
      </c>
      <c r="E286" s="11">
        <v>9287.6230200000009</v>
      </c>
    </row>
    <row r="287" spans="1:5" x14ac:dyDescent="0.25">
      <c r="A287" s="10" t="s">
        <v>277</v>
      </c>
      <c r="B287" s="11">
        <v>0</v>
      </c>
      <c r="C287" s="11">
        <v>0</v>
      </c>
      <c r="D287" s="11">
        <v>0</v>
      </c>
      <c r="E287" s="11">
        <v>0</v>
      </c>
    </row>
    <row r="288" spans="1:5" x14ac:dyDescent="0.25">
      <c r="A288" s="10" t="s">
        <v>278</v>
      </c>
      <c r="B288" s="11">
        <v>0</v>
      </c>
      <c r="C288" s="11">
        <v>0</v>
      </c>
      <c r="D288" s="11">
        <v>0</v>
      </c>
      <c r="E288" s="11">
        <v>0</v>
      </c>
    </row>
    <row r="289" spans="1:5" x14ac:dyDescent="0.25">
      <c r="A289" s="10" t="s">
        <v>279</v>
      </c>
      <c r="B289" s="11">
        <v>0</v>
      </c>
      <c r="C289" s="11">
        <v>0</v>
      </c>
      <c r="D289" s="11">
        <v>0</v>
      </c>
      <c r="E289" s="11">
        <v>0</v>
      </c>
    </row>
    <row r="290" spans="1:5" x14ac:dyDescent="0.25">
      <c r="A290" s="10" t="s">
        <v>280</v>
      </c>
      <c r="B290" s="11">
        <v>0</v>
      </c>
      <c r="C290" s="11">
        <v>0</v>
      </c>
      <c r="D290" s="11">
        <v>0</v>
      </c>
      <c r="E290" s="11">
        <v>0</v>
      </c>
    </row>
    <row r="291" spans="1:5" x14ac:dyDescent="0.25">
      <c r="A291" s="10" t="s">
        <v>281</v>
      </c>
      <c r="B291" s="11">
        <v>0</v>
      </c>
      <c r="C291" s="11">
        <v>0</v>
      </c>
      <c r="D291" s="11">
        <v>0</v>
      </c>
      <c r="E291" s="11">
        <v>0</v>
      </c>
    </row>
    <row r="292" spans="1:5" x14ac:dyDescent="0.25">
      <c r="A292" s="10" t="s">
        <v>282</v>
      </c>
      <c r="B292" s="11">
        <v>7097.28845</v>
      </c>
      <c r="C292" s="11">
        <v>5678.8361999999997</v>
      </c>
      <c r="D292" s="11">
        <v>3243.0897500000001</v>
      </c>
      <c r="E292" s="11">
        <v>16019.214400000001</v>
      </c>
    </row>
    <row r="293" spans="1:5" x14ac:dyDescent="0.25">
      <c r="A293" s="10" t="s">
        <v>283</v>
      </c>
      <c r="B293" s="11">
        <v>4229.70129</v>
      </c>
      <c r="C293" s="11">
        <v>3962.8242799999998</v>
      </c>
      <c r="D293" s="11">
        <v>3243.0897500000001</v>
      </c>
      <c r="E293" s="11">
        <v>11435.615320000001</v>
      </c>
    </row>
    <row r="294" spans="1:5" x14ac:dyDescent="0.25">
      <c r="A294" s="10" t="s">
        <v>284</v>
      </c>
      <c r="B294" s="11">
        <v>9.2778200000000002</v>
      </c>
      <c r="C294" s="11">
        <v>5.1105400000000003</v>
      </c>
      <c r="D294" s="11">
        <v>0</v>
      </c>
      <c r="E294" s="11">
        <v>14.38836</v>
      </c>
    </row>
    <row r="295" spans="1:5" x14ac:dyDescent="0.25">
      <c r="A295" s="13" t="s">
        <v>285</v>
      </c>
      <c r="B295" s="11">
        <v>0</v>
      </c>
      <c r="C295" s="11">
        <v>0</v>
      </c>
      <c r="D295" s="11">
        <v>0</v>
      </c>
      <c r="E295" s="11">
        <v>0</v>
      </c>
    </row>
    <row r="296" spans="1:5" x14ac:dyDescent="0.25">
      <c r="A296" s="13" t="s">
        <v>286</v>
      </c>
      <c r="B296" s="11">
        <v>2858.3093399999998</v>
      </c>
      <c r="C296" s="11">
        <v>1710.90138</v>
      </c>
      <c r="D296" s="11">
        <v>0</v>
      </c>
      <c r="E296" s="11">
        <v>4569.21072</v>
      </c>
    </row>
    <row r="297" spans="1:5" x14ac:dyDescent="0.25">
      <c r="A297" s="10" t="s">
        <v>287</v>
      </c>
      <c r="B297" s="11">
        <v>0</v>
      </c>
      <c r="C297" s="11">
        <v>0</v>
      </c>
      <c r="D297" s="11">
        <v>0</v>
      </c>
      <c r="E297" s="11">
        <v>0</v>
      </c>
    </row>
    <row r="298" spans="1:5" x14ac:dyDescent="0.25">
      <c r="A298" s="13" t="s">
        <v>288</v>
      </c>
      <c r="B298" s="11">
        <v>0</v>
      </c>
      <c r="C298" s="11">
        <v>0</v>
      </c>
      <c r="D298" s="11">
        <v>0</v>
      </c>
      <c r="E298" s="11">
        <v>0</v>
      </c>
    </row>
    <row r="299" spans="1:5" x14ac:dyDescent="0.25">
      <c r="A299" s="8" t="s">
        <v>289</v>
      </c>
      <c r="B299" s="9">
        <v>30420.573110000005</v>
      </c>
      <c r="C299" s="9">
        <v>4654.5084200000038</v>
      </c>
      <c r="D299" s="9">
        <v>6029.2122699999973</v>
      </c>
      <c r="E299" s="9">
        <v>41104.293800000007</v>
      </c>
    </row>
    <row r="300" spans="1:5" x14ac:dyDescent="0.25">
      <c r="A300" s="10" t="s">
        <v>290</v>
      </c>
      <c r="B300" s="11">
        <v>22938.343259999994</v>
      </c>
      <c r="C300" s="11">
        <v>9360.57654</v>
      </c>
      <c r="D300" s="11">
        <v>3630.34791</v>
      </c>
      <c r="E300" s="11">
        <v>35929.267709999993</v>
      </c>
    </row>
    <row r="301" spans="1:5" x14ac:dyDescent="0.25">
      <c r="A301" s="10" t="s">
        <v>291</v>
      </c>
      <c r="B301" s="11">
        <v>13050.246939999995</v>
      </c>
      <c r="C301" s="11">
        <v>4041.6933100000001</v>
      </c>
      <c r="D301" s="11">
        <v>1871.2456200000001</v>
      </c>
      <c r="E301" s="11">
        <v>18963.185869999998</v>
      </c>
    </row>
    <row r="302" spans="1:5" x14ac:dyDescent="0.25">
      <c r="A302" s="10" t="s">
        <v>292</v>
      </c>
      <c r="B302" s="11">
        <v>2129.3872500000002</v>
      </c>
      <c r="C302" s="11">
        <v>1303.5328399999999</v>
      </c>
      <c r="D302" s="11">
        <v>375.47775999999999</v>
      </c>
      <c r="E302" s="11">
        <v>3808.3978500000003</v>
      </c>
    </row>
    <row r="303" spans="1:5" x14ac:dyDescent="0.25">
      <c r="A303" s="10" t="s">
        <v>293</v>
      </c>
      <c r="B303" s="11">
        <v>163.72302999999999</v>
      </c>
      <c r="C303" s="11">
        <v>243.60979</v>
      </c>
      <c r="D303" s="11">
        <v>191.85733000000002</v>
      </c>
      <c r="E303" s="11">
        <v>599.19015000000002</v>
      </c>
    </row>
    <row r="304" spans="1:5" x14ac:dyDescent="0.25">
      <c r="A304" s="10" t="s">
        <v>294</v>
      </c>
      <c r="B304" s="11">
        <v>310.02195</v>
      </c>
      <c r="C304" s="11">
        <v>316.88943</v>
      </c>
      <c r="D304" s="11">
        <v>35.111429999999999</v>
      </c>
      <c r="E304" s="11">
        <v>662.02281000000005</v>
      </c>
    </row>
    <row r="305" spans="1:5" x14ac:dyDescent="0.25">
      <c r="A305" s="10" t="s">
        <v>295</v>
      </c>
      <c r="B305" s="11">
        <v>1613.3473199999999</v>
      </c>
      <c r="C305" s="11">
        <v>388.47467</v>
      </c>
      <c r="D305" s="11">
        <v>364.28500000000003</v>
      </c>
      <c r="E305" s="11">
        <v>2366.1069899999998</v>
      </c>
    </row>
    <row r="306" spans="1:5" x14ac:dyDescent="0.25">
      <c r="A306" s="10" t="s">
        <v>296</v>
      </c>
      <c r="B306" s="11">
        <v>205.40324000000001</v>
      </c>
      <c r="C306" s="11">
        <v>87.22</v>
      </c>
      <c r="D306" s="11">
        <v>143.33376999999999</v>
      </c>
      <c r="E306" s="11">
        <v>435.95700999999997</v>
      </c>
    </row>
    <row r="307" spans="1:5" x14ac:dyDescent="0.25">
      <c r="A307" s="10" t="s">
        <v>297</v>
      </c>
      <c r="B307" s="11">
        <v>352.81862000000001</v>
      </c>
      <c r="C307" s="11">
        <v>496.55566999999996</v>
      </c>
      <c r="D307" s="11">
        <v>98.19638999999998</v>
      </c>
      <c r="E307" s="11">
        <v>947.57067999999992</v>
      </c>
    </row>
    <row r="308" spans="1:5" x14ac:dyDescent="0.25">
      <c r="A308" s="10" t="s">
        <v>298</v>
      </c>
      <c r="B308" s="11">
        <v>144.80382999999998</v>
      </c>
      <c r="C308" s="11">
        <v>635.08402000000001</v>
      </c>
      <c r="D308" s="11">
        <v>35.485999999999997</v>
      </c>
      <c r="E308" s="11">
        <v>815.37384999999995</v>
      </c>
    </row>
    <row r="309" spans="1:5" x14ac:dyDescent="0.25">
      <c r="A309" s="13" t="s">
        <v>299</v>
      </c>
      <c r="B309" s="11">
        <v>4968.5910800000001</v>
      </c>
      <c r="C309" s="11">
        <v>1847.5168099999999</v>
      </c>
      <c r="D309" s="11">
        <v>515.35460999999998</v>
      </c>
      <c r="E309" s="11">
        <v>7331.4625000000005</v>
      </c>
    </row>
    <row r="310" spans="1:5" x14ac:dyDescent="0.25">
      <c r="A310" s="8" t="s">
        <v>300</v>
      </c>
      <c r="B310" s="9">
        <v>7482.2298500000106</v>
      </c>
      <c r="C310" s="9">
        <v>-4706.0681199999963</v>
      </c>
      <c r="D310" s="9">
        <v>2398.8643599999973</v>
      </c>
      <c r="E310" s="9">
        <v>5175.0260900000121</v>
      </c>
    </row>
    <row r="311" spans="1:5" x14ac:dyDescent="0.25">
      <c r="A311" s="13" t="s">
        <v>301</v>
      </c>
      <c r="B311" s="11">
        <v>0</v>
      </c>
      <c r="C311" s="11">
        <v>1.0000000000000001E-5</v>
      </c>
      <c r="D311" s="11">
        <v>0.30469000000000002</v>
      </c>
      <c r="E311" s="11">
        <v>0.30470000000000003</v>
      </c>
    </row>
    <row r="312" spans="1:5" x14ac:dyDescent="0.25">
      <c r="A312" s="13" t="s">
        <v>302</v>
      </c>
      <c r="B312" s="11">
        <v>0</v>
      </c>
      <c r="C312" s="11">
        <v>0</v>
      </c>
      <c r="D312" s="11">
        <v>0.30469000000000002</v>
      </c>
      <c r="E312" s="11">
        <v>0.30469000000000002</v>
      </c>
    </row>
    <row r="313" spans="1:5" x14ac:dyDescent="0.25">
      <c r="A313" s="13" t="s">
        <v>303</v>
      </c>
      <c r="B313" s="11">
        <v>0</v>
      </c>
      <c r="C313" s="11">
        <v>1.0000000000000001E-5</v>
      </c>
      <c r="D313" s="11">
        <v>0</v>
      </c>
      <c r="E313" s="11">
        <v>1.0000000000000001E-5</v>
      </c>
    </row>
    <row r="314" spans="1:5" x14ac:dyDescent="0.25">
      <c r="A314" s="13" t="s">
        <v>304</v>
      </c>
      <c r="B314" s="11">
        <v>0</v>
      </c>
      <c r="C314" s="11">
        <v>0</v>
      </c>
      <c r="D314" s="11">
        <v>0</v>
      </c>
      <c r="E314" s="11">
        <v>0</v>
      </c>
    </row>
    <row r="315" spans="1:5" x14ac:dyDescent="0.25">
      <c r="A315" s="13" t="s">
        <v>305</v>
      </c>
      <c r="B315" s="11">
        <v>0</v>
      </c>
      <c r="C315" s="11">
        <v>0</v>
      </c>
      <c r="D315" s="11">
        <v>0</v>
      </c>
      <c r="E315" s="11">
        <v>0</v>
      </c>
    </row>
    <row r="316" spans="1:5" x14ac:dyDescent="0.25">
      <c r="A316" s="13" t="s">
        <v>306</v>
      </c>
      <c r="B316" s="11">
        <v>0</v>
      </c>
      <c r="C316" s="11">
        <v>0</v>
      </c>
      <c r="D316" s="11">
        <v>0</v>
      </c>
      <c r="E316" s="11">
        <v>0</v>
      </c>
    </row>
    <row r="317" spans="1:5" x14ac:dyDescent="0.25">
      <c r="A317" s="8" t="s">
        <v>307</v>
      </c>
      <c r="B317" s="9">
        <v>7482.2298500000106</v>
      </c>
      <c r="C317" s="9">
        <v>-4706.0681099999965</v>
      </c>
      <c r="D317" s="9">
        <v>2399.1690499999972</v>
      </c>
      <c r="E317" s="9">
        <v>5175.3307900000109</v>
      </c>
    </row>
    <row r="318" spans="1:5" x14ac:dyDescent="0.25">
      <c r="A318" s="13" t="s">
        <v>308</v>
      </c>
      <c r="B318" s="11">
        <v>0</v>
      </c>
      <c r="C318" s="11">
        <v>618.50439000000006</v>
      </c>
      <c r="D318" s="11">
        <v>0</v>
      </c>
      <c r="E318" s="11">
        <v>618.50439000000006</v>
      </c>
    </row>
    <row r="319" spans="1:5" x14ac:dyDescent="0.25">
      <c r="A319" s="8" t="s">
        <v>309</v>
      </c>
      <c r="B319" s="9">
        <v>7482.2298500000106</v>
      </c>
      <c r="C319" s="9">
        <v>-4087.5637199999965</v>
      </c>
      <c r="D319" s="9">
        <v>2399.1690499999972</v>
      </c>
      <c r="E319" s="9">
        <v>5793.835180000011</v>
      </c>
    </row>
    <row r="320" spans="1:5" x14ac:dyDescent="0.25">
      <c r="A320" s="13" t="s">
        <v>310</v>
      </c>
      <c r="B320" s="11">
        <v>-1.000000000021828E-5</v>
      </c>
      <c r="C320" s="11">
        <v>173.67304000000001</v>
      </c>
      <c r="D320" s="11">
        <v>0</v>
      </c>
      <c r="E320" s="11">
        <v>173.67303000000001</v>
      </c>
    </row>
    <row r="321" spans="1:5" x14ac:dyDescent="0.25">
      <c r="A321" s="8" t="s">
        <v>311</v>
      </c>
      <c r="B321" s="9">
        <v>7482.2298400000109</v>
      </c>
      <c r="C321" s="9">
        <v>-3913.8906799999963</v>
      </c>
      <c r="D321" s="9">
        <v>2399.1690499999972</v>
      </c>
      <c r="E321" s="9">
        <v>5967.5082100000118</v>
      </c>
    </row>
    <row r="322" spans="1:5" x14ac:dyDescent="0.25">
      <c r="A322" s="13" t="s">
        <v>312</v>
      </c>
      <c r="B322" s="11">
        <v>0</v>
      </c>
      <c r="C322" s="11">
        <v>0</v>
      </c>
      <c r="D322" s="11">
        <v>0</v>
      </c>
      <c r="E322" s="11">
        <v>0</v>
      </c>
    </row>
    <row r="323" spans="1:5" x14ac:dyDescent="0.25">
      <c r="A323" s="8" t="s">
        <v>313</v>
      </c>
      <c r="B323" s="9">
        <v>7482.2298400000109</v>
      </c>
      <c r="C323" s="9">
        <v>-3913.8906799999963</v>
      </c>
      <c r="D323" s="9">
        <v>2399.1690499999972</v>
      </c>
      <c r="E323" s="9">
        <v>5967.5082100000118</v>
      </c>
    </row>
    <row r="324" spans="1:5" x14ac:dyDescent="0.25">
      <c r="A324" s="13" t="s">
        <v>314</v>
      </c>
      <c r="B324" s="11">
        <v>0</v>
      </c>
      <c r="C324" s="11">
        <v>0</v>
      </c>
      <c r="D324" s="11">
        <v>50</v>
      </c>
      <c r="E324" s="11">
        <v>50</v>
      </c>
    </row>
    <row r="325" spans="1:5" x14ac:dyDescent="0.25">
      <c r="A325" s="8" t="s">
        <v>315</v>
      </c>
      <c r="B325" s="9">
        <v>7482.2298400000109</v>
      </c>
      <c r="C325" s="9">
        <v>-3913.8906799999963</v>
      </c>
      <c r="D325" s="9">
        <v>2349.1690499999972</v>
      </c>
      <c r="E325" s="9">
        <v>5917.5082100000118</v>
      </c>
    </row>
    <row r="326" spans="1:5" ht="3.75" customHeight="1" thickBot="1" x14ac:dyDescent="0.3">
      <c r="A326" s="18"/>
      <c r="B326" s="19"/>
      <c r="C326" s="19"/>
      <c r="D326" s="19"/>
      <c r="E326" s="19"/>
    </row>
    <row r="327" spans="1:5" x14ac:dyDescent="0.25">
      <c r="A327" s="10"/>
      <c r="B327" s="20"/>
      <c r="C327" s="20"/>
      <c r="D327" s="20"/>
      <c r="E327" s="20"/>
    </row>
    <row r="328" spans="1:5" x14ac:dyDescent="0.25">
      <c r="A328" s="21"/>
      <c r="B328" s="20"/>
      <c r="C328" s="20"/>
      <c r="D328" s="20"/>
      <c r="E328" s="20"/>
    </row>
  </sheetData>
  <mergeCells count="4">
    <mergeCell ref="A1:E1"/>
    <mergeCell ref="A2:E2"/>
    <mergeCell ref="A3:E3"/>
    <mergeCell ref="A4:E4"/>
  </mergeCells>
  <pageMargins left="0.7" right="0.7" top="0.75" bottom="0.75" header="0.3" footer="0.3"/>
  <pageSetup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12E2B4-955F-4E91-93DF-113648B65120}">
  <dimension ref="A1:E127"/>
  <sheetViews>
    <sheetView workbookViewId="0">
      <selection activeCell="A14" sqref="A14"/>
    </sheetView>
  </sheetViews>
  <sheetFormatPr baseColWidth="10" defaultRowHeight="15" x14ac:dyDescent="0.25"/>
  <cols>
    <col min="1" max="1" width="99.5703125" bestFit="1" customWidth="1"/>
    <col min="2" max="4" width="10.7109375" customWidth="1"/>
    <col min="5" max="5" width="9.85546875" customWidth="1"/>
    <col min="257" max="257" width="99.5703125" bestFit="1" customWidth="1"/>
    <col min="258" max="260" width="10.7109375" customWidth="1"/>
    <col min="261" max="261" width="9.85546875" customWidth="1"/>
    <col min="513" max="513" width="99.5703125" bestFit="1" customWidth="1"/>
    <col min="514" max="516" width="10.7109375" customWidth="1"/>
    <col min="517" max="517" width="9.85546875" customWidth="1"/>
    <col min="769" max="769" width="99.5703125" bestFit="1" customWidth="1"/>
    <col min="770" max="772" width="10.7109375" customWidth="1"/>
    <col min="773" max="773" width="9.85546875" customWidth="1"/>
    <col min="1025" max="1025" width="99.5703125" bestFit="1" customWidth="1"/>
    <col min="1026" max="1028" width="10.7109375" customWidth="1"/>
    <col min="1029" max="1029" width="9.85546875" customWidth="1"/>
    <col min="1281" max="1281" width="99.5703125" bestFit="1" customWidth="1"/>
    <col min="1282" max="1284" width="10.7109375" customWidth="1"/>
    <col min="1285" max="1285" width="9.85546875" customWidth="1"/>
    <col min="1537" max="1537" width="99.5703125" bestFit="1" customWidth="1"/>
    <col min="1538" max="1540" width="10.7109375" customWidth="1"/>
    <col min="1541" max="1541" width="9.85546875" customWidth="1"/>
    <col min="1793" max="1793" width="99.5703125" bestFit="1" customWidth="1"/>
    <col min="1794" max="1796" width="10.7109375" customWidth="1"/>
    <col min="1797" max="1797" width="9.85546875" customWidth="1"/>
    <col min="2049" max="2049" width="99.5703125" bestFit="1" customWidth="1"/>
    <col min="2050" max="2052" width="10.7109375" customWidth="1"/>
    <col min="2053" max="2053" width="9.85546875" customWidth="1"/>
    <col min="2305" max="2305" width="99.5703125" bestFit="1" customWidth="1"/>
    <col min="2306" max="2308" width="10.7109375" customWidth="1"/>
    <col min="2309" max="2309" width="9.85546875" customWidth="1"/>
    <col min="2561" max="2561" width="99.5703125" bestFit="1" customWidth="1"/>
    <col min="2562" max="2564" width="10.7109375" customWidth="1"/>
    <col min="2565" max="2565" width="9.85546875" customWidth="1"/>
    <col min="2817" max="2817" width="99.5703125" bestFit="1" customWidth="1"/>
    <col min="2818" max="2820" width="10.7109375" customWidth="1"/>
    <col min="2821" max="2821" width="9.85546875" customWidth="1"/>
    <col min="3073" max="3073" width="99.5703125" bestFit="1" customWidth="1"/>
    <col min="3074" max="3076" width="10.7109375" customWidth="1"/>
    <col min="3077" max="3077" width="9.85546875" customWidth="1"/>
    <col min="3329" max="3329" width="99.5703125" bestFit="1" customWidth="1"/>
    <col min="3330" max="3332" width="10.7109375" customWidth="1"/>
    <col min="3333" max="3333" width="9.85546875" customWidth="1"/>
    <col min="3585" max="3585" width="99.5703125" bestFit="1" customWidth="1"/>
    <col min="3586" max="3588" width="10.7109375" customWidth="1"/>
    <col min="3589" max="3589" width="9.85546875" customWidth="1"/>
    <col min="3841" max="3841" width="99.5703125" bestFit="1" customWidth="1"/>
    <col min="3842" max="3844" width="10.7109375" customWidth="1"/>
    <col min="3845" max="3845" width="9.85546875" customWidth="1"/>
    <col min="4097" max="4097" width="99.5703125" bestFit="1" customWidth="1"/>
    <col min="4098" max="4100" width="10.7109375" customWidth="1"/>
    <col min="4101" max="4101" width="9.85546875" customWidth="1"/>
    <col min="4353" max="4353" width="99.5703125" bestFit="1" customWidth="1"/>
    <col min="4354" max="4356" width="10.7109375" customWidth="1"/>
    <col min="4357" max="4357" width="9.85546875" customWidth="1"/>
    <col min="4609" max="4609" width="99.5703125" bestFit="1" customWidth="1"/>
    <col min="4610" max="4612" width="10.7109375" customWidth="1"/>
    <col min="4613" max="4613" width="9.85546875" customWidth="1"/>
    <col min="4865" max="4865" width="99.5703125" bestFit="1" customWidth="1"/>
    <col min="4866" max="4868" width="10.7109375" customWidth="1"/>
    <col min="4869" max="4869" width="9.85546875" customWidth="1"/>
    <col min="5121" max="5121" width="99.5703125" bestFit="1" customWidth="1"/>
    <col min="5122" max="5124" width="10.7109375" customWidth="1"/>
    <col min="5125" max="5125" width="9.85546875" customWidth="1"/>
    <col min="5377" max="5377" width="99.5703125" bestFit="1" customWidth="1"/>
    <col min="5378" max="5380" width="10.7109375" customWidth="1"/>
    <col min="5381" max="5381" width="9.85546875" customWidth="1"/>
    <col min="5633" max="5633" width="99.5703125" bestFit="1" customWidth="1"/>
    <col min="5634" max="5636" width="10.7109375" customWidth="1"/>
    <col min="5637" max="5637" width="9.85546875" customWidth="1"/>
    <col min="5889" max="5889" width="99.5703125" bestFit="1" customWidth="1"/>
    <col min="5890" max="5892" width="10.7109375" customWidth="1"/>
    <col min="5893" max="5893" width="9.85546875" customWidth="1"/>
    <col min="6145" max="6145" width="99.5703125" bestFit="1" customWidth="1"/>
    <col min="6146" max="6148" width="10.7109375" customWidth="1"/>
    <col min="6149" max="6149" width="9.85546875" customWidth="1"/>
    <col min="6401" max="6401" width="99.5703125" bestFit="1" customWidth="1"/>
    <col min="6402" max="6404" width="10.7109375" customWidth="1"/>
    <col min="6405" max="6405" width="9.85546875" customWidth="1"/>
    <col min="6657" max="6657" width="99.5703125" bestFit="1" customWidth="1"/>
    <col min="6658" max="6660" width="10.7109375" customWidth="1"/>
    <col min="6661" max="6661" width="9.85546875" customWidth="1"/>
    <col min="6913" max="6913" width="99.5703125" bestFit="1" customWidth="1"/>
    <col min="6914" max="6916" width="10.7109375" customWidth="1"/>
    <col min="6917" max="6917" width="9.85546875" customWidth="1"/>
    <col min="7169" max="7169" width="99.5703125" bestFit="1" customWidth="1"/>
    <col min="7170" max="7172" width="10.7109375" customWidth="1"/>
    <col min="7173" max="7173" width="9.85546875" customWidth="1"/>
    <col min="7425" max="7425" width="99.5703125" bestFit="1" customWidth="1"/>
    <col min="7426" max="7428" width="10.7109375" customWidth="1"/>
    <col min="7429" max="7429" width="9.85546875" customWidth="1"/>
    <col min="7681" max="7681" width="99.5703125" bestFit="1" customWidth="1"/>
    <col min="7682" max="7684" width="10.7109375" customWidth="1"/>
    <col min="7685" max="7685" width="9.85546875" customWidth="1"/>
    <col min="7937" max="7937" width="99.5703125" bestFit="1" customWidth="1"/>
    <col min="7938" max="7940" width="10.7109375" customWidth="1"/>
    <col min="7941" max="7941" width="9.85546875" customWidth="1"/>
    <col min="8193" max="8193" width="99.5703125" bestFit="1" customWidth="1"/>
    <col min="8194" max="8196" width="10.7109375" customWidth="1"/>
    <col min="8197" max="8197" width="9.85546875" customWidth="1"/>
    <col min="8449" max="8449" width="99.5703125" bestFit="1" customWidth="1"/>
    <col min="8450" max="8452" width="10.7109375" customWidth="1"/>
    <col min="8453" max="8453" width="9.85546875" customWidth="1"/>
    <col min="8705" max="8705" width="99.5703125" bestFit="1" customWidth="1"/>
    <col min="8706" max="8708" width="10.7109375" customWidth="1"/>
    <col min="8709" max="8709" width="9.85546875" customWidth="1"/>
    <col min="8961" max="8961" width="99.5703125" bestFit="1" customWidth="1"/>
    <col min="8962" max="8964" width="10.7109375" customWidth="1"/>
    <col min="8965" max="8965" width="9.85546875" customWidth="1"/>
    <col min="9217" max="9217" width="99.5703125" bestFit="1" customWidth="1"/>
    <col min="9218" max="9220" width="10.7109375" customWidth="1"/>
    <col min="9221" max="9221" width="9.85546875" customWidth="1"/>
    <col min="9473" max="9473" width="99.5703125" bestFit="1" customWidth="1"/>
    <col min="9474" max="9476" width="10.7109375" customWidth="1"/>
    <col min="9477" max="9477" width="9.85546875" customWidth="1"/>
    <col min="9729" max="9729" width="99.5703125" bestFit="1" customWidth="1"/>
    <col min="9730" max="9732" width="10.7109375" customWidth="1"/>
    <col min="9733" max="9733" width="9.85546875" customWidth="1"/>
    <col min="9985" max="9985" width="99.5703125" bestFit="1" customWidth="1"/>
    <col min="9986" max="9988" width="10.7109375" customWidth="1"/>
    <col min="9989" max="9989" width="9.85546875" customWidth="1"/>
    <col min="10241" max="10241" width="99.5703125" bestFit="1" customWidth="1"/>
    <col min="10242" max="10244" width="10.7109375" customWidth="1"/>
    <col min="10245" max="10245" width="9.85546875" customWidth="1"/>
    <col min="10497" max="10497" width="99.5703125" bestFit="1" customWidth="1"/>
    <col min="10498" max="10500" width="10.7109375" customWidth="1"/>
    <col min="10501" max="10501" width="9.85546875" customWidth="1"/>
    <col min="10753" max="10753" width="99.5703125" bestFit="1" customWidth="1"/>
    <col min="10754" max="10756" width="10.7109375" customWidth="1"/>
    <col min="10757" max="10757" width="9.85546875" customWidth="1"/>
    <col min="11009" max="11009" width="99.5703125" bestFit="1" customWidth="1"/>
    <col min="11010" max="11012" width="10.7109375" customWidth="1"/>
    <col min="11013" max="11013" width="9.85546875" customWidth="1"/>
    <col min="11265" max="11265" width="99.5703125" bestFit="1" customWidth="1"/>
    <col min="11266" max="11268" width="10.7109375" customWidth="1"/>
    <col min="11269" max="11269" width="9.85546875" customWidth="1"/>
    <col min="11521" max="11521" width="99.5703125" bestFit="1" customWidth="1"/>
    <col min="11522" max="11524" width="10.7109375" customWidth="1"/>
    <col min="11525" max="11525" width="9.85546875" customWidth="1"/>
    <col min="11777" max="11777" width="99.5703125" bestFit="1" customWidth="1"/>
    <col min="11778" max="11780" width="10.7109375" customWidth="1"/>
    <col min="11781" max="11781" width="9.85546875" customWidth="1"/>
    <col min="12033" max="12033" width="99.5703125" bestFit="1" customWidth="1"/>
    <col min="12034" max="12036" width="10.7109375" customWidth="1"/>
    <col min="12037" max="12037" width="9.85546875" customWidth="1"/>
    <col min="12289" max="12289" width="99.5703125" bestFit="1" customWidth="1"/>
    <col min="12290" max="12292" width="10.7109375" customWidth="1"/>
    <col min="12293" max="12293" width="9.85546875" customWidth="1"/>
    <col min="12545" max="12545" width="99.5703125" bestFit="1" customWidth="1"/>
    <col min="12546" max="12548" width="10.7109375" customWidth="1"/>
    <col min="12549" max="12549" width="9.85546875" customWidth="1"/>
    <col min="12801" max="12801" width="99.5703125" bestFit="1" customWidth="1"/>
    <col min="12802" max="12804" width="10.7109375" customWidth="1"/>
    <col min="12805" max="12805" width="9.85546875" customWidth="1"/>
    <col min="13057" max="13057" width="99.5703125" bestFit="1" customWidth="1"/>
    <col min="13058" max="13060" width="10.7109375" customWidth="1"/>
    <col min="13061" max="13061" width="9.85546875" customWidth="1"/>
    <col min="13313" max="13313" width="99.5703125" bestFit="1" customWidth="1"/>
    <col min="13314" max="13316" width="10.7109375" customWidth="1"/>
    <col min="13317" max="13317" width="9.85546875" customWidth="1"/>
    <col min="13569" max="13569" width="99.5703125" bestFit="1" customWidth="1"/>
    <col min="13570" max="13572" width="10.7109375" customWidth="1"/>
    <col min="13573" max="13573" width="9.85546875" customWidth="1"/>
    <col min="13825" max="13825" width="99.5703125" bestFit="1" customWidth="1"/>
    <col min="13826" max="13828" width="10.7109375" customWidth="1"/>
    <col min="13829" max="13829" width="9.85546875" customWidth="1"/>
    <col min="14081" max="14081" width="99.5703125" bestFit="1" customWidth="1"/>
    <col min="14082" max="14084" width="10.7109375" customWidth="1"/>
    <col min="14085" max="14085" width="9.85546875" customWidth="1"/>
    <col min="14337" max="14337" width="99.5703125" bestFit="1" customWidth="1"/>
    <col min="14338" max="14340" width="10.7109375" customWidth="1"/>
    <col min="14341" max="14341" width="9.85546875" customWidth="1"/>
    <col min="14593" max="14593" width="99.5703125" bestFit="1" customWidth="1"/>
    <col min="14594" max="14596" width="10.7109375" customWidth="1"/>
    <col min="14597" max="14597" width="9.85546875" customWidth="1"/>
    <col min="14849" max="14849" width="99.5703125" bestFit="1" customWidth="1"/>
    <col min="14850" max="14852" width="10.7109375" customWidth="1"/>
    <col min="14853" max="14853" width="9.85546875" customWidth="1"/>
    <col min="15105" max="15105" width="99.5703125" bestFit="1" customWidth="1"/>
    <col min="15106" max="15108" width="10.7109375" customWidth="1"/>
    <col min="15109" max="15109" width="9.85546875" customWidth="1"/>
    <col min="15361" max="15361" width="99.5703125" bestFit="1" customWidth="1"/>
    <col min="15362" max="15364" width="10.7109375" customWidth="1"/>
    <col min="15365" max="15365" width="9.85546875" customWidth="1"/>
    <col min="15617" max="15617" width="99.5703125" bestFit="1" customWidth="1"/>
    <col min="15618" max="15620" width="10.7109375" customWidth="1"/>
    <col min="15621" max="15621" width="9.85546875" customWidth="1"/>
    <col min="15873" max="15873" width="99.5703125" bestFit="1" customWidth="1"/>
    <col min="15874" max="15876" width="10.7109375" customWidth="1"/>
    <col min="15877" max="15877" width="9.85546875" customWidth="1"/>
    <col min="16129" max="16129" width="99.5703125" bestFit="1" customWidth="1"/>
    <col min="16130" max="16132" width="10.7109375" customWidth="1"/>
    <col min="16133" max="16133" width="9.85546875" customWidth="1"/>
  </cols>
  <sheetData>
    <row r="1" spans="1:5" ht="30" customHeight="1" x14ac:dyDescent="0.25">
      <c r="A1" s="738" t="s">
        <v>877</v>
      </c>
      <c r="B1" s="738"/>
      <c r="C1" s="738"/>
      <c r="D1" s="738"/>
      <c r="E1" s="738"/>
    </row>
    <row r="2" spans="1:5" ht="18" x14ac:dyDescent="0.25">
      <c r="A2" s="739" t="s">
        <v>329</v>
      </c>
      <c r="B2" s="739"/>
      <c r="C2" s="739"/>
      <c r="D2" s="739"/>
      <c r="E2" s="739"/>
    </row>
    <row r="3" spans="1:5" ht="30" customHeight="1" x14ac:dyDescent="0.25">
      <c r="A3" s="747" t="s">
        <v>2</v>
      </c>
      <c r="B3" s="747"/>
      <c r="C3" s="747"/>
      <c r="D3" s="747"/>
      <c r="E3" s="747"/>
    </row>
    <row r="4" spans="1:5" x14ac:dyDescent="0.25">
      <c r="A4" s="13"/>
      <c r="B4" s="23"/>
      <c r="C4" s="23"/>
      <c r="D4" s="23"/>
      <c r="E4" s="23"/>
    </row>
    <row r="5" spans="1:5" ht="30" customHeight="1" x14ac:dyDescent="0.25">
      <c r="A5" s="24"/>
      <c r="B5" s="25" t="s">
        <v>878</v>
      </c>
      <c r="C5" s="25" t="s">
        <v>879</v>
      </c>
      <c r="D5" s="25" t="s">
        <v>880</v>
      </c>
      <c r="E5" s="26" t="s">
        <v>883</v>
      </c>
    </row>
    <row r="6" spans="1:5" x14ac:dyDescent="0.25">
      <c r="A6" s="13"/>
      <c r="B6" s="27"/>
      <c r="C6" s="27"/>
      <c r="D6" s="27"/>
      <c r="E6" s="28"/>
    </row>
    <row r="7" spans="1:5" x14ac:dyDescent="0.25">
      <c r="A7" s="2" t="s">
        <v>331</v>
      </c>
      <c r="B7" s="25"/>
      <c r="C7" s="25"/>
      <c r="D7" s="25"/>
      <c r="E7" s="26"/>
    </row>
    <row r="8" spans="1:5" x14ac:dyDescent="0.25">
      <c r="A8" s="13" t="s">
        <v>332</v>
      </c>
      <c r="B8" s="32">
        <v>5.3382068218434824E-2</v>
      </c>
      <c r="C8" s="32">
        <v>7.8787784658002236E-2</v>
      </c>
      <c r="D8" s="32">
        <v>8.3954580548034244E-2</v>
      </c>
      <c r="E8" s="32">
        <v>6.1837391906776874E-2</v>
      </c>
    </row>
    <row r="9" spans="1:5" x14ac:dyDescent="0.25">
      <c r="A9" s="13" t="s">
        <v>333</v>
      </c>
      <c r="B9" s="32">
        <v>0.62356275502741754</v>
      </c>
      <c r="C9" s="32">
        <v>0.70682267745881766</v>
      </c>
      <c r="D9" s="32">
        <v>0.78558600008491886</v>
      </c>
      <c r="E9" s="32">
        <v>0.65781408039532752</v>
      </c>
    </row>
    <row r="10" spans="1:5" x14ac:dyDescent="0.25">
      <c r="A10" s="2" t="s">
        <v>334</v>
      </c>
      <c r="B10" s="33"/>
      <c r="C10" s="33"/>
      <c r="D10" s="33"/>
      <c r="E10" s="33"/>
    </row>
    <row r="11" spans="1:5" x14ac:dyDescent="0.25">
      <c r="A11" s="34" t="s">
        <v>335</v>
      </c>
      <c r="B11" s="32">
        <v>0.55133206445646044</v>
      </c>
      <c r="C11" s="32">
        <v>0.74033299637696426</v>
      </c>
      <c r="D11" s="32">
        <v>0.41411437890979025</v>
      </c>
      <c r="E11" s="32">
        <v>0.57565465842532226</v>
      </c>
    </row>
    <row r="12" spans="1:5" x14ac:dyDescent="0.25">
      <c r="A12" s="34" t="s">
        <v>336</v>
      </c>
      <c r="B12" s="32">
        <v>0.55133206445646044</v>
      </c>
      <c r="C12" s="32">
        <v>0.74033299637696426</v>
      </c>
      <c r="D12" s="32">
        <v>0.41464707092009345</v>
      </c>
      <c r="E12" s="32">
        <v>0.5757110151255288</v>
      </c>
    </row>
    <row r="13" spans="1:5" x14ac:dyDescent="0.25">
      <c r="A13" s="13" t="s">
        <v>337</v>
      </c>
      <c r="B13" s="32">
        <v>4.9637100099553036E-2</v>
      </c>
      <c r="C13" s="32">
        <v>0.14785324547083803</v>
      </c>
      <c r="D13" s="32">
        <v>4.3263044751677389E-4</v>
      </c>
      <c r="E13" s="32">
        <v>6.4614874636944403E-2</v>
      </c>
    </row>
    <row r="14" spans="1:5" x14ac:dyDescent="0.25">
      <c r="A14" s="34" t="s">
        <v>338</v>
      </c>
      <c r="B14" s="32">
        <v>0</v>
      </c>
      <c r="C14" s="32">
        <v>0</v>
      </c>
      <c r="D14" s="32">
        <v>0</v>
      </c>
      <c r="E14" s="32">
        <v>0</v>
      </c>
    </row>
    <row r="15" spans="1:5" x14ac:dyDescent="0.25">
      <c r="A15" s="35" t="s">
        <v>339</v>
      </c>
      <c r="B15" s="33"/>
      <c r="C15" s="33"/>
      <c r="D15" s="33"/>
      <c r="E15" s="33"/>
    </row>
    <row r="16" spans="1:5" x14ac:dyDescent="0.25">
      <c r="A16" s="34" t="s">
        <v>340</v>
      </c>
      <c r="B16" s="32">
        <v>8.2066154817233283E-3</v>
      </c>
      <c r="C16" s="32">
        <v>2.2854694196764787E-2</v>
      </c>
      <c r="D16" s="32">
        <v>1.5532194135828124E-2</v>
      </c>
      <c r="E16" s="32">
        <v>1.2630124125535587E-2</v>
      </c>
    </row>
    <row r="17" spans="1:5" x14ac:dyDescent="0.25">
      <c r="A17" s="34" t="s">
        <v>341</v>
      </c>
      <c r="B17" s="32">
        <v>0.99179338451827681</v>
      </c>
      <c r="C17" s="32">
        <v>0.97714530580323522</v>
      </c>
      <c r="D17" s="32">
        <v>0.98446780586417182</v>
      </c>
      <c r="E17" s="32">
        <v>0.98736987587446434</v>
      </c>
    </row>
    <row r="18" spans="1:5" x14ac:dyDescent="0.25">
      <c r="A18" s="34" t="s">
        <v>342</v>
      </c>
      <c r="B18" s="36">
        <v>371.29949109838867</v>
      </c>
      <c r="C18" s="36">
        <v>582.36461704507497</v>
      </c>
      <c r="D18" s="36">
        <v>395.09855907119356</v>
      </c>
      <c r="E18" s="36">
        <v>511.842262477666</v>
      </c>
    </row>
    <row r="19" spans="1:5" x14ac:dyDescent="0.25">
      <c r="A19" s="35" t="s">
        <v>343</v>
      </c>
      <c r="B19" s="37"/>
      <c r="C19" s="37"/>
      <c r="D19" s="37"/>
      <c r="E19" s="37"/>
    </row>
    <row r="20" spans="1:5" x14ac:dyDescent="0.25">
      <c r="A20" s="13" t="s">
        <v>344</v>
      </c>
      <c r="B20" s="32">
        <v>0.94629974812604378</v>
      </c>
      <c r="C20" s="32">
        <v>0.91842842952131964</v>
      </c>
      <c r="D20" s="32">
        <v>0.95268938127620928</v>
      </c>
      <c r="E20" s="32">
        <v>0.94122179682714291</v>
      </c>
    </row>
    <row r="21" spans="1:5" x14ac:dyDescent="0.25">
      <c r="A21" s="13" t="s">
        <v>345</v>
      </c>
      <c r="B21" s="32">
        <v>0.30891823438296345</v>
      </c>
      <c r="C21" s="32">
        <v>0.56408673651790553</v>
      </c>
      <c r="D21" s="32">
        <v>0.21881444951151074</v>
      </c>
      <c r="E21" s="32">
        <v>0.35114762613813233</v>
      </c>
    </row>
    <row r="22" spans="1:5" x14ac:dyDescent="0.25">
      <c r="A22" s="34" t="s">
        <v>346</v>
      </c>
      <c r="B22" s="32">
        <v>5.3700251873956342E-2</v>
      </c>
      <c r="C22" s="32">
        <v>8.1571570478680522E-2</v>
      </c>
      <c r="D22" s="32">
        <v>4.7310618723790512E-2</v>
      </c>
      <c r="E22" s="32">
        <v>5.8778203172857126E-2</v>
      </c>
    </row>
    <row r="23" spans="1:5" x14ac:dyDescent="0.25">
      <c r="A23" s="34" t="s">
        <v>347</v>
      </c>
      <c r="B23" s="32">
        <v>0.28558278238104939</v>
      </c>
      <c r="C23" s="32">
        <v>0.56890185345610123</v>
      </c>
      <c r="D23" s="32">
        <v>0.192303116333879</v>
      </c>
      <c r="E23" s="32">
        <v>0.33176757841446025</v>
      </c>
    </row>
    <row r="24" spans="1:5" x14ac:dyDescent="0.25">
      <c r="A24" s="34" t="s">
        <v>348</v>
      </c>
      <c r="B24" s="32">
        <v>0.12518302593527428</v>
      </c>
      <c r="C24" s="32">
        <v>7.3731747272044387E-2</v>
      </c>
      <c r="D24" s="32">
        <v>0.1627374822521829</v>
      </c>
      <c r="E24" s="32">
        <v>0.11072479766270583</v>
      </c>
    </row>
    <row r="25" spans="1:5" x14ac:dyDescent="0.25">
      <c r="A25" s="34" t="s">
        <v>349</v>
      </c>
      <c r="B25" s="32">
        <v>6.1091594003503308E-2</v>
      </c>
      <c r="C25" s="32">
        <v>9.6712797881898113E-2</v>
      </c>
      <c r="D25" s="32">
        <v>2.4785462073906646E-2</v>
      </c>
      <c r="E25" s="32">
        <v>6.3788208435774887E-2</v>
      </c>
    </row>
    <row r="26" spans="1:5" x14ac:dyDescent="0.25">
      <c r="A26" s="34" t="s">
        <v>350</v>
      </c>
      <c r="B26" s="32">
        <v>0.10694123429228185</v>
      </c>
      <c r="C26" s="32">
        <v>7.3035922920230076E-2</v>
      </c>
      <c r="D26" s="32">
        <v>0.10577128100448117</v>
      </c>
      <c r="E26" s="32">
        <v>9.9558408956033892E-2</v>
      </c>
    </row>
    <row r="27" spans="1:5" x14ac:dyDescent="0.25">
      <c r="A27" s="34" t="s">
        <v>351</v>
      </c>
      <c r="B27" s="32">
        <v>0.94024551604769246</v>
      </c>
      <c r="C27" s="32">
        <v>0.9088272904298107</v>
      </c>
      <c r="D27" s="32">
        <v>0.94474778359742273</v>
      </c>
      <c r="E27" s="32">
        <v>0.93384069362684285</v>
      </c>
    </row>
    <row r="28" spans="1:5" x14ac:dyDescent="0.25">
      <c r="A28" s="34" t="s">
        <v>352</v>
      </c>
      <c r="B28" s="32">
        <v>6.9676365539481653E-3</v>
      </c>
      <c r="C28" s="32">
        <v>1.4494310152116182E-2</v>
      </c>
      <c r="D28" s="32">
        <v>1.0020435685029071E-2</v>
      </c>
      <c r="E28" s="32">
        <v>9.0513179363729233E-3</v>
      </c>
    </row>
    <row r="29" spans="1:5" x14ac:dyDescent="0.25">
      <c r="A29" s="34" t="s">
        <v>353</v>
      </c>
      <c r="B29" s="32">
        <v>8.2591838819842701E-3</v>
      </c>
      <c r="C29" s="32">
        <v>1.0306672945688518E-2</v>
      </c>
      <c r="D29" s="32">
        <v>4.5917988912577449E-3</v>
      </c>
      <c r="E29" s="32">
        <v>8.227967557665819E-3</v>
      </c>
    </row>
    <row r="30" spans="1:5" x14ac:dyDescent="0.25">
      <c r="A30" s="34" t="s">
        <v>354</v>
      </c>
      <c r="B30" s="32">
        <v>3.1391350079418355E-3</v>
      </c>
      <c r="C30" s="32">
        <v>3.4552867866275796E-3</v>
      </c>
      <c r="D30" s="32">
        <v>2.7544753461819708E-3</v>
      </c>
      <c r="E30" s="32">
        <v>3.158463413561088E-3</v>
      </c>
    </row>
    <row r="31" spans="1:5" x14ac:dyDescent="0.25">
      <c r="A31" s="34" t="s">
        <v>355</v>
      </c>
      <c r="B31" s="32">
        <v>1.2419474567360725E-3</v>
      </c>
      <c r="C31" s="32">
        <v>3.5528499642137864E-3</v>
      </c>
      <c r="D31" s="32">
        <v>2.0553289293225529E-3</v>
      </c>
      <c r="E31" s="32">
        <v>1.8652208679689165E-3</v>
      </c>
    </row>
    <row r="32" spans="1:5" x14ac:dyDescent="0.25">
      <c r="A32" s="34" t="s">
        <v>356</v>
      </c>
      <c r="B32" s="32">
        <v>4.0146581325690038E-2</v>
      </c>
      <c r="C32" s="32">
        <v>5.93635902290661E-2</v>
      </c>
      <c r="D32" s="32">
        <v>3.5830177652889469E-2</v>
      </c>
      <c r="E32" s="32">
        <v>4.3856336900782632E-2</v>
      </c>
    </row>
    <row r="33" spans="1:5" x14ac:dyDescent="0.25">
      <c r="A33" s="35" t="s">
        <v>357</v>
      </c>
      <c r="B33" s="33"/>
      <c r="C33" s="33"/>
      <c r="D33" s="33"/>
      <c r="E33" s="33"/>
    </row>
    <row r="34" spans="1:5" x14ac:dyDescent="0.25">
      <c r="A34" s="34" t="s">
        <v>358</v>
      </c>
      <c r="B34" s="32">
        <v>0.10490112211228329</v>
      </c>
      <c r="C34" s="32">
        <v>0.21569891372830946</v>
      </c>
      <c r="D34" s="32">
        <v>0.22948904898020936</v>
      </c>
      <c r="E34" s="32">
        <v>0.13320315723100393</v>
      </c>
    </row>
    <row r="35" spans="1:5" x14ac:dyDescent="0.25">
      <c r="A35" s="34" t="s">
        <v>359</v>
      </c>
      <c r="B35" s="32">
        <v>0.59465312555430705</v>
      </c>
      <c r="C35" s="32">
        <v>0.33320905911072124</v>
      </c>
      <c r="D35" s="32">
        <v>0.27192424984076485</v>
      </c>
      <c r="E35" s="32">
        <v>0.52547372104946688</v>
      </c>
    </row>
    <row r="36" spans="1:5" x14ac:dyDescent="0.25">
      <c r="A36" s="34" t="s">
        <v>360</v>
      </c>
      <c r="B36" s="32">
        <v>0.45746729035059108</v>
      </c>
      <c r="C36" s="32">
        <v>0.13382381432035204</v>
      </c>
      <c r="D36" s="32">
        <v>0.21280686141566099</v>
      </c>
      <c r="E36" s="32">
        <v>0.35255881815735196</v>
      </c>
    </row>
    <row r="37" spans="1:5" x14ac:dyDescent="0.25">
      <c r="A37" s="34" t="s">
        <v>361</v>
      </c>
      <c r="B37" s="32">
        <v>0.30260699862359713</v>
      </c>
      <c r="C37" s="32">
        <v>0.12171041171017954</v>
      </c>
      <c r="D37" s="32">
        <v>9.9478761351218248E-2</v>
      </c>
      <c r="E37" s="32">
        <v>0.24394259941524155</v>
      </c>
    </row>
    <row r="38" spans="1:5" x14ac:dyDescent="0.25">
      <c r="A38" s="13" t="s">
        <v>362</v>
      </c>
      <c r="B38" s="32">
        <v>0.59465118553504204</v>
      </c>
      <c r="C38" s="32">
        <v>0.31060986022699866</v>
      </c>
      <c r="D38" s="32">
        <v>0.27162339625888832</v>
      </c>
      <c r="E38" s="32">
        <v>0.52052004346862957</v>
      </c>
    </row>
    <row r="39" spans="1:5" x14ac:dyDescent="0.25">
      <c r="A39" s="2" t="s">
        <v>363</v>
      </c>
      <c r="B39" s="33"/>
      <c r="C39" s="33"/>
      <c r="D39" s="33"/>
      <c r="E39" s="33"/>
    </row>
    <row r="40" spans="1:5" x14ac:dyDescent="0.25">
      <c r="A40" s="34" t="s">
        <v>364</v>
      </c>
      <c r="B40" s="32">
        <v>0.33851664388845171</v>
      </c>
      <c r="C40" s="32">
        <v>9.0517541079610492E-2</v>
      </c>
      <c r="D40" s="32">
        <v>0.53253969026443571</v>
      </c>
      <c r="E40" s="32">
        <v>0.30807971094927039</v>
      </c>
    </row>
    <row r="41" spans="1:5" x14ac:dyDescent="0.25">
      <c r="A41" s="34" t="s">
        <v>365</v>
      </c>
      <c r="B41" s="32">
        <v>0.33820917150790997</v>
      </c>
      <c r="C41" s="32">
        <v>8.6889306559857007E-2</v>
      </c>
      <c r="D41" s="32">
        <v>0.53253969026443571</v>
      </c>
      <c r="E41" s="32">
        <v>0.30526904704997493</v>
      </c>
    </row>
    <row r="42" spans="1:5" x14ac:dyDescent="0.25">
      <c r="A42" s="34" t="s">
        <v>366</v>
      </c>
      <c r="B42" s="32">
        <v>9.9923868572847671E-2</v>
      </c>
      <c r="C42" s="32">
        <v>0.62167303384246408</v>
      </c>
      <c r="D42" s="32">
        <v>7.5305256633618603E-2</v>
      </c>
      <c r="E42" s="32">
        <v>0.126924061092963</v>
      </c>
    </row>
    <row r="43" spans="1:5" x14ac:dyDescent="0.25">
      <c r="A43" s="34" t="s">
        <v>367</v>
      </c>
      <c r="B43" s="32">
        <v>7.1958467550624364E-2</v>
      </c>
      <c r="C43" s="32">
        <v>0.31697398491999762</v>
      </c>
      <c r="D43" s="32">
        <v>5.6680053987160979E-2</v>
      </c>
      <c r="E43" s="32">
        <v>8.3958038922725534E-2</v>
      </c>
    </row>
    <row r="44" spans="1:5" x14ac:dyDescent="0.25">
      <c r="A44" s="34" t="s">
        <v>368</v>
      </c>
      <c r="B44" s="32">
        <v>5.8622315204659138E-2</v>
      </c>
      <c r="C44" s="32">
        <v>0.34866548883346704</v>
      </c>
      <c r="D44" s="32">
        <v>4.3310423758949917E-2</v>
      </c>
      <c r="E44" s="32">
        <v>7.3334460540217375E-2</v>
      </c>
    </row>
    <row r="45" spans="1:5" x14ac:dyDescent="0.25">
      <c r="A45" s="34" t="s">
        <v>369</v>
      </c>
      <c r="B45" s="32">
        <v>1.1406676299517942</v>
      </c>
      <c r="C45" s="32">
        <v>0.16571541357678163</v>
      </c>
      <c r="D45" s="32">
        <v>1.1250149726024909</v>
      </c>
      <c r="E45" s="32">
        <v>0.83921664132892249</v>
      </c>
    </row>
    <row r="46" spans="1:5" x14ac:dyDescent="0.25">
      <c r="A46" s="35" t="s">
        <v>370</v>
      </c>
      <c r="B46" s="33"/>
      <c r="C46" s="33"/>
      <c r="D46" s="33"/>
      <c r="E46" s="33"/>
    </row>
    <row r="47" spans="1:5" x14ac:dyDescent="0.25">
      <c r="A47" s="34" t="s">
        <v>371</v>
      </c>
      <c r="B47" s="32">
        <v>0.90589376233803076</v>
      </c>
      <c r="C47" s="32">
        <v>0.77830819865094181</v>
      </c>
      <c r="D47" s="32">
        <v>0.91670102398793751</v>
      </c>
      <c r="E47" s="32">
        <v>0.87996223896771231</v>
      </c>
    </row>
    <row r="48" spans="1:5" x14ac:dyDescent="0.25">
      <c r="A48" s="34" t="s">
        <v>372</v>
      </c>
      <c r="B48" s="32">
        <v>0.89675851280625618</v>
      </c>
      <c r="C48" s="32">
        <v>0.92133439659892413</v>
      </c>
      <c r="D48" s="32">
        <v>0.88230485532939551</v>
      </c>
      <c r="E48" s="32">
        <v>0.90259093740867102</v>
      </c>
    </row>
    <row r="49" spans="1:5" x14ac:dyDescent="0.25">
      <c r="A49" s="34" t="s">
        <v>373</v>
      </c>
      <c r="B49" s="32">
        <v>0.52644449481156497</v>
      </c>
      <c r="C49" s="32">
        <v>-7.4852688079821594E-2</v>
      </c>
      <c r="D49" s="32">
        <v>1.2226153266667155</v>
      </c>
      <c r="E49" s="32">
        <v>0.40331904282403319</v>
      </c>
    </row>
    <row r="50" spans="1:5" ht="15.75" thickBot="1" x14ac:dyDescent="0.3">
      <c r="A50" s="333" t="s">
        <v>374</v>
      </c>
      <c r="B50" s="39">
        <v>0.27824862715104792</v>
      </c>
      <c r="C50" s="39">
        <v>2.5514279043801249</v>
      </c>
      <c r="D50" s="39">
        <v>0.15641834314865791</v>
      </c>
      <c r="E50" s="39">
        <v>0.393219562193728</v>
      </c>
    </row>
    <row r="51" spans="1:5" ht="15.75" thickTop="1" x14ac:dyDescent="0.25">
      <c r="A51" s="789" t="s">
        <v>375</v>
      </c>
      <c r="B51" s="789"/>
      <c r="C51" s="789"/>
      <c r="D51" s="789"/>
      <c r="E51" s="789"/>
    </row>
    <row r="52" spans="1:5" ht="72" customHeight="1" x14ac:dyDescent="0.25">
      <c r="A52" s="749" t="s">
        <v>376</v>
      </c>
      <c r="B52" s="749"/>
      <c r="C52" s="749"/>
      <c r="D52" s="749"/>
      <c r="E52" s="749"/>
    </row>
    <row r="53" spans="1:5" ht="70.5" customHeight="1" x14ac:dyDescent="0.25">
      <c r="A53" s="749" t="s">
        <v>377</v>
      </c>
      <c r="B53" s="749"/>
      <c r="C53" s="749"/>
      <c r="D53" s="749"/>
      <c r="E53" s="749"/>
    </row>
    <row r="54" spans="1:5" x14ac:dyDescent="0.25">
      <c r="A54" s="750" t="s">
        <v>378</v>
      </c>
      <c r="B54" s="750"/>
      <c r="C54" s="750"/>
      <c r="D54" s="750"/>
      <c r="E54" s="750"/>
    </row>
    <row r="55" spans="1:5" x14ac:dyDescent="0.25">
      <c r="A55" s="750" t="s">
        <v>379</v>
      </c>
      <c r="B55" s="750"/>
      <c r="C55" s="750"/>
      <c r="D55" s="750"/>
      <c r="E55" s="750"/>
    </row>
    <row r="56" spans="1:5" ht="30.75" customHeight="1" x14ac:dyDescent="0.25">
      <c r="A56" s="781" t="s">
        <v>884</v>
      </c>
      <c r="B56" s="781"/>
      <c r="C56" s="781"/>
      <c r="D56" s="781"/>
      <c r="E56" s="781"/>
    </row>
    <row r="57" spans="1:5" ht="30" customHeight="1" x14ac:dyDescent="0.25">
      <c r="A57" s="41"/>
      <c r="B57" s="42" t="s">
        <v>878</v>
      </c>
      <c r="C57" s="42" t="s">
        <v>879</v>
      </c>
      <c r="D57" s="42" t="s">
        <v>880</v>
      </c>
      <c r="E57" s="43" t="s">
        <v>8</v>
      </c>
    </row>
    <row r="58" spans="1:5" x14ac:dyDescent="0.25">
      <c r="A58" s="14"/>
      <c r="B58" s="14"/>
      <c r="C58" s="14"/>
      <c r="D58" s="14"/>
      <c r="E58" s="14"/>
    </row>
    <row r="59" spans="1:5" x14ac:dyDescent="0.25">
      <c r="A59" s="35" t="s">
        <v>381</v>
      </c>
      <c r="B59" s="42"/>
      <c r="C59" s="42"/>
      <c r="D59" s="42"/>
      <c r="E59" s="43"/>
    </row>
    <row r="60" spans="1:5" x14ac:dyDescent="0.25">
      <c r="A60" s="47" t="s">
        <v>382</v>
      </c>
      <c r="B60" s="32">
        <v>4.2553387076160534E-2</v>
      </c>
      <c r="C60" s="32">
        <v>1.9217290566791223E-2</v>
      </c>
      <c r="D60" s="32">
        <v>5.3864534779134221E-2</v>
      </c>
      <c r="E60" s="32">
        <v>3.8320374629322133E-2</v>
      </c>
    </row>
    <row r="61" spans="1:5" x14ac:dyDescent="0.25">
      <c r="A61" s="47" t="s">
        <v>383</v>
      </c>
      <c r="B61" s="32">
        <v>4.5582555568886879E-2</v>
      </c>
      <c r="C61" s="32">
        <v>2.0646663050889004E-2</v>
      </c>
      <c r="D61" s="32">
        <v>5.538572531638062E-2</v>
      </c>
      <c r="E61" s="32">
        <v>4.0826532070309174E-2</v>
      </c>
    </row>
    <row r="62" spans="1:5" x14ac:dyDescent="0.25">
      <c r="A62" s="47" t="s">
        <v>384</v>
      </c>
      <c r="B62" s="32">
        <v>4.0131714394930601E-2</v>
      </c>
      <c r="C62" s="32">
        <v>1.7750193736075105E-2</v>
      </c>
      <c r="D62" s="32">
        <v>5.2049752191523635E-2</v>
      </c>
      <c r="E62" s="32">
        <v>3.6180911005099965E-2</v>
      </c>
    </row>
    <row r="63" spans="1:5" x14ac:dyDescent="0.25">
      <c r="A63" s="47" t="s">
        <v>385</v>
      </c>
      <c r="B63" s="32">
        <v>9.8707775915870925E-3</v>
      </c>
      <c r="C63" s="32">
        <v>-1.7946819154141001E-2</v>
      </c>
      <c r="D63" s="32">
        <v>2.070922201567766E-2</v>
      </c>
      <c r="E63" s="32">
        <v>4.5551727350528056E-3</v>
      </c>
    </row>
    <row r="64" spans="1:5" x14ac:dyDescent="0.25">
      <c r="A64" s="47" t="s">
        <v>386</v>
      </c>
      <c r="B64" s="32">
        <v>9.8707775783947998E-3</v>
      </c>
      <c r="C64" s="32">
        <v>-1.4925812043502235E-2</v>
      </c>
      <c r="D64" s="32">
        <v>2.0711852382346647E-2</v>
      </c>
      <c r="E64" s="32">
        <v>5.2527330725777614E-3</v>
      </c>
    </row>
    <row r="65" spans="1:5" x14ac:dyDescent="0.25">
      <c r="A65" s="47" t="s">
        <v>387</v>
      </c>
      <c r="B65" s="32">
        <v>9.8707775783947998E-3</v>
      </c>
      <c r="C65" s="32">
        <v>-1.4925812043502235E-2</v>
      </c>
      <c r="D65" s="32">
        <v>2.0280206009150335E-2</v>
      </c>
      <c r="E65" s="32">
        <v>5.20872196368833E-3</v>
      </c>
    </row>
    <row r="66" spans="1:5" x14ac:dyDescent="0.25">
      <c r="A66" s="47" t="s">
        <v>388</v>
      </c>
      <c r="B66" s="32">
        <v>2.9455734577810179E-2</v>
      </c>
      <c r="C66" s="32">
        <v>-0.18668042001664062</v>
      </c>
      <c r="D66" s="32">
        <v>3.8293081253157522E-2</v>
      </c>
      <c r="E66" s="32">
        <v>1.7594409889268581E-2</v>
      </c>
    </row>
    <row r="67" spans="1:5" x14ac:dyDescent="0.25">
      <c r="A67" s="35" t="s">
        <v>389</v>
      </c>
      <c r="B67" s="25"/>
      <c r="C67" s="25"/>
      <c r="D67" s="25"/>
      <c r="E67" s="25"/>
    </row>
    <row r="68" spans="1:5" x14ac:dyDescent="0.25">
      <c r="A68" s="47" t="s">
        <v>390</v>
      </c>
      <c r="B68" s="32">
        <v>5.4704368702559077E-2</v>
      </c>
      <c r="C68" s="32">
        <v>4.6067966960958939E-2</v>
      </c>
      <c r="D68" s="32">
        <v>6.1383103246990887E-2</v>
      </c>
      <c r="E68" s="32">
        <v>5.3391932876899292E-2</v>
      </c>
    </row>
    <row r="69" spans="1:5" x14ac:dyDescent="0.25">
      <c r="A69" s="47" t="s">
        <v>391</v>
      </c>
      <c r="B69" s="32">
        <v>-1.2150981626398541E-2</v>
      </c>
      <c r="C69" s="32">
        <v>-2.6850676394167709E-2</v>
      </c>
      <c r="D69" s="32">
        <v>-7.5185684678566646E-3</v>
      </c>
      <c r="E69" s="32">
        <v>-1.5071558247577154E-2</v>
      </c>
    </row>
    <row r="70" spans="1:5" x14ac:dyDescent="0.25">
      <c r="A70" s="47" t="s">
        <v>392</v>
      </c>
      <c r="B70" s="32">
        <v>2.03539204120088E-2</v>
      </c>
      <c r="C70" s="32">
        <v>3.4937182480913431E-2</v>
      </c>
      <c r="D70" s="32">
        <v>1.7995171581853656E-2</v>
      </c>
      <c r="E70" s="32">
        <v>2.4375258419108772E-2</v>
      </c>
    </row>
    <row r="71" spans="1:5" x14ac:dyDescent="0.25">
      <c r="A71" s="47" t="s">
        <v>393</v>
      </c>
      <c r="B71" s="32">
        <v>0</v>
      </c>
      <c r="C71" s="32">
        <v>3.8135485285200303E-11</v>
      </c>
      <c r="D71" s="32">
        <v>2.6303666689836641E-6</v>
      </c>
      <c r="E71" s="32">
        <v>2.682036975721977E-7</v>
      </c>
    </row>
    <row r="72" spans="1:5" x14ac:dyDescent="0.25">
      <c r="A72" s="47" t="s">
        <v>394</v>
      </c>
      <c r="B72" s="32">
        <v>-5.4508411739562857E-3</v>
      </c>
      <c r="C72" s="32">
        <v>-2.8964693148138985E-3</v>
      </c>
      <c r="D72" s="32">
        <v>-3.3359731248569966E-3</v>
      </c>
      <c r="E72" s="32">
        <v>-4.6456210652092095E-3</v>
      </c>
    </row>
    <row r="73" spans="1:5" x14ac:dyDescent="0.25">
      <c r="A73" s="47" t="s">
        <v>395</v>
      </c>
      <c r="B73" s="32">
        <v>3.0291684927263385E-3</v>
      </c>
      <c r="C73" s="32">
        <v>1.42937248409778E-3</v>
      </c>
      <c r="D73" s="32">
        <v>1.521190537246404E-3</v>
      </c>
      <c r="E73" s="32">
        <v>2.5061574409870383E-3</v>
      </c>
    </row>
    <row r="74" spans="1:5" x14ac:dyDescent="0.25">
      <c r="A74" s="47" t="s">
        <v>396</v>
      </c>
      <c r="B74" s="32">
        <v>-3.0260936803343515E-2</v>
      </c>
      <c r="C74" s="32">
        <v>-3.5697012890216102E-2</v>
      </c>
      <c r="D74" s="32">
        <v>-3.1340530175845975E-2</v>
      </c>
      <c r="E74" s="32">
        <v>-3.1625738270047159E-2</v>
      </c>
    </row>
    <row r="75" spans="1:5" x14ac:dyDescent="0.25">
      <c r="A75" s="47" t="s">
        <v>397</v>
      </c>
      <c r="B75" s="32">
        <v>-1.3192293994820986E-11</v>
      </c>
      <c r="C75" s="32">
        <v>3.021007072503279E-3</v>
      </c>
      <c r="D75" s="32">
        <v>0</v>
      </c>
      <c r="E75" s="32">
        <v>6.9729213382738393E-4</v>
      </c>
    </row>
    <row r="76" spans="1:5" x14ac:dyDescent="0.25">
      <c r="A76" s="47" t="s">
        <v>398</v>
      </c>
      <c r="B76" s="32">
        <v>7.0473749506250377E-2</v>
      </c>
      <c r="C76" s="32">
        <v>0.11159883858568569</v>
      </c>
      <c r="D76" s="32">
        <v>6.3422525485901479E-2</v>
      </c>
      <c r="E76" s="32">
        <v>8.6110362407361168E-2</v>
      </c>
    </row>
    <row r="77" spans="1:5" x14ac:dyDescent="0.25">
      <c r="A77" s="35" t="s">
        <v>399</v>
      </c>
      <c r="B77" s="25"/>
      <c r="C77" s="25"/>
      <c r="D77" s="25"/>
      <c r="E77" s="25"/>
    </row>
    <row r="78" spans="1:5" x14ac:dyDescent="0.25">
      <c r="A78" s="47" t="s">
        <v>400</v>
      </c>
      <c r="B78" s="32">
        <v>7.1455110820582327E-2</v>
      </c>
      <c r="C78" s="32">
        <v>8.2678616470181432E-2</v>
      </c>
      <c r="D78" s="32">
        <v>3.6178555024946907E-2</v>
      </c>
      <c r="E78" s="32">
        <v>6.7340155952682709E-2</v>
      </c>
    </row>
    <row r="79" spans="1:5" x14ac:dyDescent="0.25">
      <c r="A79" s="47" t="s">
        <v>401</v>
      </c>
      <c r="B79" s="32">
        <v>6.8075632506680264E-2</v>
      </c>
      <c r="C79" s="32">
        <v>6.7990624072494579E-2</v>
      </c>
      <c r="D79" s="32">
        <v>0.2192339247465401</v>
      </c>
      <c r="E79" s="32">
        <v>7.9804733879142817E-2</v>
      </c>
    </row>
    <row r="80" spans="1:5" x14ac:dyDescent="0.25">
      <c r="A80" s="47" t="s">
        <v>402</v>
      </c>
      <c r="B80" s="32">
        <v>3.1937097479620355E-2</v>
      </c>
      <c r="C80" s="32">
        <v>2.5581652620120059E-2</v>
      </c>
      <c r="D80" s="32">
        <v>2.8439225384840677E-3</v>
      </c>
      <c r="E80" s="32">
        <v>2.661901631972715E-2</v>
      </c>
    </row>
    <row r="81" spans="1:5" x14ac:dyDescent="0.25">
      <c r="A81" s="47" t="s">
        <v>403</v>
      </c>
      <c r="B81" s="32">
        <v>2.6186080063071274E-2</v>
      </c>
      <c r="C81" s="32">
        <v>5.0446058988696307E-2</v>
      </c>
      <c r="D81" s="32">
        <v>5.7082952548879601E-3</v>
      </c>
      <c r="E81" s="32">
        <v>2.9526793144157029E-2</v>
      </c>
    </row>
    <row r="82" spans="1:5" x14ac:dyDescent="0.25">
      <c r="A82" s="47" t="s">
        <v>404</v>
      </c>
      <c r="B82" s="32">
        <v>9.2823727757819074E-4</v>
      </c>
      <c r="C82" s="32">
        <v>0</v>
      </c>
      <c r="D82" s="32">
        <v>2.9258948382359213E-3</v>
      </c>
      <c r="E82" s="32">
        <v>8.9848429081531981E-4</v>
      </c>
    </row>
    <row r="83" spans="1:5" x14ac:dyDescent="0.25">
      <c r="A83" s="47" t="s">
        <v>405</v>
      </c>
      <c r="B83" s="32">
        <v>3.4466200174562184E-3</v>
      </c>
      <c r="C83" s="32">
        <v>1.5059474909081515E-2</v>
      </c>
      <c r="D83" s="32">
        <v>0.11804351850293657</v>
      </c>
      <c r="E83" s="32">
        <v>1.0256594766053118E-2</v>
      </c>
    </row>
    <row r="84" spans="1:5" x14ac:dyDescent="0.25">
      <c r="A84" s="47" t="s">
        <v>406</v>
      </c>
      <c r="B84" s="32">
        <v>2.2642987581622666E-3</v>
      </c>
      <c r="C84" s="32">
        <v>1.3314866200733272E-2</v>
      </c>
      <c r="D84" s="32">
        <v>1.5055335439239179E-2</v>
      </c>
      <c r="E84" s="32">
        <v>7.1797717657872875E-3</v>
      </c>
    </row>
    <row r="85" spans="1:5" x14ac:dyDescent="0.25">
      <c r="A85" s="47" t="s">
        <v>407</v>
      </c>
      <c r="B85" s="32">
        <v>0</v>
      </c>
      <c r="C85" s="32">
        <v>0</v>
      </c>
      <c r="D85" s="32">
        <v>0</v>
      </c>
      <c r="E85" s="32">
        <v>0</v>
      </c>
    </row>
    <row r="86" spans="1:5" x14ac:dyDescent="0.25">
      <c r="A86" s="47" t="s">
        <v>408</v>
      </c>
      <c r="B86" s="32">
        <v>2.2158520006097106E-2</v>
      </c>
      <c r="C86" s="32">
        <v>2.4772411516807827E-2</v>
      </c>
      <c r="D86" s="32">
        <v>1.6028038054210256E-2</v>
      </c>
      <c r="E86" s="32">
        <v>2.2059144638972367E-2</v>
      </c>
    </row>
    <row r="87" spans="1:5" x14ac:dyDescent="0.25">
      <c r="A87" s="47" t="s">
        <v>409</v>
      </c>
      <c r="B87" s="32">
        <v>1.9606191428045094E-2</v>
      </c>
      <c r="C87" s="32">
        <v>4.5720137795843697E-2</v>
      </c>
      <c r="D87" s="32">
        <v>3.114051040758458E-2</v>
      </c>
      <c r="E87" s="32">
        <v>3.7557107441958934E-2</v>
      </c>
    </row>
    <row r="88" spans="1:5" x14ac:dyDescent="0.25">
      <c r="A88" s="47" t="s">
        <v>410</v>
      </c>
      <c r="B88" s="32">
        <v>0</v>
      </c>
      <c r="C88" s="32">
        <v>0</v>
      </c>
      <c r="D88" s="32">
        <v>0</v>
      </c>
      <c r="E88" s="32">
        <v>2.6594233086685987E-2</v>
      </c>
    </row>
    <row r="89" spans="1:5" x14ac:dyDescent="0.25">
      <c r="A89" s="47" t="s">
        <v>411</v>
      </c>
      <c r="B89" s="32">
        <v>0</v>
      </c>
      <c r="C89" s="32">
        <v>1.8212168117883929E-2</v>
      </c>
      <c r="D89" s="32">
        <v>0</v>
      </c>
      <c r="E89" s="32">
        <v>6.6081256003763557E-3</v>
      </c>
    </row>
    <row r="90" spans="1:5" x14ac:dyDescent="0.25">
      <c r="A90" s="35" t="s">
        <v>412</v>
      </c>
      <c r="B90" s="25"/>
      <c r="C90" s="25"/>
      <c r="D90" s="25"/>
      <c r="E90" s="25"/>
    </row>
    <row r="91" spans="1:5" x14ac:dyDescent="0.25">
      <c r="A91" s="35" t="s">
        <v>413</v>
      </c>
      <c r="B91" s="25"/>
      <c r="C91" s="25"/>
      <c r="D91" s="25"/>
      <c r="E91" s="25"/>
    </row>
    <row r="92" spans="1:5" x14ac:dyDescent="0.25">
      <c r="A92" s="47" t="s">
        <v>414</v>
      </c>
      <c r="B92" s="32">
        <v>3.0260936803343515E-2</v>
      </c>
      <c r="C92" s="32">
        <v>3.5697012890216102E-2</v>
      </c>
      <c r="D92" s="32">
        <v>3.1340530175845975E-2</v>
      </c>
      <c r="E92" s="32">
        <v>3.1625738270047159E-2</v>
      </c>
    </row>
    <row r="93" spans="1:5" x14ac:dyDescent="0.25">
      <c r="A93" s="47" t="s">
        <v>415</v>
      </c>
      <c r="B93" s="32">
        <v>3.341837666507351E-2</v>
      </c>
      <c r="C93" s="32">
        <v>5.1631473931874117E-2</v>
      </c>
      <c r="D93" s="32">
        <v>3.4213727934918982E-2</v>
      </c>
      <c r="E93" s="32">
        <v>3.6895829282110208E-2</v>
      </c>
    </row>
    <row r="94" spans="1:5" x14ac:dyDescent="0.25">
      <c r="A94" s="47" t="s">
        <v>416</v>
      </c>
      <c r="B94" s="32">
        <v>4.7910510597026036E-2</v>
      </c>
      <c r="C94" s="32">
        <v>5.3689264101362898E-2</v>
      </c>
      <c r="D94" s="32">
        <v>3.7016850891103105E-2</v>
      </c>
      <c r="E94" s="32">
        <v>4.7829489916101711E-2</v>
      </c>
    </row>
    <row r="95" spans="1:5" x14ac:dyDescent="0.25">
      <c r="A95" s="47" t="s">
        <v>417</v>
      </c>
      <c r="B95" s="32">
        <v>5.530952603503389E-2</v>
      </c>
      <c r="C95" s="32">
        <v>5.7090738341804594E-2</v>
      </c>
      <c r="D95" s="32">
        <v>7.5210650727544681E-2</v>
      </c>
      <c r="E95" s="32">
        <v>5.7307523678422172E-2</v>
      </c>
    </row>
    <row r="96" spans="1:5" x14ac:dyDescent="0.25">
      <c r="A96" s="35" t="s">
        <v>418</v>
      </c>
      <c r="B96" s="25"/>
      <c r="C96" s="25"/>
      <c r="D96" s="25"/>
      <c r="E96" s="25"/>
    </row>
    <row r="97" spans="1:5" x14ac:dyDescent="0.25">
      <c r="A97" s="47" t="s">
        <v>419</v>
      </c>
      <c r="B97" s="32">
        <v>0.56892717979144924</v>
      </c>
      <c r="C97" s="32">
        <v>0.43177824493276362</v>
      </c>
      <c r="D97" s="32">
        <v>0.51544525934981256</v>
      </c>
      <c r="E97" s="32">
        <v>0.5277921616176463</v>
      </c>
    </row>
    <row r="98" spans="1:5" x14ac:dyDescent="0.25">
      <c r="A98" s="47" t="s">
        <v>420</v>
      </c>
      <c r="B98" s="32">
        <v>2.1693914175037941E-2</v>
      </c>
      <c r="C98" s="32">
        <v>0.12089422966248191</v>
      </c>
      <c r="D98" s="32">
        <v>3.6823575402171294E-2</v>
      </c>
      <c r="E98" s="32">
        <v>4.9067087707699894E-2</v>
      </c>
    </row>
    <row r="99" spans="1:5" x14ac:dyDescent="0.25">
      <c r="A99" s="47" t="s">
        <v>421</v>
      </c>
      <c r="B99" s="32">
        <v>0.4093789060335129</v>
      </c>
      <c r="C99" s="32">
        <v>0.4473275254047544</v>
      </c>
      <c r="D99" s="32">
        <v>0.44773116524801621</v>
      </c>
      <c r="E99" s="32">
        <v>0.42314075067465384</v>
      </c>
    </row>
    <row r="100" spans="1:5" x14ac:dyDescent="0.25">
      <c r="A100" s="47" t="s">
        <v>422</v>
      </c>
      <c r="B100" s="32">
        <v>0.56674638319442561</v>
      </c>
      <c r="C100" s="32">
        <v>0.40225768017576874</v>
      </c>
      <c r="D100" s="32">
        <v>0.46397294259714289</v>
      </c>
      <c r="E100" s="32">
        <v>0.50202755673909139</v>
      </c>
    </row>
    <row r="101" spans="1:5" x14ac:dyDescent="0.25">
      <c r="A101" s="35" t="s">
        <v>423</v>
      </c>
      <c r="B101" s="25"/>
      <c r="C101" s="25"/>
      <c r="D101" s="25"/>
      <c r="E101" s="25"/>
    </row>
    <row r="102" spans="1:5" x14ac:dyDescent="0.25">
      <c r="A102" s="34" t="s">
        <v>424</v>
      </c>
      <c r="B102" s="32">
        <v>4.2098114306964703E-2</v>
      </c>
      <c r="C102" s="32">
        <v>1.4749719220230748E-2</v>
      </c>
      <c r="D102" s="32">
        <v>5.5385725316380627E-2</v>
      </c>
      <c r="E102" s="32">
        <v>3.7356024083532405E-2</v>
      </c>
    </row>
    <row r="103" spans="1:5" x14ac:dyDescent="0.25">
      <c r="A103" s="34" t="s">
        <v>425</v>
      </c>
      <c r="B103" s="32">
        <v>3.8941411094645245E-2</v>
      </c>
      <c r="C103" s="32">
        <v>1.2593402102257126E-2</v>
      </c>
      <c r="D103" s="32">
        <v>5.3864534779134221E-2</v>
      </c>
      <c r="E103" s="32">
        <v>3.4591337764906104E-2</v>
      </c>
    </row>
    <row r="104" spans="1:5" x14ac:dyDescent="0.25">
      <c r="A104" s="13" t="s">
        <v>426</v>
      </c>
      <c r="B104" s="32">
        <v>4.3289458796769195E-2</v>
      </c>
      <c r="C104" s="32">
        <v>2.5624988576107087E-2</v>
      </c>
      <c r="D104" s="32">
        <v>5.9279335613692648E-2</v>
      </c>
      <c r="E104" s="32">
        <v>4.1120815680813383E-2</v>
      </c>
    </row>
    <row r="105" spans="1:5" x14ac:dyDescent="0.25">
      <c r="A105" s="13" t="s">
        <v>427</v>
      </c>
      <c r="B105" s="32">
        <v>5.5326175912477606E-2</v>
      </c>
      <c r="C105" s="32">
        <v>5.3635835377209E-2</v>
      </c>
      <c r="D105" s="32">
        <v>6.6797904081549314E-2</v>
      </c>
      <c r="E105" s="32">
        <v>5.6261467254389498E-2</v>
      </c>
    </row>
    <row r="106" spans="1:5" x14ac:dyDescent="0.25">
      <c r="A106" s="13" t="s">
        <v>428</v>
      </c>
      <c r="B106" s="32">
        <v>-1.2036717115708407E-2</v>
      </c>
      <c r="C106" s="32">
        <v>-2.8010846801101913E-2</v>
      </c>
      <c r="D106" s="32">
        <v>-7.5185684678566646E-3</v>
      </c>
      <c r="E106" s="32">
        <v>-1.5140651573576112E-2</v>
      </c>
    </row>
    <row r="107" spans="1:5" x14ac:dyDescent="0.25">
      <c r="A107" s="13" t="s">
        <v>429</v>
      </c>
      <c r="B107" s="32">
        <v>-4.3480477021239508E-3</v>
      </c>
      <c r="C107" s="32">
        <v>-1.3031586473849957E-2</v>
      </c>
      <c r="D107" s="32">
        <v>-5.4148008345584319E-3</v>
      </c>
      <c r="E107" s="32">
        <v>-6.5294779159072759E-3</v>
      </c>
    </row>
    <row r="108" spans="1:5" x14ac:dyDescent="0.25">
      <c r="A108" s="13" t="s">
        <v>430</v>
      </c>
      <c r="B108" s="32">
        <v>3.1567032123194583E-3</v>
      </c>
      <c r="C108" s="32">
        <v>2.1563171179736214E-3</v>
      </c>
      <c r="D108" s="32">
        <v>1.521190537246404E-3</v>
      </c>
      <c r="E108" s="32">
        <v>2.7646863186263017E-3</v>
      </c>
    </row>
    <row r="109" spans="1:5" x14ac:dyDescent="0.25">
      <c r="A109" s="35" t="s">
        <v>431</v>
      </c>
      <c r="B109" s="25"/>
      <c r="C109" s="25"/>
      <c r="D109" s="25"/>
      <c r="E109" s="25"/>
    </row>
    <row r="110" spans="1:5" x14ac:dyDescent="0.25">
      <c r="A110" s="13" t="s">
        <v>424</v>
      </c>
      <c r="B110" s="32">
        <v>4.2098114306964703E-2</v>
      </c>
      <c r="C110" s="32">
        <v>1.4749719220230748E-2</v>
      </c>
      <c r="D110" s="32">
        <v>5.5385725316380627E-2</v>
      </c>
      <c r="E110" s="32">
        <v>3.7356024083532405E-2</v>
      </c>
    </row>
    <row r="111" spans="1:5" x14ac:dyDescent="0.25">
      <c r="A111" s="13" t="s">
        <v>432</v>
      </c>
      <c r="B111" s="32">
        <v>-1.6815441510588348E-3</v>
      </c>
      <c r="C111" s="32">
        <v>3.7865241855069617E-3</v>
      </c>
      <c r="D111" s="32">
        <v>-3.3359731248569966E-3</v>
      </c>
      <c r="E111" s="32">
        <v>-6.3015169437266203E-4</v>
      </c>
    </row>
    <row r="112" spans="1:5" x14ac:dyDescent="0.25">
      <c r="A112" s="13" t="s">
        <v>433</v>
      </c>
      <c r="B112" s="32">
        <v>-3.0287390359456542E-2</v>
      </c>
      <c r="C112" s="32">
        <v>-3.7255383477911151E-2</v>
      </c>
      <c r="D112" s="32">
        <v>-3.1340530175845975E-2</v>
      </c>
      <c r="E112" s="32">
        <v>-3.195285880208619E-2</v>
      </c>
    </row>
    <row r="113" spans="1:5" x14ac:dyDescent="0.25">
      <c r="A113" s="13" t="s">
        <v>434</v>
      </c>
      <c r="B113" s="32">
        <v>0</v>
      </c>
      <c r="C113" s="32">
        <v>2.461666558011129E-3</v>
      </c>
      <c r="D113" s="32">
        <v>0</v>
      </c>
      <c r="E113" s="32">
        <v>5.5005249763662514E-4</v>
      </c>
    </row>
    <row r="114" spans="1:5" x14ac:dyDescent="0.25">
      <c r="A114" s="13" t="s">
        <v>435</v>
      </c>
      <c r="B114" s="32">
        <v>-1.3203826456347856E-11</v>
      </c>
      <c r="C114" s="32">
        <v>6.9122405840341594E-4</v>
      </c>
      <c r="D114" s="32">
        <v>0</v>
      </c>
      <c r="E114" s="32">
        <v>1.5445207094426692E-4</v>
      </c>
    </row>
    <row r="115" spans="1:5" x14ac:dyDescent="0.25">
      <c r="A115" s="13" t="s">
        <v>436</v>
      </c>
      <c r="B115" s="32">
        <v>0</v>
      </c>
      <c r="C115" s="32">
        <v>3.8135485285200303E-11</v>
      </c>
      <c r="D115" s="32">
        <v>2.6303666689836641E-6</v>
      </c>
      <c r="E115" s="32">
        <v>2.682036975721977E-7</v>
      </c>
    </row>
    <row r="116" spans="1:5" x14ac:dyDescent="0.25">
      <c r="A116" s="2" t="s">
        <v>437</v>
      </c>
      <c r="B116" s="48">
        <v>9.8794064311710939E-3</v>
      </c>
      <c r="C116" s="48">
        <v>-1.5577405681255426E-2</v>
      </c>
      <c r="D116" s="48">
        <v>2.0722405013890711E-2</v>
      </c>
      <c r="E116" s="48">
        <v>5.308151754992556E-3</v>
      </c>
    </row>
    <row r="117" spans="1:5" ht="3.75" customHeight="1" thickBot="1" x14ac:dyDescent="0.3">
      <c r="A117" s="50"/>
      <c r="B117" s="52"/>
      <c r="C117" s="52"/>
      <c r="D117" s="52"/>
      <c r="E117" s="52"/>
    </row>
    <row r="118" spans="1:5" ht="15.75" thickTop="1" x14ac:dyDescent="0.25">
      <c r="A118" s="752" t="s">
        <v>438</v>
      </c>
      <c r="B118" s="752"/>
      <c r="C118" s="752"/>
      <c r="D118" s="752"/>
      <c r="E118" s="752"/>
    </row>
    <row r="119" spans="1:5" x14ac:dyDescent="0.25">
      <c r="A119" s="744" t="s">
        <v>439</v>
      </c>
      <c r="B119" s="744"/>
      <c r="C119" s="744"/>
      <c r="D119" s="744"/>
      <c r="E119" s="744"/>
    </row>
    <row r="120" spans="1:5" x14ac:dyDescent="0.25">
      <c r="A120" s="744" t="s">
        <v>440</v>
      </c>
      <c r="B120" s="744"/>
      <c r="C120" s="744"/>
      <c r="D120" s="744"/>
      <c r="E120" s="744"/>
    </row>
    <row r="121" spans="1:5" x14ac:dyDescent="0.25">
      <c r="A121" s="744" t="s">
        <v>441</v>
      </c>
      <c r="B121" s="744"/>
      <c r="C121" s="744"/>
      <c r="D121" s="744"/>
      <c r="E121" s="744"/>
    </row>
    <row r="122" spans="1:5" x14ac:dyDescent="0.25">
      <c r="A122" s="744" t="s">
        <v>442</v>
      </c>
      <c r="B122" s="744"/>
      <c r="C122" s="744"/>
      <c r="D122" s="744"/>
      <c r="E122" s="744"/>
    </row>
    <row r="123" spans="1:5" ht="24.75" customHeight="1" x14ac:dyDescent="0.25">
      <c r="A123" s="746" t="s">
        <v>443</v>
      </c>
      <c r="B123" s="746"/>
      <c r="C123" s="746"/>
      <c r="D123" s="746"/>
      <c r="E123" s="746"/>
    </row>
    <row r="124" spans="1:5" x14ac:dyDescent="0.25">
      <c r="A124" s="744" t="s">
        <v>444</v>
      </c>
      <c r="B124" s="744"/>
      <c r="C124" s="744"/>
      <c r="D124" s="744"/>
      <c r="E124" s="744"/>
    </row>
    <row r="125" spans="1:5" ht="30" customHeight="1" x14ac:dyDescent="0.25">
      <c r="A125" s="746" t="s">
        <v>445</v>
      </c>
      <c r="B125" s="746"/>
      <c r="C125" s="746"/>
      <c r="D125" s="746"/>
      <c r="E125" s="746"/>
    </row>
    <row r="126" spans="1:5" x14ac:dyDescent="0.25">
      <c r="A126" s="14"/>
      <c r="B126" s="398"/>
      <c r="C126" s="398"/>
      <c r="D126" s="398"/>
      <c r="E126" s="398"/>
    </row>
    <row r="127" spans="1:5" x14ac:dyDescent="0.25">
      <c r="A127" s="14"/>
      <c r="B127" s="398"/>
      <c r="C127" s="398"/>
      <c r="D127" s="398"/>
      <c r="E127" s="398"/>
    </row>
  </sheetData>
  <mergeCells count="17">
    <mergeCell ref="A121:E121"/>
    <mergeCell ref="A122:E122"/>
    <mergeCell ref="A123:E123"/>
    <mergeCell ref="A124:E124"/>
    <mergeCell ref="A125:E125"/>
    <mergeCell ref="A120:E120"/>
    <mergeCell ref="A1:E1"/>
    <mergeCell ref="A2:E2"/>
    <mergeCell ref="A3:E3"/>
    <mergeCell ref="A51:E51"/>
    <mergeCell ref="A52:E52"/>
    <mergeCell ref="A53:E53"/>
    <mergeCell ref="A54:E54"/>
    <mergeCell ref="A55:E55"/>
    <mergeCell ref="A56:E56"/>
    <mergeCell ref="A118:E118"/>
    <mergeCell ref="A119:E119"/>
  </mergeCells>
  <pageMargins left="0.7" right="0.7" top="0.75" bottom="0.75" header="0.3" footer="0.3"/>
  <pageSetup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062AA6-60C5-49FF-B335-A210E195FDAA}">
  <sheetPr>
    <pageSetUpPr fitToPage="1"/>
  </sheetPr>
  <dimension ref="A1:N86"/>
  <sheetViews>
    <sheetView zoomScaleNormal="100" workbookViewId="0">
      <selection activeCell="C27" sqref="C27"/>
    </sheetView>
  </sheetViews>
  <sheetFormatPr baseColWidth="10" defaultColWidth="9.140625" defaultRowHeight="18" x14ac:dyDescent="0.25"/>
  <cols>
    <col min="1" max="1" width="89.85546875" style="54" bestFit="1" customWidth="1"/>
    <col min="2" max="2" width="11.140625" style="54" bestFit="1" customWidth="1"/>
    <col min="3" max="8" width="9.7109375" style="54" bestFit="1" customWidth="1"/>
    <col min="9" max="9" width="9.7109375" style="54" customWidth="1"/>
    <col min="10" max="10" width="9.7109375" style="54" bestFit="1" customWidth="1"/>
    <col min="11" max="13" width="9.7109375" style="54" customWidth="1"/>
    <col min="14" max="14" width="9.7109375" style="54" bestFit="1" customWidth="1"/>
    <col min="15" max="256" width="9.140625" style="54"/>
    <col min="257" max="257" width="89.85546875" style="54" bestFit="1" customWidth="1"/>
    <col min="258" max="258" width="11.140625" style="54" bestFit="1" customWidth="1"/>
    <col min="259" max="264" width="9.7109375" style="54" bestFit="1" customWidth="1"/>
    <col min="265" max="265" width="9.7109375" style="54" customWidth="1"/>
    <col min="266" max="266" width="9.7109375" style="54" bestFit="1" customWidth="1"/>
    <col min="267" max="269" width="9.7109375" style="54" customWidth="1"/>
    <col min="270" max="270" width="9.7109375" style="54" bestFit="1" customWidth="1"/>
    <col min="271" max="512" width="9.140625" style="54"/>
    <col min="513" max="513" width="89.85546875" style="54" bestFit="1" customWidth="1"/>
    <col min="514" max="514" width="11.140625" style="54" bestFit="1" customWidth="1"/>
    <col min="515" max="520" width="9.7109375" style="54" bestFit="1" customWidth="1"/>
    <col min="521" max="521" width="9.7109375" style="54" customWidth="1"/>
    <col min="522" max="522" width="9.7109375" style="54" bestFit="1" customWidth="1"/>
    <col min="523" max="525" width="9.7109375" style="54" customWidth="1"/>
    <col min="526" max="526" width="9.7109375" style="54" bestFit="1" customWidth="1"/>
    <col min="527" max="768" width="9.140625" style="54"/>
    <col min="769" max="769" width="89.85546875" style="54" bestFit="1" customWidth="1"/>
    <col min="770" max="770" width="11.140625" style="54" bestFit="1" customWidth="1"/>
    <col min="771" max="776" width="9.7109375" style="54" bestFit="1" customWidth="1"/>
    <col min="777" max="777" width="9.7109375" style="54" customWidth="1"/>
    <col min="778" max="778" width="9.7109375" style="54" bestFit="1" customWidth="1"/>
    <col min="779" max="781" width="9.7109375" style="54" customWidth="1"/>
    <col min="782" max="782" width="9.7109375" style="54" bestFit="1" customWidth="1"/>
    <col min="783" max="1024" width="9.140625" style="54"/>
    <col min="1025" max="1025" width="89.85546875" style="54" bestFit="1" customWidth="1"/>
    <col min="1026" max="1026" width="11.140625" style="54" bestFit="1" customWidth="1"/>
    <col min="1027" max="1032" width="9.7109375" style="54" bestFit="1" customWidth="1"/>
    <col min="1033" max="1033" width="9.7109375" style="54" customWidth="1"/>
    <col min="1034" max="1034" width="9.7109375" style="54" bestFit="1" customWidth="1"/>
    <col min="1035" max="1037" width="9.7109375" style="54" customWidth="1"/>
    <col min="1038" max="1038" width="9.7109375" style="54" bestFit="1" customWidth="1"/>
    <col min="1039" max="1280" width="9.140625" style="54"/>
    <col min="1281" max="1281" width="89.85546875" style="54" bestFit="1" customWidth="1"/>
    <col min="1282" max="1282" width="11.140625" style="54" bestFit="1" customWidth="1"/>
    <col min="1283" max="1288" width="9.7109375" style="54" bestFit="1" customWidth="1"/>
    <col min="1289" max="1289" width="9.7109375" style="54" customWidth="1"/>
    <col min="1290" max="1290" width="9.7109375" style="54" bestFit="1" customWidth="1"/>
    <col min="1291" max="1293" width="9.7109375" style="54" customWidth="1"/>
    <col min="1294" max="1294" width="9.7109375" style="54" bestFit="1" customWidth="1"/>
    <col min="1295" max="1536" width="9.140625" style="54"/>
    <col min="1537" max="1537" width="89.85546875" style="54" bestFit="1" customWidth="1"/>
    <col min="1538" max="1538" width="11.140625" style="54" bestFit="1" customWidth="1"/>
    <col min="1539" max="1544" width="9.7109375" style="54" bestFit="1" customWidth="1"/>
    <col min="1545" max="1545" width="9.7109375" style="54" customWidth="1"/>
    <col min="1546" max="1546" width="9.7109375" style="54" bestFit="1" customWidth="1"/>
    <col min="1547" max="1549" width="9.7109375" style="54" customWidth="1"/>
    <col min="1550" max="1550" width="9.7109375" style="54" bestFit="1" customWidth="1"/>
    <col min="1551" max="1792" width="9.140625" style="54"/>
    <col min="1793" max="1793" width="89.85546875" style="54" bestFit="1" customWidth="1"/>
    <col min="1794" max="1794" width="11.140625" style="54" bestFit="1" customWidth="1"/>
    <col min="1795" max="1800" width="9.7109375" style="54" bestFit="1" customWidth="1"/>
    <col min="1801" max="1801" width="9.7109375" style="54" customWidth="1"/>
    <col min="1802" max="1802" width="9.7109375" style="54" bestFit="1" customWidth="1"/>
    <col min="1803" max="1805" width="9.7109375" style="54" customWidth="1"/>
    <col min="1806" max="1806" width="9.7109375" style="54" bestFit="1" customWidth="1"/>
    <col min="1807" max="2048" width="9.140625" style="54"/>
    <col min="2049" max="2049" width="89.85546875" style="54" bestFit="1" customWidth="1"/>
    <col min="2050" max="2050" width="11.140625" style="54" bestFit="1" customWidth="1"/>
    <col min="2051" max="2056" width="9.7109375" style="54" bestFit="1" customWidth="1"/>
    <col min="2057" max="2057" width="9.7109375" style="54" customWidth="1"/>
    <col min="2058" max="2058" width="9.7109375" style="54" bestFit="1" customWidth="1"/>
    <col min="2059" max="2061" width="9.7109375" style="54" customWidth="1"/>
    <col min="2062" max="2062" width="9.7109375" style="54" bestFit="1" customWidth="1"/>
    <col min="2063" max="2304" width="9.140625" style="54"/>
    <col min="2305" max="2305" width="89.85546875" style="54" bestFit="1" customWidth="1"/>
    <col min="2306" max="2306" width="11.140625" style="54" bestFit="1" customWidth="1"/>
    <col min="2307" max="2312" width="9.7109375" style="54" bestFit="1" customWidth="1"/>
    <col min="2313" max="2313" width="9.7109375" style="54" customWidth="1"/>
    <col min="2314" max="2314" width="9.7109375" style="54" bestFit="1" customWidth="1"/>
    <col min="2315" max="2317" width="9.7109375" style="54" customWidth="1"/>
    <col min="2318" max="2318" width="9.7109375" style="54" bestFit="1" customWidth="1"/>
    <col min="2319" max="2560" width="9.140625" style="54"/>
    <col min="2561" max="2561" width="89.85546875" style="54" bestFit="1" customWidth="1"/>
    <col min="2562" max="2562" width="11.140625" style="54" bestFit="1" customWidth="1"/>
    <col min="2563" max="2568" width="9.7109375" style="54" bestFit="1" customWidth="1"/>
    <col min="2569" max="2569" width="9.7109375" style="54" customWidth="1"/>
    <col min="2570" max="2570" width="9.7109375" style="54" bestFit="1" customWidth="1"/>
    <col min="2571" max="2573" width="9.7109375" style="54" customWidth="1"/>
    <col min="2574" max="2574" width="9.7109375" style="54" bestFit="1" customWidth="1"/>
    <col min="2575" max="2816" width="9.140625" style="54"/>
    <col min="2817" max="2817" width="89.85546875" style="54" bestFit="1" customWidth="1"/>
    <col min="2818" max="2818" width="11.140625" style="54" bestFit="1" customWidth="1"/>
    <col min="2819" max="2824" width="9.7109375" style="54" bestFit="1" customWidth="1"/>
    <col min="2825" max="2825" width="9.7109375" style="54" customWidth="1"/>
    <col min="2826" max="2826" width="9.7109375" style="54" bestFit="1" customWidth="1"/>
    <col min="2827" max="2829" width="9.7109375" style="54" customWidth="1"/>
    <col min="2830" max="2830" width="9.7109375" style="54" bestFit="1" customWidth="1"/>
    <col min="2831" max="3072" width="9.140625" style="54"/>
    <col min="3073" max="3073" width="89.85546875" style="54" bestFit="1" customWidth="1"/>
    <col min="3074" max="3074" width="11.140625" style="54" bestFit="1" customWidth="1"/>
    <col min="3075" max="3080" width="9.7109375" style="54" bestFit="1" customWidth="1"/>
    <col min="3081" max="3081" width="9.7109375" style="54" customWidth="1"/>
    <col min="3082" max="3082" width="9.7109375" style="54" bestFit="1" customWidth="1"/>
    <col min="3083" max="3085" width="9.7109375" style="54" customWidth="1"/>
    <col min="3086" max="3086" width="9.7109375" style="54" bestFit="1" customWidth="1"/>
    <col min="3087" max="3328" width="9.140625" style="54"/>
    <col min="3329" max="3329" width="89.85546875" style="54" bestFit="1" customWidth="1"/>
    <col min="3330" max="3330" width="11.140625" style="54" bestFit="1" customWidth="1"/>
    <col min="3331" max="3336" width="9.7109375" style="54" bestFit="1" customWidth="1"/>
    <col min="3337" max="3337" width="9.7109375" style="54" customWidth="1"/>
    <col min="3338" max="3338" width="9.7109375" style="54" bestFit="1" customWidth="1"/>
    <col min="3339" max="3341" width="9.7109375" style="54" customWidth="1"/>
    <col min="3342" max="3342" width="9.7109375" style="54" bestFit="1" customWidth="1"/>
    <col min="3343" max="3584" width="9.140625" style="54"/>
    <col min="3585" max="3585" width="89.85546875" style="54" bestFit="1" customWidth="1"/>
    <col min="3586" max="3586" width="11.140625" style="54" bestFit="1" customWidth="1"/>
    <col min="3587" max="3592" width="9.7109375" style="54" bestFit="1" customWidth="1"/>
    <col min="3593" max="3593" width="9.7109375" style="54" customWidth="1"/>
    <col min="3594" max="3594" width="9.7109375" style="54" bestFit="1" customWidth="1"/>
    <col min="3595" max="3597" width="9.7109375" style="54" customWidth="1"/>
    <col min="3598" max="3598" width="9.7109375" style="54" bestFit="1" customWidth="1"/>
    <col min="3599" max="3840" width="9.140625" style="54"/>
    <col min="3841" max="3841" width="89.85546875" style="54" bestFit="1" customWidth="1"/>
    <col min="3842" max="3842" width="11.140625" style="54" bestFit="1" customWidth="1"/>
    <col min="3843" max="3848" width="9.7109375" style="54" bestFit="1" customWidth="1"/>
    <col min="3849" max="3849" width="9.7109375" style="54" customWidth="1"/>
    <col min="3850" max="3850" width="9.7109375" style="54" bestFit="1" customWidth="1"/>
    <col min="3851" max="3853" width="9.7109375" style="54" customWidth="1"/>
    <col min="3854" max="3854" width="9.7109375" style="54" bestFit="1" customWidth="1"/>
    <col min="3855" max="4096" width="9.140625" style="54"/>
    <col min="4097" max="4097" width="89.85546875" style="54" bestFit="1" customWidth="1"/>
    <col min="4098" max="4098" width="11.140625" style="54" bestFit="1" customWidth="1"/>
    <col min="4099" max="4104" width="9.7109375" style="54" bestFit="1" customWidth="1"/>
    <col min="4105" max="4105" width="9.7109375" style="54" customWidth="1"/>
    <col min="4106" max="4106" width="9.7109375" style="54" bestFit="1" customWidth="1"/>
    <col min="4107" max="4109" width="9.7109375" style="54" customWidth="1"/>
    <col min="4110" max="4110" width="9.7109375" style="54" bestFit="1" customWidth="1"/>
    <col min="4111" max="4352" width="9.140625" style="54"/>
    <col min="4353" max="4353" width="89.85546875" style="54" bestFit="1" customWidth="1"/>
    <col min="4354" max="4354" width="11.140625" style="54" bestFit="1" customWidth="1"/>
    <col min="4355" max="4360" width="9.7109375" style="54" bestFit="1" customWidth="1"/>
    <col min="4361" max="4361" width="9.7109375" style="54" customWidth="1"/>
    <col min="4362" max="4362" width="9.7109375" style="54" bestFit="1" customWidth="1"/>
    <col min="4363" max="4365" width="9.7109375" style="54" customWidth="1"/>
    <col min="4366" max="4366" width="9.7109375" style="54" bestFit="1" customWidth="1"/>
    <col min="4367" max="4608" width="9.140625" style="54"/>
    <col min="4609" max="4609" width="89.85546875" style="54" bestFit="1" customWidth="1"/>
    <col min="4610" max="4610" width="11.140625" style="54" bestFit="1" customWidth="1"/>
    <col min="4611" max="4616" width="9.7109375" style="54" bestFit="1" customWidth="1"/>
    <col min="4617" max="4617" width="9.7109375" style="54" customWidth="1"/>
    <col min="4618" max="4618" width="9.7109375" style="54" bestFit="1" customWidth="1"/>
    <col min="4619" max="4621" width="9.7109375" style="54" customWidth="1"/>
    <col min="4622" max="4622" width="9.7109375" style="54" bestFit="1" customWidth="1"/>
    <col min="4623" max="4864" width="9.140625" style="54"/>
    <col min="4865" max="4865" width="89.85546875" style="54" bestFit="1" customWidth="1"/>
    <col min="4866" max="4866" width="11.140625" style="54" bestFit="1" customWidth="1"/>
    <col min="4867" max="4872" width="9.7109375" style="54" bestFit="1" customWidth="1"/>
    <col min="4873" max="4873" width="9.7109375" style="54" customWidth="1"/>
    <col min="4874" max="4874" width="9.7109375" style="54" bestFit="1" customWidth="1"/>
    <col min="4875" max="4877" width="9.7109375" style="54" customWidth="1"/>
    <col min="4878" max="4878" width="9.7109375" style="54" bestFit="1" customWidth="1"/>
    <col min="4879" max="5120" width="9.140625" style="54"/>
    <col min="5121" max="5121" width="89.85546875" style="54" bestFit="1" customWidth="1"/>
    <col min="5122" max="5122" width="11.140625" style="54" bestFit="1" customWidth="1"/>
    <col min="5123" max="5128" width="9.7109375" style="54" bestFit="1" customWidth="1"/>
    <col min="5129" max="5129" width="9.7109375" style="54" customWidth="1"/>
    <col min="5130" max="5130" width="9.7109375" style="54" bestFit="1" customWidth="1"/>
    <col min="5131" max="5133" width="9.7109375" style="54" customWidth="1"/>
    <col min="5134" max="5134" width="9.7109375" style="54" bestFit="1" customWidth="1"/>
    <col min="5135" max="5376" width="9.140625" style="54"/>
    <col min="5377" max="5377" width="89.85546875" style="54" bestFit="1" customWidth="1"/>
    <col min="5378" max="5378" width="11.140625" style="54" bestFit="1" customWidth="1"/>
    <col min="5379" max="5384" width="9.7109375" style="54" bestFit="1" customWidth="1"/>
    <col min="5385" max="5385" width="9.7109375" style="54" customWidth="1"/>
    <col min="5386" max="5386" width="9.7109375" style="54" bestFit="1" customWidth="1"/>
    <col min="5387" max="5389" width="9.7109375" style="54" customWidth="1"/>
    <col min="5390" max="5390" width="9.7109375" style="54" bestFit="1" customWidth="1"/>
    <col min="5391" max="5632" width="9.140625" style="54"/>
    <col min="5633" max="5633" width="89.85546875" style="54" bestFit="1" customWidth="1"/>
    <col min="5634" max="5634" width="11.140625" style="54" bestFit="1" customWidth="1"/>
    <col min="5635" max="5640" width="9.7109375" style="54" bestFit="1" customWidth="1"/>
    <col min="5641" max="5641" width="9.7109375" style="54" customWidth="1"/>
    <col min="5642" max="5642" width="9.7109375" style="54" bestFit="1" customWidth="1"/>
    <col min="5643" max="5645" width="9.7109375" style="54" customWidth="1"/>
    <col min="5646" max="5646" width="9.7109375" style="54" bestFit="1" customWidth="1"/>
    <col min="5647" max="5888" width="9.140625" style="54"/>
    <col min="5889" max="5889" width="89.85546875" style="54" bestFit="1" customWidth="1"/>
    <col min="5890" max="5890" width="11.140625" style="54" bestFit="1" customWidth="1"/>
    <col min="5891" max="5896" width="9.7109375" style="54" bestFit="1" customWidth="1"/>
    <col min="5897" max="5897" width="9.7109375" style="54" customWidth="1"/>
    <col min="5898" max="5898" width="9.7109375" style="54" bestFit="1" customWidth="1"/>
    <col min="5899" max="5901" width="9.7109375" style="54" customWidth="1"/>
    <col min="5902" max="5902" width="9.7109375" style="54" bestFit="1" customWidth="1"/>
    <col min="5903" max="6144" width="9.140625" style="54"/>
    <col min="6145" max="6145" width="89.85546875" style="54" bestFit="1" customWidth="1"/>
    <col min="6146" max="6146" width="11.140625" style="54" bestFit="1" customWidth="1"/>
    <col min="6147" max="6152" width="9.7109375" style="54" bestFit="1" customWidth="1"/>
    <col min="6153" max="6153" width="9.7109375" style="54" customWidth="1"/>
    <col min="6154" max="6154" width="9.7109375" style="54" bestFit="1" customWidth="1"/>
    <col min="6155" max="6157" width="9.7109375" style="54" customWidth="1"/>
    <col min="6158" max="6158" width="9.7109375" style="54" bestFit="1" customWidth="1"/>
    <col min="6159" max="6400" width="9.140625" style="54"/>
    <col min="6401" max="6401" width="89.85546875" style="54" bestFit="1" customWidth="1"/>
    <col min="6402" max="6402" width="11.140625" style="54" bestFit="1" customWidth="1"/>
    <col min="6403" max="6408" width="9.7109375" style="54" bestFit="1" customWidth="1"/>
    <col min="6409" max="6409" width="9.7109375" style="54" customWidth="1"/>
    <col min="6410" max="6410" width="9.7109375" style="54" bestFit="1" customWidth="1"/>
    <col min="6411" max="6413" width="9.7109375" style="54" customWidth="1"/>
    <col min="6414" max="6414" width="9.7109375" style="54" bestFit="1" customWidth="1"/>
    <col min="6415" max="6656" width="9.140625" style="54"/>
    <col min="6657" max="6657" width="89.85546875" style="54" bestFit="1" customWidth="1"/>
    <col min="6658" max="6658" width="11.140625" style="54" bestFit="1" customWidth="1"/>
    <col min="6659" max="6664" width="9.7109375" style="54" bestFit="1" customWidth="1"/>
    <col min="6665" max="6665" width="9.7109375" style="54" customWidth="1"/>
    <col min="6666" max="6666" width="9.7109375" style="54" bestFit="1" customWidth="1"/>
    <col min="6667" max="6669" width="9.7109375" style="54" customWidth="1"/>
    <col min="6670" max="6670" width="9.7109375" style="54" bestFit="1" customWidth="1"/>
    <col min="6671" max="6912" width="9.140625" style="54"/>
    <col min="6913" max="6913" width="89.85546875" style="54" bestFit="1" customWidth="1"/>
    <col min="6914" max="6914" width="11.140625" style="54" bestFit="1" customWidth="1"/>
    <col min="6915" max="6920" width="9.7109375" style="54" bestFit="1" customWidth="1"/>
    <col min="6921" max="6921" width="9.7109375" style="54" customWidth="1"/>
    <col min="6922" max="6922" width="9.7109375" style="54" bestFit="1" customWidth="1"/>
    <col min="6923" max="6925" width="9.7109375" style="54" customWidth="1"/>
    <col min="6926" max="6926" width="9.7109375" style="54" bestFit="1" customWidth="1"/>
    <col min="6927" max="7168" width="9.140625" style="54"/>
    <col min="7169" max="7169" width="89.85546875" style="54" bestFit="1" customWidth="1"/>
    <col min="7170" max="7170" width="11.140625" style="54" bestFit="1" customWidth="1"/>
    <col min="7171" max="7176" width="9.7109375" style="54" bestFit="1" customWidth="1"/>
    <col min="7177" max="7177" width="9.7109375" style="54" customWidth="1"/>
    <col min="7178" max="7178" width="9.7109375" style="54" bestFit="1" customWidth="1"/>
    <col min="7179" max="7181" width="9.7109375" style="54" customWidth="1"/>
    <col min="7182" max="7182" width="9.7109375" style="54" bestFit="1" customWidth="1"/>
    <col min="7183" max="7424" width="9.140625" style="54"/>
    <col min="7425" max="7425" width="89.85546875" style="54" bestFit="1" customWidth="1"/>
    <col min="7426" max="7426" width="11.140625" style="54" bestFit="1" customWidth="1"/>
    <col min="7427" max="7432" width="9.7109375" style="54" bestFit="1" customWidth="1"/>
    <col min="7433" max="7433" width="9.7109375" style="54" customWidth="1"/>
    <col min="7434" max="7434" width="9.7109375" style="54" bestFit="1" customWidth="1"/>
    <col min="7435" max="7437" width="9.7109375" style="54" customWidth="1"/>
    <col min="7438" max="7438" width="9.7109375" style="54" bestFit="1" customWidth="1"/>
    <col min="7439" max="7680" width="9.140625" style="54"/>
    <col min="7681" max="7681" width="89.85546875" style="54" bestFit="1" customWidth="1"/>
    <col min="7682" max="7682" width="11.140625" style="54" bestFit="1" customWidth="1"/>
    <col min="7683" max="7688" width="9.7109375" style="54" bestFit="1" customWidth="1"/>
    <col min="7689" max="7689" width="9.7109375" style="54" customWidth="1"/>
    <col min="7690" max="7690" width="9.7109375" style="54" bestFit="1" customWidth="1"/>
    <col min="7691" max="7693" width="9.7109375" style="54" customWidth="1"/>
    <col min="7694" max="7694" width="9.7109375" style="54" bestFit="1" customWidth="1"/>
    <col min="7695" max="7936" width="9.140625" style="54"/>
    <col min="7937" max="7937" width="89.85546875" style="54" bestFit="1" customWidth="1"/>
    <col min="7938" max="7938" width="11.140625" style="54" bestFit="1" customWidth="1"/>
    <col min="7939" max="7944" width="9.7109375" style="54" bestFit="1" customWidth="1"/>
    <col min="7945" max="7945" width="9.7109375" style="54" customWidth="1"/>
    <col min="7946" max="7946" width="9.7109375" style="54" bestFit="1" customWidth="1"/>
    <col min="7947" max="7949" width="9.7109375" style="54" customWidth="1"/>
    <col min="7950" max="7950" width="9.7109375" style="54" bestFit="1" customWidth="1"/>
    <col min="7951" max="8192" width="9.140625" style="54"/>
    <col min="8193" max="8193" width="89.85546875" style="54" bestFit="1" customWidth="1"/>
    <col min="8194" max="8194" width="11.140625" style="54" bestFit="1" customWidth="1"/>
    <col min="8195" max="8200" width="9.7109375" style="54" bestFit="1" customWidth="1"/>
    <col min="8201" max="8201" width="9.7109375" style="54" customWidth="1"/>
    <col min="8202" max="8202" width="9.7109375" style="54" bestFit="1" customWidth="1"/>
    <col min="8203" max="8205" width="9.7109375" style="54" customWidth="1"/>
    <col min="8206" max="8206" width="9.7109375" style="54" bestFit="1" customWidth="1"/>
    <col min="8207" max="8448" width="9.140625" style="54"/>
    <col min="8449" max="8449" width="89.85546875" style="54" bestFit="1" customWidth="1"/>
    <col min="8450" max="8450" width="11.140625" style="54" bestFit="1" customWidth="1"/>
    <col min="8451" max="8456" width="9.7109375" style="54" bestFit="1" customWidth="1"/>
    <col min="8457" max="8457" width="9.7109375" style="54" customWidth="1"/>
    <col min="8458" max="8458" width="9.7109375" style="54" bestFit="1" customWidth="1"/>
    <col min="8459" max="8461" width="9.7109375" style="54" customWidth="1"/>
    <col min="8462" max="8462" width="9.7109375" style="54" bestFit="1" customWidth="1"/>
    <col min="8463" max="8704" width="9.140625" style="54"/>
    <col min="8705" max="8705" width="89.85546875" style="54" bestFit="1" customWidth="1"/>
    <col min="8706" max="8706" width="11.140625" style="54" bestFit="1" customWidth="1"/>
    <col min="8707" max="8712" width="9.7109375" style="54" bestFit="1" customWidth="1"/>
    <col min="8713" max="8713" width="9.7109375" style="54" customWidth="1"/>
    <col min="8714" max="8714" width="9.7109375" style="54" bestFit="1" customWidth="1"/>
    <col min="8715" max="8717" width="9.7109375" style="54" customWidth="1"/>
    <col min="8718" max="8718" width="9.7109375" style="54" bestFit="1" customWidth="1"/>
    <col min="8719" max="8960" width="9.140625" style="54"/>
    <col min="8961" max="8961" width="89.85546875" style="54" bestFit="1" customWidth="1"/>
    <col min="8962" max="8962" width="11.140625" style="54" bestFit="1" customWidth="1"/>
    <col min="8963" max="8968" width="9.7109375" style="54" bestFit="1" customWidth="1"/>
    <col min="8969" max="8969" width="9.7109375" style="54" customWidth="1"/>
    <col min="8970" max="8970" width="9.7109375" style="54" bestFit="1" customWidth="1"/>
    <col min="8971" max="8973" width="9.7109375" style="54" customWidth="1"/>
    <col min="8974" max="8974" width="9.7109375" style="54" bestFit="1" customWidth="1"/>
    <col min="8975" max="9216" width="9.140625" style="54"/>
    <col min="9217" max="9217" width="89.85546875" style="54" bestFit="1" customWidth="1"/>
    <col min="9218" max="9218" width="11.140625" style="54" bestFit="1" customWidth="1"/>
    <col min="9219" max="9224" width="9.7109375" style="54" bestFit="1" customWidth="1"/>
    <col min="9225" max="9225" width="9.7109375" style="54" customWidth="1"/>
    <col min="9226" max="9226" width="9.7109375" style="54" bestFit="1" customWidth="1"/>
    <col min="9227" max="9229" width="9.7109375" style="54" customWidth="1"/>
    <col min="9230" max="9230" width="9.7109375" style="54" bestFit="1" customWidth="1"/>
    <col min="9231" max="9472" width="9.140625" style="54"/>
    <col min="9473" max="9473" width="89.85546875" style="54" bestFit="1" customWidth="1"/>
    <col min="9474" max="9474" width="11.140625" style="54" bestFit="1" customWidth="1"/>
    <col min="9475" max="9480" width="9.7109375" style="54" bestFit="1" customWidth="1"/>
    <col min="9481" max="9481" width="9.7109375" style="54" customWidth="1"/>
    <col min="9482" max="9482" width="9.7109375" style="54" bestFit="1" customWidth="1"/>
    <col min="9483" max="9485" width="9.7109375" style="54" customWidth="1"/>
    <col min="9486" max="9486" width="9.7109375" style="54" bestFit="1" customWidth="1"/>
    <col min="9487" max="9728" width="9.140625" style="54"/>
    <col min="9729" max="9729" width="89.85546875" style="54" bestFit="1" customWidth="1"/>
    <col min="9730" max="9730" width="11.140625" style="54" bestFit="1" customWidth="1"/>
    <col min="9731" max="9736" width="9.7109375" style="54" bestFit="1" customWidth="1"/>
    <col min="9737" max="9737" width="9.7109375" style="54" customWidth="1"/>
    <col min="9738" max="9738" width="9.7109375" style="54" bestFit="1" customWidth="1"/>
    <col min="9739" max="9741" width="9.7109375" style="54" customWidth="1"/>
    <col min="9742" max="9742" width="9.7109375" style="54" bestFit="1" customWidth="1"/>
    <col min="9743" max="9984" width="9.140625" style="54"/>
    <col min="9985" max="9985" width="89.85546875" style="54" bestFit="1" customWidth="1"/>
    <col min="9986" max="9986" width="11.140625" style="54" bestFit="1" customWidth="1"/>
    <col min="9987" max="9992" width="9.7109375" style="54" bestFit="1" customWidth="1"/>
    <col min="9993" max="9993" width="9.7109375" style="54" customWidth="1"/>
    <col min="9994" max="9994" width="9.7109375" style="54" bestFit="1" customWidth="1"/>
    <col min="9995" max="9997" width="9.7109375" style="54" customWidth="1"/>
    <col min="9998" max="9998" width="9.7109375" style="54" bestFit="1" customWidth="1"/>
    <col min="9999" max="10240" width="9.140625" style="54"/>
    <col min="10241" max="10241" width="89.85546875" style="54" bestFit="1" customWidth="1"/>
    <col min="10242" max="10242" width="11.140625" style="54" bestFit="1" customWidth="1"/>
    <col min="10243" max="10248" width="9.7109375" style="54" bestFit="1" customWidth="1"/>
    <col min="10249" max="10249" width="9.7109375" style="54" customWidth="1"/>
    <col min="10250" max="10250" width="9.7109375" style="54" bestFit="1" customWidth="1"/>
    <col min="10251" max="10253" width="9.7109375" style="54" customWidth="1"/>
    <col min="10254" max="10254" width="9.7109375" style="54" bestFit="1" customWidth="1"/>
    <col min="10255" max="10496" width="9.140625" style="54"/>
    <col min="10497" max="10497" width="89.85546875" style="54" bestFit="1" customWidth="1"/>
    <col min="10498" max="10498" width="11.140625" style="54" bestFit="1" customWidth="1"/>
    <col min="10499" max="10504" width="9.7109375" style="54" bestFit="1" customWidth="1"/>
    <col min="10505" max="10505" width="9.7109375" style="54" customWidth="1"/>
    <col min="10506" max="10506" width="9.7109375" style="54" bestFit="1" customWidth="1"/>
    <col min="10507" max="10509" width="9.7109375" style="54" customWidth="1"/>
    <col min="10510" max="10510" width="9.7109375" style="54" bestFit="1" customWidth="1"/>
    <col min="10511" max="10752" width="9.140625" style="54"/>
    <col min="10753" max="10753" width="89.85546875" style="54" bestFit="1" customWidth="1"/>
    <col min="10754" max="10754" width="11.140625" style="54" bestFit="1" customWidth="1"/>
    <col min="10755" max="10760" width="9.7109375" style="54" bestFit="1" customWidth="1"/>
    <col min="10761" max="10761" width="9.7109375" style="54" customWidth="1"/>
    <col min="10762" max="10762" width="9.7109375" style="54" bestFit="1" customWidth="1"/>
    <col min="10763" max="10765" width="9.7109375" style="54" customWidth="1"/>
    <col min="10766" max="10766" width="9.7109375" style="54" bestFit="1" customWidth="1"/>
    <col min="10767" max="11008" width="9.140625" style="54"/>
    <col min="11009" max="11009" width="89.85546875" style="54" bestFit="1" customWidth="1"/>
    <col min="11010" max="11010" width="11.140625" style="54" bestFit="1" customWidth="1"/>
    <col min="11011" max="11016" width="9.7109375" style="54" bestFit="1" customWidth="1"/>
    <col min="11017" max="11017" width="9.7109375" style="54" customWidth="1"/>
    <col min="11018" max="11018" width="9.7109375" style="54" bestFit="1" customWidth="1"/>
    <col min="11019" max="11021" width="9.7109375" style="54" customWidth="1"/>
    <col min="11022" max="11022" width="9.7109375" style="54" bestFit="1" customWidth="1"/>
    <col min="11023" max="11264" width="9.140625" style="54"/>
    <col min="11265" max="11265" width="89.85546875" style="54" bestFit="1" customWidth="1"/>
    <col min="11266" max="11266" width="11.140625" style="54" bestFit="1" customWidth="1"/>
    <col min="11267" max="11272" width="9.7109375" style="54" bestFit="1" customWidth="1"/>
    <col min="11273" max="11273" width="9.7109375" style="54" customWidth="1"/>
    <col min="11274" max="11274" width="9.7109375" style="54" bestFit="1" customWidth="1"/>
    <col min="11275" max="11277" width="9.7109375" style="54" customWidth="1"/>
    <col min="11278" max="11278" width="9.7109375" style="54" bestFit="1" customWidth="1"/>
    <col min="11279" max="11520" width="9.140625" style="54"/>
    <col min="11521" max="11521" width="89.85546875" style="54" bestFit="1" customWidth="1"/>
    <col min="11522" max="11522" width="11.140625" style="54" bestFit="1" customWidth="1"/>
    <col min="11523" max="11528" width="9.7109375" style="54" bestFit="1" customWidth="1"/>
    <col min="11529" max="11529" width="9.7109375" style="54" customWidth="1"/>
    <col min="11530" max="11530" width="9.7109375" style="54" bestFit="1" customWidth="1"/>
    <col min="11531" max="11533" width="9.7109375" style="54" customWidth="1"/>
    <col min="11534" max="11534" width="9.7109375" style="54" bestFit="1" customWidth="1"/>
    <col min="11535" max="11776" width="9.140625" style="54"/>
    <col min="11777" max="11777" width="89.85546875" style="54" bestFit="1" customWidth="1"/>
    <col min="11778" max="11778" width="11.140625" style="54" bestFit="1" customWidth="1"/>
    <col min="11779" max="11784" width="9.7109375" style="54" bestFit="1" customWidth="1"/>
    <col min="11785" max="11785" width="9.7109375" style="54" customWidth="1"/>
    <col min="11786" max="11786" width="9.7109375" style="54" bestFit="1" customWidth="1"/>
    <col min="11787" max="11789" width="9.7109375" style="54" customWidth="1"/>
    <col min="11790" max="11790" width="9.7109375" style="54" bestFit="1" customWidth="1"/>
    <col min="11791" max="12032" width="9.140625" style="54"/>
    <col min="12033" max="12033" width="89.85546875" style="54" bestFit="1" customWidth="1"/>
    <col min="12034" max="12034" width="11.140625" style="54" bestFit="1" customWidth="1"/>
    <col min="12035" max="12040" width="9.7109375" style="54" bestFit="1" customWidth="1"/>
    <col min="12041" max="12041" width="9.7109375" style="54" customWidth="1"/>
    <col min="12042" max="12042" width="9.7109375" style="54" bestFit="1" customWidth="1"/>
    <col min="12043" max="12045" width="9.7109375" style="54" customWidth="1"/>
    <col min="12046" max="12046" width="9.7109375" style="54" bestFit="1" customWidth="1"/>
    <col min="12047" max="12288" width="9.140625" style="54"/>
    <col min="12289" max="12289" width="89.85546875" style="54" bestFit="1" customWidth="1"/>
    <col min="12290" max="12290" width="11.140625" style="54" bestFit="1" customWidth="1"/>
    <col min="12291" max="12296" width="9.7109375" style="54" bestFit="1" customWidth="1"/>
    <col min="12297" max="12297" width="9.7109375" style="54" customWidth="1"/>
    <col min="12298" max="12298" width="9.7109375" style="54" bestFit="1" customWidth="1"/>
    <col min="12299" max="12301" width="9.7109375" style="54" customWidth="1"/>
    <col min="12302" max="12302" width="9.7109375" style="54" bestFit="1" customWidth="1"/>
    <col min="12303" max="12544" width="9.140625" style="54"/>
    <col min="12545" max="12545" width="89.85546875" style="54" bestFit="1" customWidth="1"/>
    <col min="12546" max="12546" width="11.140625" style="54" bestFit="1" customWidth="1"/>
    <col min="12547" max="12552" width="9.7109375" style="54" bestFit="1" customWidth="1"/>
    <col min="12553" max="12553" width="9.7109375" style="54" customWidth="1"/>
    <col min="12554" max="12554" width="9.7109375" style="54" bestFit="1" customWidth="1"/>
    <col min="12555" max="12557" width="9.7109375" style="54" customWidth="1"/>
    <col min="12558" max="12558" width="9.7109375" style="54" bestFit="1" customWidth="1"/>
    <col min="12559" max="12800" width="9.140625" style="54"/>
    <col min="12801" max="12801" width="89.85546875" style="54" bestFit="1" customWidth="1"/>
    <col min="12802" max="12802" width="11.140625" style="54" bestFit="1" customWidth="1"/>
    <col min="12803" max="12808" width="9.7109375" style="54" bestFit="1" customWidth="1"/>
    <col min="12809" max="12809" width="9.7109375" style="54" customWidth="1"/>
    <col min="12810" max="12810" width="9.7109375" style="54" bestFit="1" customWidth="1"/>
    <col min="12811" max="12813" width="9.7109375" style="54" customWidth="1"/>
    <col min="12814" max="12814" width="9.7109375" style="54" bestFit="1" customWidth="1"/>
    <col min="12815" max="13056" width="9.140625" style="54"/>
    <col min="13057" max="13057" width="89.85546875" style="54" bestFit="1" customWidth="1"/>
    <col min="13058" max="13058" width="11.140625" style="54" bestFit="1" customWidth="1"/>
    <col min="13059" max="13064" width="9.7109375" style="54" bestFit="1" customWidth="1"/>
    <col min="13065" max="13065" width="9.7109375" style="54" customWidth="1"/>
    <col min="13066" max="13066" width="9.7109375" style="54" bestFit="1" customWidth="1"/>
    <col min="13067" max="13069" width="9.7109375" style="54" customWidth="1"/>
    <col min="13070" max="13070" width="9.7109375" style="54" bestFit="1" customWidth="1"/>
    <col min="13071" max="13312" width="9.140625" style="54"/>
    <col min="13313" max="13313" width="89.85546875" style="54" bestFit="1" customWidth="1"/>
    <col min="13314" max="13314" width="11.140625" style="54" bestFit="1" customWidth="1"/>
    <col min="13315" max="13320" width="9.7109375" style="54" bestFit="1" customWidth="1"/>
    <col min="13321" max="13321" width="9.7109375" style="54" customWidth="1"/>
    <col min="13322" max="13322" width="9.7109375" style="54" bestFit="1" customWidth="1"/>
    <col min="13323" max="13325" width="9.7109375" style="54" customWidth="1"/>
    <col min="13326" max="13326" width="9.7109375" style="54" bestFit="1" customWidth="1"/>
    <col min="13327" max="13568" width="9.140625" style="54"/>
    <col min="13569" max="13569" width="89.85546875" style="54" bestFit="1" customWidth="1"/>
    <col min="13570" max="13570" width="11.140625" style="54" bestFit="1" customWidth="1"/>
    <col min="13571" max="13576" width="9.7109375" style="54" bestFit="1" customWidth="1"/>
    <col min="13577" max="13577" width="9.7109375" style="54" customWidth="1"/>
    <col min="13578" max="13578" width="9.7109375" style="54" bestFit="1" customWidth="1"/>
    <col min="13579" max="13581" width="9.7109375" style="54" customWidth="1"/>
    <col min="13582" max="13582" width="9.7109375" style="54" bestFit="1" customWidth="1"/>
    <col min="13583" max="13824" width="9.140625" style="54"/>
    <col min="13825" max="13825" width="89.85546875" style="54" bestFit="1" customWidth="1"/>
    <col min="13826" max="13826" width="11.140625" style="54" bestFit="1" customWidth="1"/>
    <col min="13827" max="13832" width="9.7109375" style="54" bestFit="1" customWidth="1"/>
    <col min="13833" max="13833" width="9.7109375" style="54" customWidth="1"/>
    <col min="13834" max="13834" width="9.7109375" style="54" bestFit="1" customWidth="1"/>
    <col min="13835" max="13837" width="9.7109375" style="54" customWidth="1"/>
    <col min="13838" max="13838" width="9.7109375" style="54" bestFit="1" customWidth="1"/>
    <col min="13839" max="14080" width="9.140625" style="54"/>
    <col min="14081" max="14081" width="89.85546875" style="54" bestFit="1" customWidth="1"/>
    <col min="14082" max="14082" width="11.140625" style="54" bestFit="1" customWidth="1"/>
    <col min="14083" max="14088" width="9.7109375" style="54" bestFit="1" customWidth="1"/>
    <col min="14089" max="14089" width="9.7109375" style="54" customWidth="1"/>
    <col min="14090" max="14090" width="9.7109375" style="54" bestFit="1" customWidth="1"/>
    <col min="14091" max="14093" width="9.7109375" style="54" customWidth="1"/>
    <col min="14094" max="14094" width="9.7109375" style="54" bestFit="1" customWidth="1"/>
    <col min="14095" max="14336" width="9.140625" style="54"/>
    <col min="14337" max="14337" width="89.85546875" style="54" bestFit="1" customWidth="1"/>
    <col min="14338" max="14338" width="11.140625" style="54" bestFit="1" customWidth="1"/>
    <col min="14339" max="14344" width="9.7109375" style="54" bestFit="1" customWidth="1"/>
    <col min="14345" max="14345" width="9.7109375" style="54" customWidth="1"/>
    <col min="14346" max="14346" width="9.7109375" style="54" bestFit="1" customWidth="1"/>
    <col min="14347" max="14349" width="9.7109375" style="54" customWidth="1"/>
    <col min="14350" max="14350" width="9.7109375" style="54" bestFit="1" customWidth="1"/>
    <col min="14351" max="14592" width="9.140625" style="54"/>
    <col min="14593" max="14593" width="89.85546875" style="54" bestFit="1" customWidth="1"/>
    <col min="14594" max="14594" width="11.140625" style="54" bestFit="1" customWidth="1"/>
    <col min="14595" max="14600" width="9.7109375" style="54" bestFit="1" customWidth="1"/>
    <col min="14601" max="14601" width="9.7109375" style="54" customWidth="1"/>
    <col min="14602" max="14602" width="9.7109375" style="54" bestFit="1" customWidth="1"/>
    <col min="14603" max="14605" width="9.7109375" style="54" customWidth="1"/>
    <col min="14606" max="14606" width="9.7109375" style="54" bestFit="1" customWidth="1"/>
    <col min="14607" max="14848" width="9.140625" style="54"/>
    <col min="14849" max="14849" width="89.85546875" style="54" bestFit="1" customWidth="1"/>
    <col min="14850" max="14850" width="11.140625" style="54" bestFit="1" customWidth="1"/>
    <col min="14851" max="14856" width="9.7109375" style="54" bestFit="1" customWidth="1"/>
    <col min="14857" max="14857" width="9.7109375" style="54" customWidth="1"/>
    <col min="14858" max="14858" width="9.7109375" style="54" bestFit="1" customWidth="1"/>
    <col min="14859" max="14861" width="9.7109375" style="54" customWidth="1"/>
    <col min="14862" max="14862" width="9.7109375" style="54" bestFit="1" customWidth="1"/>
    <col min="14863" max="15104" width="9.140625" style="54"/>
    <col min="15105" max="15105" width="89.85546875" style="54" bestFit="1" customWidth="1"/>
    <col min="15106" max="15106" width="11.140625" style="54" bestFit="1" customWidth="1"/>
    <col min="15107" max="15112" width="9.7109375" style="54" bestFit="1" customWidth="1"/>
    <col min="15113" max="15113" width="9.7109375" style="54" customWidth="1"/>
    <col min="15114" max="15114" width="9.7109375" style="54" bestFit="1" customWidth="1"/>
    <col min="15115" max="15117" width="9.7109375" style="54" customWidth="1"/>
    <col min="15118" max="15118" width="9.7109375" style="54" bestFit="1" customWidth="1"/>
    <col min="15119" max="15360" width="9.140625" style="54"/>
    <col min="15361" max="15361" width="89.85546875" style="54" bestFit="1" customWidth="1"/>
    <col min="15362" max="15362" width="11.140625" style="54" bestFit="1" customWidth="1"/>
    <col min="15363" max="15368" width="9.7109375" style="54" bestFit="1" customWidth="1"/>
    <col min="15369" max="15369" width="9.7109375" style="54" customWidth="1"/>
    <col min="15370" max="15370" width="9.7109375" style="54" bestFit="1" customWidth="1"/>
    <col min="15371" max="15373" width="9.7109375" style="54" customWidth="1"/>
    <col min="15374" max="15374" width="9.7109375" style="54" bestFit="1" customWidth="1"/>
    <col min="15375" max="15616" width="9.140625" style="54"/>
    <col min="15617" max="15617" width="89.85546875" style="54" bestFit="1" customWidth="1"/>
    <col min="15618" max="15618" width="11.140625" style="54" bestFit="1" customWidth="1"/>
    <col min="15619" max="15624" width="9.7109375" style="54" bestFit="1" customWidth="1"/>
    <col min="15625" max="15625" width="9.7109375" style="54" customWidth="1"/>
    <col min="15626" max="15626" width="9.7109375" style="54" bestFit="1" customWidth="1"/>
    <col min="15627" max="15629" width="9.7109375" style="54" customWidth="1"/>
    <col min="15630" max="15630" width="9.7109375" style="54" bestFit="1" customWidth="1"/>
    <col min="15631" max="15872" width="9.140625" style="54"/>
    <col min="15873" max="15873" width="89.85546875" style="54" bestFit="1" customWidth="1"/>
    <col min="15874" max="15874" width="11.140625" style="54" bestFit="1" customWidth="1"/>
    <col min="15875" max="15880" width="9.7109375" style="54" bestFit="1" customWidth="1"/>
    <col min="15881" max="15881" width="9.7109375" style="54" customWidth="1"/>
    <col min="15882" max="15882" width="9.7109375" style="54" bestFit="1" customWidth="1"/>
    <col min="15883" max="15885" width="9.7109375" style="54" customWidth="1"/>
    <col min="15886" max="15886" width="9.7109375" style="54" bestFit="1" customWidth="1"/>
    <col min="15887" max="16128" width="9.140625" style="54"/>
    <col min="16129" max="16129" width="89.85546875" style="54" bestFit="1" customWidth="1"/>
    <col min="16130" max="16130" width="11.140625" style="54" bestFit="1" customWidth="1"/>
    <col min="16131" max="16136" width="9.7109375" style="54" bestFit="1" customWidth="1"/>
    <col min="16137" max="16137" width="9.7109375" style="54" customWidth="1"/>
    <col min="16138" max="16138" width="9.7109375" style="54" bestFit="1" customWidth="1"/>
    <col min="16139" max="16141" width="9.7109375" style="54" customWidth="1"/>
    <col min="16142" max="16142" width="9.7109375" style="54" bestFit="1" customWidth="1"/>
    <col min="16143" max="16384" width="9.140625" style="54"/>
  </cols>
  <sheetData>
    <row r="1" spans="1:14" ht="30" customHeight="1" x14ac:dyDescent="0.25">
      <c r="A1" s="753" t="s">
        <v>877</v>
      </c>
      <c r="B1" s="753"/>
      <c r="C1" s="753"/>
      <c r="D1" s="753"/>
      <c r="E1" s="753"/>
      <c r="F1" s="753"/>
      <c r="G1" s="753"/>
      <c r="H1" s="753"/>
      <c r="I1" s="753"/>
      <c r="J1" s="753"/>
      <c r="K1" s="753"/>
      <c r="L1" s="753"/>
      <c r="M1" s="753"/>
      <c r="N1" s="753"/>
    </row>
    <row r="2" spans="1:14" ht="15" customHeight="1" x14ac:dyDescent="0.25">
      <c r="A2" s="754" t="s">
        <v>446</v>
      </c>
      <c r="B2" s="754"/>
      <c r="C2" s="754"/>
      <c r="D2" s="754"/>
      <c r="E2" s="754"/>
      <c r="F2" s="754"/>
      <c r="G2" s="754"/>
      <c r="H2" s="754"/>
      <c r="I2" s="754"/>
      <c r="J2" s="754"/>
      <c r="K2" s="754"/>
      <c r="L2" s="754"/>
      <c r="M2" s="754"/>
      <c r="N2" s="754"/>
    </row>
    <row r="3" spans="1:14" ht="30" customHeight="1" x14ac:dyDescent="0.25">
      <c r="A3" s="755" t="s">
        <v>3</v>
      </c>
      <c r="B3" s="755"/>
      <c r="C3" s="755"/>
      <c r="D3" s="755"/>
      <c r="E3" s="755"/>
      <c r="F3" s="755"/>
      <c r="G3" s="755"/>
      <c r="H3" s="755"/>
      <c r="I3" s="755"/>
      <c r="J3" s="755"/>
      <c r="K3" s="755"/>
      <c r="L3" s="755"/>
      <c r="M3" s="755"/>
      <c r="N3" s="755"/>
    </row>
    <row r="4" spans="1:14" ht="3.75" customHeight="1" thickBot="1" x14ac:dyDescent="0.3">
      <c r="A4" s="53"/>
      <c r="B4" s="53"/>
      <c r="C4" s="53"/>
      <c r="D4" s="53"/>
      <c r="E4" s="53"/>
      <c r="F4" s="53"/>
      <c r="G4" s="53"/>
      <c r="H4" s="53"/>
      <c r="I4" s="53"/>
      <c r="J4" s="53"/>
      <c r="K4" s="53"/>
      <c r="L4" s="53"/>
      <c r="M4" s="53"/>
      <c r="N4" s="53"/>
    </row>
    <row r="5" spans="1:14" ht="19.5" thickTop="1" thickBot="1" x14ac:dyDescent="0.3">
      <c r="A5" s="435"/>
      <c r="B5" s="436" t="s">
        <v>889</v>
      </c>
      <c r="C5" s="790" t="s">
        <v>877</v>
      </c>
      <c r="D5" s="790"/>
      <c r="E5" s="790"/>
      <c r="F5" s="790"/>
      <c r="G5" s="790"/>
      <c r="H5" s="790"/>
      <c r="I5" s="790"/>
      <c r="J5" s="790"/>
      <c r="K5" s="790"/>
      <c r="L5" s="790"/>
      <c r="M5" s="790"/>
      <c r="N5" s="790"/>
    </row>
    <row r="6" spans="1:14" s="57" customFormat="1" ht="30" customHeight="1" thickTop="1" thickBot="1" x14ac:dyDescent="0.3">
      <c r="A6" s="110"/>
      <c r="B6" s="111" t="s">
        <v>447</v>
      </c>
      <c r="C6" s="111" t="s">
        <v>448</v>
      </c>
      <c r="D6" s="111" t="s">
        <v>449</v>
      </c>
      <c r="E6" s="111" t="s">
        <v>450</v>
      </c>
      <c r="F6" s="111" t="s">
        <v>451</v>
      </c>
      <c r="G6" s="111" t="s">
        <v>452</v>
      </c>
      <c r="H6" s="111" t="s">
        <v>453</v>
      </c>
      <c r="I6" s="111" t="s">
        <v>454</v>
      </c>
      <c r="J6" s="111" t="s">
        <v>455</v>
      </c>
      <c r="K6" s="111" t="s">
        <v>456</v>
      </c>
      <c r="L6" s="55" t="s">
        <v>457</v>
      </c>
      <c r="M6" s="111" t="s">
        <v>458</v>
      </c>
      <c r="N6" s="111" t="s">
        <v>459</v>
      </c>
    </row>
    <row r="7" spans="1:14" ht="15" customHeight="1" thickTop="1" thickBot="1" x14ac:dyDescent="0.3">
      <c r="A7" s="112" t="s">
        <v>460</v>
      </c>
      <c r="B7" s="113">
        <v>4407838.8264600001</v>
      </c>
      <c r="C7" s="113">
        <v>4584646.9357000003</v>
      </c>
      <c r="D7" s="113">
        <v>3510170.1633699997</v>
      </c>
      <c r="E7" s="113">
        <v>3847091.32284</v>
      </c>
      <c r="F7" s="113">
        <v>3951563.7530999999</v>
      </c>
      <c r="G7" s="113">
        <v>3905410.7503299997</v>
      </c>
      <c r="H7" s="113">
        <v>3847177.5872300002</v>
      </c>
      <c r="I7" s="113">
        <v>3882617.9608800001</v>
      </c>
      <c r="J7" s="113">
        <v>3991291.97792</v>
      </c>
      <c r="K7" s="113">
        <v>3773998.62953</v>
      </c>
      <c r="L7" s="60">
        <v>3704933.9931100002</v>
      </c>
      <c r="M7" s="113">
        <v>3470302.2435699999</v>
      </c>
      <c r="N7" s="113">
        <v>3276374.4026500005</v>
      </c>
    </row>
    <row r="8" spans="1:14" s="64" customFormat="1" ht="15" customHeight="1" thickTop="1" x14ac:dyDescent="0.25">
      <c r="A8" s="61" t="s">
        <v>10</v>
      </c>
      <c r="B8" s="62">
        <v>281769.33925999998</v>
      </c>
      <c r="C8" s="62">
        <v>330731.38819999999</v>
      </c>
      <c r="D8" s="62">
        <v>227646.42818000002</v>
      </c>
      <c r="E8" s="62">
        <v>244156.97907</v>
      </c>
      <c r="F8" s="62">
        <v>257465.64434</v>
      </c>
      <c r="G8" s="62">
        <v>227802.74453999999</v>
      </c>
      <c r="H8" s="62">
        <v>261638.51071</v>
      </c>
      <c r="I8" s="62">
        <v>226810.02343</v>
      </c>
      <c r="J8" s="62">
        <v>204214.6194</v>
      </c>
      <c r="K8" s="62">
        <v>230314.86369999999</v>
      </c>
      <c r="L8" s="63">
        <v>215834.71834999998</v>
      </c>
      <c r="M8" s="62">
        <v>219125.25259999998</v>
      </c>
      <c r="N8" s="62">
        <v>202602.44797000001</v>
      </c>
    </row>
    <row r="9" spans="1:14" s="64" customFormat="1" ht="15" customHeight="1" x14ac:dyDescent="0.25">
      <c r="A9" s="61" t="s">
        <v>19</v>
      </c>
      <c r="B9" s="62">
        <v>647131.53206</v>
      </c>
      <c r="C9" s="62">
        <v>778902.58794000011</v>
      </c>
      <c r="D9" s="62">
        <v>766549.95730999997</v>
      </c>
      <c r="E9" s="62">
        <v>745357.54261999996</v>
      </c>
      <c r="F9" s="62">
        <v>476030.53049000003</v>
      </c>
      <c r="G9" s="62">
        <v>313226.30056</v>
      </c>
      <c r="H9" s="62">
        <v>381413.99927999999</v>
      </c>
      <c r="I9" s="62">
        <v>551756.83372</v>
      </c>
      <c r="J9" s="62">
        <v>591794.50150999997</v>
      </c>
      <c r="K9" s="62">
        <v>573529.23420000006</v>
      </c>
      <c r="L9" s="63">
        <v>601737.90677</v>
      </c>
      <c r="M9" s="62">
        <v>584906.55942999991</v>
      </c>
      <c r="N9" s="62">
        <v>596644.84047000005</v>
      </c>
    </row>
    <row r="10" spans="1:14" s="64" customFormat="1" ht="15" customHeight="1" x14ac:dyDescent="0.25">
      <c r="A10" s="61" t="s">
        <v>28</v>
      </c>
      <c r="B10" s="62">
        <v>3091890.99027</v>
      </c>
      <c r="C10" s="62">
        <v>3238773.4474800001</v>
      </c>
      <c r="D10" s="62">
        <v>2382995.8239000002</v>
      </c>
      <c r="E10" s="62">
        <v>2620440.4886100003</v>
      </c>
      <c r="F10" s="62">
        <v>2768797.23489</v>
      </c>
      <c r="G10" s="62">
        <v>2831384.56366</v>
      </c>
      <c r="H10" s="62">
        <v>2817400.3032300002</v>
      </c>
      <c r="I10" s="62">
        <v>2714432.4177600001</v>
      </c>
      <c r="J10" s="62">
        <v>2717144.4929999998</v>
      </c>
      <c r="K10" s="62">
        <v>2600355.236</v>
      </c>
      <c r="L10" s="63">
        <v>2527539.5553600001</v>
      </c>
      <c r="M10" s="62">
        <v>2246066.5741400002</v>
      </c>
      <c r="N10" s="62">
        <v>2155245.21471</v>
      </c>
    </row>
    <row r="11" spans="1:14" s="64" customFormat="1" ht="15" customHeight="1" x14ac:dyDescent="0.25">
      <c r="A11" s="65" t="s">
        <v>461</v>
      </c>
      <c r="B11" s="62">
        <v>3182810.11106</v>
      </c>
      <c r="C11" s="62">
        <v>3330318.19661</v>
      </c>
      <c r="D11" s="62">
        <v>2447438.7730399999</v>
      </c>
      <c r="E11" s="62">
        <v>2671987.3874499998</v>
      </c>
      <c r="F11" s="62">
        <v>2820841.4120800002</v>
      </c>
      <c r="G11" s="62">
        <v>2891116.5057800002</v>
      </c>
      <c r="H11" s="62">
        <v>2788953.81097</v>
      </c>
      <c r="I11" s="62">
        <v>2631629.3779699998</v>
      </c>
      <c r="J11" s="62">
        <v>2617464.94044</v>
      </c>
      <c r="K11" s="62">
        <v>2488267.6161599997</v>
      </c>
      <c r="L11" s="63">
        <v>2394293.0427700002</v>
      </c>
      <c r="M11" s="62">
        <v>2147168.0740300003</v>
      </c>
      <c r="N11" s="62">
        <v>2051522.3474299998</v>
      </c>
    </row>
    <row r="12" spans="1:14" s="64" customFormat="1" ht="15" customHeight="1" x14ac:dyDescent="0.25">
      <c r="A12" s="65" t="s">
        <v>462</v>
      </c>
      <c r="B12" s="62">
        <v>3166857.7422600002</v>
      </c>
      <c r="C12" s="62">
        <v>3312899.3948000004</v>
      </c>
      <c r="D12" s="62">
        <v>2427991.5934499996</v>
      </c>
      <c r="E12" s="62">
        <v>2650700.2073300001</v>
      </c>
      <c r="F12" s="62">
        <v>2788730.0140200001</v>
      </c>
      <c r="G12" s="62">
        <v>2864946.2845100001</v>
      </c>
      <c r="H12" s="62">
        <v>2702967.6057800003</v>
      </c>
      <c r="I12" s="62">
        <v>1782047.08045</v>
      </c>
      <c r="J12" s="62">
        <v>1668837.7625599999</v>
      </c>
      <c r="K12" s="62">
        <v>1632945.04629</v>
      </c>
      <c r="L12" s="63">
        <v>1595600.8733599999</v>
      </c>
      <c r="M12" s="62">
        <v>1412520.9583100001</v>
      </c>
      <c r="N12" s="62">
        <v>1370893.7461599999</v>
      </c>
    </row>
    <row r="13" spans="1:14" s="64" customFormat="1" ht="15" customHeight="1" x14ac:dyDescent="0.25">
      <c r="A13" s="65" t="s">
        <v>463</v>
      </c>
      <c r="B13" s="62">
        <v>15952.3688</v>
      </c>
      <c r="C13" s="62">
        <v>17418.801809999997</v>
      </c>
      <c r="D13" s="62">
        <v>19447.17959</v>
      </c>
      <c r="E13" s="62">
        <v>21287.180120000001</v>
      </c>
      <c r="F13" s="62">
        <v>32111.39806</v>
      </c>
      <c r="G13" s="62">
        <v>26170.221269999998</v>
      </c>
      <c r="H13" s="62">
        <v>85986.205189999993</v>
      </c>
      <c r="I13" s="62">
        <v>849582.29752000002</v>
      </c>
      <c r="J13" s="62">
        <v>948627.17787999997</v>
      </c>
      <c r="K13" s="62">
        <v>855322.56987000001</v>
      </c>
      <c r="L13" s="63">
        <v>798692.16940999997</v>
      </c>
      <c r="M13" s="62">
        <v>734647.11572</v>
      </c>
      <c r="N13" s="62">
        <v>680628.60126999998</v>
      </c>
    </row>
    <row r="14" spans="1:14" s="64" customFormat="1" ht="15" customHeight="1" x14ac:dyDescent="0.25">
      <c r="A14" s="65" t="s">
        <v>464</v>
      </c>
      <c r="B14" s="62">
        <v>13515.591619999999</v>
      </c>
      <c r="C14" s="62">
        <v>9499.6850599999998</v>
      </c>
      <c r="D14" s="62">
        <v>10758.39179</v>
      </c>
      <c r="E14" s="62">
        <v>21538.603520000001</v>
      </c>
      <c r="F14" s="62">
        <v>17746.28226</v>
      </c>
      <c r="G14" s="62">
        <v>14294.772710000001</v>
      </c>
      <c r="H14" s="62">
        <v>0</v>
      </c>
      <c r="I14" s="62">
        <v>652.65018000000009</v>
      </c>
      <c r="J14" s="62">
        <v>6914.4755500000001</v>
      </c>
      <c r="K14" s="62">
        <v>15568.520550000001</v>
      </c>
      <c r="L14" s="63">
        <v>31821.867989999999</v>
      </c>
      <c r="M14" s="62">
        <v>8780.9712800000016</v>
      </c>
      <c r="N14" s="62">
        <v>12029.992269999999</v>
      </c>
    </row>
    <row r="15" spans="1:14" s="64" customFormat="1" ht="15" customHeight="1" x14ac:dyDescent="0.25">
      <c r="A15" s="65" t="s">
        <v>465</v>
      </c>
      <c r="B15" s="62">
        <v>13412.505580000001</v>
      </c>
      <c r="C15" s="62">
        <v>9467.0943399999996</v>
      </c>
      <c r="D15" s="62">
        <v>10726.133179999999</v>
      </c>
      <c r="E15" s="62">
        <v>20218.612779999999</v>
      </c>
      <c r="F15" s="62">
        <v>17705.563149999998</v>
      </c>
      <c r="G15" s="62">
        <v>14255.939759999999</v>
      </c>
      <c r="H15" s="62">
        <v>0</v>
      </c>
      <c r="I15" s="62">
        <v>349.06769000000003</v>
      </c>
      <c r="J15" s="62">
        <v>1399.9760700000002</v>
      </c>
      <c r="K15" s="62">
        <v>3661.7951699999999</v>
      </c>
      <c r="L15" s="63">
        <v>12839.835789999999</v>
      </c>
      <c r="M15" s="62">
        <v>2383.6939700000003</v>
      </c>
      <c r="N15" s="62">
        <v>2789.3262700000005</v>
      </c>
    </row>
    <row r="16" spans="1:14" s="64" customFormat="1" ht="15" customHeight="1" x14ac:dyDescent="0.25">
      <c r="A16" s="65" t="s">
        <v>466</v>
      </c>
      <c r="B16" s="62">
        <v>103.08604</v>
      </c>
      <c r="C16" s="62">
        <v>32.590720000000005</v>
      </c>
      <c r="D16" s="62">
        <v>32.258609999999997</v>
      </c>
      <c r="E16" s="62">
        <v>1319.99074</v>
      </c>
      <c r="F16" s="62">
        <v>40.719110000000001</v>
      </c>
      <c r="G16" s="62">
        <v>38.832949999999997</v>
      </c>
      <c r="H16" s="62">
        <v>0</v>
      </c>
      <c r="I16" s="62">
        <v>303.58249000000001</v>
      </c>
      <c r="J16" s="62">
        <v>5514.4994800000004</v>
      </c>
      <c r="K16" s="62">
        <v>11906.725380000002</v>
      </c>
      <c r="L16" s="63">
        <v>18982.032199999998</v>
      </c>
      <c r="M16" s="62">
        <v>6397.2773100000004</v>
      </c>
      <c r="N16" s="62">
        <v>9240.6659999999993</v>
      </c>
    </row>
    <row r="17" spans="1:14" s="64" customFormat="1" ht="15" customHeight="1" x14ac:dyDescent="0.25">
      <c r="A17" s="65" t="s">
        <v>467</v>
      </c>
      <c r="B17" s="62">
        <v>50474.872790000001</v>
      </c>
      <c r="C17" s="62">
        <v>53402.04552</v>
      </c>
      <c r="D17" s="62">
        <v>24188.09604</v>
      </c>
      <c r="E17" s="62">
        <v>41541.632990000006</v>
      </c>
      <c r="F17" s="62">
        <v>47522.820530000005</v>
      </c>
      <c r="G17" s="62">
        <v>52478.472200000004</v>
      </c>
      <c r="H17" s="62">
        <v>56650.233420000004</v>
      </c>
      <c r="I17" s="62">
        <v>44694.216420000004</v>
      </c>
      <c r="J17" s="62">
        <v>35562.078380000006</v>
      </c>
      <c r="K17" s="62">
        <v>62223.434179999997</v>
      </c>
      <c r="L17" s="63">
        <v>94524.926650000009</v>
      </c>
      <c r="M17" s="62">
        <v>101798.49374000001</v>
      </c>
      <c r="N17" s="62">
        <v>116085.18499999998</v>
      </c>
    </row>
    <row r="18" spans="1:14" s="64" customFormat="1" ht="15" customHeight="1" x14ac:dyDescent="0.25">
      <c r="A18" s="65" t="s">
        <v>468</v>
      </c>
      <c r="B18" s="62">
        <v>44429.60194</v>
      </c>
      <c r="C18" s="62">
        <v>47665.697970000001</v>
      </c>
      <c r="D18" s="62">
        <v>23717.780289999999</v>
      </c>
      <c r="E18" s="62">
        <v>41501.274520000006</v>
      </c>
      <c r="F18" s="62">
        <v>46154.891790000001</v>
      </c>
      <c r="G18" s="62">
        <v>51215.253509999995</v>
      </c>
      <c r="H18" s="62">
        <v>54353.044070000004</v>
      </c>
      <c r="I18" s="62">
        <v>43248.163950000002</v>
      </c>
      <c r="J18" s="62">
        <v>30852.235199999999</v>
      </c>
      <c r="K18" s="62">
        <v>30322.163680000001</v>
      </c>
      <c r="L18" s="63">
        <v>32201.18363</v>
      </c>
      <c r="M18" s="62">
        <v>39480.945520000001</v>
      </c>
      <c r="N18" s="62">
        <v>40579.909629999995</v>
      </c>
    </row>
    <row r="19" spans="1:14" s="64" customFormat="1" ht="15" customHeight="1" x14ac:dyDescent="0.25">
      <c r="A19" s="65" t="s">
        <v>469</v>
      </c>
      <c r="B19" s="62">
        <v>6045.2708499999999</v>
      </c>
      <c r="C19" s="62">
        <v>5736.3475499999995</v>
      </c>
      <c r="D19" s="62">
        <v>470.31574999999998</v>
      </c>
      <c r="E19" s="62">
        <v>40.358470000000004</v>
      </c>
      <c r="F19" s="62">
        <v>1367.9287400000001</v>
      </c>
      <c r="G19" s="62">
        <v>1263.2186899999999</v>
      </c>
      <c r="H19" s="62">
        <v>2297.1893500000001</v>
      </c>
      <c r="I19" s="62">
        <v>1446.0524700000001</v>
      </c>
      <c r="J19" s="62">
        <v>4709.8431799999998</v>
      </c>
      <c r="K19" s="62">
        <v>31901.270499999999</v>
      </c>
      <c r="L19" s="63">
        <v>62323.743020000002</v>
      </c>
      <c r="M19" s="62">
        <v>62317.548220000004</v>
      </c>
      <c r="N19" s="62">
        <v>75505.275369999988</v>
      </c>
    </row>
    <row r="20" spans="1:14" s="64" customFormat="1" ht="15" customHeight="1" x14ac:dyDescent="0.25">
      <c r="A20" s="65" t="s">
        <v>38</v>
      </c>
      <c r="B20" s="62">
        <v>11920.365169999999</v>
      </c>
      <c r="C20" s="62">
        <v>11782.86975</v>
      </c>
      <c r="D20" s="62">
        <v>8623.2709600000017</v>
      </c>
      <c r="E20" s="62">
        <v>9863.3410000000003</v>
      </c>
      <c r="F20" s="62">
        <v>10236.6651</v>
      </c>
      <c r="G20" s="62">
        <v>11001.6661</v>
      </c>
      <c r="H20" s="62">
        <v>114978.34331</v>
      </c>
      <c r="I20" s="62">
        <v>173035.42855000001</v>
      </c>
      <c r="J20" s="62">
        <v>186012.38702000002</v>
      </c>
      <c r="K20" s="62">
        <v>173094.43902000002</v>
      </c>
      <c r="L20" s="63">
        <v>164605.35997999998</v>
      </c>
      <c r="M20" s="62">
        <v>148344.11391000001</v>
      </c>
      <c r="N20" s="62">
        <v>139035.17274000001</v>
      </c>
    </row>
    <row r="21" spans="1:14" s="64" customFormat="1" ht="15" customHeight="1" x14ac:dyDescent="0.25">
      <c r="A21" s="65" t="s">
        <v>470</v>
      </c>
      <c r="B21" s="62">
        <v>-166829.95037000001</v>
      </c>
      <c r="C21" s="62">
        <v>-166229.34946</v>
      </c>
      <c r="D21" s="62">
        <v>-108012.70793</v>
      </c>
      <c r="E21" s="62">
        <v>-124490.47635</v>
      </c>
      <c r="F21" s="62">
        <v>-127549.94508</v>
      </c>
      <c r="G21" s="62">
        <v>-137506.85313</v>
      </c>
      <c r="H21" s="62">
        <v>-143182.08447</v>
      </c>
      <c r="I21" s="62">
        <v>-135579.25536000001</v>
      </c>
      <c r="J21" s="62">
        <v>-128809.38839000001</v>
      </c>
      <c r="K21" s="62">
        <v>-138798.77390999999</v>
      </c>
      <c r="L21" s="63">
        <v>-157705.64202999999</v>
      </c>
      <c r="M21" s="62">
        <v>-160025.07882</v>
      </c>
      <c r="N21" s="62">
        <v>-163427.48273000002</v>
      </c>
    </row>
    <row r="22" spans="1:14" s="64" customFormat="1" ht="15" customHeight="1" x14ac:dyDescent="0.25">
      <c r="A22" s="61" t="s">
        <v>68</v>
      </c>
      <c r="B22" s="62">
        <v>9039.1144899999999</v>
      </c>
      <c r="C22" s="62">
        <v>11858.053810000001</v>
      </c>
      <c r="D22" s="62">
        <v>4466.4076699999996</v>
      </c>
      <c r="E22" s="62">
        <v>5811.9998399999995</v>
      </c>
      <c r="F22" s="62">
        <v>7564.6427300000005</v>
      </c>
      <c r="G22" s="62">
        <v>6784.8854099999999</v>
      </c>
      <c r="H22" s="62">
        <v>9532.167449999999</v>
      </c>
      <c r="I22" s="62">
        <v>16060.65134</v>
      </c>
      <c r="J22" s="62">
        <v>14270.837310000001</v>
      </c>
      <c r="K22" s="62">
        <v>35199.110860000001</v>
      </c>
      <c r="L22" s="63">
        <v>33256.430070000002</v>
      </c>
      <c r="M22" s="62">
        <v>73196.100579999998</v>
      </c>
      <c r="N22" s="62">
        <v>13683.39604</v>
      </c>
    </row>
    <row r="23" spans="1:14" s="64" customFormat="1" ht="15" customHeight="1" x14ac:dyDescent="0.25">
      <c r="A23" s="61" t="s">
        <v>74</v>
      </c>
      <c r="B23" s="62">
        <v>312.89001000000002</v>
      </c>
      <c r="C23" s="62">
        <v>577.74613999999997</v>
      </c>
      <c r="D23" s="62">
        <v>1096.7559799999999</v>
      </c>
      <c r="E23" s="62">
        <v>872.51013999999998</v>
      </c>
      <c r="F23" s="62">
        <v>1063.14229</v>
      </c>
      <c r="G23" s="62">
        <v>1454.6790800000001</v>
      </c>
      <c r="H23" s="62">
        <v>919.55763000000002</v>
      </c>
      <c r="I23" s="62">
        <v>1971.66074</v>
      </c>
      <c r="J23" s="62">
        <v>3075.50261</v>
      </c>
      <c r="K23" s="62">
        <v>3489.3361500000001</v>
      </c>
      <c r="L23" s="63">
        <v>3718.2103500000003</v>
      </c>
      <c r="M23" s="62">
        <v>4595.36805</v>
      </c>
      <c r="N23" s="62">
        <v>5022.1899000000003</v>
      </c>
    </row>
    <row r="24" spans="1:14" s="64" customFormat="1" ht="15" customHeight="1" x14ac:dyDescent="0.25">
      <c r="A24" s="61" t="s">
        <v>471</v>
      </c>
      <c r="B24" s="62">
        <v>312315.72617000004</v>
      </c>
      <c r="C24" s="62">
        <v>160911.06766999999</v>
      </c>
      <c r="D24" s="62">
        <v>79593.683150000012</v>
      </c>
      <c r="E24" s="62">
        <v>181488.90885000001</v>
      </c>
      <c r="F24" s="62">
        <v>392308.54635000002</v>
      </c>
      <c r="G24" s="62">
        <v>475059.98824000004</v>
      </c>
      <c r="H24" s="62">
        <v>327149.83173999999</v>
      </c>
      <c r="I24" s="62">
        <v>320640.51068000001</v>
      </c>
      <c r="J24" s="62">
        <v>378001.39662000001</v>
      </c>
      <c r="K24" s="62">
        <v>274627.28130000003</v>
      </c>
      <c r="L24" s="63">
        <v>267306.18306000001</v>
      </c>
      <c r="M24" s="62">
        <v>237876.00847999993</v>
      </c>
      <c r="N24" s="62">
        <v>238187.15229999999</v>
      </c>
    </row>
    <row r="25" spans="1:14" s="64" customFormat="1" ht="15" customHeight="1" x14ac:dyDescent="0.25">
      <c r="A25" s="61" t="s">
        <v>84</v>
      </c>
      <c r="B25" s="62">
        <v>61687.769639999999</v>
      </c>
      <c r="C25" s="62">
        <v>59447.905509999997</v>
      </c>
      <c r="D25" s="62">
        <v>45582.823079999995</v>
      </c>
      <c r="E25" s="62">
        <v>45898.478259999996</v>
      </c>
      <c r="F25" s="62">
        <v>44651.986950000006</v>
      </c>
      <c r="G25" s="62">
        <v>45489.169809999999</v>
      </c>
      <c r="H25" s="62">
        <v>45148.48689</v>
      </c>
      <c r="I25" s="62">
        <v>46766.151189999997</v>
      </c>
      <c r="J25" s="62">
        <v>77681.33468</v>
      </c>
      <c r="K25" s="62">
        <v>52567.433700000001</v>
      </c>
      <c r="L25" s="63">
        <v>52110.574609999996</v>
      </c>
      <c r="M25" s="62">
        <v>44154.363860000005</v>
      </c>
      <c r="N25" s="62">
        <v>44132.919419999998</v>
      </c>
    </row>
    <row r="26" spans="1:14" s="64" customFormat="1" ht="15" customHeight="1" x14ac:dyDescent="0.25">
      <c r="A26" s="61" t="s">
        <v>472</v>
      </c>
      <c r="B26" s="62">
        <v>3691.4645599999999</v>
      </c>
      <c r="C26" s="62">
        <v>3444.7389500000004</v>
      </c>
      <c r="D26" s="62">
        <v>2238.2841000000003</v>
      </c>
      <c r="E26" s="62">
        <v>3064.41545</v>
      </c>
      <c r="F26" s="62">
        <v>3682.0250599999999</v>
      </c>
      <c r="G26" s="62">
        <v>4208.41903</v>
      </c>
      <c r="H26" s="62">
        <v>3974.7302999999997</v>
      </c>
      <c r="I26" s="62">
        <v>4179.7120199999999</v>
      </c>
      <c r="J26" s="62">
        <v>5109.2927900000004</v>
      </c>
      <c r="K26" s="62">
        <v>3916.1336200000001</v>
      </c>
      <c r="L26" s="63">
        <v>3430.4145400000002</v>
      </c>
      <c r="M26" s="62">
        <v>60382.016430000003</v>
      </c>
      <c r="N26" s="62">
        <v>20856.241840000002</v>
      </c>
    </row>
    <row r="27" spans="1:14" s="66" customFormat="1" ht="15" customHeight="1" thickBot="1" x14ac:dyDescent="0.3">
      <c r="A27" s="61" t="s">
        <v>100</v>
      </c>
      <c r="B27" s="62">
        <v>0</v>
      </c>
      <c r="C27" s="62">
        <v>0</v>
      </c>
      <c r="D27" s="62">
        <v>0</v>
      </c>
      <c r="E27" s="62">
        <v>0</v>
      </c>
      <c r="F27" s="62">
        <v>0</v>
      </c>
      <c r="G27" s="62">
        <v>0</v>
      </c>
      <c r="H27" s="62">
        <v>0</v>
      </c>
      <c r="I27" s="62">
        <v>0</v>
      </c>
      <c r="J27" s="62">
        <v>0</v>
      </c>
      <c r="K27" s="62">
        <v>0</v>
      </c>
      <c r="L27" s="63">
        <v>0</v>
      </c>
      <c r="M27" s="62">
        <v>0</v>
      </c>
      <c r="N27" s="62">
        <v>0</v>
      </c>
    </row>
    <row r="28" spans="1:14" ht="15" customHeight="1" thickTop="1" thickBot="1" x14ac:dyDescent="0.3">
      <c r="A28" s="112" t="s">
        <v>473</v>
      </c>
      <c r="B28" s="113">
        <v>3510461.7504400001</v>
      </c>
      <c r="C28" s="113">
        <v>3598285.2859</v>
      </c>
      <c r="D28" s="113">
        <v>2688590.04354</v>
      </c>
      <c r="E28" s="113">
        <v>2948026.8595599998</v>
      </c>
      <c r="F28" s="113">
        <v>3038957.47077</v>
      </c>
      <c r="G28" s="113">
        <v>2972449.90607</v>
      </c>
      <c r="H28" s="113">
        <v>2867607.2281999998</v>
      </c>
      <c r="I28" s="113">
        <v>2891002.8791</v>
      </c>
      <c r="J28" s="113">
        <v>2973916.8714399999</v>
      </c>
      <c r="K28" s="113">
        <v>2761499.0211100001</v>
      </c>
      <c r="L28" s="60">
        <v>2703966.1787199997</v>
      </c>
      <c r="M28" s="113">
        <v>2461713.4301</v>
      </c>
      <c r="N28" s="113">
        <v>2266989.92417</v>
      </c>
    </row>
    <row r="29" spans="1:14" s="64" customFormat="1" ht="15" customHeight="1" thickTop="1" x14ac:dyDescent="0.25">
      <c r="A29" s="61" t="s">
        <v>474</v>
      </c>
      <c r="B29" s="62">
        <v>3216267.5471999999</v>
      </c>
      <c r="C29" s="62">
        <v>3336038.7406599997</v>
      </c>
      <c r="D29" s="62">
        <v>2516669.4650500002</v>
      </c>
      <c r="E29" s="62">
        <v>2726255.65747</v>
      </c>
      <c r="F29" s="62">
        <v>2739078.8734200001</v>
      </c>
      <c r="G29" s="62">
        <v>2542863.83072</v>
      </c>
      <c r="H29" s="62">
        <v>2432865.85512</v>
      </c>
      <c r="I29" s="62">
        <v>2431133.34504</v>
      </c>
      <c r="J29" s="62">
        <v>2508782.37078</v>
      </c>
      <c r="K29" s="62">
        <v>2310324.6552399998</v>
      </c>
      <c r="L29" s="63">
        <v>2294316.5714400001</v>
      </c>
      <c r="M29" s="62">
        <v>1950485.8854900002</v>
      </c>
      <c r="N29" s="62">
        <v>1886060.1878899997</v>
      </c>
    </row>
    <row r="30" spans="1:14" s="64" customFormat="1" ht="15" customHeight="1" x14ac:dyDescent="0.25">
      <c r="A30" s="65" t="s">
        <v>475</v>
      </c>
      <c r="B30" s="62">
        <v>900.51956999999993</v>
      </c>
      <c r="C30" s="62">
        <v>850.94278000000008</v>
      </c>
      <c r="D30" s="62">
        <v>139.46078</v>
      </c>
      <c r="E30" s="62">
        <v>139.46078</v>
      </c>
      <c r="F30" s="62">
        <v>171.22353000000001</v>
      </c>
      <c r="G30" s="62">
        <v>144.37359000000001</v>
      </c>
      <c r="H30" s="62">
        <v>317.72606999999999</v>
      </c>
      <c r="I30" s="62">
        <v>247.44420000000002</v>
      </c>
      <c r="J30" s="62">
        <v>262.44420000000002</v>
      </c>
      <c r="K30" s="62">
        <v>107.98342</v>
      </c>
      <c r="L30" s="63">
        <v>111.98342</v>
      </c>
      <c r="M30" s="62">
        <v>1.5800000000000002E-2</v>
      </c>
      <c r="N30" s="62">
        <v>0</v>
      </c>
    </row>
    <row r="31" spans="1:14" s="64" customFormat="1" ht="15" customHeight="1" x14ac:dyDescent="0.25">
      <c r="A31" s="65" t="s">
        <v>476</v>
      </c>
      <c r="B31" s="62">
        <v>2291796.0401500002</v>
      </c>
      <c r="C31" s="62">
        <v>2412947.0002199998</v>
      </c>
      <c r="D31" s="62">
        <v>1973721.61234</v>
      </c>
      <c r="E31" s="62">
        <v>2122651.1604599999</v>
      </c>
      <c r="F31" s="62">
        <v>2129163.8757000002</v>
      </c>
      <c r="G31" s="62">
        <v>1975741.0943699998</v>
      </c>
      <c r="H31" s="62">
        <v>1875383.7936800001</v>
      </c>
      <c r="I31" s="62">
        <v>1883922.9807500001</v>
      </c>
      <c r="J31" s="62">
        <v>1932111.0813800001</v>
      </c>
      <c r="K31" s="62">
        <v>1741972.6750099999</v>
      </c>
      <c r="L31" s="63">
        <v>1740949.2935799998</v>
      </c>
      <c r="M31" s="62">
        <v>1520997.7498100002</v>
      </c>
      <c r="N31" s="62">
        <v>1478402.5208199997</v>
      </c>
    </row>
    <row r="32" spans="1:14" s="64" customFormat="1" ht="15" customHeight="1" x14ac:dyDescent="0.25">
      <c r="A32" s="65" t="s">
        <v>477</v>
      </c>
      <c r="B32" s="62">
        <v>878227.15091999993</v>
      </c>
      <c r="C32" s="62">
        <v>875552.30346000008</v>
      </c>
      <c r="D32" s="62">
        <v>511574.42612999998</v>
      </c>
      <c r="E32" s="62">
        <v>572213.08679999993</v>
      </c>
      <c r="F32" s="62">
        <v>576870.81750999996</v>
      </c>
      <c r="G32" s="62">
        <v>521009.68982999999</v>
      </c>
      <c r="H32" s="62">
        <v>511920.76851999998</v>
      </c>
      <c r="I32" s="62">
        <v>500622.73222000001</v>
      </c>
      <c r="J32" s="62">
        <v>533437.94383</v>
      </c>
      <c r="K32" s="62">
        <v>526888.24273000006</v>
      </c>
      <c r="L32" s="63">
        <v>511912.51091000001</v>
      </c>
      <c r="M32" s="62">
        <v>390349.27252000006</v>
      </c>
      <c r="N32" s="62">
        <v>371983.51427000004</v>
      </c>
    </row>
    <row r="33" spans="1:14" s="64" customFormat="1" ht="15" customHeight="1" x14ac:dyDescent="0.25">
      <c r="A33" s="65" t="s">
        <v>478</v>
      </c>
      <c r="B33" s="62">
        <v>34452.715979999994</v>
      </c>
      <c r="C33" s="62">
        <v>34669.983759999996</v>
      </c>
      <c r="D33" s="62">
        <v>24435.987149999997</v>
      </c>
      <c r="E33" s="62">
        <v>23437.670899999997</v>
      </c>
      <c r="F33" s="62">
        <v>24489.300139999999</v>
      </c>
      <c r="G33" s="62">
        <v>38068.932079999999</v>
      </c>
      <c r="H33" s="62">
        <v>38062.032719999996</v>
      </c>
      <c r="I33" s="62">
        <v>38227.838250000001</v>
      </c>
      <c r="J33" s="62">
        <v>32857.486960000002</v>
      </c>
      <c r="K33" s="62">
        <v>33790.322270000004</v>
      </c>
      <c r="L33" s="63">
        <v>33177.628949999998</v>
      </c>
      <c r="M33" s="62">
        <v>32625.986599999997</v>
      </c>
      <c r="N33" s="62">
        <v>29655.77017</v>
      </c>
    </row>
    <row r="34" spans="1:14" s="64" customFormat="1" ht="15" customHeight="1" x14ac:dyDescent="0.25">
      <c r="A34" s="65" t="s">
        <v>479</v>
      </c>
      <c r="B34" s="62">
        <v>0</v>
      </c>
      <c r="C34" s="62">
        <v>0</v>
      </c>
      <c r="D34" s="62">
        <v>0</v>
      </c>
      <c r="E34" s="62">
        <v>0</v>
      </c>
      <c r="F34" s="62">
        <v>0</v>
      </c>
      <c r="G34" s="62">
        <v>0</v>
      </c>
      <c r="H34" s="62">
        <v>0</v>
      </c>
      <c r="I34" s="62">
        <v>0</v>
      </c>
      <c r="J34" s="62">
        <v>0</v>
      </c>
      <c r="K34" s="62">
        <v>0</v>
      </c>
      <c r="L34" s="63">
        <v>0</v>
      </c>
      <c r="M34" s="62">
        <v>0</v>
      </c>
      <c r="N34" s="62">
        <v>0</v>
      </c>
    </row>
    <row r="35" spans="1:14" s="64" customFormat="1" ht="15" customHeight="1" x14ac:dyDescent="0.25">
      <c r="A35" s="65" t="s">
        <v>480</v>
      </c>
      <c r="B35" s="62">
        <v>10891.120580000001</v>
      </c>
      <c r="C35" s="62">
        <v>12018.51044</v>
      </c>
      <c r="D35" s="62">
        <v>6797.97865</v>
      </c>
      <c r="E35" s="62">
        <v>7814.2785300000005</v>
      </c>
      <c r="F35" s="62">
        <v>8383.6565399999999</v>
      </c>
      <c r="G35" s="62">
        <v>7899.7408499999992</v>
      </c>
      <c r="H35" s="62">
        <v>7181.53413</v>
      </c>
      <c r="I35" s="62">
        <v>8112.34962</v>
      </c>
      <c r="J35" s="62">
        <v>10113.414409999999</v>
      </c>
      <c r="K35" s="62">
        <v>7565.43181</v>
      </c>
      <c r="L35" s="63">
        <v>8165.1545800000004</v>
      </c>
      <c r="M35" s="62">
        <v>6512.8607600000005</v>
      </c>
      <c r="N35" s="62">
        <v>6018.3826300000001</v>
      </c>
    </row>
    <row r="36" spans="1:14" s="64" customFormat="1" ht="15" customHeight="1" x14ac:dyDescent="0.25">
      <c r="A36" s="61" t="s">
        <v>481</v>
      </c>
      <c r="B36" s="62">
        <v>1832.41977</v>
      </c>
      <c r="C36" s="62">
        <v>3648.6875800000003</v>
      </c>
      <c r="D36" s="62">
        <v>38.835239999999999</v>
      </c>
      <c r="E36" s="62">
        <v>447.71359000000001</v>
      </c>
      <c r="F36" s="62">
        <v>370.83949000000001</v>
      </c>
      <c r="G36" s="62">
        <v>408.43096999999995</v>
      </c>
      <c r="H36" s="62">
        <v>341.45976000000002</v>
      </c>
      <c r="I36" s="62">
        <v>218.69561999999999</v>
      </c>
      <c r="J36" s="62">
        <v>254.69498999999999</v>
      </c>
      <c r="K36" s="62">
        <v>328.54858000000002</v>
      </c>
      <c r="L36" s="63">
        <v>416.98077000000001</v>
      </c>
      <c r="M36" s="62">
        <v>1099.6228000000001</v>
      </c>
      <c r="N36" s="62">
        <v>820.03563999999994</v>
      </c>
    </row>
    <row r="37" spans="1:14" s="64" customFormat="1" ht="15" customHeight="1" x14ac:dyDescent="0.25">
      <c r="A37" s="61" t="s">
        <v>482</v>
      </c>
      <c r="B37" s="62">
        <v>113758.67712000001</v>
      </c>
      <c r="C37" s="62">
        <v>116012.5077</v>
      </c>
      <c r="D37" s="62">
        <v>57869.421329999997</v>
      </c>
      <c r="E37" s="62">
        <v>105132.98883</v>
      </c>
      <c r="F37" s="62">
        <v>172076.05137999999</v>
      </c>
      <c r="G37" s="62">
        <v>284979.44379000005</v>
      </c>
      <c r="H37" s="62">
        <v>283893.70530999999</v>
      </c>
      <c r="I37" s="62">
        <v>296975.99598000001</v>
      </c>
      <c r="J37" s="62">
        <v>291101.35913999996</v>
      </c>
      <c r="K37" s="62">
        <v>264003.52260999999</v>
      </c>
      <c r="L37" s="63">
        <v>239391.89286000002</v>
      </c>
      <c r="M37" s="62">
        <v>216264.14142</v>
      </c>
      <c r="N37" s="62">
        <v>211702.52132000003</v>
      </c>
    </row>
    <row r="38" spans="1:14" s="64" customFormat="1" ht="15" customHeight="1" x14ac:dyDescent="0.25">
      <c r="A38" s="61" t="s">
        <v>483</v>
      </c>
      <c r="B38" s="62">
        <v>60659.345439999997</v>
      </c>
      <c r="C38" s="62">
        <v>60640.191719999995</v>
      </c>
      <c r="D38" s="62">
        <v>38547.096850000002</v>
      </c>
      <c r="E38" s="62">
        <v>43696.182609999996</v>
      </c>
      <c r="F38" s="62">
        <v>53217.761060000004</v>
      </c>
      <c r="G38" s="62">
        <v>68390.527799999996</v>
      </c>
      <c r="H38" s="62">
        <v>75227.528160000002</v>
      </c>
      <c r="I38" s="62">
        <v>87898.532250000004</v>
      </c>
      <c r="J38" s="62">
        <v>98481.040129999994</v>
      </c>
      <c r="K38" s="62">
        <v>104013.74821999999</v>
      </c>
      <c r="L38" s="63">
        <v>95663.416400000002</v>
      </c>
      <c r="M38" s="62">
        <v>221453.58786</v>
      </c>
      <c r="N38" s="62">
        <v>96452.556160000007</v>
      </c>
    </row>
    <row r="39" spans="1:14" s="64" customFormat="1" ht="15" customHeight="1" x14ac:dyDescent="0.25">
      <c r="A39" s="61" t="s">
        <v>145</v>
      </c>
      <c r="B39" s="62">
        <v>117943.76091</v>
      </c>
      <c r="C39" s="62">
        <v>81945.15823999999</v>
      </c>
      <c r="D39" s="62">
        <v>75465.225069999986</v>
      </c>
      <c r="E39" s="62">
        <v>72494.317060000001</v>
      </c>
      <c r="F39" s="62">
        <v>74213.945420000004</v>
      </c>
      <c r="G39" s="62">
        <v>74450.496249999997</v>
      </c>
      <c r="H39" s="62">
        <v>74276.247220000005</v>
      </c>
      <c r="I39" s="62">
        <v>74075.135209999993</v>
      </c>
      <c r="J39" s="62">
        <v>74784.590249999994</v>
      </c>
      <c r="K39" s="62">
        <v>73792.166769999996</v>
      </c>
      <c r="L39" s="63">
        <v>73640.901969999992</v>
      </c>
      <c r="M39" s="62">
        <v>72106.379649999988</v>
      </c>
      <c r="N39" s="62">
        <v>71769.977509999997</v>
      </c>
    </row>
    <row r="40" spans="1:14" s="64" customFormat="1" ht="15" customHeight="1" x14ac:dyDescent="0.25">
      <c r="A40" s="61" t="s">
        <v>152</v>
      </c>
      <c r="B40" s="62">
        <v>0</v>
      </c>
      <c r="C40" s="62">
        <v>0</v>
      </c>
      <c r="D40" s="62">
        <v>0</v>
      </c>
      <c r="E40" s="62">
        <v>0</v>
      </c>
      <c r="F40" s="62">
        <v>0</v>
      </c>
      <c r="G40" s="62">
        <v>0</v>
      </c>
      <c r="H40" s="62">
        <v>0</v>
      </c>
      <c r="I40" s="62">
        <v>0</v>
      </c>
      <c r="J40" s="62">
        <v>0</v>
      </c>
      <c r="K40" s="62">
        <v>0</v>
      </c>
      <c r="L40" s="63">
        <v>0</v>
      </c>
      <c r="M40" s="62">
        <v>0</v>
      </c>
      <c r="N40" s="62">
        <v>0</v>
      </c>
    </row>
    <row r="41" spans="1:14" s="64" customFormat="1" ht="15" customHeight="1" x14ac:dyDescent="0.25">
      <c r="A41" s="61" t="s">
        <v>484</v>
      </c>
      <c r="B41" s="62">
        <v>0</v>
      </c>
      <c r="C41" s="62">
        <v>0</v>
      </c>
      <c r="D41" s="62">
        <v>0</v>
      </c>
      <c r="E41" s="62">
        <v>0</v>
      </c>
      <c r="F41" s="62">
        <v>0</v>
      </c>
      <c r="G41" s="62">
        <v>0</v>
      </c>
      <c r="H41" s="62">
        <v>0</v>
      </c>
      <c r="I41" s="62">
        <v>0</v>
      </c>
      <c r="J41" s="62">
        <v>0</v>
      </c>
      <c r="K41" s="62">
        <v>0</v>
      </c>
      <c r="L41" s="63">
        <v>0</v>
      </c>
      <c r="M41" s="62">
        <v>0</v>
      </c>
      <c r="N41" s="62">
        <v>0</v>
      </c>
    </row>
    <row r="42" spans="1:14" s="66" customFormat="1" ht="15" customHeight="1" thickBot="1" x14ac:dyDescent="0.3">
      <c r="A42" s="61" t="s">
        <v>126</v>
      </c>
      <c r="B42" s="62">
        <v>0</v>
      </c>
      <c r="C42" s="62">
        <v>0</v>
      </c>
      <c r="D42" s="62">
        <v>0</v>
      </c>
      <c r="E42" s="62">
        <v>0</v>
      </c>
      <c r="F42" s="62">
        <v>0</v>
      </c>
      <c r="G42" s="62">
        <v>1357.1765399999999</v>
      </c>
      <c r="H42" s="62">
        <v>1002.43263</v>
      </c>
      <c r="I42" s="62">
        <v>701.17499999999995</v>
      </c>
      <c r="J42" s="62">
        <v>512.81614999999999</v>
      </c>
      <c r="K42" s="62">
        <v>9036.3796899999998</v>
      </c>
      <c r="L42" s="63">
        <v>536.41528000000005</v>
      </c>
      <c r="M42" s="62">
        <v>303.81288000000001</v>
      </c>
      <c r="N42" s="62">
        <v>184.64564999999999</v>
      </c>
    </row>
    <row r="43" spans="1:14" ht="15" customHeight="1" thickTop="1" thickBot="1" x14ac:dyDescent="0.3">
      <c r="A43" s="112" t="s">
        <v>485</v>
      </c>
      <c r="B43" s="113">
        <v>897377.07637999998</v>
      </c>
      <c r="C43" s="113">
        <v>986361.64978999994</v>
      </c>
      <c r="D43" s="113">
        <v>821580.1198300001</v>
      </c>
      <c r="E43" s="113">
        <v>899064.4633200001</v>
      </c>
      <c r="F43" s="113">
        <v>912606.28284</v>
      </c>
      <c r="G43" s="113">
        <v>932960.84475000005</v>
      </c>
      <c r="H43" s="113">
        <v>979570.35950999998</v>
      </c>
      <c r="I43" s="113">
        <v>991615.08227000001</v>
      </c>
      <c r="J43" s="113">
        <v>1017375.1069199999</v>
      </c>
      <c r="K43" s="113">
        <v>1012499.60887</v>
      </c>
      <c r="L43" s="60">
        <v>1000967.81484</v>
      </c>
      <c r="M43" s="113">
        <v>1008588.81392</v>
      </c>
      <c r="N43" s="113">
        <v>1009384.47893</v>
      </c>
    </row>
    <row r="44" spans="1:14" s="64" customFormat="1" ht="15" customHeight="1" thickTop="1" x14ac:dyDescent="0.25">
      <c r="A44" s="61" t="s">
        <v>167</v>
      </c>
      <c r="B44" s="62">
        <v>2901.2880299999997</v>
      </c>
      <c r="C44" s="62">
        <v>637355.00075999997</v>
      </c>
      <c r="D44" s="62">
        <v>517143.20075999998</v>
      </c>
      <c r="E44" s="62">
        <v>553359</v>
      </c>
      <c r="F44" s="62">
        <v>553432.5</v>
      </c>
      <c r="G44" s="62">
        <v>553432.5</v>
      </c>
      <c r="H44" s="62">
        <v>553432.5</v>
      </c>
      <c r="I44" s="62">
        <v>553432.5</v>
      </c>
      <c r="J44" s="62">
        <v>553432.5</v>
      </c>
      <c r="K44" s="62">
        <v>553432.5</v>
      </c>
      <c r="L44" s="63">
        <v>553432.5</v>
      </c>
      <c r="M44" s="62">
        <v>553609.4</v>
      </c>
      <c r="N44" s="62">
        <v>553618.9</v>
      </c>
    </row>
    <row r="45" spans="1:14" s="64" customFormat="1" ht="15" customHeight="1" x14ac:dyDescent="0.25">
      <c r="A45" s="61" t="s">
        <v>171</v>
      </c>
      <c r="B45" s="62">
        <v>37724.7641</v>
      </c>
      <c r="C45" s="62">
        <v>4.7393199999999993</v>
      </c>
      <c r="D45" s="62">
        <v>4.7393199999999993</v>
      </c>
      <c r="E45" s="62">
        <v>4.7393199999999993</v>
      </c>
      <c r="F45" s="62">
        <v>4.7393199999999993</v>
      </c>
      <c r="G45" s="62">
        <v>4.7393199999999993</v>
      </c>
      <c r="H45" s="62">
        <v>4.7393199999999993</v>
      </c>
      <c r="I45" s="62">
        <v>4.7393199999999993</v>
      </c>
      <c r="J45" s="62">
        <v>4.7393199999999993</v>
      </c>
      <c r="K45" s="62">
        <v>4.7393199999999993</v>
      </c>
      <c r="L45" s="63">
        <v>4.7393199999999993</v>
      </c>
      <c r="M45" s="62">
        <v>4.7393199999999993</v>
      </c>
      <c r="N45" s="62">
        <v>4.7393199999999993</v>
      </c>
    </row>
    <row r="46" spans="1:14" s="64" customFormat="1" ht="15" customHeight="1" x14ac:dyDescent="0.25">
      <c r="A46" s="61" t="s">
        <v>175</v>
      </c>
      <c r="B46" s="62">
        <v>0</v>
      </c>
      <c r="C46" s="62">
        <v>0</v>
      </c>
      <c r="D46" s="62">
        <v>0</v>
      </c>
      <c r="E46" s="62">
        <v>0</v>
      </c>
      <c r="F46" s="62">
        <v>0</v>
      </c>
      <c r="G46" s="62">
        <v>0</v>
      </c>
      <c r="H46" s="62">
        <v>0</v>
      </c>
      <c r="I46" s="62">
        <v>0</v>
      </c>
      <c r="J46" s="62">
        <v>0</v>
      </c>
      <c r="K46" s="62">
        <v>0</v>
      </c>
      <c r="L46" s="63">
        <v>0</v>
      </c>
      <c r="M46" s="62">
        <v>0</v>
      </c>
      <c r="N46" s="62">
        <v>0</v>
      </c>
    </row>
    <row r="47" spans="1:14" s="64" customFormat="1" ht="15" customHeight="1" x14ac:dyDescent="0.25">
      <c r="A47" s="61" t="s">
        <v>486</v>
      </c>
      <c r="B47" s="62">
        <v>813961.72276000003</v>
      </c>
      <c r="C47" s="62">
        <v>305230.69393000001</v>
      </c>
      <c r="D47" s="62">
        <v>275283.11742999998</v>
      </c>
      <c r="E47" s="62">
        <v>317688.37088</v>
      </c>
      <c r="F47" s="62">
        <v>330254.11550999997</v>
      </c>
      <c r="G47" s="62">
        <v>346793.90307999996</v>
      </c>
      <c r="H47" s="62">
        <v>349382.17431000003</v>
      </c>
      <c r="I47" s="62">
        <v>411031.67197000002</v>
      </c>
      <c r="J47" s="62">
        <v>427078.28976999997</v>
      </c>
      <c r="K47" s="62">
        <v>450487.89711999998</v>
      </c>
      <c r="L47" s="63">
        <v>470186.23766000004</v>
      </c>
      <c r="M47" s="62">
        <v>448090.96720999992</v>
      </c>
      <c r="N47" s="62">
        <v>460055.57121000002</v>
      </c>
    </row>
    <row r="48" spans="1:14" s="64" customFormat="1" ht="15" customHeight="1" x14ac:dyDescent="0.25">
      <c r="A48" s="61" t="s">
        <v>181</v>
      </c>
      <c r="B48" s="62">
        <v>42789.301490000005</v>
      </c>
      <c r="C48" s="62">
        <v>43771.215779999999</v>
      </c>
      <c r="D48" s="62">
        <v>29149.062320000001</v>
      </c>
      <c r="E48" s="62">
        <v>28012.35312</v>
      </c>
      <c r="F48" s="62">
        <v>28914.928010000003</v>
      </c>
      <c r="G48" s="62">
        <v>32729.702350000003</v>
      </c>
      <c r="H48" s="62">
        <v>76750.945879999999</v>
      </c>
      <c r="I48" s="62">
        <v>27146.170979999999</v>
      </c>
      <c r="J48" s="62">
        <v>36859.577829999995</v>
      </c>
      <c r="K48" s="62">
        <v>8574.4724299999998</v>
      </c>
      <c r="L48" s="63">
        <v>-22655.66214</v>
      </c>
      <c r="M48" s="62">
        <v>6883.7073900000023</v>
      </c>
      <c r="N48" s="62">
        <v>-4294.731600000001</v>
      </c>
    </row>
    <row r="49" spans="1:14" s="64" customFormat="1" ht="15" customHeight="1" x14ac:dyDescent="0.25">
      <c r="A49" s="65" t="s">
        <v>487</v>
      </c>
      <c r="B49" s="62">
        <v>-93.748999999999995</v>
      </c>
      <c r="C49" s="62">
        <v>901.04657999999995</v>
      </c>
      <c r="D49" s="62">
        <v>-161.31825000000001</v>
      </c>
      <c r="E49" s="62">
        <v>-592.66138000000001</v>
      </c>
      <c r="F49" s="62">
        <v>0</v>
      </c>
      <c r="G49" s="62">
        <v>0</v>
      </c>
      <c r="H49" s="62">
        <v>30141.431120000001</v>
      </c>
      <c r="I49" s="62">
        <v>0</v>
      </c>
      <c r="J49" s="62">
        <v>0</v>
      </c>
      <c r="K49" s="62">
        <v>0</v>
      </c>
      <c r="L49" s="63">
        <v>-22095.27045</v>
      </c>
      <c r="M49" s="62">
        <v>0</v>
      </c>
      <c r="N49" s="62">
        <v>-10212.239810000001</v>
      </c>
    </row>
    <row r="50" spans="1:14" s="66" customFormat="1" ht="15" customHeight="1" thickBot="1" x14ac:dyDescent="0.3">
      <c r="A50" s="65" t="s">
        <v>488</v>
      </c>
      <c r="B50" s="62">
        <v>42883.050490000001</v>
      </c>
      <c r="C50" s="62">
        <v>42870.169200000004</v>
      </c>
      <c r="D50" s="62">
        <v>29310.380570000001</v>
      </c>
      <c r="E50" s="62">
        <v>28605.014500000001</v>
      </c>
      <c r="F50" s="62">
        <v>28914.928010000003</v>
      </c>
      <c r="G50" s="62">
        <v>32729.702350000003</v>
      </c>
      <c r="H50" s="62">
        <v>46609.514759999998</v>
      </c>
      <c r="I50" s="62">
        <v>27146.170979999999</v>
      </c>
      <c r="J50" s="62">
        <v>36859.577829999995</v>
      </c>
      <c r="K50" s="62">
        <v>8574.4724299999998</v>
      </c>
      <c r="L50" s="63">
        <v>-560.39168999999993</v>
      </c>
      <c r="M50" s="62">
        <v>6883.7073900000023</v>
      </c>
      <c r="N50" s="62">
        <v>5917.50821</v>
      </c>
    </row>
    <row r="51" spans="1:14" ht="15" customHeight="1" thickTop="1" thickBot="1" x14ac:dyDescent="0.3">
      <c r="A51" s="112" t="s">
        <v>489</v>
      </c>
      <c r="B51" s="113">
        <v>4407838.8268200001</v>
      </c>
      <c r="C51" s="113">
        <v>4584646.9356899997</v>
      </c>
      <c r="D51" s="113">
        <v>3510170.1633699997</v>
      </c>
      <c r="E51" s="113">
        <v>3847091.3228800003</v>
      </c>
      <c r="F51" s="113">
        <v>3951563.75361</v>
      </c>
      <c r="G51" s="113">
        <v>3905410.7508200002</v>
      </c>
      <c r="H51" s="113">
        <v>3847177.5877100001</v>
      </c>
      <c r="I51" s="113">
        <v>3882617.9613699997</v>
      </c>
      <c r="J51" s="113">
        <v>3991291.9783600001</v>
      </c>
      <c r="K51" s="113">
        <v>3773998.6299800002</v>
      </c>
      <c r="L51" s="60">
        <v>3704933.9935599999</v>
      </c>
      <c r="M51" s="113">
        <v>3470302.2440200001</v>
      </c>
      <c r="N51" s="113">
        <v>3276374.4030999998</v>
      </c>
    </row>
    <row r="52" spans="1:14" s="64" customFormat="1" ht="15" customHeight="1" thickTop="1" x14ac:dyDescent="0.25">
      <c r="A52" s="67" t="s">
        <v>490</v>
      </c>
      <c r="B52" s="62">
        <v>14973.20441</v>
      </c>
      <c r="C52" s="62">
        <v>10001.87084</v>
      </c>
      <c r="D52" s="62">
        <v>2994.1173199999998</v>
      </c>
      <c r="E52" s="62">
        <v>4149.4416899999997</v>
      </c>
      <c r="F52" s="62">
        <v>3406.1938799999998</v>
      </c>
      <c r="G52" s="62">
        <v>2259.9529700000003</v>
      </c>
      <c r="H52" s="62">
        <v>2328.8197200000004</v>
      </c>
      <c r="I52" s="62">
        <v>3460.2270800000001</v>
      </c>
      <c r="J52" s="62">
        <v>32996.346709999998</v>
      </c>
      <c r="K52" s="62">
        <v>46842.453270000005</v>
      </c>
      <c r="L52" s="63">
        <v>46664.00172</v>
      </c>
      <c r="M52" s="62">
        <v>39618.052749999995</v>
      </c>
      <c r="N52" s="62">
        <v>30166.134900000001</v>
      </c>
    </row>
    <row r="53" spans="1:14" s="66" customFormat="1" ht="15" customHeight="1" x14ac:dyDescent="0.25">
      <c r="A53" s="65" t="s">
        <v>491</v>
      </c>
      <c r="B53" s="62">
        <v>0</v>
      </c>
      <c r="C53" s="62">
        <v>0</v>
      </c>
      <c r="D53" s="62">
        <v>0</v>
      </c>
      <c r="E53" s="62">
        <v>0</v>
      </c>
      <c r="F53" s="62">
        <v>0</v>
      </c>
      <c r="G53" s="62">
        <v>0</v>
      </c>
      <c r="H53" s="62">
        <v>0</v>
      </c>
      <c r="I53" s="62">
        <v>0</v>
      </c>
      <c r="J53" s="62">
        <v>0</v>
      </c>
      <c r="K53" s="62">
        <v>0</v>
      </c>
      <c r="L53" s="63">
        <v>0</v>
      </c>
      <c r="M53" s="62">
        <v>0</v>
      </c>
      <c r="N53" s="62">
        <v>0</v>
      </c>
    </row>
    <row r="54" spans="1:14" s="66" customFormat="1" ht="15" customHeight="1" x14ac:dyDescent="0.25">
      <c r="A54" s="65" t="s">
        <v>492</v>
      </c>
      <c r="B54" s="62">
        <v>11200.111339999999</v>
      </c>
      <c r="C54" s="62">
        <v>6890.3854299999994</v>
      </c>
      <c r="D54" s="62">
        <v>0</v>
      </c>
      <c r="E54" s="62">
        <v>1475.8085900000001</v>
      </c>
      <c r="F54" s="62">
        <v>1009.88729</v>
      </c>
      <c r="G54" s="62">
        <v>0</v>
      </c>
      <c r="H54" s="62">
        <v>0</v>
      </c>
      <c r="I54" s="62">
        <v>1194.7472600000001</v>
      </c>
      <c r="J54" s="62">
        <v>30999.52794</v>
      </c>
      <c r="K54" s="62">
        <v>45043.187159999994</v>
      </c>
      <c r="L54" s="63">
        <v>44910.022570000001</v>
      </c>
      <c r="M54" s="62">
        <v>37697.034849999996</v>
      </c>
      <c r="N54" s="62">
        <v>28114.75131</v>
      </c>
    </row>
    <row r="55" spans="1:14" s="66" customFormat="1" ht="15" customHeight="1" x14ac:dyDescent="0.25">
      <c r="A55" s="65" t="s">
        <v>493</v>
      </c>
      <c r="B55" s="62">
        <v>0</v>
      </c>
      <c r="C55" s="62">
        <v>0</v>
      </c>
      <c r="D55" s="62">
        <v>0</v>
      </c>
      <c r="E55" s="62">
        <v>0</v>
      </c>
      <c r="F55" s="62">
        <v>0</v>
      </c>
      <c r="G55" s="62">
        <v>0</v>
      </c>
      <c r="H55" s="62">
        <v>0</v>
      </c>
      <c r="I55" s="62">
        <v>0</v>
      </c>
      <c r="J55" s="62">
        <v>0</v>
      </c>
      <c r="K55" s="62">
        <v>0</v>
      </c>
      <c r="L55" s="63">
        <v>0</v>
      </c>
      <c r="M55" s="62">
        <v>0</v>
      </c>
      <c r="N55" s="62">
        <v>0</v>
      </c>
    </row>
    <row r="56" spans="1:14" s="66" customFormat="1" ht="15" customHeight="1" x14ac:dyDescent="0.25">
      <c r="A56" s="65" t="s">
        <v>494</v>
      </c>
      <c r="B56" s="62">
        <v>3773.0930699999999</v>
      </c>
      <c r="C56" s="62">
        <v>3111.4854100000002</v>
      </c>
      <c r="D56" s="62">
        <v>2994.1173199999998</v>
      </c>
      <c r="E56" s="62">
        <v>2673.6331</v>
      </c>
      <c r="F56" s="62">
        <v>2396.3065899999997</v>
      </c>
      <c r="G56" s="62">
        <v>2259.9529700000003</v>
      </c>
      <c r="H56" s="62">
        <v>2328.8197200000004</v>
      </c>
      <c r="I56" s="62">
        <v>2265.47982</v>
      </c>
      <c r="J56" s="62">
        <v>1996.8187700000001</v>
      </c>
      <c r="K56" s="62">
        <v>1799.26611</v>
      </c>
      <c r="L56" s="63">
        <v>1753.9791499999999</v>
      </c>
      <c r="M56" s="62">
        <v>1921.0178999999998</v>
      </c>
      <c r="N56" s="62">
        <v>2051.3835899999999</v>
      </c>
    </row>
    <row r="57" spans="1:14" s="66" customFormat="1" ht="15" customHeight="1" x14ac:dyDescent="0.25">
      <c r="A57" s="65" t="s">
        <v>495</v>
      </c>
      <c r="B57" s="62">
        <v>0</v>
      </c>
      <c r="C57" s="62">
        <v>0</v>
      </c>
      <c r="D57" s="62">
        <v>0</v>
      </c>
      <c r="E57" s="62">
        <v>0</v>
      </c>
      <c r="F57" s="62">
        <v>0</v>
      </c>
      <c r="G57" s="62">
        <v>0</v>
      </c>
      <c r="H57" s="62">
        <v>0</v>
      </c>
      <c r="I57" s="62">
        <v>0</v>
      </c>
      <c r="J57" s="62">
        <v>0</v>
      </c>
      <c r="K57" s="62">
        <v>0</v>
      </c>
      <c r="L57" s="63">
        <v>0</v>
      </c>
      <c r="M57" s="62">
        <v>0</v>
      </c>
      <c r="N57" s="62">
        <v>0</v>
      </c>
    </row>
    <row r="58" spans="1:14" s="66" customFormat="1" ht="15" customHeight="1" x14ac:dyDescent="0.25">
      <c r="A58" s="61" t="s">
        <v>496</v>
      </c>
      <c r="B58" s="62">
        <v>7468567.2496800004</v>
      </c>
      <c r="C58" s="62">
        <v>7821015.5494999997</v>
      </c>
      <c r="D58" s="62">
        <v>6003174.3401099993</v>
      </c>
      <c r="E58" s="62">
        <v>6875041.8672899995</v>
      </c>
      <c r="F58" s="62">
        <v>8446337.1393100005</v>
      </c>
      <c r="G58" s="62">
        <v>8499016.6838700008</v>
      </c>
      <c r="H58" s="62">
        <v>8284045.1439799992</v>
      </c>
      <c r="I58" s="62">
        <v>7857535.64647</v>
      </c>
      <c r="J58" s="62">
        <v>7885890.65276</v>
      </c>
      <c r="K58" s="62">
        <v>7709539.2043500002</v>
      </c>
      <c r="L58" s="63">
        <v>7659605.1007599998</v>
      </c>
      <c r="M58" s="62">
        <v>8161454.229009999</v>
      </c>
      <c r="N58" s="62">
        <v>7991181.1658300003</v>
      </c>
    </row>
    <row r="59" spans="1:14" x14ac:dyDescent="0.25">
      <c r="A59" s="114" t="s">
        <v>497</v>
      </c>
      <c r="B59" s="115">
        <v>278395.13493</v>
      </c>
      <c r="C59" s="115">
        <v>280500.53021</v>
      </c>
      <c r="D59" s="115">
        <v>217517.43105000001</v>
      </c>
      <c r="E59" s="115">
        <v>234827.81987000001</v>
      </c>
      <c r="F59" s="115">
        <v>219823.99284999998</v>
      </c>
      <c r="G59" s="115">
        <v>244973.10185000001</v>
      </c>
      <c r="H59" s="115">
        <v>238467.09261000002</v>
      </c>
      <c r="I59" s="115">
        <v>221615.32175999999</v>
      </c>
      <c r="J59" s="115">
        <v>226058.5191</v>
      </c>
      <c r="K59" s="115">
        <v>224568.42186999999</v>
      </c>
      <c r="L59" s="70">
        <v>71349.482499999998</v>
      </c>
      <c r="M59" s="115">
        <v>208953.54681999993</v>
      </c>
      <c r="N59" s="115">
        <v>60657.33655</v>
      </c>
    </row>
    <row r="60" spans="1:14" ht="15" customHeight="1" x14ac:dyDescent="0.25">
      <c r="A60" s="65" t="s">
        <v>498</v>
      </c>
      <c r="B60" s="62">
        <v>-61944.671020000002</v>
      </c>
      <c r="C60" s="62">
        <v>-77189.052769999995</v>
      </c>
      <c r="D60" s="62">
        <v>-65191.276060000004</v>
      </c>
      <c r="E60" s="62">
        <v>-74970.936069999996</v>
      </c>
      <c r="F60" s="62">
        <v>-60930.343689999994</v>
      </c>
      <c r="G60" s="62">
        <v>-66952.571779999998</v>
      </c>
      <c r="H60" s="62">
        <v>-60703.231319999999</v>
      </c>
      <c r="I60" s="62">
        <v>-62682.430079999998</v>
      </c>
      <c r="J60" s="62">
        <v>-68481.701249999998</v>
      </c>
      <c r="K60" s="62">
        <v>-68422.731610000003</v>
      </c>
      <c r="L60" s="63">
        <v>-22392.673170000002</v>
      </c>
      <c r="M60" s="62">
        <v>62530.760860000002</v>
      </c>
      <c r="N60" s="62">
        <v>17122.447749999999</v>
      </c>
    </row>
    <row r="61" spans="1:14" ht="15" customHeight="1" x14ac:dyDescent="0.25">
      <c r="A61" s="61" t="s">
        <v>499</v>
      </c>
      <c r="B61" s="62">
        <v>216450.46390999999</v>
      </c>
      <c r="C61" s="62">
        <v>203311.47743999999</v>
      </c>
      <c r="D61" s="62">
        <v>152326.15499000001</v>
      </c>
      <c r="E61" s="62">
        <v>159856.88380000001</v>
      </c>
      <c r="F61" s="62">
        <v>158893.64916</v>
      </c>
      <c r="G61" s="62">
        <v>178020.53006999998</v>
      </c>
      <c r="H61" s="62">
        <v>177763.86129</v>
      </c>
      <c r="I61" s="62">
        <v>158932.89168</v>
      </c>
      <c r="J61" s="62">
        <v>157576.81784999999</v>
      </c>
      <c r="K61" s="62">
        <v>156145.69026</v>
      </c>
      <c r="L61" s="63">
        <v>48956.809329999996</v>
      </c>
      <c r="M61" s="62">
        <v>146422.78595999992</v>
      </c>
      <c r="N61" s="62">
        <v>43534.888800000001</v>
      </c>
    </row>
    <row r="62" spans="1:14" ht="15" customHeight="1" x14ac:dyDescent="0.25">
      <c r="A62" s="71" t="s">
        <v>500</v>
      </c>
      <c r="B62" s="62">
        <v>39165.92239</v>
      </c>
      <c r="C62" s="62">
        <v>42542.612909999996</v>
      </c>
      <c r="D62" s="62">
        <v>14170.80668</v>
      </c>
      <c r="E62" s="62">
        <v>10907.563310000001</v>
      </c>
      <c r="F62" s="62">
        <v>12894.35066</v>
      </c>
      <c r="G62" s="62">
        <v>11408.337119999998</v>
      </c>
      <c r="H62" s="62">
        <v>8703.7225199999993</v>
      </c>
      <c r="I62" s="62">
        <v>7782.6703399999997</v>
      </c>
      <c r="J62" s="62">
        <v>23182.141729999999</v>
      </c>
      <c r="K62" s="62">
        <v>19113.66963</v>
      </c>
      <c r="L62" s="63">
        <v>2550.7508599999996</v>
      </c>
      <c r="M62" s="62">
        <v>20297.768919999999</v>
      </c>
      <c r="N62" s="62">
        <v>5232.7317699999994</v>
      </c>
    </row>
    <row r="63" spans="1:14" ht="15" customHeight="1" x14ac:dyDescent="0.25">
      <c r="A63" s="65" t="s">
        <v>501</v>
      </c>
      <c r="B63" s="62">
        <v>-11484.47741</v>
      </c>
      <c r="C63" s="62">
        <v>-9762.5304499999984</v>
      </c>
      <c r="D63" s="62">
        <v>-5632.7140999999992</v>
      </c>
      <c r="E63" s="62">
        <v>-4847.8689800000002</v>
      </c>
      <c r="F63" s="62">
        <v>-7294.7126699999999</v>
      </c>
      <c r="G63" s="62">
        <v>-7709.0222599999997</v>
      </c>
      <c r="H63" s="62">
        <v>-6094.3253500000001</v>
      </c>
      <c r="I63" s="62">
        <v>-6039.3464800000002</v>
      </c>
      <c r="J63" s="62">
        <v>-8879.0261599999994</v>
      </c>
      <c r="K63" s="62">
        <v>-11422.882250000001</v>
      </c>
      <c r="L63" s="63">
        <v>-2214.1568600000001</v>
      </c>
      <c r="M63" s="62">
        <v>10022.459800000001</v>
      </c>
      <c r="N63" s="62">
        <v>2385.5444299999999</v>
      </c>
    </row>
    <row r="64" spans="1:14" ht="15" customHeight="1" x14ac:dyDescent="0.25">
      <c r="A64" s="72" t="s">
        <v>502</v>
      </c>
      <c r="B64" s="62">
        <v>244131.90888999999</v>
      </c>
      <c r="C64" s="62">
        <v>236091.55989999999</v>
      </c>
      <c r="D64" s="62">
        <v>160864.24757000001</v>
      </c>
      <c r="E64" s="62">
        <v>165916.57813000001</v>
      </c>
      <c r="F64" s="62">
        <v>164493.28715000002</v>
      </c>
      <c r="G64" s="62">
        <v>181719.84493000002</v>
      </c>
      <c r="H64" s="62">
        <v>180373.25846000001</v>
      </c>
      <c r="I64" s="62">
        <v>160676.21554</v>
      </c>
      <c r="J64" s="62">
        <v>171879.93341999999</v>
      </c>
      <c r="K64" s="62">
        <v>163836.47764</v>
      </c>
      <c r="L64" s="63">
        <v>49293.403330000001</v>
      </c>
      <c r="M64" s="62">
        <v>156698.09507999991</v>
      </c>
      <c r="N64" s="62">
        <v>46382.076139999997</v>
      </c>
    </row>
    <row r="65" spans="1:14" ht="15" customHeight="1" x14ac:dyDescent="0.25">
      <c r="A65" s="71" t="s">
        <v>503</v>
      </c>
      <c r="B65" s="62">
        <v>27377.961629999998</v>
      </c>
      <c r="C65" s="62">
        <v>32213.431539999998</v>
      </c>
      <c r="D65" s="62">
        <v>24767.02288</v>
      </c>
      <c r="E65" s="62">
        <v>30045.309730000001</v>
      </c>
      <c r="F65" s="62">
        <v>27213.680370000002</v>
      </c>
      <c r="G65" s="62">
        <v>22927.203809999999</v>
      </c>
      <c r="H65" s="62">
        <v>13435.205619999999</v>
      </c>
      <c r="I65" s="62">
        <v>14629.049720000001</v>
      </c>
      <c r="J65" s="62">
        <v>30161.008750000001</v>
      </c>
      <c r="K65" s="62">
        <v>27989.789840000001</v>
      </c>
      <c r="L65" s="63">
        <v>20373.836449999999</v>
      </c>
      <c r="M65" s="62">
        <v>43889.783859999996</v>
      </c>
      <c r="N65" s="62">
        <v>10741.432059999999</v>
      </c>
    </row>
    <row r="66" spans="1:14" ht="15" customHeight="1" x14ac:dyDescent="0.25">
      <c r="A66" s="71" t="s">
        <v>504</v>
      </c>
      <c r="B66" s="62">
        <v>-48160.041870000001</v>
      </c>
      <c r="C66" s="62">
        <v>-40808.950689999998</v>
      </c>
      <c r="D66" s="62">
        <v>-31560.596129999998</v>
      </c>
      <c r="E66" s="62">
        <v>-38559.072189999999</v>
      </c>
      <c r="F66" s="62">
        <v>-39229.631529999999</v>
      </c>
      <c r="G66" s="62">
        <v>-37891.479060000005</v>
      </c>
      <c r="H66" s="62">
        <v>-21845.534079999998</v>
      </c>
      <c r="I66" s="62">
        <v>-15382.653980000001</v>
      </c>
      <c r="J66" s="62">
        <v>-33054.007239999999</v>
      </c>
      <c r="K66" s="62">
        <v>-56162.874259999997</v>
      </c>
      <c r="L66" s="63">
        <v>-31281.53643</v>
      </c>
      <c r="M66" s="62">
        <v>73537.084229999993</v>
      </c>
      <c r="N66" s="62">
        <v>16019.214400000001</v>
      </c>
    </row>
    <row r="67" spans="1:14" ht="15" customHeight="1" x14ac:dyDescent="0.25">
      <c r="A67" s="61" t="s">
        <v>505</v>
      </c>
      <c r="B67" s="62">
        <v>223349.82865000001</v>
      </c>
      <c r="C67" s="62">
        <v>227496.04074999999</v>
      </c>
      <c r="D67" s="62">
        <v>154070.67431999999</v>
      </c>
      <c r="E67" s="62">
        <v>157402.81566999998</v>
      </c>
      <c r="F67" s="62">
        <v>152477.33599000002</v>
      </c>
      <c r="G67" s="62">
        <v>166755.56968000002</v>
      </c>
      <c r="H67" s="62">
        <v>171962.93</v>
      </c>
      <c r="I67" s="62">
        <v>159922.61128000001</v>
      </c>
      <c r="J67" s="62">
        <v>168986.93493000002</v>
      </c>
      <c r="K67" s="62">
        <v>135663.39322</v>
      </c>
      <c r="L67" s="63">
        <v>38385.703350000003</v>
      </c>
      <c r="M67" s="62">
        <v>127050.79470999991</v>
      </c>
      <c r="N67" s="62">
        <v>41104.293799999999</v>
      </c>
    </row>
    <row r="68" spans="1:14" ht="15" customHeight="1" x14ac:dyDescent="0.25">
      <c r="A68" s="65" t="s">
        <v>506</v>
      </c>
      <c r="B68" s="62">
        <v>-180019.25640000001</v>
      </c>
      <c r="C68" s="62">
        <v>-185061.74734999999</v>
      </c>
      <c r="D68" s="62">
        <v>-125918.45629999999</v>
      </c>
      <c r="E68" s="62">
        <v>-130814.61242</v>
      </c>
      <c r="F68" s="62">
        <v>-122215.48759</v>
      </c>
      <c r="G68" s="62">
        <v>-131724.92104000002</v>
      </c>
      <c r="H68" s="62">
        <v>-119146.16972000001</v>
      </c>
      <c r="I68" s="62">
        <v>-124957.24294</v>
      </c>
      <c r="J68" s="62">
        <v>-127703.78989</v>
      </c>
      <c r="K68" s="62">
        <v>-127237.93481999999</v>
      </c>
      <c r="L68" s="63">
        <v>-39286.787389999998</v>
      </c>
      <c r="M68" s="62">
        <v>120676.79046</v>
      </c>
      <c r="N68" s="62">
        <v>35929.267709999993</v>
      </c>
    </row>
    <row r="69" spans="1:14" ht="15" customHeight="1" x14ac:dyDescent="0.25">
      <c r="A69" s="72" t="s">
        <v>507</v>
      </c>
      <c r="B69" s="62">
        <v>43330.572249999997</v>
      </c>
      <c r="C69" s="62">
        <v>42434.293399999995</v>
      </c>
      <c r="D69" s="62">
        <v>28152.21802</v>
      </c>
      <c r="E69" s="62">
        <v>26588.203249999999</v>
      </c>
      <c r="F69" s="62">
        <v>30261.848399999999</v>
      </c>
      <c r="G69" s="62">
        <v>35030.648639999999</v>
      </c>
      <c r="H69" s="62">
        <v>52816.760280000002</v>
      </c>
      <c r="I69" s="62">
        <v>34965.368340000001</v>
      </c>
      <c r="J69" s="62">
        <v>41283.145039999996</v>
      </c>
      <c r="K69" s="62">
        <v>8425.4583999999995</v>
      </c>
      <c r="L69" s="63">
        <v>-901.08404000000007</v>
      </c>
      <c r="M69" s="62">
        <v>6374.0042499999108</v>
      </c>
      <c r="N69" s="62">
        <v>5175.0260900000067</v>
      </c>
    </row>
    <row r="70" spans="1:14" ht="15" customHeight="1" x14ac:dyDescent="0.25">
      <c r="A70" s="72" t="s">
        <v>508</v>
      </c>
      <c r="B70" s="62">
        <v>2114.2653399999999</v>
      </c>
      <c r="C70" s="62">
        <v>1345.97244</v>
      </c>
      <c r="D70" s="62">
        <v>1006.65594</v>
      </c>
      <c r="E70" s="62">
        <v>865.44482999999991</v>
      </c>
      <c r="F70" s="62">
        <v>506.57324</v>
      </c>
      <c r="G70" s="62">
        <v>0.13505</v>
      </c>
      <c r="H70" s="62">
        <v>6.0310000000000002E-2</v>
      </c>
      <c r="I70" s="62">
        <v>1.38537</v>
      </c>
      <c r="J70" s="62">
        <v>1.14723</v>
      </c>
      <c r="K70" s="62">
        <v>0.43604999999999999</v>
      </c>
      <c r="L70" s="63">
        <v>0.57534000000000007</v>
      </c>
      <c r="M70" s="62">
        <v>1.9195899999999999</v>
      </c>
      <c r="N70" s="62">
        <v>0.30470000000000003</v>
      </c>
    </row>
    <row r="71" spans="1:14" ht="15" customHeight="1" x14ac:dyDescent="0.25">
      <c r="A71" s="73" t="s">
        <v>509</v>
      </c>
      <c r="B71" s="62">
        <v>11.282020000000001</v>
      </c>
      <c r="C71" s="62">
        <v>3.9025500000000002</v>
      </c>
      <c r="D71" s="62">
        <v>0.13996</v>
      </c>
      <c r="E71" s="62">
        <v>0.11565</v>
      </c>
      <c r="F71" s="62">
        <v>8.4849999999999995E-2</v>
      </c>
      <c r="G71" s="62">
        <v>0.13505</v>
      </c>
      <c r="H71" s="62">
        <v>6.0310000000000002E-2</v>
      </c>
      <c r="I71" s="62">
        <v>1.38537</v>
      </c>
      <c r="J71" s="62">
        <v>1.14723</v>
      </c>
      <c r="K71" s="62">
        <v>0.43604999999999999</v>
      </c>
      <c r="L71" s="63">
        <v>0.57534000000000007</v>
      </c>
      <c r="M71" s="62">
        <v>1.9195899999999999</v>
      </c>
      <c r="N71" s="62">
        <v>0.30469000000000002</v>
      </c>
    </row>
    <row r="72" spans="1:14" ht="15" customHeight="1" x14ac:dyDescent="0.25">
      <c r="A72" s="73" t="s">
        <v>510</v>
      </c>
      <c r="B72" s="62">
        <v>2102.9833199999998</v>
      </c>
      <c r="C72" s="62">
        <v>1342.06989</v>
      </c>
      <c r="D72" s="62">
        <v>1006.51598</v>
      </c>
      <c r="E72" s="62">
        <v>865.32918000000006</v>
      </c>
      <c r="F72" s="62">
        <v>506.48839000000004</v>
      </c>
      <c r="G72" s="62">
        <v>0</v>
      </c>
      <c r="H72" s="62">
        <v>0</v>
      </c>
      <c r="I72" s="62">
        <v>0</v>
      </c>
      <c r="J72" s="62">
        <v>0</v>
      </c>
      <c r="K72" s="62">
        <v>0</v>
      </c>
      <c r="L72" s="63">
        <v>0</v>
      </c>
      <c r="M72" s="62">
        <v>0</v>
      </c>
      <c r="N72" s="62">
        <v>1.0000000000000001E-5</v>
      </c>
    </row>
    <row r="73" spans="1:14" ht="15" customHeight="1" x14ac:dyDescent="0.25">
      <c r="A73" s="61" t="s">
        <v>511</v>
      </c>
      <c r="B73" s="62">
        <v>-30.451450000000001</v>
      </c>
      <c r="C73" s="62">
        <v>-1.1402399999999999</v>
      </c>
      <c r="D73" s="62">
        <v>2.9E-4</v>
      </c>
      <c r="E73" s="62">
        <v>8.0000000000000007E-5</v>
      </c>
      <c r="F73" s="62">
        <v>0</v>
      </c>
      <c r="G73" s="62">
        <v>0</v>
      </c>
      <c r="H73" s="62">
        <v>-1.0000000000000001E-5</v>
      </c>
      <c r="I73" s="62">
        <v>0</v>
      </c>
      <c r="J73" s="62">
        <v>0</v>
      </c>
      <c r="K73" s="62">
        <v>0</v>
      </c>
      <c r="L73" s="63">
        <v>0</v>
      </c>
      <c r="M73" s="62">
        <v>0</v>
      </c>
      <c r="N73" s="62">
        <v>0</v>
      </c>
    </row>
    <row r="74" spans="1:14" ht="15" customHeight="1" x14ac:dyDescent="0.25">
      <c r="A74" s="61" t="s">
        <v>512</v>
      </c>
      <c r="B74" s="62">
        <v>-26.436330000000002</v>
      </c>
      <c r="C74" s="62">
        <v>0.26155</v>
      </c>
      <c r="D74" s="62">
        <v>3.1E-4</v>
      </c>
      <c r="E74" s="62">
        <v>8.0000000000000007E-5</v>
      </c>
      <c r="F74" s="62">
        <v>0</v>
      </c>
      <c r="G74" s="62">
        <v>0</v>
      </c>
      <c r="H74" s="62">
        <v>-1.0000000000000001E-5</v>
      </c>
      <c r="I74" s="62">
        <v>0</v>
      </c>
      <c r="J74" s="62">
        <v>0</v>
      </c>
      <c r="K74" s="62">
        <v>0</v>
      </c>
      <c r="L74" s="63">
        <v>0</v>
      </c>
      <c r="M74" s="62">
        <v>0</v>
      </c>
      <c r="N74" s="62">
        <v>0</v>
      </c>
    </row>
    <row r="75" spans="1:14" ht="15" customHeight="1" x14ac:dyDescent="0.25">
      <c r="A75" s="65" t="s">
        <v>513</v>
      </c>
      <c r="B75" s="62">
        <v>-4.0151199999999996</v>
      </c>
      <c r="C75" s="62">
        <v>-1.4017899999999999</v>
      </c>
      <c r="D75" s="62">
        <v>-2.0000000000000002E-5</v>
      </c>
      <c r="E75" s="62">
        <v>0</v>
      </c>
      <c r="F75" s="62">
        <v>0</v>
      </c>
      <c r="G75" s="62">
        <v>0</v>
      </c>
      <c r="H75" s="62">
        <v>0</v>
      </c>
      <c r="I75" s="62">
        <v>0</v>
      </c>
      <c r="J75" s="62">
        <v>0</v>
      </c>
      <c r="K75" s="62">
        <v>0</v>
      </c>
      <c r="L75" s="63">
        <v>0</v>
      </c>
      <c r="M75" s="62">
        <v>0</v>
      </c>
      <c r="N75" s="62">
        <v>0</v>
      </c>
    </row>
    <row r="76" spans="1:14" ht="15" customHeight="1" x14ac:dyDescent="0.25">
      <c r="A76" s="61" t="s">
        <v>514</v>
      </c>
      <c r="B76" s="62">
        <v>45414.386140000002</v>
      </c>
      <c r="C76" s="62">
        <v>43779.125599999999</v>
      </c>
      <c r="D76" s="62">
        <v>29158.874250000001</v>
      </c>
      <c r="E76" s="62">
        <v>27453.648160000001</v>
      </c>
      <c r="F76" s="62">
        <v>30768.42164</v>
      </c>
      <c r="G76" s="62">
        <v>35030.783689999997</v>
      </c>
      <c r="H76" s="62">
        <v>52816.82058</v>
      </c>
      <c r="I76" s="62">
        <v>34966.753710000005</v>
      </c>
      <c r="J76" s="62">
        <v>41284.292270000005</v>
      </c>
      <c r="K76" s="62">
        <v>8425.8944499999998</v>
      </c>
      <c r="L76" s="63">
        <v>-900.50869999999998</v>
      </c>
      <c r="M76" s="62">
        <v>6375.9238399999349</v>
      </c>
      <c r="N76" s="62">
        <v>5175.3307900000109</v>
      </c>
    </row>
    <row r="77" spans="1:14" ht="15" customHeight="1" x14ac:dyDescent="0.25">
      <c r="A77" s="74" t="s">
        <v>515</v>
      </c>
      <c r="B77" s="62">
        <v>141.20740000000001</v>
      </c>
      <c r="C77" s="62">
        <v>275.94953999999996</v>
      </c>
      <c r="D77" s="62">
        <v>-16.047799999999999</v>
      </c>
      <c r="E77" s="62">
        <v>802.37704000000008</v>
      </c>
      <c r="F77" s="62">
        <v>55.494690000000006</v>
      </c>
      <c r="G77" s="62">
        <v>343.45517999999998</v>
      </c>
      <c r="H77" s="62">
        <v>161.82028</v>
      </c>
      <c r="I77" s="62">
        <v>102.10661</v>
      </c>
      <c r="J77" s="62">
        <v>181.94233</v>
      </c>
      <c r="K77" s="62">
        <v>245.69264999999999</v>
      </c>
      <c r="L77" s="63">
        <v>135.86495000000002</v>
      </c>
      <c r="M77" s="62">
        <v>136.19120000000001</v>
      </c>
      <c r="N77" s="62">
        <v>618.50439000000006</v>
      </c>
    </row>
    <row r="78" spans="1:14" ht="15" customHeight="1" x14ac:dyDescent="0.25">
      <c r="A78" s="72" t="s">
        <v>516</v>
      </c>
      <c r="B78" s="62">
        <v>45555.593540000002</v>
      </c>
      <c r="C78" s="62">
        <v>44055.075140000001</v>
      </c>
      <c r="D78" s="62">
        <v>29142.82645</v>
      </c>
      <c r="E78" s="62">
        <v>28256.0252</v>
      </c>
      <c r="F78" s="62">
        <v>30823.91633</v>
      </c>
      <c r="G78" s="62">
        <v>35374.238869999994</v>
      </c>
      <c r="H78" s="62">
        <v>52978.64086</v>
      </c>
      <c r="I78" s="62">
        <v>35068.86032</v>
      </c>
      <c r="J78" s="62">
        <v>41466.234600000003</v>
      </c>
      <c r="K78" s="62">
        <v>8671.5870999999988</v>
      </c>
      <c r="L78" s="63">
        <v>-764.64374999999995</v>
      </c>
      <c r="M78" s="62">
        <v>6512.115039999936</v>
      </c>
      <c r="N78" s="62">
        <v>5793.835180000011</v>
      </c>
    </row>
    <row r="79" spans="1:14" ht="15" customHeight="1" x14ac:dyDescent="0.25">
      <c r="A79" s="71" t="s">
        <v>517</v>
      </c>
      <c r="B79" s="62">
        <v>-1019.1915</v>
      </c>
      <c r="C79" s="62">
        <v>323.63357000000002</v>
      </c>
      <c r="D79" s="62">
        <v>1699.3503000000001</v>
      </c>
      <c r="E79" s="62">
        <v>570.30964000000006</v>
      </c>
      <c r="F79" s="62">
        <v>-631.52274999999997</v>
      </c>
      <c r="G79" s="62">
        <v>-716.43352000000004</v>
      </c>
      <c r="H79" s="62">
        <v>-176.28310000000002</v>
      </c>
      <c r="I79" s="62">
        <v>-25.687339999999999</v>
      </c>
      <c r="J79" s="62">
        <v>131.36223000000001</v>
      </c>
      <c r="K79" s="62">
        <v>387.05432999999999</v>
      </c>
      <c r="L79" s="63">
        <v>204.25206</v>
      </c>
      <c r="M79" s="62">
        <v>371.59235000000001</v>
      </c>
      <c r="N79" s="62">
        <v>173.67303000000001</v>
      </c>
    </row>
    <row r="80" spans="1:14" ht="15" customHeight="1" x14ac:dyDescent="0.25">
      <c r="A80" s="61" t="s">
        <v>518</v>
      </c>
      <c r="B80" s="62">
        <v>44536.402040000001</v>
      </c>
      <c r="C80" s="62">
        <v>44378.708709999999</v>
      </c>
      <c r="D80" s="62">
        <v>30842.176749999999</v>
      </c>
      <c r="E80" s="62">
        <v>28826.33484</v>
      </c>
      <c r="F80" s="62">
        <v>30192.39358</v>
      </c>
      <c r="G80" s="62">
        <v>34657.805350000002</v>
      </c>
      <c r="H80" s="62">
        <v>52802.357759999999</v>
      </c>
      <c r="I80" s="62">
        <v>35043.172979999996</v>
      </c>
      <c r="J80" s="62">
        <v>41597.596829999995</v>
      </c>
      <c r="K80" s="62">
        <v>9058.6414299999997</v>
      </c>
      <c r="L80" s="63">
        <v>-560.39168999999993</v>
      </c>
      <c r="M80" s="62">
        <v>6883.707389999935</v>
      </c>
      <c r="N80" s="62">
        <v>5967.5082100000118</v>
      </c>
    </row>
    <row r="81" spans="1:14" ht="15" customHeight="1" x14ac:dyDescent="0.25">
      <c r="A81" s="71" t="s">
        <v>519</v>
      </c>
      <c r="B81" s="62">
        <v>0</v>
      </c>
      <c r="C81" s="62">
        <v>0</v>
      </c>
      <c r="D81" s="62">
        <v>0</v>
      </c>
      <c r="E81" s="62">
        <v>0</v>
      </c>
      <c r="F81" s="62">
        <v>0</v>
      </c>
      <c r="G81" s="62">
        <v>0</v>
      </c>
      <c r="H81" s="62">
        <v>0</v>
      </c>
      <c r="I81" s="62">
        <v>0</v>
      </c>
      <c r="J81" s="62">
        <v>0</v>
      </c>
      <c r="K81" s="62">
        <v>0</v>
      </c>
      <c r="L81" s="63">
        <v>0</v>
      </c>
      <c r="M81" s="62">
        <v>0</v>
      </c>
      <c r="N81" s="62">
        <v>0</v>
      </c>
    </row>
    <row r="82" spans="1:14" ht="15" customHeight="1" x14ac:dyDescent="0.25">
      <c r="A82" s="61" t="s">
        <v>520</v>
      </c>
      <c r="B82" s="62">
        <v>44536.402040000001</v>
      </c>
      <c r="C82" s="62">
        <v>44378.708709999999</v>
      </c>
      <c r="D82" s="62">
        <v>30842.176749999999</v>
      </c>
      <c r="E82" s="62">
        <v>28826.33484</v>
      </c>
      <c r="F82" s="62">
        <v>30192.39358</v>
      </c>
      <c r="G82" s="62">
        <v>34657.805350000002</v>
      </c>
      <c r="H82" s="62">
        <v>52802.357759999999</v>
      </c>
      <c r="I82" s="62">
        <v>35043.172979999996</v>
      </c>
      <c r="J82" s="62">
        <v>41597.596829999995</v>
      </c>
      <c r="K82" s="62">
        <v>9058.6414299999997</v>
      </c>
      <c r="L82" s="63">
        <v>-560.39168999999993</v>
      </c>
      <c r="M82" s="62">
        <v>6883.707389999935</v>
      </c>
      <c r="N82" s="62">
        <v>5967.5082100000118</v>
      </c>
    </row>
    <row r="83" spans="1:14" ht="15" customHeight="1" thickBot="1" x14ac:dyDescent="0.3">
      <c r="A83" s="71" t="s">
        <v>521</v>
      </c>
      <c r="B83" s="62">
        <v>-1653.3515500000001</v>
      </c>
      <c r="C83" s="62">
        <v>-1508.53955</v>
      </c>
      <c r="D83" s="62">
        <v>-1531.7961799999998</v>
      </c>
      <c r="E83" s="62">
        <v>-221.32033999999999</v>
      </c>
      <c r="F83" s="62">
        <v>-1277.4655700000001</v>
      </c>
      <c r="G83" s="62">
        <v>-1928.1030000000001</v>
      </c>
      <c r="H83" s="62">
        <v>-6192.8429999999998</v>
      </c>
      <c r="I83" s="62">
        <v>-7897.0020000000004</v>
      </c>
      <c r="J83" s="62">
        <v>-4738.0190000000002</v>
      </c>
      <c r="K83" s="62">
        <v>-484.16899999999998</v>
      </c>
      <c r="L83" s="63">
        <v>0</v>
      </c>
      <c r="M83" s="62">
        <v>0</v>
      </c>
      <c r="N83" s="62">
        <v>50</v>
      </c>
    </row>
    <row r="84" spans="1:14" ht="15" customHeight="1" thickTop="1" thickBot="1" x14ac:dyDescent="0.3">
      <c r="A84" s="112" t="s">
        <v>522</v>
      </c>
      <c r="B84" s="113">
        <v>42883.050490000001</v>
      </c>
      <c r="C84" s="113">
        <v>42870.169159999998</v>
      </c>
      <c r="D84" s="113">
        <v>29310.380570000001</v>
      </c>
      <c r="E84" s="113">
        <v>28605.014500000001</v>
      </c>
      <c r="F84" s="113">
        <v>28914.928010000003</v>
      </c>
      <c r="G84" s="113">
        <v>32729.702350000003</v>
      </c>
      <c r="H84" s="113">
        <v>46609.514759999998</v>
      </c>
      <c r="I84" s="113">
        <v>27146.170979999999</v>
      </c>
      <c r="J84" s="113">
        <v>36859.577829999995</v>
      </c>
      <c r="K84" s="113">
        <v>8574.4724299999998</v>
      </c>
      <c r="L84" s="60">
        <v>-560.39168999999993</v>
      </c>
      <c r="M84" s="113">
        <v>6883.707389999935</v>
      </c>
      <c r="N84" s="113">
        <v>5917.5082100000118</v>
      </c>
    </row>
    <row r="85" spans="1:14" ht="3.75" customHeight="1" thickTop="1" thickBot="1" x14ac:dyDescent="0.3">
      <c r="A85" s="75"/>
      <c r="B85" s="76"/>
      <c r="C85" s="76"/>
      <c r="D85" s="76"/>
      <c r="E85" s="76"/>
      <c r="F85" s="76"/>
      <c r="G85" s="76"/>
      <c r="H85" s="76"/>
      <c r="I85" s="76"/>
      <c r="J85" s="76"/>
      <c r="K85" s="76"/>
      <c r="L85" s="76"/>
      <c r="M85" s="76"/>
      <c r="N85" s="76"/>
    </row>
    <row r="86" spans="1:14" ht="15" customHeight="1" thickTop="1" x14ac:dyDescent="0.25">
      <c r="A86" s="77"/>
      <c r="B86" s="53"/>
      <c r="C86" s="53"/>
      <c r="D86" s="53"/>
      <c r="E86" s="53"/>
      <c r="F86" s="53"/>
      <c r="G86" s="53"/>
      <c r="H86" s="53"/>
      <c r="I86" s="53"/>
      <c r="J86" s="53"/>
      <c r="K86" s="53"/>
      <c r="L86" s="53"/>
      <c r="M86" s="53"/>
      <c r="N86" s="53"/>
    </row>
  </sheetData>
  <mergeCells count="4">
    <mergeCell ref="A1:N1"/>
    <mergeCell ref="A2:N2"/>
    <mergeCell ref="A3:N3"/>
    <mergeCell ref="C5:N5"/>
  </mergeCells>
  <pageMargins left="0.88" right="0.75" top="0.76" bottom="0.56999999999999995" header="0.74" footer="0.22"/>
  <pageSetup scale="34"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6AA52E-2251-421C-BBB9-667C8C7495FD}">
  <sheetPr>
    <pageSetUpPr fitToPage="1"/>
  </sheetPr>
  <dimension ref="A1:P59"/>
  <sheetViews>
    <sheetView topLeftCell="C1" zoomScaleNormal="100" workbookViewId="0">
      <selection activeCell="F25" sqref="F25"/>
    </sheetView>
  </sheetViews>
  <sheetFormatPr baseColWidth="10" defaultColWidth="9.140625" defaultRowHeight="12.75" x14ac:dyDescent="0.2"/>
  <cols>
    <col min="1" max="1" width="3" style="79" hidden="1" customWidth="1"/>
    <col min="2" max="2" width="6" style="79" hidden="1" customWidth="1"/>
    <col min="3" max="3" width="81.5703125" style="79" customWidth="1"/>
    <col min="4" max="4" width="11.140625" style="79" bestFit="1" customWidth="1"/>
    <col min="5" max="10" width="7.28515625" style="79" bestFit="1" customWidth="1"/>
    <col min="11" max="11" width="7.28515625" style="79" customWidth="1"/>
    <col min="12" max="12" width="7.28515625" style="79" bestFit="1" customWidth="1"/>
    <col min="13" max="15" width="7.28515625" style="79" customWidth="1"/>
    <col min="16" max="16" width="7.28515625" style="79" bestFit="1" customWidth="1"/>
    <col min="17" max="256" width="9.140625" style="79"/>
    <col min="257" max="258" width="0" style="79" hidden="1" customWidth="1"/>
    <col min="259" max="259" width="81.5703125" style="79" customWidth="1"/>
    <col min="260" max="260" width="11.140625" style="79" bestFit="1" customWidth="1"/>
    <col min="261" max="266" width="7.28515625" style="79" bestFit="1" customWidth="1"/>
    <col min="267" max="267" width="7.28515625" style="79" customWidth="1"/>
    <col min="268" max="268" width="7.28515625" style="79" bestFit="1" customWidth="1"/>
    <col min="269" max="271" width="7.28515625" style="79" customWidth="1"/>
    <col min="272" max="272" width="7.28515625" style="79" bestFit="1" customWidth="1"/>
    <col min="273" max="512" width="9.140625" style="79"/>
    <col min="513" max="514" width="0" style="79" hidden="1" customWidth="1"/>
    <col min="515" max="515" width="81.5703125" style="79" customWidth="1"/>
    <col min="516" max="516" width="11.140625" style="79" bestFit="1" customWidth="1"/>
    <col min="517" max="522" width="7.28515625" style="79" bestFit="1" customWidth="1"/>
    <col min="523" max="523" width="7.28515625" style="79" customWidth="1"/>
    <col min="524" max="524" width="7.28515625" style="79" bestFit="1" customWidth="1"/>
    <col min="525" max="527" width="7.28515625" style="79" customWidth="1"/>
    <col min="528" max="528" width="7.28515625" style="79" bestFit="1" customWidth="1"/>
    <col min="529" max="768" width="9.140625" style="79"/>
    <col min="769" max="770" width="0" style="79" hidden="1" customWidth="1"/>
    <col min="771" max="771" width="81.5703125" style="79" customWidth="1"/>
    <col min="772" max="772" width="11.140625" style="79" bestFit="1" customWidth="1"/>
    <col min="773" max="778" width="7.28515625" style="79" bestFit="1" customWidth="1"/>
    <col min="779" max="779" width="7.28515625" style="79" customWidth="1"/>
    <col min="780" max="780" width="7.28515625" style="79" bestFit="1" customWidth="1"/>
    <col min="781" max="783" width="7.28515625" style="79" customWidth="1"/>
    <col min="784" max="784" width="7.28515625" style="79" bestFit="1" customWidth="1"/>
    <col min="785" max="1024" width="9.140625" style="79"/>
    <col min="1025" max="1026" width="0" style="79" hidden="1" customWidth="1"/>
    <col min="1027" max="1027" width="81.5703125" style="79" customWidth="1"/>
    <col min="1028" max="1028" width="11.140625" style="79" bestFit="1" customWidth="1"/>
    <col min="1029" max="1034" width="7.28515625" style="79" bestFit="1" customWidth="1"/>
    <col min="1035" max="1035" width="7.28515625" style="79" customWidth="1"/>
    <col min="1036" max="1036" width="7.28515625" style="79" bestFit="1" customWidth="1"/>
    <col min="1037" max="1039" width="7.28515625" style="79" customWidth="1"/>
    <col min="1040" max="1040" width="7.28515625" style="79" bestFit="1" customWidth="1"/>
    <col min="1041" max="1280" width="9.140625" style="79"/>
    <col min="1281" max="1282" width="0" style="79" hidden="1" customWidth="1"/>
    <col min="1283" max="1283" width="81.5703125" style="79" customWidth="1"/>
    <col min="1284" max="1284" width="11.140625" style="79" bestFit="1" customWidth="1"/>
    <col min="1285" max="1290" width="7.28515625" style="79" bestFit="1" customWidth="1"/>
    <col min="1291" max="1291" width="7.28515625" style="79" customWidth="1"/>
    <col min="1292" max="1292" width="7.28515625" style="79" bestFit="1" customWidth="1"/>
    <col min="1293" max="1295" width="7.28515625" style="79" customWidth="1"/>
    <col min="1296" max="1296" width="7.28515625" style="79" bestFit="1" customWidth="1"/>
    <col min="1297" max="1536" width="9.140625" style="79"/>
    <col min="1537" max="1538" width="0" style="79" hidden="1" customWidth="1"/>
    <col min="1539" max="1539" width="81.5703125" style="79" customWidth="1"/>
    <col min="1540" max="1540" width="11.140625" style="79" bestFit="1" customWidth="1"/>
    <col min="1541" max="1546" width="7.28515625" style="79" bestFit="1" customWidth="1"/>
    <col min="1547" max="1547" width="7.28515625" style="79" customWidth="1"/>
    <col min="1548" max="1548" width="7.28515625" style="79" bestFit="1" customWidth="1"/>
    <col min="1549" max="1551" width="7.28515625" style="79" customWidth="1"/>
    <col min="1552" max="1552" width="7.28515625" style="79" bestFit="1" customWidth="1"/>
    <col min="1553" max="1792" width="9.140625" style="79"/>
    <col min="1793" max="1794" width="0" style="79" hidden="1" customWidth="1"/>
    <col min="1795" max="1795" width="81.5703125" style="79" customWidth="1"/>
    <col min="1796" max="1796" width="11.140625" style="79" bestFit="1" customWidth="1"/>
    <col min="1797" max="1802" width="7.28515625" style="79" bestFit="1" customWidth="1"/>
    <col min="1803" max="1803" width="7.28515625" style="79" customWidth="1"/>
    <col min="1804" max="1804" width="7.28515625" style="79" bestFit="1" customWidth="1"/>
    <col min="1805" max="1807" width="7.28515625" style="79" customWidth="1"/>
    <col min="1808" max="1808" width="7.28515625" style="79" bestFit="1" customWidth="1"/>
    <col min="1809" max="2048" width="9.140625" style="79"/>
    <col min="2049" max="2050" width="0" style="79" hidden="1" customWidth="1"/>
    <col min="2051" max="2051" width="81.5703125" style="79" customWidth="1"/>
    <col min="2052" max="2052" width="11.140625" style="79" bestFit="1" customWidth="1"/>
    <col min="2053" max="2058" width="7.28515625" style="79" bestFit="1" customWidth="1"/>
    <col min="2059" max="2059" width="7.28515625" style="79" customWidth="1"/>
    <col min="2060" max="2060" width="7.28515625" style="79" bestFit="1" customWidth="1"/>
    <col min="2061" max="2063" width="7.28515625" style="79" customWidth="1"/>
    <col min="2064" max="2064" width="7.28515625" style="79" bestFit="1" customWidth="1"/>
    <col min="2065" max="2304" width="9.140625" style="79"/>
    <col min="2305" max="2306" width="0" style="79" hidden="1" customWidth="1"/>
    <col min="2307" max="2307" width="81.5703125" style="79" customWidth="1"/>
    <col min="2308" max="2308" width="11.140625" style="79" bestFit="1" customWidth="1"/>
    <col min="2309" max="2314" width="7.28515625" style="79" bestFit="1" customWidth="1"/>
    <col min="2315" max="2315" width="7.28515625" style="79" customWidth="1"/>
    <col min="2316" max="2316" width="7.28515625" style="79" bestFit="1" customWidth="1"/>
    <col min="2317" max="2319" width="7.28515625" style="79" customWidth="1"/>
    <col min="2320" max="2320" width="7.28515625" style="79" bestFit="1" customWidth="1"/>
    <col min="2321" max="2560" width="9.140625" style="79"/>
    <col min="2561" max="2562" width="0" style="79" hidden="1" customWidth="1"/>
    <col min="2563" max="2563" width="81.5703125" style="79" customWidth="1"/>
    <col min="2564" max="2564" width="11.140625" style="79" bestFit="1" customWidth="1"/>
    <col min="2565" max="2570" width="7.28515625" style="79" bestFit="1" customWidth="1"/>
    <col min="2571" max="2571" width="7.28515625" style="79" customWidth="1"/>
    <col min="2572" max="2572" width="7.28515625" style="79" bestFit="1" customWidth="1"/>
    <col min="2573" max="2575" width="7.28515625" style="79" customWidth="1"/>
    <col min="2576" max="2576" width="7.28515625" style="79" bestFit="1" customWidth="1"/>
    <col min="2577" max="2816" width="9.140625" style="79"/>
    <col min="2817" max="2818" width="0" style="79" hidden="1" customWidth="1"/>
    <col min="2819" max="2819" width="81.5703125" style="79" customWidth="1"/>
    <col min="2820" max="2820" width="11.140625" style="79" bestFit="1" customWidth="1"/>
    <col min="2821" max="2826" width="7.28515625" style="79" bestFit="1" customWidth="1"/>
    <col min="2827" max="2827" width="7.28515625" style="79" customWidth="1"/>
    <col min="2828" max="2828" width="7.28515625" style="79" bestFit="1" customWidth="1"/>
    <col min="2829" max="2831" width="7.28515625" style="79" customWidth="1"/>
    <col min="2832" max="2832" width="7.28515625" style="79" bestFit="1" customWidth="1"/>
    <col min="2833" max="3072" width="9.140625" style="79"/>
    <col min="3073" max="3074" width="0" style="79" hidden="1" customWidth="1"/>
    <col min="3075" max="3075" width="81.5703125" style="79" customWidth="1"/>
    <col min="3076" max="3076" width="11.140625" style="79" bestFit="1" customWidth="1"/>
    <col min="3077" max="3082" width="7.28515625" style="79" bestFit="1" customWidth="1"/>
    <col min="3083" max="3083" width="7.28515625" style="79" customWidth="1"/>
    <col min="3084" max="3084" width="7.28515625" style="79" bestFit="1" customWidth="1"/>
    <col min="3085" max="3087" width="7.28515625" style="79" customWidth="1"/>
    <col min="3088" max="3088" width="7.28515625" style="79" bestFit="1" customWidth="1"/>
    <col min="3089" max="3328" width="9.140625" style="79"/>
    <col min="3329" max="3330" width="0" style="79" hidden="1" customWidth="1"/>
    <col min="3331" max="3331" width="81.5703125" style="79" customWidth="1"/>
    <col min="3332" max="3332" width="11.140625" style="79" bestFit="1" customWidth="1"/>
    <col min="3333" max="3338" width="7.28515625" style="79" bestFit="1" customWidth="1"/>
    <col min="3339" max="3339" width="7.28515625" style="79" customWidth="1"/>
    <col min="3340" max="3340" width="7.28515625" style="79" bestFit="1" customWidth="1"/>
    <col min="3341" max="3343" width="7.28515625" style="79" customWidth="1"/>
    <col min="3344" max="3344" width="7.28515625" style="79" bestFit="1" customWidth="1"/>
    <col min="3345" max="3584" width="9.140625" style="79"/>
    <col min="3585" max="3586" width="0" style="79" hidden="1" customWidth="1"/>
    <col min="3587" max="3587" width="81.5703125" style="79" customWidth="1"/>
    <col min="3588" max="3588" width="11.140625" style="79" bestFit="1" customWidth="1"/>
    <col min="3589" max="3594" width="7.28515625" style="79" bestFit="1" customWidth="1"/>
    <col min="3595" max="3595" width="7.28515625" style="79" customWidth="1"/>
    <col min="3596" max="3596" width="7.28515625" style="79" bestFit="1" customWidth="1"/>
    <col min="3597" max="3599" width="7.28515625" style="79" customWidth="1"/>
    <col min="3600" max="3600" width="7.28515625" style="79" bestFit="1" customWidth="1"/>
    <col min="3601" max="3840" width="9.140625" style="79"/>
    <col min="3841" max="3842" width="0" style="79" hidden="1" customWidth="1"/>
    <col min="3843" max="3843" width="81.5703125" style="79" customWidth="1"/>
    <col min="3844" max="3844" width="11.140625" style="79" bestFit="1" customWidth="1"/>
    <col min="3845" max="3850" width="7.28515625" style="79" bestFit="1" customWidth="1"/>
    <col min="3851" max="3851" width="7.28515625" style="79" customWidth="1"/>
    <col min="3852" max="3852" width="7.28515625" style="79" bestFit="1" customWidth="1"/>
    <col min="3853" max="3855" width="7.28515625" style="79" customWidth="1"/>
    <col min="3856" max="3856" width="7.28515625" style="79" bestFit="1" customWidth="1"/>
    <col min="3857" max="4096" width="9.140625" style="79"/>
    <col min="4097" max="4098" width="0" style="79" hidden="1" customWidth="1"/>
    <col min="4099" max="4099" width="81.5703125" style="79" customWidth="1"/>
    <col min="4100" max="4100" width="11.140625" style="79" bestFit="1" customWidth="1"/>
    <col min="4101" max="4106" width="7.28515625" style="79" bestFit="1" customWidth="1"/>
    <col min="4107" max="4107" width="7.28515625" style="79" customWidth="1"/>
    <col min="4108" max="4108" width="7.28515625" style="79" bestFit="1" customWidth="1"/>
    <col min="4109" max="4111" width="7.28515625" style="79" customWidth="1"/>
    <col min="4112" max="4112" width="7.28515625" style="79" bestFit="1" customWidth="1"/>
    <col min="4113" max="4352" width="9.140625" style="79"/>
    <col min="4353" max="4354" width="0" style="79" hidden="1" customWidth="1"/>
    <col min="4355" max="4355" width="81.5703125" style="79" customWidth="1"/>
    <col min="4356" max="4356" width="11.140625" style="79" bestFit="1" customWidth="1"/>
    <col min="4357" max="4362" width="7.28515625" style="79" bestFit="1" customWidth="1"/>
    <col min="4363" max="4363" width="7.28515625" style="79" customWidth="1"/>
    <col min="4364" max="4364" width="7.28515625" style="79" bestFit="1" customWidth="1"/>
    <col min="4365" max="4367" width="7.28515625" style="79" customWidth="1"/>
    <col min="4368" max="4368" width="7.28515625" style="79" bestFit="1" customWidth="1"/>
    <col min="4369" max="4608" width="9.140625" style="79"/>
    <col min="4609" max="4610" width="0" style="79" hidden="1" customWidth="1"/>
    <col min="4611" max="4611" width="81.5703125" style="79" customWidth="1"/>
    <col min="4612" max="4612" width="11.140625" style="79" bestFit="1" customWidth="1"/>
    <col min="4613" max="4618" width="7.28515625" style="79" bestFit="1" customWidth="1"/>
    <col min="4619" max="4619" width="7.28515625" style="79" customWidth="1"/>
    <col min="4620" max="4620" width="7.28515625" style="79" bestFit="1" customWidth="1"/>
    <col min="4621" max="4623" width="7.28515625" style="79" customWidth="1"/>
    <col min="4624" max="4624" width="7.28515625" style="79" bestFit="1" customWidth="1"/>
    <col min="4625" max="4864" width="9.140625" style="79"/>
    <col min="4865" max="4866" width="0" style="79" hidden="1" customWidth="1"/>
    <col min="4867" max="4867" width="81.5703125" style="79" customWidth="1"/>
    <col min="4868" max="4868" width="11.140625" style="79" bestFit="1" customWidth="1"/>
    <col min="4869" max="4874" width="7.28515625" style="79" bestFit="1" customWidth="1"/>
    <col min="4875" max="4875" width="7.28515625" style="79" customWidth="1"/>
    <col min="4876" max="4876" width="7.28515625" style="79" bestFit="1" customWidth="1"/>
    <col min="4877" max="4879" width="7.28515625" style="79" customWidth="1"/>
    <col min="4880" max="4880" width="7.28515625" style="79" bestFit="1" customWidth="1"/>
    <col min="4881" max="5120" width="9.140625" style="79"/>
    <col min="5121" max="5122" width="0" style="79" hidden="1" customWidth="1"/>
    <col min="5123" max="5123" width="81.5703125" style="79" customWidth="1"/>
    <col min="5124" max="5124" width="11.140625" style="79" bestFit="1" customWidth="1"/>
    <col min="5125" max="5130" width="7.28515625" style="79" bestFit="1" customWidth="1"/>
    <col min="5131" max="5131" width="7.28515625" style="79" customWidth="1"/>
    <col min="5132" max="5132" width="7.28515625" style="79" bestFit="1" customWidth="1"/>
    <col min="5133" max="5135" width="7.28515625" style="79" customWidth="1"/>
    <col min="5136" max="5136" width="7.28515625" style="79" bestFit="1" customWidth="1"/>
    <col min="5137" max="5376" width="9.140625" style="79"/>
    <col min="5377" max="5378" width="0" style="79" hidden="1" customWidth="1"/>
    <col min="5379" max="5379" width="81.5703125" style="79" customWidth="1"/>
    <col min="5380" max="5380" width="11.140625" style="79" bestFit="1" customWidth="1"/>
    <col min="5381" max="5386" width="7.28515625" style="79" bestFit="1" customWidth="1"/>
    <col min="5387" max="5387" width="7.28515625" style="79" customWidth="1"/>
    <col min="5388" max="5388" width="7.28515625" style="79" bestFit="1" customWidth="1"/>
    <col min="5389" max="5391" width="7.28515625" style="79" customWidth="1"/>
    <col min="5392" max="5392" width="7.28515625" style="79" bestFit="1" customWidth="1"/>
    <col min="5393" max="5632" width="9.140625" style="79"/>
    <col min="5633" max="5634" width="0" style="79" hidden="1" customWidth="1"/>
    <col min="5635" max="5635" width="81.5703125" style="79" customWidth="1"/>
    <col min="5636" max="5636" width="11.140625" style="79" bestFit="1" customWidth="1"/>
    <col min="5637" max="5642" width="7.28515625" style="79" bestFit="1" customWidth="1"/>
    <col min="5643" max="5643" width="7.28515625" style="79" customWidth="1"/>
    <col min="5644" max="5644" width="7.28515625" style="79" bestFit="1" customWidth="1"/>
    <col min="5645" max="5647" width="7.28515625" style="79" customWidth="1"/>
    <col min="5648" max="5648" width="7.28515625" style="79" bestFit="1" customWidth="1"/>
    <col min="5649" max="5888" width="9.140625" style="79"/>
    <col min="5889" max="5890" width="0" style="79" hidden="1" customWidth="1"/>
    <col min="5891" max="5891" width="81.5703125" style="79" customWidth="1"/>
    <col min="5892" max="5892" width="11.140625" style="79" bestFit="1" customWidth="1"/>
    <col min="5893" max="5898" width="7.28515625" style="79" bestFit="1" customWidth="1"/>
    <col min="5899" max="5899" width="7.28515625" style="79" customWidth="1"/>
    <col min="5900" max="5900" width="7.28515625" style="79" bestFit="1" customWidth="1"/>
    <col min="5901" max="5903" width="7.28515625" style="79" customWidth="1"/>
    <col min="5904" max="5904" width="7.28515625" style="79" bestFit="1" customWidth="1"/>
    <col min="5905" max="6144" width="9.140625" style="79"/>
    <col min="6145" max="6146" width="0" style="79" hidden="1" customWidth="1"/>
    <col min="6147" max="6147" width="81.5703125" style="79" customWidth="1"/>
    <col min="6148" max="6148" width="11.140625" style="79" bestFit="1" customWidth="1"/>
    <col min="6149" max="6154" width="7.28515625" style="79" bestFit="1" customWidth="1"/>
    <col min="6155" max="6155" width="7.28515625" style="79" customWidth="1"/>
    <col min="6156" max="6156" width="7.28515625" style="79" bestFit="1" customWidth="1"/>
    <col min="6157" max="6159" width="7.28515625" style="79" customWidth="1"/>
    <col min="6160" max="6160" width="7.28515625" style="79" bestFit="1" customWidth="1"/>
    <col min="6161" max="6400" width="9.140625" style="79"/>
    <col min="6401" max="6402" width="0" style="79" hidden="1" customWidth="1"/>
    <col min="6403" max="6403" width="81.5703125" style="79" customWidth="1"/>
    <col min="6404" max="6404" width="11.140625" style="79" bestFit="1" customWidth="1"/>
    <col min="6405" max="6410" width="7.28515625" style="79" bestFit="1" customWidth="1"/>
    <col min="6411" max="6411" width="7.28515625" style="79" customWidth="1"/>
    <col min="6412" max="6412" width="7.28515625" style="79" bestFit="1" customWidth="1"/>
    <col min="6413" max="6415" width="7.28515625" style="79" customWidth="1"/>
    <col min="6416" max="6416" width="7.28515625" style="79" bestFit="1" customWidth="1"/>
    <col min="6417" max="6656" width="9.140625" style="79"/>
    <col min="6657" max="6658" width="0" style="79" hidden="1" customWidth="1"/>
    <col min="6659" max="6659" width="81.5703125" style="79" customWidth="1"/>
    <col min="6660" max="6660" width="11.140625" style="79" bestFit="1" customWidth="1"/>
    <col min="6661" max="6666" width="7.28515625" style="79" bestFit="1" customWidth="1"/>
    <col min="6667" max="6667" width="7.28515625" style="79" customWidth="1"/>
    <col min="6668" max="6668" width="7.28515625" style="79" bestFit="1" customWidth="1"/>
    <col min="6669" max="6671" width="7.28515625" style="79" customWidth="1"/>
    <col min="6672" max="6672" width="7.28515625" style="79" bestFit="1" customWidth="1"/>
    <col min="6673" max="6912" width="9.140625" style="79"/>
    <col min="6913" max="6914" width="0" style="79" hidden="1" customWidth="1"/>
    <col min="6915" max="6915" width="81.5703125" style="79" customWidth="1"/>
    <col min="6916" max="6916" width="11.140625" style="79" bestFit="1" customWidth="1"/>
    <col min="6917" max="6922" width="7.28515625" style="79" bestFit="1" customWidth="1"/>
    <col min="6923" max="6923" width="7.28515625" style="79" customWidth="1"/>
    <col min="6924" max="6924" width="7.28515625" style="79" bestFit="1" customWidth="1"/>
    <col min="6925" max="6927" width="7.28515625" style="79" customWidth="1"/>
    <col min="6928" max="6928" width="7.28515625" style="79" bestFit="1" customWidth="1"/>
    <col min="6929" max="7168" width="9.140625" style="79"/>
    <col min="7169" max="7170" width="0" style="79" hidden="1" customWidth="1"/>
    <col min="7171" max="7171" width="81.5703125" style="79" customWidth="1"/>
    <col min="7172" max="7172" width="11.140625" style="79" bestFit="1" customWidth="1"/>
    <col min="7173" max="7178" width="7.28515625" style="79" bestFit="1" customWidth="1"/>
    <col min="7179" max="7179" width="7.28515625" style="79" customWidth="1"/>
    <col min="7180" max="7180" width="7.28515625" style="79" bestFit="1" customWidth="1"/>
    <col min="7181" max="7183" width="7.28515625" style="79" customWidth="1"/>
    <col min="7184" max="7184" width="7.28515625" style="79" bestFit="1" customWidth="1"/>
    <col min="7185" max="7424" width="9.140625" style="79"/>
    <col min="7425" max="7426" width="0" style="79" hidden="1" customWidth="1"/>
    <col min="7427" max="7427" width="81.5703125" style="79" customWidth="1"/>
    <col min="7428" max="7428" width="11.140625" style="79" bestFit="1" customWidth="1"/>
    <col min="7429" max="7434" width="7.28515625" style="79" bestFit="1" customWidth="1"/>
    <col min="7435" max="7435" width="7.28515625" style="79" customWidth="1"/>
    <col min="7436" max="7436" width="7.28515625" style="79" bestFit="1" customWidth="1"/>
    <col min="7437" max="7439" width="7.28515625" style="79" customWidth="1"/>
    <col min="7440" max="7440" width="7.28515625" style="79" bestFit="1" customWidth="1"/>
    <col min="7441" max="7680" width="9.140625" style="79"/>
    <col min="7681" max="7682" width="0" style="79" hidden="1" customWidth="1"/>
    <col min="7683" max="7683" width="81.5703125" style="79" customWidth="1"/>
    <col min="7684" max="7684" width="11.140625" style="79" bestFit="1" customWidth="1"/>
    <col min="7685" max="7690" width="7.28515625" style="79" bestFit="1" customWidth="1"/>
    <col min="7691" max="7691" width="7.28515625" style="79" customWidth="1"/>
    <col min="7692" max="7692" width="7.28515625" style="79" bestFit="1" customWidth="1"/>
    <col min="7693" max="7695" width="7.28515625" style="79" customWidth="1"/>
    <col min="7696" max="7696" width="7.28515625" style="79" bestFit="1" customWidth="1"/>
    <col min="7697" max="7936" width="9.140625" style="79"/>
    <col min="7937" max="7938" width="0" style="79" hidden="1" customWidth="1"/>
    <col min="7939" max="7939" width="81.5703125" style="79" customWidth="1"/>
    <col min="7940" max="7940" width="11.140625" style="79" bestFit="1" customWidth="1"/>
    <col min="7941" max="7946" width="7.28515625" style="79" bestFit="1" customWidth="1"/>
    <col min="7947" max="7947" width="7.28515625" style="79" customWidth="1"/>
    <col min="7948" max="7948" width="7.28515625" style="79" bestFit="1" customWidth="1"/>
    <col min="7949" max="7951" width="7.28515625" style="79" customWidth="1"/>
    <col min="7952" max="7952" width="7.28515625" style="79" bestFit="1" customWidth="1"/>
    <col min="7953" max="8192" width="9.140625" style="79"/>
    <col min="8193" max="8194" width="0" style="79" hidden="1" customWidth="1"/>
    <col min="8195" max="8195" width="81.5703125" style="79" customWidth="1"/>
    <col min="8196" max="8196" width="11.140625" style="79" bestFit="1" customWidth="1"/>
    <col min="8197" max="8202" width="7.28515625" style="79" bestFit="1" customWidth="1"/>
    <col min="8203" max="8203" width="7.28515625" style="79" customWidth="1"/>
    <col min="8204" max="8204" width="7.28515625" style="79" bestFit="1" customWidth="1"/>
    <col min="8205" max="8207" width="7.28515625" style="79" customWidth="1"/>
    <col min="8208" max="8208" width="7.28515625" style="79" bestFit="1" customWidth="1"/>
    <col min="8209" max="8448" width="9.140625" style="79"/>
    <col min="8449" max="8450" width="0" style="79" hidden="1" customWidth="1"/>
    <col min="8451" max="8451" width="81.5703125" style="79" customWidth="1"/>
    <col min="8452" max="8452" width="11.140625" style="79" bestFit="1" customWidth="1"/>
    <col min="8453" max="8458" width="7.28515625" style="79" bestFit="1" customWidth="1"/>
    <col min="8459" max="8459" width="7.28515625" style="79" customWidth="1"/>
    <col min="8460" max="8460" width="7.28515625" style="79" bestFit="1" customWidth="1"/>
    <col min="8461" max="8463" width="7.28515625" style="79" customWidth="1"/>
    <col min="8464" max="8464" width="7.28515625" style="79" bestFit="1" customWidth="1"/>
    <col min="8465" max="8704" width="9.140625" style="79"/>
    <col min="8705" max="8706" width="0" style="79" hidden="1" customWidth="1"/>
    <col min="8707" max="8707" width="81.5703125" style="79" customWidth="1"/>
    <col min="8708" max="8708" width="11.140625" style="79" bestFit="1" customWidth="1"/>
    <col min="8709" max="8714" width="7.28515625" style="79" bestFit="1" customWidth="1"/>
    <col min="8715" max="8715" width="7.28515625" style="79" customWidth="1"/>
    <col min="8716" max="8716" width="7.28515625" style="79" bestFit="1" customWidth="1"/>
    <col min="8717" max="8719" width="7.28515625" style="79" customWidth="1"/>
    <col min="8720" max="8720" width="7.28515625" style="79" bestFit="1" customWidth="1"/>
    <col min="8721" max="8960" width="9.140625" style="79"/>
    <col min="8961" max="8962" width="0" style="79" hidden="1" customWidth="1"/>
    <col min="8963" max="8963" width="81.5703125" style="79" customWidth="1"/>
    <col min="8964" max="8964" width="11.140625" style="79" bestFit="1" customWidth="1"/>
    <col min="8965" max="8970" width="7.28515625" style="79" bestFit="1" customWidth="1"/>
    <col min="8971" max="8971" width="7.28515625" style="79" customWidth="1"/>
    <col min="8972" max="8972" width="7.28515625" style="79" bestFit="1" customWidth="1"/>
    <col min="8973" max="8975" width="7.28515625" style="79" customWidth="1"/>
    <col min="8976" max="8976" width="7.28515625" style="79" bestFit="1" customWidth="1"/>
    <col min="8977" max="9216" width="9.140625" style="79"/>
    <col min="9217" max="9218" width="0" style="79" hidden="1" customWidth="1"/>
    <col min="9219" max="9219" width="81.5703125" style="79" customWidth="1"/>
    <col min="9220" max="9220" width="11.140625" style="79" bestFit="1" customWidth="1"/>
    <col min="9221" max="9226" width="7.28515625" style="79" bestFit="1" customWidth="1"/>
    <col min="9227" max="9227" width="7.28515625" style="79" customWidth="1"/>
    <col min="9228" max="9228" width="7.28515625" style="79" bestFit="1" customWidth="1"/>
    <col min="9229" max="9231" width="7.28515625" style="79" customWidth="1"/>
    <col min="9232" max="9232" width="7.28515625" style="79" bestFit="1" customWidth="1"/>
    <col min="9233" max="9472" width="9.140625" style="79"/>
    <col min="9473" max="9474" width="0" style="79" hidden="1" customWidth="1"/>
    <col min="9475" max="9475" width="81.5703125" style="79" customWidth="1"/>
    <col min="9476" max="9476" width="11.140625" style="79" bestFit="1" customWidth="1"/>
    <col min="9477" max="9482" width="7.28515625" style="79" bestFit="1" customWidth="1"/>
    <col min="9483" max="9483" width="7.28515625" style="79" customWidth="1"/>
    <col min="9484" max="9484" width="7.28515625" style="79" bestFit="1" customWidth="1"/>
    <col min="9485" max="9487" width="7.28515625" style="79" customWidth="1"/>
    <col min="9488" max="9488" width="7.28515625" style="79" bestFit="1" customWidth="1"/>
    <col min="9489" max="9728" width="9.140625" style="79"/>
    <col min="9729" max="9730" width="0" style="79" hidden="1" customWidth="1"/>
    <col min="9731" max="9731" width="81.5703125" style="79" customWidth="1"/>
    <col min="9732" max="9732" width="11.140625" style="79" bestFit="1" customWidth="1"/>
    <col min="9733" max="9738" width="7.28515625" style="79" bestFit="1" customWidth="1"/>
    <col min="9739" max="9739" width="7.28515625" style="79" customWidth="1"/>
    <col min="9740" max="9740" width="7.28515625" style="79" bestFit="1" customWidth="1"/>
    <col min="9741" max="9743" width="7.28515625" style="79" customWidth="1"/>
    <col min="9744" max="9744" width="7.28515625" style="79" bestFit="1" customWidth="1"/>
    <col min="9745" max="9984" width="9.140625" style="79"/>
    <col min="9985" max="9986" width="0" style="79" hidden="1" customWidth="1"/>
    <col min="9987" max="9987" width="81.5703125" style="79" customWidth="1"/>
    <col min="9988" max="9988" width="11.140625" style="79" bestFit="1" customWidth="1"/>
    <col min="9989" max="9994" width="7.28515625" style="79" bestFit="1" customWidth="1"/>
    <col min="9995" max="9995" width="7.28515625" style="79" customWidth="1"/>
    <col min="9996" max="9996" width="7.28515625" style="79" bestFit="1" customWidth="1"/>
    <col min="9997" max="9999" width="7.28515625" style="79" customWidth="1"/>
    <col min="10000" max="10000" width="7.28515625" style="79" bestFit="1" customWidth="1"/>
    <col min="10001" max="10240" width="9.140625" style="79"/>
    <col min="10241" max="10242" width="0" style="79" hidden="1" customWidth="1"/>
    <col min="10243" max="10243" width="81.5703125" style="79" customWidth="1"/>
    <col min="10244" max="10244" width="11.140625" style="79" bestFit="1" customWidth="1"/>
    <col min="10245" max="10250" width="7.28515625" style="79" bestFit="1" customWidth="1"/>
    <col min="10251" max="10251" width="7.28515625" style="79" customWidth="1"/>
    <col min="10252" max="10252" width="7.28515625" style="79" bestFit="1" customWidth="1"/>
    <col min="10253" max="10255" width="7.28515625" style="79" customWidth="1"/>
    <col min="10256" max="10256" width="7.28515625" style="79" bestFit="1" customWidth="1"/>
    <col min="10257" max="10496" width="9.140625" style="79"/>
    <col min="10497" max="10498" width="0" style="79" hidden="1" customWidth="1"/>
    <col min="10499" max="10499" width="81.5703125" style="79" customWidth="1"/>
    <col min="10500" max="10500" width="11.140625" style="79" bestFit="1" customWidth="1"/>
    <col min="10501" max="10506" width="7.28515625" style="79" bestFit="1" customWidth="1"/>
    <col min="10507" max="10507" width="7.28515625" style="79" customWidth="1"/>
    <col min="10508" max="10508" width="7.28515625" style="79" bestFit="1" customWidth="1"/>
    <col min="10509" max="10511" width="7.28515625" style="79" customWidth="1"/>
    <col min="10512" max="10512" width="7.28515625" style="79" bestFit="1" customWidth="1"/>
    <col min="10513" max="10752" width="9.140625" style="79"/>
    <col min="10753" max="10754" width="0" style="79" hidden="1" customWidth="1"/>
    <col min="10755" max="10755" width="81.5703125" style="79" customWidth="1"/>
    <col min="10756" max="10756" width="11.140625" style="79" bestFit="1" customWidth="1"/>
    <col min="10757" max="10762" width="7.28515625" style="79" bestFit="1" customWidth="1"/>
    <col min="10763" max="10763" width="7.28515625" style="79" customWidth="1"/>
    <col min="10764" max="10764" width="7.28515625" style="79" bestFit="1" customWidth="1"/>
    <col min="10765" max="10767" width="7.28515625" style="79" customWidth="1"/>
    <col min="10768" max="10768" width="7.28515625" style="79" bestFit="1" customWidth="1"/>
    <col min="10769" max="11008" width="9.140625" style="79"/>
    <col min="11009" max="11010" width="0" style="79" hidden="1" customWidth="1"/>
    <col min="11011" max="11011" width="81.5703125" style="79" customWidth="1"/>
    <col min="11012" max="11012" width="11.140625" style="79" bestFit="1" customWidth="1"/>
    <col min="11013" max="11018" width="7.28515625" style="79" bestFit="1" customWidth="1"/>
    <col min="11019" max="11019" width="7.28515625" style="79" customWidth="1"/>
    <col min="11020" max="11020" width="7.28515625" style="79" bestFit="1" customWidth="1"/>
    <col min="11021" max="11023" width="7.28515625" style="79" customWidth="1"/>
    <col min="11024" max="11024" width="7.28515625" style="79" bestFit="1" customWidth="1"/>
    <col min="11025" max="11264" width="9.140625" style="79"/>
    <col min="11265" max="11266" width="0" style="79" hidden="1" customWidth="1"/>
    <col min="11267" max="11267" width="81.5703125" style="79" customWidth="1"/>
    <col min="11268" max="11268" width="11.140625" style="79" bestFit="1" customWidth="1"/>
    <col min="11269" max="11274" width="7.28515625" style="79" bestFit="1" customWidth="1"/>
    <col min="11275" max="11275" width="7.28515625" style="79" customWidth="1"/>
    <col min="11276" max="11276" width="7.28515625" style="79" bestFit="1" customWidth="1"/>
    <col min="11277" max="11279" width="7.28515625" style="79" customWidth="1"/>
    <col min="11280" max="11280" width="7.28515625" style="79" bestFit="1" customWidth="1"/>
    <col min="11281" max="11520" width="9.140625" style="79"/>
    <col min="11521" max="11522" width="0" style="79" hidden="1" customWidth="1"/>
    <col min="11523" max="11523" width="81.5703125" style="79" customWidth="1"/>
    <col min="11524" max="11524" width="11.140625" style="79" bestFit="1" customWidth="1"/>
    <col min="11525" max="11530" width="7.28515625" style="79" bestFit="1" customWidth="1"/>
    <col min="11531" max="11531" width="7.28515625" style="79" customWidth="1"/>
    <col min="11532" max="11532" width="7.28515625" style="79" bestFit="1" customWidth="1"/>
    <col min="11533" max="11535" width="7.28515625" style="79" customWidth="1"/>
    <col min="11536" max="11536" width="7.28515625" style="79" bestFit="1" customWidth="1"/>
    <col min="11537" max="11776" width="9.140625" style="79"/>
    <col min="11777" max="11778" width="0" style="79" hidden="1" customWidth="1"/>
    <col min="11779" max="11779" width="81.5703125" style="79" customWidth="1"/>
    <col min="11780" max="11780" width="11.140625" style="79" bestFit="1" customWidth="1"/>
    <col min="11781" max="11786" width="7.28515625" style="79" bestFit="1" customWidth="1"/>
    <col min="11787" max="11787" width="7.28515625" style="79" customWidth="1"/>
    <col min="11788" max="11788" width="7.28515625" style="79" bestFit="1" customWidth="1"/>
    <col min="11789" max="11791" width="7.28515625" style="79" customWidth="1"/>
    <col min="11792" max="11792" width="7.28515625" style="79" bestFit="1" customWidth="1"/>
    <col min="11793" max="12032" width="9.140625" style="79"/>
    <col min="12033" max="12034" width="0" style="79" hidden="1" customWidth="1"/>
    <col min="12035" max="12035" width="81.5703125" style="79" customWidth="1"/>
    <col min="12036" max="12036" width="11.140625" style="79" bestFit="1" customWidth="1"/>
    <col min="12037" max="12042" width="7.28515625" style="79" bestFit="1" customWidth="1"/>
    <col min="12043" max="12043" width="7.28515625" style="79" customWidth="1"/>
    <col min="12044" max="12044" width="7.28515625" style="79" bestFit="1" customWidth="1"/>
    <col min="12045" max="12047" width="7.28515625" style="79" customWidth="1"/>
    <col min="12048" max="12048" width="7.28515625" style="79" bestFit="1" customWidth="1"/>
    <col min="12049" max="12288" width="9.140625" style="79"/>
    <col min="12289" max="12290" width="0" style="79" hidden="1" customWidth="1"/>
    <col min="12291" max="12291" width="81.5703125" style="79" customWidth="1"/>
    <col min="12292" max="12292" width="11.140625" style="79" bestFit="1" customWidth="1"/>
    <col min="12293" max="12298" width="7.28515625" style="79" bestFit="1" customWidth="1"/>
    <col min="12299" max="12299" width="7.28515625" style="79" customWidth="1"/>
    <col min="12300" max="12300" width="7.28515625" style="79" bestFit="1" customWidth="1"/>
    <col min="12301" max="12303" width="7.28515625" style="79" customWidth="1"/>
    <col min="12304" max="12304" width="7.28515625" style="79" bestFit="1" customWidth="1"/>
    <col min="12305" max="12544" width="9.140625" style="79"/>
    <col min="12545" max="12546" width="0" style="79" hidden="1" customWidth="1"/>
    <col min="12547" max="12547" width="81.5703125" style="79" customWidth="1"/>
    <col min="12548" max="12548" width="11.140625" style="79" bestFit="1" customWidth="1"/>
    <col min="12549" max="12554" width="7.28515625" style="79" bestFit="1" customWidth="1"/>
    <col min="12555" max="12555" width="7.28515625" style="79" customWidth="1"/>
    <col min="12556" max="12556" width="7.28515625" style="79" bestFit="1" customWidth="1"/>
    <col min="12557" max="12559" width="7.28515625" style="79" customWidth="1"/>
    <col min="12560" max="12560" width="7.28515625" style="79" bestFit="1" customWidth="1"/>
    <col min="12561" max="12800" width="9.140625" style="79"/>
    <col min="12801" max="12802" width="0" style="79" hidden="1" customWidth="1"/>
    <col min="12803" max="12803" width="81.5703125" style="79" customWidth="1"/>
    <col min="12804" max="12804" width="11.140625" style="79" bestFit="1" customWidth="1"/>
    <col min="12805" max="12810" width="7.28515625" style="79" bestFit="1" customWidth="1"/>
    <col min="12811" max="12811" width="7.28515625" style="79" customWidth="1"/>
    <col min="12812" max="12812" width="7.28515625" style="79" bestFit="1" customWidth="1"/>
    <col min="12813" max="12815" width="7.28515625" style="79" customWidth="1"/>
    <col min="12816" max="12816" width="7.28515625" style="79" bestFit="1" customWidth="1"/>
    <col min="12817" max="13056" width="9.140625" style="79"/>
    <col min="13057" max="13058" width="0" style="79" hidden="1" customWidth="1"/>
    <col min="13059" max="13059" width="81.5703125" style="79" customWidth="1"/>
    <col min="13060" max="13060" width="11.140625" style="79" bestFit="1" customWidth="1"/>
    <col min="13061" max="13066" width="7.28515625" style="79" bestFit="1" customWidth="1"/>
    <col min="13067" max="13067" width="7.28515625" style="79" customWidth="1"/>
    <col min="13068" max="13068" width="7.28515625" style="79" bestFit="1" customWidth="1"/>
    <col min="13069" max="13071" width="7.28515625" style="79" customWidth="1"/>
    <col min="13072" max="13072" width="7.28515625" style="79" bestFit="1" customWidth="1"/>
    <col min="13073" max="13312" width="9.140625" style="79"/>
    <col min="13313" max="13314" width="0" style="79" hidden="1" customWidth="1"/>
    <col min="13315" max="13315" width="81.5703125" style="79" customWidth="1"/>
    <col min="13316" max="13316" width="11.140625" style="79" bestFit="1" customWidth="1"/>
    <col min="13317" max="13322" width="7.28515625" style="79" bestFit="1" customWidth="1"/>
    <col min="13323" max="13323" width="7.28515625" style="79" customWidth="1"/>
    <col min="13324" max="13324" width="7.28515625" style="79" bestFit="1" customWidth="1"/>
    <col min="13325" max="13327" width="7.28515625" style="79" customWidth="1"/>
    <col min="13328" max="13328" width="7.28515625" style="79" bestFit="1" customWidth="1"/>
    <col min="13329" max="13568" width="9.140625" style="79"/>
    <col min="13569" max="13570" width="0" style="79" hidden="1" customWidth="1"/>
    <col min="13571" max="13571" width="81.5703125" style="79" customWidth="1"/>
    <col min="13572" max="13572" width="11.140625" style="79" bestFit="1" customWidth="1"/>
    <col min="13573" max="13578" width="7.28515625" style="79" bestFit="1" customWidth="1"/>
    <col min="13579" max="13579" width="7.28515625" style="79" customWidth="1"/>
    <col min="13580" max="13580" width="7.28515625" style="79" bestFit="1" customWidth="1"/>
    <col min="13581" max="13583" width="7.28515625" style="79" customWidth="1"/>
    <col min="13584" max="13584" width="7.28515625" style="79" bestFit="1" customWidth="1"/>
    <col min="13585" max="13824" width="9.140625" style="79"/>
    <col min="13825" max="13826" width="0" style="79" hidden="1" customWidth="1"/>
    <col min="13827" max="13827" width="81.5703125" style="79" customWidth="1"/>
    <col min="13828" max="13828" width="11.140625" style="79" bestFit="1" customWidth="1"/>
    <col min="13829" max="13834" width="7.28515625" style="79" bestFit="1" customWidth="1"/>
    <col min="13835" max="13835" width="7.28515625" style="79" customWidth="1"/>
    <col min="13836" max="13836" width="7.28515625" style="79" bestFit="1" customWidth="1"/>
    <col min="13837" max="13839" width="7.28515625" style="79" customWidth="1"/>
    <col min="13840" max="13840" width="7.28515625" style="79" bestFit="1" customWidth="1"/>
    <col min="13841" max="14080" width="9.140625" style="79"/>
    <col min="14081" max="14082" width="0" style="79" hidden="1" customWidth="1"/>
    <col min="14083" max="14083" width="81.5703125" style="79" customWidth="1"/>
    <col min="14084" max="14084" width="11.140625" style="79" bestFit="1" customWidth="1"/>
    <col min="14085" max="14090" width="7.28515625" style="79" bestFit="1" customWidth="1"/>
    <col min="14091" max="14091" width="7.28515625" style="79" customWidth="1"/>
    <col min="14092" max="14092" width="7.28515625" style="79" bestFit="1" customWidth="1"/>
    <col min="14093" max="14095" width="7.28515625" style="79" customWidth="1"/>
    <col min="14096" max="14096" width="7.28515625" style="79" bestFit="1" customWidth="1"/>
    <col min="14097" max="14336" width="9.140625" style="79"/>
    <col min="14337" max="14338" width="0" style="79" hidden="1" customWidth="1"/>
    <col min="14339" max="14339" width="81.5703125" style="79" customWidth="1"/>
    <col min="14340" max="14340" width="11.140625" style="79" bestFit="1" customWidth="1"/>
    <col min="14341" max="14346" width="7.28515625" style="79" bestFit="1" customWidth="1"/>
    <col min="14347" max="14347" width="7.28515625" style="79" customWidth="1"/>
    <col min="14348" max="14348" width="7.28515625" style="79" bestFit="1" customWidth="1"/>
    <col min="14349" max="14351" width="7.28515625" style="79" customWidth="1"/>
    <col min="14352" max="14352" width="7.28515625" style="79" bestFit="1" customWidth="1"/>
    <col min="14353" max="14592" width="9.140625" style="79"/>
    <col min="14593" max="14594" width="0" style="79" hidden="1" customWidth="1"/>
    <col min="14595" max="14595" width="81.5703125" style="79" customWidth="1"/>
    <col min="14596" max="14596" width="11.140625" style="79" bestFit="1" customWidth="1"/>
    <col min="14597" max="14602" width="7.28515625" style="79" bestFit="1" customWidth="1"/>
    <col min="14603" max="14603" width="7.28515625" style="79" customWidth="1"/>
    <col min="14604" max="14604" width="7.28515625" style="79" bestFit="1" customWidth="1"/>
    <col min="14605" max="14607" width="7.28515625" style="79" customWidth="1"/>
    <col min="14608" max="14608" width="7.28515625" style="79" bestFit="1" customWidth="1"/>
    <col min="14609" max="14848" width="9.140625" style="79"/>
    <col min="14849" max="14850" width="0" style="79" hidden="1" customWidth="1"/>
    <col min="14851" max="14851" width="81.5703125" style="79" customWidth="1"/>
    <col min="14852" max="14852" width="11.140625" style="79" bestFit="1" customWidth="1"/>
    <col min="14853" max="14858" width="7.28515625" style="79" bestFit="1" customWidth="1"/>
    <col min="14859" max="14859" width="7.28515625" style="79" customWidth="1"/>
    <col min="14860" max="14860" width="7.28515625" style="79" bestFit="1" customWidth="1"/>
    <col min="14861" max="14863" width="7.28515625" style="79" customWidth="1"/>
    <col min="14864" max="14864" width="7.28515625" style="79" bestFit="1" customWidth="1"/>
    <col min="14865" max="15104" width="9.140625" style="79"/>
    <col min="15105" max="15106" width="0" style="79" hidden="1" customWidth="1"/>
    <col min="15107" max="15107" width="81.5703125" style="79" customWidth="1"/>
    <col min="15108" max="15108" width="11.140625" style="79" bestFit="1" customWidth="1"/>
    <col min="15109" max="15114" width="7.28515625" style="79" bestFit="1" customWidth="1"/>
    <col min="15115" max="15115" width="7.28515625" style="79" customWidth="1"/>
    <col min="15116" max="15116" width="7.28515625" style="79" bestFit="1" customWidth="1"/>
    <col min="15117" max="15119" width="7.28515625" style="79" customWidth="1"/>
    <col min="15120" max="15120" width="7.28515625" style="79" bestFit="1" customWidth="1"/>
    <col min="15121" max="15360" width="9.140625" style="79"/>
    <col min="15361" max="15362" width="0" style="79" hidden="1" customWidth="1"/>
    <col min="15363" max="15363" width="81.5703125" style="79" customWidth="1"/>
    <col min="15364" max="15364" width="11.140625" style="79" bestFit="1" customWidth="1"/>
    <col min="15365" max="15370" width="7.28515625" style="79" bestFit="1" customWidth="1"/>
    <col min="15371" max="15371" width="7.28515625" style="79" customWidth="1"/>
    <col min="15372" max="15372" width="7.28515625" style="79" bestFit="1" customWidth="1"/>
    <col min="15373" max="15375" width="7.28515625" style="79" customWidth="1"/>
    <col min="15376" max="15376" width="7.28515625" style="79" bestFit="1" customWidth="1"/>
    <col min="15377" max="15616" width="9.140625" style="79"/>
    <col min="15617" max="15618" width="0" style="79" hidden="1" customWidth="1"/>
    <col min="15619" max="15619" width="81.5703125" style="79" customWidth="1"/>
    <col min="15620" max="15620" width="11.140625" style="79" bestFit="1" customWidth="1"/>
    <col min="15621" max="15626" width="7.28515625" style="79" bestFit="1" customWidth="1"/>
    <col min="15627" max="15627" width="7.28515625" style="79" customWidth="1"/>
    <col min="15628" max="15628" width="7.28515625" style="79" bestFit="1" customWidth="1"/>
    <col min="15629" max="15631" width="7.28515625" style="79" customWidth="1"/>
    <col min="15632" max="15632" width="7.28515625" style="79" bestFit="1" customWidth="1"/>
    <col min="15633" max="15872" width="9.140625" style="79"/>
    <col min="15873" max="15874" width="0" style="79" hidden="1" customWidth="1"/>
    <col min="15875" max="15875" width="81.5703125" style="79" customWidth="1"/>
    <col min="15876" max="15876" width="11.140625" style="79" bestFit="1" customWidth="1"/>
    <col min="15877" max="15882" width="7.28515625" style="79" bestFit="1" customWidth="1"/>
    <col min="15883" max="15883" width="7.28515625" style="79" customWidth="1"/>
    <col min="15884" max="15884" width="7.28515625" style="79" bestFit="1" customWidth="1"/>
    <col min="15885" max="15887" width="7.28515625" style="79" customWidth="1"/>
    <col min="15888" max="15888" width="7.28515625" style="79" bestFit="1" customWidth="1"/>
    <col min="15889" max="16128" width="9.140625" style="79"/>
    <col min="16129" max="16130" width="0" style="79" hidden="1" customWidth="1"/>
    <col min="16131" max="16131" width="81.5703125" style="79" customWidth="1"/>
    <col min="16132" max="16132" width="11.140625" style="79" bestFit="1" customWidth="1"/>
    <col min="16133" max="16138" width="7.28515625" style="79" bestFit="1" customWidth="1"/>
    <col min="16139" max="16139" width="7.28515625" style="79" customWidth="1"/>
    <col min="16140" max="16140" width="7.28515625" style="79" bestFit="1" customWidth="1"/>
    <col min="16141" max="16143" width="7.28515625" style="79" customWidth="1"/>
    <col min="16144" max="16144" width="7.28515625" style="79" bestFit="1" customWidth="1"/>
    <col min="16145" max="16384" width="9.140625" style="79"/>
  </cols>
  <sheetData>
    <row r="1" spans="1:16" ht="15" customHeight="1" x14ac:dyDescent="0.2">
      <c r="A1" s="207"/>
      <c r="B1" s="207"/>
      <c r="C1" s="759"/>
      <c r="D1" s="759"/>
      <c r="E1" s="759"/>
      <c r="F1" s="759"/>
      <c r="G1" s="759"/>
      <c r="H1" s="759"/>
      <c r="I1" s="759"/>
      <c r="J1" s="759"/>
      <c r="K1" s="759"/>
      <c r="L1" s="759"/>
      <c r="M1" s="759"/>
      <c r="N1" s="759"/>
      <c r="O1" s="759"/>
      <c r="P1" s="759"/>
    </row>
    <row r="2" spans="1:16" ht="15" customHeight="1" x14ac:dyDescent="0.2">
      <c r="A2" s="754" t="s">
        <v>877</v>
      </c>
      <c r="B2" s="754"/>
      <c r="C2" s="754"/>
      <c r="D2" s="754"/>
      <c r="E2" s="754"/>
      <c r="F2" s="754"/>
      <c r="G2" s="754"/>
      <c r="H2" s="754"/>
      <c r="I2" s="754"/>
      <c r="J2" s="754"/>
      <c r="K2" s="754"/>
      <c r="L2" s="754"/>
      <c r="M2" s="754"/>
      <c r="N2" s="754"/>
      <c r="O2" s="754"/>
      <c r="P2" s="754"/>
    </row>
    <row r="3" spans="1:16" ht="15" customHeight="1" x14ac:dyDescent="0.2">
      <c r="A3" s="207"/>
      <c r="B3" s="207"/>
      <c r="C3" s="754" t="s">
        <v>523</v>
      </c>
      <c r="D3" s="754"/>
      <c r="E3" s="754"/>
      <c r="F3" s="754"/>
      <c r="G3" s="754"/>
      <c r="H3" s="754"/>
      <c r="I3" s="754"/>
      <c r="J3" s="754"/>
      <c r="K3" s="754"/>
      <c r="L3" s="754"/>
      <c r="M3" s="754"/>
      <c r="N3" s="754"/>
      <c r="O3" s="754"/>
      <c r="P3" s="754"/>
    </row>
    <row r="4" spans="1:16" ht="15" customHeight="1" x14ac:dyDescent="0.2">
      <c r="A4" s="760"/>
      <c r="B4" s="754"/>
      <c r="C4" s="754"/>
      <c r="D4" s="754"/>
      <c r="E4" s="754"/>
      <c r="F4" s="754"/>
      <c r="G4" s="754"/>
      <c r="H4" s="754"/>
      <c r="I4" s="754"/>
      <c r="J4" s="754"/>
      <c r="K4" s="754"/>
      <c r="L4" s="754"/>
      <c r="M4" s="754"/>
      <c r="N4" s="754"/>
      <c r="O4" s="754"/>
      <c r="P4" s="754"/>
    </row>
    <row r="5" spans="1:16" s="82" customFormat="1" ht="15" customHeight="1" thickBot="1" x14ac:dyDescent="0.25">
      <c r="A5" s="80"/>
      <c r="B5" s="81"/>
      <c r="C5" s="81"/>
      <c r="D5" s="81"/>
      <c r="E5" s="81"/>
      <c r="F5" s="81"/>
      <c r="G5" s="81"/>
      <c r="H5" s="81"/>
      <c r="I5" s="81"/>
      <c r="J5" s="81"/>
      <c r="K5" s="81"/>
      <c r="L5" s="81"/>
      <c r="M5" s="81"/>
      <c r="N5" s="81"/>
      <c r="O5" s="81"/>
      <c r="P5" s="81"/>
    </row>
    <row r="6" spans="1:16" s="54" customFormat="1" ht="19.5" thickTop="1" thickBot="1" x14ac:dyDescent="0.3">
      <c r="A6" s="433"/>
      <c r="B6" s="434" t="s">
        <v>889</v>
      </c>
      <c r="C6" s="437"/>
      <c r="D6" s="438" t="s">
        <v>889</v>
      </c>
      <c r="E6" s="791" t="s">
        <v>877</v>
      </c>
      <c r="F6" s="791"/>
      <c r="G6" s="791"/>
      <c r="H6" s="791"/>
      <c r="I6" s="791"/>
      <c r="J6" s="791"/>
      <c r="K6" s="791"/>
      <c r="L6" s="791"/>
      <c r="M6" s="791"/>
      <c r="N6" s="791"/>
      <c r="O6" s="791"/>
      <c r="P6" s="791"/>
    </row>
    <row r="7" spans="1:16" s="83" customFormat="1" ht="30" customHeight="1" thickTop="1" thickBot="1" x14ac:dyDescent="0.3">
      <c r="A7" s="53"/>
      <c r="B7" s="53"/>
      <c r="C7" s="116"/>
      <c r="D7" s="111" t="s">
        <v>447</v>
      </c>
      <c r="E7" s="111" t="s">
        <v>448</v>
      </c>
      <c r="F7" s="111" t="s">
        <v>449</v>
      </c>
      <c r="G7" s="111" t="s">
        <v>450</v>
      </c>
      <c r="H7" s="111" t="s">
        <v>451</v>
      </c>
      <c r="I7" s="117" t="s">
        <v>452</v>
      </c>
      <c r="J7" s="117" t="s">
        <v>453</v>
      </c>
      <c r="K7" s="117" t="s">
        <v>454</v>
      </c>
      <c r="L7" s="117" t="s">
        <v>455</v>
      </c>
      <c r="M7" s="117" t="s">
        <v>456</v>
      </c>
      <c r="N7" s="117" t="s">
        <v>457</v>
      </c>
      <c r="O7" s="117" t="s">
        <v>458</v>
      </c>
      <c r="P7" s="117" t="s">
        <v>459</v>
      </c>
    </row>
    <row r="8" spans="1:16" ht="6" customHeight="1" thickTop="1" thickBot="1" x14ac:dyDescent="0.25">
      <c r="A8" s="53"/>
      <c r="B8" s="53"/>
      <c r="C8" s="53"/>
      <c r="D8" s="53"/>
      <c r="E8" s="53"/>
      <c r="F8" s="53"/>
      <c r="G8" s="53"/>
      <c r="H8" s="53"/>
      <c r="I8" s="53"/>
      <c r="J8" s="53"/>
      <c r="K8" s="53"/>
      <c r="L8" s="53"/>
      <c r="M8" s="53"/>
      <c r="N8" s="53"/>
      <c r="O8" s="53"/>
      <c r="P8" s="53"/>
    </row>
    <row r="9" spans="1:16" s="85" customFormat="1" ht="15" customHeight="1" thickTop="1" thickBot="1" x14ac:dyDescent="0.3">
      <c r="A9" s="53"/>
      <c r="B9" s="84"/>
      <c r="C9" s="118" t="s">
        <v>331</v>
      </c>
      <c r="D9" s="119"/>
      <c r="E9" s="119"/>
      <c r="F9" s="119"/>
      <c r="G9" s="119"/>
      <c r="H9" s="119"/>
      <c r="I9" s="120"/>
      <c r="J9" s="120"/>
      <c r="K9" s="120"/>
      <c r="L9" s="120"/>
      <c r="M9" s="120"/>
      <c r="N9" s="120"/>
      <c r="O9" s="120"/>
      <c r="P9" s="120"/>
    </row>
    <row r="10" spans="1:16" ht="15" customHeight="1" thickTop="1" x14ac:dyDescent="0.2">
      <c r="A10" s="53" t="s">
        <v>524</v>
      </c>
      <c r="B10" s="86" t="s">
        <v>525</v>
      </c>
      <c r="C10" s="87" t="s">
        <v>526</v>
      </c>
      <c r="D10" s="88">
        <v>6.3899999999999998E-2</v>
      </c>
      <c r="E10" s="88">
        <v>7.2099999999999997E-2</v>
      </c>
      <c r="F10" s="88">
        <v>6.4899999999999999E-2</v>
      </c>
      <c r="G10" s="88">
        <v>6.3500000000000001E-2</v>
      </c>
      <c r="H10" s="88">
        <v>6.5199999999999994E-2</v>
      </c>
      <c r="I10" s="88">
        <v>5.8299999999999998E-2</v>
      </c>
      <c r="J10" s="88">
        <v>6.8000000000000005E-2</v>
      </c>
      <c r="K10" s="88">
        <v>5.8400000000000001E-2</v>
      </c>
      <c r="L10" s="88">
        <v>5.1200000000000002E-2</v>
      </c>
      <c r="M10" s="88">
        <v>6.0999999999999999E-2</v>
      </c>
      <c r="N10" s="88">
        <v>5.8299999999999998E-2</v>
      </c>
      <c r="O10" s="88">
        <v>6.3142987907179968E-2</v>
      </c>
      <c r="P10" s="88">
        <v>6.1837391906776874E-2</v>
      </c>
    </row>
    <row r="11" spans="1:16" ht="15" customHeight="1" thickBot="1" x14ac:dyDescent="0.25">
      <c r="A11" s="53" t="s">
        <v>524</v>
      </c>
      <c r="B11" s="86" t="s">
        <v>527</v>
      </c>
      <c r="C11" s="87" t="s">
        <v>528</v>
      </c>
      <c r="D11" s="88">
        <v>0.70150000000000001</v>
      </c>
      <c r="E11" s="88">
        <v>0.70640000000000003</v>
      </c>
      <c r="F11" s="88">
        <v>0.67889999999999995</v>
      </c>
      <c r="G11" s="88">
        <v>0.68110000000000004</v>
      </c>
      <c r="H11" s="88">
        <v>0.70069999999999999</v>
      </c>
      <c r="I11" s="88">
        <v>0.72499999999999998</v>
      </c>
      <c r="J11" s="88">
        <v>0.73229999999999995</v>
      </c>
      <c r="K11" s="88">
        <v>0.69910000000000005</v>
      </c>
      <c r="L11" s="88">
        <v>0.68079999999999996</v>
      </c>
      <c r="M11" s="88">
        <v>0.68899999999999995</v>
      </c>
      <c r="N11" s="88">
        <v>0.68220000000000003</v>
      </c>
      <c r="O11" s="88">
        <v>0.64722505894166937</v>
      </c>
      <c r="P11" s="88">
        <v>0.65781408039532752</v>
      </c>
    </row>
    <row r="12" spans="1:16" s="89" customFormat="1" ht="15" customHeight="1" thickTop="1" thickBot="1" x14ac:dyDescent="0.25">
      <c r="A12" s="53"/>
      <c r="B12" s="84"/>
      <c r="C12" s="118" t="s">
        <v>334</v>
      </c>
      <c r="D12" s="119"/>
      <c r="E12" s="119"/>
      <c r="F12" s="119"/>
      <c r="G12" s="119"/>
      <c r="H12" s="119"/>
      <c r="I12" s="120"/>
      <c r="J12" s="120"/>
      <c r="K12" s="120"/>
      <c r="L12" s="120"/>
      <c r="M12" s="120"/>
      <c r="N12" s="120"/>
      <c r="O12" s="121"/>
      <c r="P12" s="121"/>
    </row>
    <row r="13" spans="1:16" s="83" customFormat="1" ht="15" customHeight="1" thickTop="1" x14ac:dyDescent="0.25">
      <c r="A13" s="53" t="s">
        <v>524</v>
      </c>
      <c r="B13" s="86" t="s">
        <v>529</v>
      </c>
      <c r="C13" s="87" t="s">
        <v>530</v>
      </c>
      <c r="D13" s="88">
        <v>0.72970000000000002</v>
      </c>
      <c r="E13" s="88">
        <v>0.72770000000000001</v>
      </c>
      <c r="F13" s="88">
        <v>0.71699999999999997</v>
      </c>
      <c r="G13" s="88">
        <v>0.7087</v>
      </c>
      <c r="H13" s="88">
        <v>0.69320000000000004</v>
      </c>
      <c r="I13" s="88">
        <v>0.65110000000000001</v>
      </c>
      <c r="J13" s="88">
        <v>0.63239999999999996</v>
      </c>
      <c r="K13" s="88">
        <v>0.62619999999999998</v>
      </c>
      <c r="L13" s="88">
        <v>0.62860000000000005</v>
      </c>
      <c r="M13" s="88">
        <v>0.61219999999999997</v>
      </c>
      <c r="N13" s="88">
        <v>0.61929999999999996</v>
      </c>
      <c r="O13" s="88">
        <v>0.56205072306052406</v>
      </c>
      <c r="P13" s="88">
        <v>0.57565465842532226</v>
      </c>
    </row>
    <row r="14" spans="1:16" s="91" customFormat="1" ht="15" customHeight="1" x14ac:dyDescent="0.25">
      <c r="A14" s="53" t="s">
        <v>524</v>
      </c>
      <c r="B14" s="86" t="s">
        <v>531</v>
      </c>
      <c r="C14" s="87" t="s">
        <v>532</v>
      </c>
      <c r="D14" s="90">
        <v>0.72970000000000002</v>
      </c>
      <c r="E14" s="88">
        <v>0.72770000000000001</v>
      </c>
      <c r="F14" s="88">
        <v>0.71699999999999997</v>
      </c>
      <c r="G14" s="88">
        <v>0.7087</v>
      </c>
      <c r="H14" s="88">
        <v>0.69320000000000004</v>
      </c>
      <c r="I14" s="88">
        <v>0.65149999999999997</v>
      </c>
      <c r="J14" s="88">
        <v>0.63260000000000005</v>
      </c>
      <c r="K14" s="88">
        <v>0.62629999999999997</v>
      </c>
      <c r="L14" s="88">
        <v>0.62870000000000004</v>
      </c>
      <c r="M14" s="88">
        <v>0.61460000000000004</v>
      </c>
      <c r="N14" s="88">
        <v>0.61939999999999995</v>
      </c>
      <c r="O14" s="88">
        <v>0.56213826957913737</v>
      </c>
      <c r="P14" s="88">
        <v>0.5757110151255288</v>
      </c>
    </row>
    <row r="15" spans="1:16" s="91" customFormat="1" ht="15" customHeight="1" x14ac:dyDescent="0.25">
      <c r="A15" s="53"/>
      <c r="B15" s="86"/>
      <c r="C15" s="87" t="s">
        <v>533</v>
      </c>
      <c r="D15" s="88">
        <v>2.58E-2</v>
      </c>
      <c r="E15" s="88">
        <v>2.53E-2</v>
      </c>
      <c r="F15" s="88">
        <v>1.6500000000000001E-2</v>
      </c>
      <c r="G15" s="88">
        <v>2.7300000000000001E-2</v>
      </c>
      <c r="H15" s="88">
        <v>4.3499999999999997E-2</v>
      </c>
      <c r="I15" s="88">
        <v>7.2999999999999995E-2</v>
      </c>
      <c r="J15" s="88">
        <v>7.3800000000000004E-2</v>
      </c>
      <c r="K15" s="88">
        <v>7.6499999999999999E-2</v>
      </c>
      <c r="L15" s="88">
        <v>7.2900000000000006E-2</v>
      </c>
      <c r="M15" s="88">
        <v>7.0000000000000007E-2</v>
      </c>
      <c r="N15" s="88">
        <v>6.4600000000000005E-2</v>
      </c>
      <c r="O15" s="88">
        <v>6.2318531993190172E-2</v>
      </c>
      <c r="P15" s="88">
        <v>6.4614874636944403E-2</v>
      </c>
    </row>
    <row r="16" spans="1:16" s="91" customFormat="1" ht="15" customHeight="1" thickBot="1" x14ac:dyDescent="0.3">
      <c r="A16" s="53" t="s">
        <v>524</v>
      </c>
      <c r="B16" s="86" t="s">
        <v>534</v>
      </c>
      <c r="C16" s="87" t="s">
        <v>535</v>
      </c>
      <c r="D16" s="88">
        <v>0</v>
      </c>
      <c r="E16" s="88">
        <v>0</v>
      </c>
      <c r="F16" s="88">
        <v>0</v>
      </c>
      <c r="G16" s="88">
        <v>0</v>
      </c>
      <c r="H16" s="88">
        <v>0</v>
      </c>
      <c r="I16" s="88">
        <v>0</v>
      </c>
      <c r="J16" s="88">
        <v>0</v>
      </c>
      <c r="K16" s="88">
        <v>0</v>
      </c>
      <c r="L16" s="88">
        <v>0</v>
      </c>
      <c r="M16" s="88">
        <v>0</v>
      </c>
      <c r="N16" s="88">
        <v>0</v>
      </c>
      <c r="O16" s="88">
        <v>0</v>
      </c>
      <c r="P16" s="88">
        <v>0</v>
      </c>
    </row>
    <row r="17" spans="1:16" s="89" customFormat="1" ht="15" customHeight="1" thickTop="1" thickBot="1" x14ac:dyDescent="0.25">
      <c r="A17" s="53"/>
      <c r="B17" s="84"/>
      <c r="C17" s="118" t="s">
        <v>536</v>
      </c>
      <c r="D17" s="119"/>
      <c r="E17" s="119"/>
      <c r="F17" s="119"/>
      <c r="G17" s="119"/>
      <c r="H17" s="119"/>
      <c r="I17" s="120"/>
      <c r="J17" s="120"/>
      <c r="K17" s="120"/>
      <c r="L17" s="120"/>
      <c r="M17" s="120"/>
      <c r="N17" s="120"/>
      <c r="O17" s="121"/>
      <c r="P17" s="121"/>
    </row>
    <row r="18" spans="1:16" s="83" customFormat="1" ht="15" customHeight="1" thickTop="1" x14ac:dyDescent="0.25">
      <c r="A18" s="53" t="s">
        <v>524</v>
      </c>
      <c r="B18" s="86" t="s">
        <v>537</v>
      </c>
      <c r="C18" s="87" t="s">
        <v>538</v>
      </c>
      <c r="D18" s="88">
        <v>2.5100000000000001E-2</v>
      </c>
      <c r="E18" s="88">
        <v>2.46E-2</v>
      </c>
      <c r="F18" s="88">
        <v>1.5299999999999999E-2</v>
      </c>
      <c r="G18" s="88">
        <v>3.4599999999999999E-2</v>
      </c>
      <c r="H18" s="88">
        <v>4.7199999999999999E-2</v>
      </c>
      <c r="I18" s="88">
        <v>2.1899999999999999E-2</v>
      </c>
      <c r="J18" s="88">
        <v>2.3199999999999998E-2</v>
      </c>
      <c r="K18" s="88">
        <v>2.86E-2</v>
      </c>
      <c r="L18" s="88">
        <v>3.2099999999999997E-2</v>
      </c>
      <c r="M18" s="88">
        <v>3.5700000000000003E-2</v>
      </c>
      <c r="N18" s="88">
        <v>4.0500000000000001E-2</v>
      </c>
      <c r="O18" s="88">
        <v>1.7527751934340304E-2</v>
      </c>
      <c r="P18" s="88">
        <v>1.2630124125535587E-2</v>
      </c>
    </row>
    <row r="19" spans="1:16" s="91" customFormat="1" ht="15" customHeight="1" x14ac:dyDescent="0.25">
      <c r="A19" s="53" t="s">
        <v>524</v>
      </c>
      <c r="B19" s="86" t="s">
        <v>539</v>
      </c>
      <c r="C19" s="87" t="s">
        <v>540</v>
      </c>
      <c r="D19" s="88">
        <v>0.97489999999999999</v>
      </c>
      <c r="E19" s="88">
        <v>0.97540000000000004</v>
      </c>
      <c r="F19" s="88">
        <v>0.98470000000000002</v>
      </c>
      <c r="G19" s="88">
        <v>0.96540000000000004</v>
      </c>
      <c r="H19" s="88">
        <v>0.95279999999999998</v>
      </c>
      <c r="I19" s="88">
        <v>0.97809999999999997</v>
      </c>
      <c r="J19" s="88">
        <v>0.9768</v>
      </c>
      <c r="K19" s="88">
        <v>0.97140000000000004</v>
      </c>
      <c r="L19" s="88">
        <v>0.96789999999999998</v>
      </c>
      <c r="M19" s="88">
        <v>0.96430000000000005</v>
      </c>
      <c r="N19" s="88">
        <v>0.95950000000000002</v>
      </c>
      <c r="O19" s="88">
        <v>0.98247224806565969</v>
      </c>
      <c r="P19" s="88">
        <v>0.98736987587446434</v>
      </c>
    </row>
    <row r="20" spans="1:16" s="91" customFormat="1" ht="15" customHeight="1" thickBot="1" x14ac:dyDescent="0.3">
      <c r="A20" s="53" t="s">
        <v>524</v>
      </c>
      <c r="B20" s="86" t="s">
        <v>541</v>
      </c>
      <c r="C20" s="87" t="s">
        <v>542</v>
      </c>
      <c r="D20" s="92">
        <v>398.67329999999998</v>
      </c>
      <c r="E20" s="92">
        <v>404.32279999999997</v>
      </c>
      <c r="F20" s="92">
        <v>444.0727</v>
      </c>
      <c r="G20" s="92">
        <v>457.6866</v>
      </c>
      <c r="H20" s="92">
        <v>468.10160000000002</v>
      </c>
      <c r="I20" s="92">
        <v>481.46809999999999</v>
      </c>
      <c r="J20" s="92">
        <v>478.63299999999998</v>
      </c>
      <c r="K20" s="92">
        <v>491.10520000000002</v>
      </c>
      <c r="L20" s="92">
        <v>519.67290000000003</v>
      </c>
      <c r="M20" s="92">
        <v>517.51919999999996</v>
      </c>
      <c r="N20" s="92">
        <v>523.53480000000002</v>
      </c>
      <c r="O20" s="93">
        <v>524.36840146029124</v>
      </c>
      <c r="P20" s="93">
        <v>511.842262477666</v>
      </c>
    </row>
    <row r="21" spans="1:16" s="89" customFormat="1" ht="15" customHeight="1" thickTop="1" thickBot="1" x14ac:dyDescent="0.25">
      <c r="A21" s="53"/>
      <c r="B21" s="84"/>
      <c r="C21" s="118" t="s">
        <v>543</v>
      </c>
      <c r="D21" s="119"/>
      <c r="E21" s="119"/>
      <c r="F21" s="119"/>
      <c r="G21" s="119"/>
      <c r="H21" s="119"/>
      <c r="I21" s="120"/>
      <c r="J21" s="120"/>
      <c r="K21" s="120"/>
      <c r="L21" s="120"/>
      <c r="M21" s="120"/>
      <c r="N21" s="120"/>
      <c r="O21" s="122"/>
      <c r="P21" s="122"/>
    </row>
    <row r="22" spans="1:16" s="83" customFormat="1" ht="15" customHeight="1" thickTop="1" x14ac:dyDescent="0.25">
      <c r="A22" s="53" t="s">
        <v>524</v>
      </c>
      <c r="B22" s="86" t="s">
        <v>544</v>
      </c>
      <c r="C22" s="87" t="s">
        <v>545</v>
      </c>
      <c r="D22" s="88">
        <v>0.98029999999999995</v>
      </c>
      <c r="E22" s="88">
        <v>0.98150000000000004</v>
      </c>
      <c r="F22" s="88">
        <v>0.9859</v>
      </c>
      <c r="G22" s="88">
        <v>0.97689999999999999</v>
      </c>
      <c r="H22" s="88">
        <v>0.97740000000000005</v>
      </c>
      <c r="I22" s="88">
        <v>0.97740000000000005</v>
      </c>
      <c r="J22" s="88">
        <v>0.98009999999999997</v>
      </c>
      <c r="K22" s="88">
        <v>0.98309999999999997</v>
      </c>
      <c r="L22" s="88">
        <v>0.98399999999999999</v>
      </c>
      <c r="M22" s="88">
        <v>0.96970000000000001</v>
      </c>
      <c r="N22" s="88">
        <v>0.94989999999999997</v>
      </c>
      <c r="O22" s="88">
        <v>0.9510222187789299</v>
      </c>
      <c r="P22" s="88">
        <v>0.94122179682714291</v>
      </c>
    </row>
    <row r="23" spans="1:16" s="91" customFormat="1" ht="15" customHeight="1" x14ac:dyDescent="0.25">
      <c r="A23" s="53" t="s">
        <v>524</v>
      </c>
      <c r="B23" s="86" t="s">
        <v>546</v>
      </c>
      <c r="C23" s="87" t="s">
        <v>547</v>
      </c>
      <c r="D23" s="88">
        <v>6.7999999999999996E-3</v>
      </c>
      <c r="E23" s="88">
        <v>6.7999999999999996E-3</v>
      </c>
      <c r="F23" s="88">
        <v>8.0000000000000002E-3</v>
      </c>
      <c r="G23" s="88">
        <v>8.3000000000000001E-3</v>
      </c>
      <c r="H23" s="88">
        <v>1.1599999999999999E-2</v>
      </c>
      <c r="I23" s="88">
        <v>9.2999999999999992E-3</v>
      </c>
      <c r="J23" s="88">
        <v>3.1E-2</v>
      </c>
      <c r="K23" s="88">
        <v>0.318</v>
      </c>
      <c r="L23" s="88">
        <v>0.36049999999999999</v>
      </c>
      <c r="M23" s="88">
        <v>0.35039999999999999</v>
      </c>
      <c r="N23" s="88">
        <v>0.34910000000000002</v>
      </c>
      <c r="O23" s="88">
        <v>0.35582452305009865</v>
      </c>
      <c r="P23" s="88">
        <v>0.35114762613813233</v>
      </c>
    </row>
    <row r="24" spans="1:16" s="91" customFormat="1" ht="15" customHeight="1" x14ac:dyDescent="0.25">
      <c r="A24" s="53" t="s">
        <v>524</v>
      </c>
      <c r="B24" s="86" t="s">
        <v>548</v>
      </c>
      <c r="C24" s="87" t="s">
        <v>549</v>
      </c>
      <c r="D24" s="88">
        <v>1.9699999999999999E-2</v>
      </c>
      <c r="E24" s="88">
        <v>1.8499999999999999E-2</v>
      </c>
      <c r="F24" s="88">
        <v>1.41E-2</v>
      </c>
      <c r="G24" s="88">
        <v>2.3099999999999999E-2</v>
      </c>
      <c r="H24" s="88">
        <v>2.2599999999999999E-2</v>
      </c>
      <c r="I24" s="88">
        <v>2.2599999999999999E-2</v>
      </c>
      <c r="J24" s="88">
        <v>1.9900000000000001E-2</v>
      </c>
      <c r="K24" s="88">
        <v>1.6899999999999998E-2</v>
      </c>
      <c r="L24" s="88">
        <v>1.6E-2</v>
      </c>
      <c r="M24" s="88">
        <v>3.0300000000000001E-2</v>
      </c>
      <c r="N24" s="88">
        <v>5.0099999999999999E-2</v>
      </c>
      <c r="O24" s="88">
        <v>4.8977781221069959E-2</v>
      </c>
      <c r="P24" s="88">
        <v>5.8778203172857126E-2</v>
      </c>
    </row>
    <row r="25" spans="1:16" s="91" customFormat="1" ht="15" customHeight="1" x14ac:dyDescent="0.25">
      <c r="A25" s="53" t="s">
        <v>524</v>
      </c>
      <c r="B25" s="86" t="s">
        <v>550</v>
      </c>
      <c r="C25" s="87" t="s">
        <v>551</v>
      </c>
      <c r="D25" s="88">
        <v>5.0000000000000001E-3</v>
      </c>
      <c r="E25" s="88">
        <v>5.1999999999999998E-3</v>
      </c>
      <c r="F25" s="88">
        <v>7.9000000000000008E-3</v>
      </c>
      <c r="G25" s="88">
        <v>8.0000000000000002E-3</v>
      </c>
      <c r="H25" s="88">
        <v>1.14E-2</v>
      </c>
      <c r="I25" s="88">
        <v>9.1000000000000004E-3</v>
      </c>
      <c r="J25" s="88">
        <v>3.0800000000000001E-2</v>
      </c>
      <c r="K25" s="88">
        <v>0.32279999999999998</v>
      </c>
      <c r="L25" s="88">
        <v>0.3624</v>
      </c>
      <c r="M25" s="88">
        <v>0.34370000000000001</v>
      </c>
      <c r="N25" s="88">
        <v>0.33360000000000001</v>
      </c>
      <c r="O25" s="88">
        <v>0.34214700032361595</v>
      </c>
      <c r="P25" s="88">
        <v>0.33176757841446025</v>
      </c>
    </row>
    <row r="26" spans="1:16" s="91" customFormat="1" ht="15" customHeight="1" x14ac:dyDescent="0.25">
      <c r="A26" s="53" t="s">
        <v>524</v>
      </c>
      <c r="B26" s="86" t="s">
        <v>552</v>
      </c>
      <c r="C26" s="87" t="s">
        <v>890</v>
      </c>
      <c r="D26" s="88">
        <v>0.2782</v>
      </c>
      <c r="E26" s="88">
        <v>0.24879999999999999</v>
      </c>
      <c r="F26" s="88">
        <v>2.52E-2</v>
      </c>
      <c r="G26" s="88">
        <v>6.0100000000000001E-2</v>
      </c>
      <c r="H26" s="88">
        <v>4.2000000000000003E-2</v>
      </c>
      <c r="I26" s="88">
        <v>4.7399999999999998E-2</v>
      </c>
      <c r="J26" s="88">
        <v>2.5999999999999999E-2</v>
      </c>
      <c r="K26" s="88">
        <v>2.0999999999999999E-3</v>
      </c>
      <c r="L26" s="88">
        <v>1.0699999999999999E-2</v>
      </c>
      <c r="M26" s="88">
        <v>4.87E-2</v>
      </c>
      <c r="N26" s="88">
        <v>9.2399999999999996E-2</v>
      </c>
      <c r="O26" s="88">
        <v>8.5534081217592151E-2</v>
      </c>
      <c r="P26" s="88">
        <v>0.11072479766270583</v>
      </c>
    </row>
    <row r="27" spans="1:16" s="91" customFormat="1" ht="15" customHeight="1" x14ac:dyDescent="0.25">
      <c r="A27" s="53" t="s">
        <v>524</v>
      </c>
      <c r="B27" s="86" t="s">
        <v>554</v>
      </c>
      <c r="C27" s="87" t="s">
        <v>555</v>
      </c>
      <c r="D27" s="88">
        <v>3.7000000000000002E-3</v>
      </c>
      <c r="E27" s="88">
        <v>3.5000000000000001E-3</v>
      </c>
      <c r="F27" s="88">
        <v>3.5000000000000001E-3</v>
      </c>
      <c r="G27" s="88">
        <v>3.5999999999999999E-3</v>
      </c>
      <c r="H27" s="88">
        <v>3.5000000000000001E-3</v>
      </c>
      <c r="I27" s="88">
        <v>3.7000000000000002E-3</v>
      </c>
      <c r="J27" s="88">
        <v>4.0399999999999998E-2</v>
      </c>
      <c r="K27" s="88">
        <v>6.4600000000000005E-2</v>
      </c>
      <c r="L27" s="88">
        <v>6.9900000000000004E-2</v>
      </c>
      <c r="M27" s="88">
        <v>6.7500000000000004E-2</v>
      </c>
      <c r="N27" s="88">
        <v>6.5299999999999997E-2</v>
      </c>
      <c r="O27" s="88">
        <v>6.5704473748388725E-2</v>
      </c>
      <c r="P27" s="88">
        <v>6.3788208435774887E-2</v>
      </c>
    </row>
    <row r="28" spans="1:16" s="91" customFormat="1" ht="15" customHeight="1" x14ac:dyDescent="0.25">
      <c r="A28" s="53" t="s">
        <v>524</v>
      </c>
      <c r="B28" s="86" t="s">
        <v>556</v>
      </c>
      <c r="C28" s="87" t="s">
        <v>557</v>
      </c>
      <c r="D28" s="88">
        <v>7.9200000000000007E-2</v>
      </c>
      <c r="E28" s="88">
        <v>6.4699999999999994E-2</v>
      </c>
      <c r="F28" s="88">
        <v>6.5100000000000005E-2</v>
      </c>
      <c r="G28" s="88">
        <v>6.5199999999999994E-2</v>
      </c>
      <c r="H28" s="88">
        <v>6.2899999999999998E-2</v>
      </c>
      <c r="I28" s="88">
        <v>6.4600000000000005E-2</v>
      </c>
      <c r="J28" s="88">
        <v>6.9099999999999995E-2</v>
      </c>
      <c r="K28" s="88">
        <v>7.0699999999999999E-2</v>
      </c>
      <c r="L28" s="88">
        <v>6.8599999999999994E-2</v>
      </c>
      <c r="M28" s="88">
        <v>7.4999999999999997E-2</v>
      </c>
      <c r="N28" s="88">
        <v>8.3799999999999999E-2</v>
      </c>
      <c r="O28" s="88">
        <v>9.4607052584752965E-2</v>
      </c>
      <c r="P28" s="88">
        <v>9.9558408956033892E-2</v>
      </c>
    </row>
    <row r="29" spans="1:16" s="91" customFormat="1" ht="15" customHeight="1" x14ac:dyDescent="0.25">
      <c r="A29" s="53" t="s">
        <v>524</v>
      </c>
      <c r="B29" s="86" t="s">
        <v>558</v>
      </c>
      <c r="C29" s="87" t="s">
        <v>559</v>
      </c>
      <c r="D29" s="88">
        <v>0.96640000000000004</v>
      </c>
      <c r="E29" s="88">
        <v>0.96799999999999997</v>
      </c>
      <c r="F29" s="88">
        <v>0.97219999999999995</v>
      </c>
      <c r="G29" s="88">
        <v>0.96560000000000001</v>
      </c>
      <c r="H29" s="88">
        <v>0.96789999999999998</v>
      </c>
      <c r="I29" s="88">
        <v>0.96889999999999998</v>
      </c>
      <c r="J29" s="88">
        <v>0.97819999999999996</v>
      </c>
      <c r="K29" s="88">
        <v>0.98009999999999997</v>
      </c>
      <c r="L29" s="88">
        <v>0.97929999999999995</v>
      </c>
      <c r="M29" s="88">
        <v>0.96419999999999995</v>
      </c>
      <c r="N29" s="88">
        <v>0.94430000000000003</v>
      </c>
      <c r="O29" s="88">
        <v>0.93764551292083986</v>
      </c>
      <c r="P29" s="88">
        <v>0.93384069362684285</v>
      </c>
    </row>
    <row r="30" spans="1:16" s="91" customFormat="1" ht="15" customHeight="1" x14ac:dyDescent="0.25">
      <c r="A30" s="53" t="s">
        <v>524</v>
      </c>
      <c r="B30" s="86" t="s">
        <v>560</v>
      </c>
      <c r="C30" s="87" t="s">
        <v>561</v>
      </c>
      <c r="D30" s="88">
        <v>1.49E-2</v>
      </c>
      <c r="E30" s="88">
        <v>1.4200000000000001E-2</v>
      </c>
      <c r="F30" s="88">
        <v>1.46E-2</v>
      </c>
      <c r="G30" s="88">
        <v>1.43E-2</v>
      </c>
      <c r="H30" s="88">
        <v>9.4999999999999998E-3</v>
      </c>
      <c r="I30" s="88">
        <v>9.7999999999999997E-3</v>
      </c>
      <c r="J30" s="88">
        <v>0</v>
      </c>
      <c r="K30" s="88">
        <v>1.6000000000000001E-3</v>
      </c>
      <c r="L30" s="88">
        <v>5.1000000000000004E-3</v>
      </c>
      <c r="M30" s="88">
        <v>8.9999999999999993E-3</v>
      </c>
      <c r="N30" s="88">
        <v>1.04E-2</v>
      </c>
      <c r="O30" s="88">
        <v>1.4955144750418562E-2</v>
      </c>
      <c r="P30" s="88">
        <v>9.0513179363729233E-3</v>
      </c>
    </row>
    <row r="31" spans="1:16" s="91" customFormat="1" ht="15" customHeight="1" x14ac:dyDescent="0.25">
      <c r="A31" s="53" t="s">
        <v>524</v>
      </c>
      <c r="B31" s="86" t="s">
        <v>562</v>
      </c>
      <c r="C31" s="87" t="s">
        <v>563</v>
      </c>
      <c r="D31" s="88">
        <v>2.7000000000000001E-3</v>
      </c>
      <c r="E31" s="88">
        <v>1.8E-3</v>
      </c>
      <c r="F31" s="88">
        <v>2.8999999999999998E-3</v>
      </c>
      <c r="G31" s="88">
        <v>4.8999999999999998E-3</v>
      </c>
      <c r="H31" s="88">
        <v>4.0000000000000001E-3</v>
      </c>
      <c r="I31" s="88">
        <v>2.8999999999999998E-3</v>
      </c>
      <c r="J31" s="88">
        <v>0</v>
      </c>
      <c r="K31" s="88">
        <v>2.9999999999999997E-4</v>
      </c>
      <c r="L31" s="88">
        <v>2.0999999999999999E-3</v>
      </c>
      <c r="M31" s="88">
        <v>4.4999999999999997E-3</v>
      </c>
      <c r="N31" s="88">
        <v>7.6E-3</v>
      </c>
      <c r="O31" s="88">
        <v>2.4662764342878066E-3</v>
      </c>
      <c r="P31" s="88">
        <v>8.227967557665819E-3</v>
      </c>
    </row>
    <row r="32" spans="1:16" s="91" customFormat="1" ht="15" customHeight="1" x14ac:dyDescent="0.25">
      <c r="A32" s="53" t="s">
        <v>524</v>
      </c>
      <c r="B32" s="86" t="s">
        <v>564</v>
      </c>
      <c r="C32" s="87" t="s">
        <v>565</v>
      </c>
      <c r="D32" s="88">
        <v>4.0000000000000002E-4</v>
      </c>
      <c r="E32" s="88">
        <v>5.9999999999999995E-4</v>
      </c>
      <c r="F32" s="88">
        <v>8.9999999999999998E-4</v>
      </c>
      <c r="G32" s="88">
        <v>2E-3</v>
      </c>
      <c r="H32" s="88">
        <v>1.4E-3</v>
      </c>
      <c r="I32" s="88">
        <v>1.1000000000000001E-3</v>
      </c>
      <c r="J32" s="88">
        <v>1E-4</v>
      </c>
      <c r="K32" s="88">
        <v>4.0000000000000002E-4</v>
      </c>
      <c r="L32" s="88">
        <v>1.1000000000000001E-3</v>
      </c>
      <c r="M32" s="88">
        <v>2.5000000000000001E-3</v>
      </c>
      <c r="N32" s="88">
        <v>4.4999999999999997E-3</v>
      </c>
      <c r="O32" s="88">
        <v>2.3006739671149979E-3</v>
      </c>
      <c r="P32" s="88">
        <v>3.158463413561088E-3</v>
      </c>
    </row>
    <row r="33" spans="1:16" s="91" customFormat="1" ht="15" customHeight="1" x14ac:dyDescent="0.25">
      <c r="A33" s="53" t="s">
        <v>524</v>
      </c>
      <c r="B33" s="86" t="s">
        <v>566</v>
      </c>
      <c r="C33" s="87" t="s">
        <v>567</v>
      </c>
      <c r="D33" s="88">
        <v>2.0000000000000001E-4</v>
      </c>
      <c r="E33" s="88">
        <v>4.0000000000000002E-4</v>
      </c>
      <c r="F33" s="88">
        <v>8.0000000000000004E-4</v>
      </c>
      <c r="G33" s="88">
        <v>2.0999999999999999E-3</v>
      </c>
      <c r="H33" s="88">
        <v>2.2000000000000001E-3</v>
      </c>
      <c r="I33" s="88">
        <v>6.9999999999999999E-4</v>
      </c>
      <c r="J33" s="88">
        <v>1.9E-3</v>
      </c>
      <c r="K33" s="88">
        <v>5.0000000000000001E-4</v>
      </c>
      <c r="L33" s="88">
        <v>8.9999999999999998E-4</v>
      </c>
      <c r="M33" s="88">
        <v>2.2000000000000001E-3</v>
      </c>
      <c r="N33" s="88">
        <v>3.7000000000000002E-3</v>
      </c>
      <c r="O33" s="88">
        <v>3.2712617864672244E-3</v>
      </c>
      <c r="P33" s="88">
        <v>1.8652208679689165E-3</v>
      </c>
    </row>
    <row r="34" spans="1:16" s="91" customFormat="1" ht="15" customHeight="1" thickBot="1" x14ac:dyDescent="0.3">
      <c r="A34" s="53" t="s">
        <v>524</v>
      </c>
      <c r="B34" s="87" t="s">
        <v>568</v>
      </c>
      <c r="C34" s="87" t="s">
        <v>569</v>
      </c>
      <c r="D34" s="88">
        <v>1.54E-2</v>
      </c>
      <c r="E34" s="88">
        <v>1.5100000000000001E-2</v>
      </c>
      <c r="F34" s="88">
        <v>8.6E-3</v>
      </c>
      <c r="G34" s="88">
        <v>1.11E-2</v>
      </c>
      <c r="H34" s="88">
        <v>1.5100000000000001E-2</v>
      </c>
      <c r="I34" s="88">
        <v>1.66E-2</v>
      </c>
      <c r="J34" s="88">
        <v>1.9800000000000002E-2</v>
      </c>
      <c r="K34" s="88">
        <v>1.7100000000000001E-2</v>
      </c>
      <c r="L34" s="88">
        <v>1.1599999999999999E-2</v>
      </c>
      <c r="M34" s="88">
        <v>1.7600000000000001E-2</v>
      </c>
      <c r="N34" s="88">
        <v>2.9399999999999999E-2</v>
      </c>
      <c r="O34" s="88">
        <v>3.9361130371570498E-2</v>
      </c>
      <c r="P34" s="88">
        <v>4.3856336900782632E-2</v>
      </c>
    </row>
    <row r="35" spans="1:16" s="89" customFormat="1" ht="15" customHeight="1" thickTop="1" thickBot="1" x14ac:dyDescent="0.25">
      <c r="A35" s="53"/>
      <c r="B35" s="84"/>
      <c r="C35" s="118" t="s">
        <v>357</v>
      </c>
      <c r="D35" s="119"/>
      <c r="E35" s="119"/>
      <c r="F35" s="119"/>
      <c r="G35" s="119"/>
      <c r="H35" s="119"/>
      <c r="I35" s="120"/>
      <c r="J35" s="120"/>
      <c r="K35" s="120"/>
      <c r="L35" s="120"/>
      <c r="M35" s="120"/>
      <c r="N35" s="120"/>
      <c r="O35" s="121"/>
      <c r="P35" s="121"/>
    </row>
    <row r="36" spans="1:16" s="83" customFormat="1" ht="15" customHeight="1" thickTop="1" x14ac:dyDescent="0.25">
      <c r="A36" s="53" t="s">
        <v>524</v>
      </c>
      <c r="B36" s="86" t="s">
        <v>570</v>
      </c>
      <c r="C36" s="87" t="s">
        <v>571</v>
      </c>
      <c r="D36" s="88">
        <v>0.1162</v>
      </c>
      <c r="E36" s="88">
        <v>0.13020000000000001</v>
      </c>
      <c r="F36" s="88">
        <v>0.11210000000000001</v>
      </c>
      <c r="G36" s="88">
        <v>0.11169999999999999</v>
      </c>
      <c r="H36" s="88">
        <v>0.1178</v>
      </c>
      <c r="I36" s="88">
        <v>0.1129</v>
      </c>
      <c r="J36" s="88">
        <v>0.1363</v>
      </c>
      <c r="K36" s="88">
        <v>0.11840000000000001</v>
      </c>
      <c r="L36" s="88">
        <v>0.10390000000000001</v>
      </c>
      <c r="M36" s="88">
        <v>0.1283</v>
      </c>
      <c r="N36" s="88">
        <v>0.1215</v>
      </c>
      <c r="O36" s="88">
        <v>0.14051973462433179</v>
      </c>
      <c r="P36" s="88">
        <v>0.13320315723100393</v>
      </c>
    </row>
    <row r="37" spans="1:16" s="91" customFormat="1" ht="15" customHeight="1" x14ac:dyDescent="0.25">
      <c r="A37" s="53" t="s">
        <v>524</v>
      </c>
      <c r="B37" s="86" t="s">
        <v>572</v>
      </c>
      <c r="C37" s="87" t="s">
        <v>573</v>
      </c>
      <c r="D37" s="88">
        <v>0.38290000000000002</v>
      </c>
      <c r="E37" s="88">
        <v>0.43680000000000002</v>
      </c>
      <c r="F37" s="88">
        <v>0.48959999999999998</v>
      </c>
      <c r="G37" s="88">
        <v>0.45250000000000001</v>
      </c>
      <c r="H37" s="88">
        <v>0.33550000000000002</v>
      </c>
      <c r="I37" s="88">
        <v>0.26819999999999999</v>
      </c>
      <c r="J37" s="88">
        <v>0.33510000000000001</v>
      </c>
      <c r="K37" s="88">
        <v>0.40639999999999998</v>
      </c>
      <c r="L37" s="88">
        <v>0.40489999999999998</v>
      </c>
      <c r="M37" s="88">
        <v>0.44790000000000002</v>
      </c>
      <c r="N37" s="88">
        <v>0.46010000000000001</v>
      </c>
      <c r="O37" s="88">
        <v>0.5156061910500962</v>
      </c>
      <c r="P37" s="88">
        <v>0.52547372104946688</v>
      </c>
    </row>
    <row r="38" spans="1:16" s="91" customFormat="1" ht="15" customHeight="1" x14ac:dyDescent="0.25">
      <c r="A38" s="53" t="s">
        <v>524</v>
      </c>
      <c r="B38" s="86" t="s">
        <v>574</v>
      </c>
      <c r="C38" s="87" t="s">
        <v>575</v>
      </c>
      <c r="D38" s="88">
        <v>0.2646</v>
      </c>
      <c r="E38" s="88">
        <v>0.30840000000000001</v>
      </c>
      <c r="F38" s="88">
        <v>0.36980000000000002</v>
      </c>
      <c r="G38" s="88">
        <v>0.3357</v>
      </c>
      <c r="H38" s="88">
        <v>0.2414</v>
      </c>
      <c r="I38" s="88">
        <v>0.182</v>
      </c>
      <c r="J38" s="88">
        <v>0.22420000000000001</v>
      </c>
      <c r="K38" s="88">
        <v>0.26929999999999998</v>
      </c>
      <c r="L38" s="88">
        <v>0.26769999999999999</v>
      </c>
      <c r="M38" s="88">
        <v>0.29110000000000003</v>
      </c>
      <c r="N38" s="88">
        <v>0.3024</v>
      </c>
      <c r="O38" s="88">
        <v>0.32661470754430527</v>
      </c>
      <c r="P38" s="88">
        <v>0.35255881815735196</v>
      </c>
    </row>
    <row r="39" spans="1:16" s="91" customFormat="1" ht="15" customHeight="1" x14ac:dyDescent="0.25">
      <c r="A39" s="53" t="s">
        <v>524</v>
      </c>
      <c r="B39" s="86" t="s">
        <v>576</v>
      </c>
      <c r="C39" s="87" t="s">
        <v>577</v>
      </c>
      <c r="D39" s="88">
        <v>0.2107</v>
      </c>
      <c r="E39" s="88">
        <v>0.24199999999999999</v>
      </c>
      <c r="F39" s="88">
        <v>0.28320000000000001</v>
      </c>
      <c r="G39" s="88">
        <v>0.25719999999999998</v>
      </c>
      <c r="H39" s="88">
        <v>0.18559999999999999</v>
      </c>
      <c r="I39" s="88">
        <v>0.13850000000000001</v>
      </c>
      <c r="J39" s="88">
        <v>0.1671</v>
      </c>
      <c r="K39" s="88">
        <v>0.20050000000000001</v>
      </c>
      <c r="L39" s="88">
        <v>0.19939999999999999</v>
      </c>
      <c r="M39" s="88">
        <v>0.21299999999999999</v>
      </c>
      <c r="N39" s="88">
        <v>0.22070000000000001</v>
      </c>
      <c r="O39" s="88">
        <v>0.23168927534187031</v>
      </c>
      <c r="P39" s="88">
        <v>0.24394259941524155</v>
      </c>
    </row>
    <row r="40" spans="1:16" s="91" customFormat="1" ht="15" customHeight="1" thickBot="1" x14ac:dyDescent="0.3">
      <c r="A40" s="53" t="s">
        <v>524</v>
      </c>
      <c r="B40" s="86" t="s">
        <v>578</v>
      </c>
      <c r="C40" s="13" t="s">
        <v>579</v>
      </c>
      <c r="D40" s="88">
        <v>0.36687191031907584</v>
      </c>
      <c r="E40" s="88">
        <v>0.42078418964418596</v>
      </c>
      <c r="F40" s="88">
        <v>0.48605268668551832</v>
      </c>
      <c r="G40" s="88">
        <v>0.42849205789683359</v>
      </c>
      <c r="H40" s="88">
        <v>0.2331</v>
      </c>
      <c r="I40" s="88">
        <v>0.23749999999999999</v>
      </c>
      <c r="J40" s="88">
        <v>0.311</v>
      </c>
      <c r="K40" s="88">
        <v>0.39419999999999999</v>
      </c>
      <c r="L40" s="88">
        <v>0.39369999999999999</v>
      </c>
      <c r="M40" s="88">
        <v>0.434</v>
      </c>
      <c r="N40" s="88">
        <v>0.4501</v>
      </c>
      <c r="O40" s="88">
        <v>0.50972734145521392</v>
      </c>
      <c r="P40" s="88">
        <v>0.52052004346862957</v>
      </c>
    </row>
    <row r="41" spans="1:16" s="89" customFormat="1" ht="15" customHeight="1" thickTop="1" thickBot="1" x14ac:dyDescent="0.25">
      <c r="A41" s="123"/>
      <c r="B41" s="124"/>
      <c r="C41" s="118" t="s">
        <v>363</v>
      </c>
      <c r="D41" s="119"/>
      <c r="E41" s="119"/>
      <c r="F41" s="119"/>
      <c r="G41" s="119"/>
      <c r="H41" s="119"/>
      <c r="I41" s="120"/>
      <c r="J41" s="120"/>
      <c r="K41" s="120"/>
      <c r="L41" s="120"/>
      <c r="M41" s="120"/>
      <c r="N41" s="120"/>
      <c r="O41" s="121"/>
      <c r="P41" s="121"/>
    </row>
    <row r="42" spans="1:16" s="83" customFormat="1" ht="15" customHeight="1" thickTop="1" x14ac:dyDescent="0.25">
      <c r="A42" s="53" t="s">
        <v>524</v>
      </c>
      <c r="B42" s="86" t="s">
        <v>580</v>
      </c>
      <c r="C42" s="87" t="s">
        <v>581</v>
      </c>
      <c r="D42" s="88">
        <v>0.2036</v>
      </c>
      <c r="E42" s="88">
        <v>0.21510000000000001</v>
      </c>
      <c r="F42" s="88">
        <v>0.2341</v>
      </c>
      <c r="G42" s="88">
        <v>0.23369999999999999</v>
      </c>
      <c r="H42" s="88">
        <v>0.23089999999999999</v>
      </c>
      <c r="I42" s="88">
        <v>0.2389</v>
      </c>
      <c r="J42" s="88">
        <v>0.25459999999999999</v>
      </c>
      <c r="K42" s="88">
        <v>0.25540000000000002</v>
      </c>
      <c r="L42" s="88">
        <v>0.25490000000000002</v>
      </c>
      <c r="M42" s="88">
        <v>0.26829999999999998</v>
      </c>
      <c r="N42" s="88">
        <v>0.2702</v>
      </c>
      <c r="O42" s="88">
        <v>0.29063428575674605</v>
      </c>
      <c r="P42" s="88">
        <v>0.30807971094927039</v>
      </c>
    </row>
    <row r="43" spans="1:16" s="91" customFormat="1" ht="15" customHeight="1" x14ac:dyDescent="0.25">
      <c r="A43" s="53" t="s">
        <v>524</v>
      </c>
      <c r="B43" s="86" t="s">
        <v>582</v>
      </c>
      <c r="C43" s="87" t="s">
        <v>583</v>
      </c>
      <c r="D43" s="88">
        <v>0.2029</v>
      </c>
      <c r="E43" s="88">
        <v>0.2147</v>
      </c>
      <c r="F43" s="88">
        <v>0.2339</v>
      </c>
      <c r="G43" s="88">
        <v>0.2334</v>
      </c>
      <c r="H43" s="88">
        <v>0.23069999999999999</v>
      </c>
      <c r="I43" s="88">
        <v>0.23880000000000001</v>
      </c>
      <c r="J43" s="88">
        <v>0.2545</v>
      </c>
      <c r="K43" s="88">
        <v>0.25519999999999998</v>
      </c>
      <c r="L43" s="88">
        <v>0.25280000000000002</v>
      </c>
      <c r="M43" s="88">
        <v>0.26500000000000001</v>
      </c>
      <c r="N43" s="88">
        <v>0.26679999999999998</v>
      </c>
      <c r="O43" s="88">
        <v>0.28735376554774256</v>
      </c>
      <c r="P43" s="88">
        <v>0.30526904704997493</v>
      </c>
    </row>
    <row r="44" spans="1:16" s="91" customFormat="1" ht="15" customHeight="1" x14ac:dyDescent="0.25">
      <c r="A44" s="53" t="s">
        <v>524</v>
      </c>
      <c r="B44" s="86" t="s">
        <v>584</v>
      </c>
      <c r="C44" s="87" t="s">
        <v>585</v>
      </c>
      <c r="D44" s="88">
        <v>7.1300000000000002E-2</v>
      </c>
      <c r="E44" s="88">
        <v>6.3799999999999996E-2</v>
      </c>
      <c r="F44" s="88">
        <v>4.2500000000000003E-2</v>
      </c>
      <c r="G44" s="88">
        <v>7.0199999999999999E-2</v>
      </c>
      <c r="H44" s="88">
        <v>7.1499999999999994E-2</v>
      </c>
      <c r="I44" s="88">
        <v>7.1599999999999997E-2</v>
      </c>
      <c r="J44" s="88">
        <v>5.7799999999999997E-2</v>
      </c>
      <c r="K44" s="88">
        <v>4.5699999999999998E-2</v>
      </c>
      <c r="L44" s="88">
        <v>4.1799999999999997E-2</v>
      </c>
      <c r="M44" s="88">
        <v>7.6799999999999993E-2</v>
      </c>
      <c r="N44" s="88">
        <v>0.12620000000000001</v>
      </c>
      <c r="O44" s="88">
        <v>0.10963780630306597</v>
      </c>
      <c r="P44" s="88">
        <v>0.126924061092963</v>
      </c>
    </row>
    <row r="45" spans="1:16" s="91" customFormat="1" ht="15" customHeight="1" x14ac:dyDescent="0.25">
      <c r="A45" s="53" t="s">
        <v>524</v>
      </c>
      <c r="B45" s="86" t="s">
        <v>586</v>
      </c>
      <c r="C45" s="87" t="s">
        <v>587</v>
      </c>
      <c r="D45" s="88">
        <v>6.8999999999999999E-3</v>
      </c>
      <c r="E45" s="88">
        <v>5.7999999999999996E-3</v>
      </c>
      <c r="F45" s="88">
        <v>5.9999999999999995E-4</v>
      </c>
      <c r="G45" s="88">
        <v>1.5E-3</v>
      </c>
      <c r="H45" s="88">
        <v>1.5E-3</v>
      </c>
      <c r="I45" s="88">
        <v>1.4E-3</v>
      </c>
      <c r="J45" s="88">
        <v>2.3E-3</v>
      </c>
      <c r="K45" s="88">
        <v>1.8E-3</v>
      </c>
      <c r="L45" s="88">
        <v>0.01</v>
      </c>
      <c r="M45" s="88">
        <v>4.3299999999999998E-2</v>
      </c>
      <c r="N45" s="88">
        <v>8.1199999999999994E-2</v>
      </c>
      <c r="O45" s="88">
        <v>6.8129672450888773E-2</v>
      </c>
      <c r="P45" s="88">
        <v>8.3958038922725534E-2</v>
      </c>
    </row>
    <row r="46" spans="1:16" s="91" customFormat="1" ht="15" customHeight="1" x14ac:dyDescent="0.25">
      <c r="A46" s="53" t="s">
        <v>524</v>
      </c>
      <c r="B46" s="86" t="s">
        <v>588</v>
      </c>
      <c r="C46" s="87" t="s">
        <v>589</v>
      </c>
      <c r="D46" s="88">
        <v>3.4700000000000002E-2</v>
      </c>
      <c r="E46" s="88">
        <v>2.9700000000000001E-2</v>
      </c>
      <c r="F46" s="88">
        <v>2.63E-2</v>
      </c>
      <c r="G46" s="88">
        <v>4.2999999999999997E-2</v>
      </c>
      <c r="H46" s="88">
        <v>4.2700000000000002E-2</v>
      </c>
      <c r="I46" s="88">
        <v>4.1700000000000001E-2</v>
      </c>
      <c r="J46" s="88">
        <v>2.6800000000000001E-2</v>
      </c>
      <c r="K46" s="88">
        <v>2.1899999999999999E-2</v>
      </c>
      <c r="L46" s="88">
        <v>2.3699999999999999E-2</v>
      </c>
      <c r="M46" s="88">
        <v>0.05</v>
      </c>
      <c r="N46" s="88">
        <v>8.3400000000000002E-2</v>
      </c>
      <c r="O46" s="88">
        <v>5.9356459236666222E-2</v>
      </c>
      <c r="P46" s="88">
        <v>7.3334460540217375E-2</v>
      </c>
    </row>
    <row r="47" spans="1:16" s="91" customFormat="1" ht="15" customHeight="1" thickBot="1" x14ac:dyDescent="0.3">
      <c r="A47" s="53" t="s">
        <v>524</v>
      </c>
      <c r="B47" s="86" t="s">
        <v>590</v>
      </c>
      <c r="C47" s="87" t="s">
        <v>591</v>
      </c>
      <c r="D47" s="88">
        <v>0.38469999999999999</v>
      </c>
      <c r="E47" s="88">
        <v>0.41470000000000001</v>
      </c>
      <c r="F47" s="88">
        <v>0.45929999999999999</v>
      </c>
      <c r="G47" s="88">
        <v>0.4667</v>
      </c>
      <c r="H47" s="88">
        <v>0.48549999999999999</v>
      </c>
      <c r="I47" s="88">
        <v>0.51470000000000005</v>
      </c>
      <c r="J47" s="88">
        <v>0.53010000000000002</v>
      </c>
      <c r="K47" s="88">
        <v>0.54500000000000004</v>
      </c>
      <c r="L47" s="88">
        <v>0.51880000000000004</v>
      </c>
      <c r="M47" s="88">
        <v>0.55000000000000004</v>
      </c>
      <c r="N47" s="88">
        <v>0.57230000000000003</v>
      </c>
      <c r="O47" s="88">
        <v>0.60936609968444089</v>
      </c>
      <c r="P47" s="88">
        <v>0.83921664132892249</v>
      </c>
    </row>
    <row r="48" spans="1:16" s="85" customFormat="1" ht="15" customHeight="1" thickTop="1" thickBot="1" x14ac:dyDescent="0.3">
      <c r="A48" s="53"/>
      <c r="B48" s="84"/>
      <c r="C48" s="118" t="s">
        <v>592</v>
      </c>
      <c r="D48" s="119"/>
      <c r="E48" s="119"/>
      <c r="F48" s="119"/>
      <c r="G48" s="119"/>
      <c r="H48" s="119"/>
      <c r="I48" s="120"/>
      <c r="J48" s="120"/>
      <c r="K48" s="120"/>
      <c r="L48" s="120"/>
      <c r="M48" s="120"/>
      <c r="N48" s="120"/>
      <c r="O48" s="121"/>
      <c r="P48" s="121"/>
    </row>
    <row r="49" spans="1:16" s="83" customFormat="1" ht="15" customHeight="1" thickTop="1" x14ac:dyDescent="0.25">
      <c r="A49" s="53" t="s">
        <v>524</v>
      </c>
      <c r="B49" s="86" t="s">
        <v>593</v>
      </c>
      <c r="C49" s="87" t="s">
        <v>594</v>
      </c>
      <c r="D49" s="88">
        <v>0.93179999999999996</v>
      </c>
      <c r="E49" s="88">
        <v>0.92559999999999998</v>
      </c>
      <c r="F49" s="88">
        <v>0.93410000000000004</v>
      </c>
      <c r="G49" s="88">
        <v>0.93159999999999998</v>
      </c>
      <c r="H49" s="88">
        <v>0.92700000000000005</v>
      </c>
      <c r="I49" s="88">
        <v>0.93579999999999997</v>
      </c>
      <c r="J49" s="88">
        <v>0.90480000000000005</v>
      </c>
      <c r="K49" s="88">
        <v>0.89890000000000003</v>
      </c>
      <c r="L49" s="88">
        <v>0.89649999999999996</v>
      </c>
      <c r="M49" s="88">
        <v>0.88280000000000003</v>
      </c>
      <c r="N49" s="88">
        <v>0.87949999999999995</v>
      </c>
      <c r="O49" s="88">
        <v>0.85556675658375669</v>
      </c>
      <c r="P49" s="88">
        <v>0.87996223896771231</v>
      </c>
    </row>
    <row r="50" spans="1:16" s="91" customFormat="1" ht="15" customHeight="1" x14ac:dyDescent="0.25">
      <c r="A50" s="53" t="s">
        <v>524</v>
      </c>
      <c r="B50" s="86" t="s">
        <v>595</v>
      </c>
      <c r="C50" s="87" t="s">
        <v>596</v>
      </c>
      <c r="D50" s="88">
        <v>0.9375</v>
      </c>
      <c r="E50" s="88">
        <v>0.9496</v>
      </c>
      <c r="F50" s="88">
        <v>0.95040000000000002</v>
      </c>
      <c r="G50" s="88">
        <v>0.95299999999999996</v>
      </c>
      <c r="H50" s="88">
        <v>0.95030000000000003</v>
      </c>
      <c r="I50" s="88">
        <v>0.94410000000000005</v>
      </c>
      <c r="J50" s="88">
        <v>0.93920000000000003</v>
      </c>
      <c r="K50" s="88">
        <v>0.93359999999999999</v>
      </c>
      <c r="L50" s="88">
        <v>0.92130000000000001</v>
      </c>
      <c r="M50" s="88">
        <v>0.9103</v>
      </c>
      <c r="N50" s="88">
        <v>0.9113</v>
      </c>
      <c r="O50" s="88">
        <v>0.85607183998267833</v>
      </c>
      <c r="P50" s="88">
        <v>0.90259093740867102</v>
      </c>
    </row>
    <row r="51" spans="1:16" s="91" customFormat="1" ht="15" customHeight="1" x14ac:dyDescent="0.25">
      <c r="A51" s="53" t="s">
        <v>524</v>
      </c>
      <c r="B51" s="86" t="s">
        <v>597</v>
      </c>
      <c r="C51" s="87" t="s">
        <v>598</v>
      </c>
      <c r="D51" s="88">
        <v>0.24690000000000001</v>
      </c>
      <c r="E51" s="88">
        <v>0.24129999999999999</v>
      </c>
      <c r="F51" s="88">
        <v>0.2828</v>
      </c>
      <c r="G51" s="88">
        <v>0.27529999999999999</v>
      </c>
      <c r="H51" s="88">
        <v>0.2681</v>
      </c>
      <c r="I51" s="88">
        <v>0.30199999999999999</v>
      </c>
      <c r="J51" s="88">
        <v>0.29210000000000003</v>
      </c>
      <c r="K51" s="88">
        <v>0.29270000000000002</v>
      </c>
      <c r="L51" s="88">
        <v>0.30230000000000001</v>
      </c>
      <c r="M51" s="88">
        <v>0.31950000000000001</v>
      </c>
      <c r="N51" s="88">
        <v>0.31619999999999998</v>
      </c>
      <c r="O51" s="88">
        <v>0.40239287085359071</v>
      </c>
      <c r="P51" s="88">
        <v>0.40331904282403319</v>
      </c>
    </row>
    <row r="52" spans="1:16" s="91" customFormat="1" ht="15" customHeight="1" x14ac:dyDescent="0.25">
      <c r="A52" s="53" t="s">
        <v>524</v>
      </c>
      <c r="B52" s="86" t="s">
        <v>599</v>
      </c>
      <c r="C52" s="87" t="s">
        <v>600</v>
      </c>
      <c r="D52" s="88">
        <v>0.33610000000000001</v>
      </c>
      <c r="E52" s="88">
        <v>0.34649999999999997</v>
      </c>
      <c r="F52" s="88">
        <v>0.28199999999999997</v>
      </c>
      <c r="G52" s="88">
        <v>0.29299999999999998</v>
      </c>
      <c r="H52" s="88">
        <v>0.3165</v>
      </c>
      <c r="I52" s="88">
        <v>0.26910000000000001</v>
      </c>
      <c r="J52" s="88">
        <v>0.37419999999999998</v>
      </c>
      <c r="K52" s="88">
        <v>0.3962</v>
      </c>
      <c r="L52" s="88">
        <v>0.4093</v>
      </c>
      <c r="M52" s="88">
        <v>0.44230000000000003</v>
      </c>
      <c r="N52" s="88">
        <v>0.45179999999999998</v>
      </c>
      <c r="O52" s="88">
        <v>0.50263215845085685</v>
      </c>
      <c r="P52" s="88">
        <v>0.393219562193728</v>
      </c>
    </row>
    <row r="53" spans="1:16" ht="3.75" customHeight="1" thickBot="1" x14ac:dyDescent="0.25">
      <c r="A53" s="53"/>
      <c r="B53" s="53"/>
      <c r="C53" s="75"/>
      <c r="D53" s="75"/>
      <c r="E53" s="75"/>
      <c r="F53" s="75"/>
      <c r="G53" s="75"/>
      <c r="H53" s="75"/>
      <c r="I53" s="75"/>
      <c r="J53" s="75"/>
      <c r="K53" s="75"/>
      <c r="L53" s="75"/>
      <c r="M53" s="75"/>
      <c r="N53" s="75"/>
      <c r="O53" s="75"/>
      <c r="P53" s="75"/>
    </row>
    <row r="54" spans="1:16" ht="15" customHeight="1" thickTop="1" x14ac:dyDescent="0.2">
      <c r="A54" s="53" t="s">
        <v>601</v>
      </c>
      <c r="B54" s="87" t="s">
        <v>601</v>
      </c>
      <c r="C54" s="761" t="s">
        <v>375</v>
      </c>
      <c r="D54" s="761"/>
      <c r="E54" s="761"/>
      <c r="F54" s="761"/>
      <c r="G54" s="761"/>
      <c r="H54" s="761"/>
      <c r="I54" s="761"/>
      <c r="J54" s="761"/>
      <c r="K54" s="761"/>
      <c r="L54" s="761"/>
      <c r="M54" s="761"/>
      <c r="N54" s="761"/>
      <c r="O54" s="761"/>
      <c r="P54" s="761"/>
    </row>
    <row r="55" spans="1:16" ht="48" customHeight="1" x14ac:dyDescent="0.2">
      <c r="A55" s="53"/>
      <c r="B55" s="53"/>
      <c r="C55" s="756" t="s">
        <v>602</v>
      </c>
      <c r="D55" s="756"/>
      <c r="E55" s="756"/>
      <c r="F55" s="756"/>
      <c r="G55" s="756"/>
      <c r="H55" s="756"/>
      <c r="I55" s="756"/>
      <c r="J55" s="756"/>
      <c r="K55" s="756"/>
      <c r="L55" s="756"/>
      <c r="M55" s="756"/>
      <c r="N55" s="756"/>
      <c r="O55" s="756"/>
      <c r="P55" s="756"/>
    </row>
    <row r="56" spans="1:16" ht="47.25" customHeight="1" x14ac:dyDescent="0.2">
      <c r="A56" s="53"/>
      <c r="B56" s="53"/>
      <c r="C56" s="756" t="s">
        <v>603</v>
      </c>
      <c r="D56" s="756"/>
      <c r="E56" s="756"/>
      <c r="F56" s="756"/>
      <c r="G56" s="756"/>
      <c r="H56" s="756"/>
      <c r="I56" s="756"/>
      <c r="J56" s="756"/>
      <c r="K56" s="756"/>
      <c r="L56" s="756"/>
      <c r="M56" s="756"/>
      <c r="N56" s="756"/>
      <c r="O56" s="756"/>
      <c r="P56" s="756"/>
    </row>
    <row r="57" spans="1:16" ht="15" customHeight="1" x14ac:dyDescent="0.2">
      <c r="A57" s="53"/>
      <c r="B57" s="53"/>
      <c r="C57" s="757" t="s">
        <v>604</v>
      </c>
      <c r="D57" s="757"/>
      <c r="E57" s="757"/>
      <c r="F57" s="757"/>
      <c r="G57" s="757"/>
      <c r="H57" s="757"/>
      <c r="I57" s="757"/>
      <c r="J57" s="757"/>
      <c r="K57" s="757"/>
      <c r="L57" s="757"/>
      <c r="M57" s="757"/>
      <c r="N57" s="757"/>
      <c r="O57" s="757"/>
      <c r="P57" s="757"/>
    </row>
    <row r="58" spans="1:16" ht="15" customHeight="1" x14ac:dyDescent="0.2">
      <c r="A58" s="53"/>
      <c r="B58" s="53"/>
      <c r="C58" s="757" t="s">
        <v>379</v>
      </c>
      <c r="D58" s="757"/>
      <c r="E58" s="757"/>
      <c r="F58" s="757"/>
      <c r="G58" s="757"/>
      <c r="H58" s="757"/>
      <c r="I58" s="757"/>
      <c r="J58" s="757"/>
      <c r="K58" s="757"/>
      <c r="L58" s="757"/>
      <c r="M58" s="757"/>
      <c r="N58" s="757"/>
      <c r="O58" s="757"/>
      <c r="P58" s="757"/>
    </row>
    <row r="59" spans="1:16" ht="27" customHeight="1" x14ac:dyDescent="0.2">
      <c r="A59" s="53"/>
      <c r="B59" s="53"/>
      <c r="C59" s="792" t="s">
        <v>891</v>
      </c>
      <c r="D59" s="792"/>
      <c r="E59" s="792"/>
      <c r="F59" s="792"/>
      <c r="G59" s="792"/>
      <c r="H59" s="792"/>
      <c r="I59" s="792"/>
      <c r="J59" s="792"/>
      <c r="K59" s="792"/>
      <c r="L59" s="792"/>
      <c r="M59" s="792"/>
      <c r="N59" s="792"/>
      <c r="O59" s="792"/>
      <c r="P59" s="792"/>
    </row>
  </sheetData>
  <mergeCells count="11">
    <mergeCell ref="C55:P55"/>
    <mergeCell ref="C56:P56"/>
    <mergeCell ref="C57:P57"/>
    <mergeCell ref="C58:P58"/>
    <mergeCell ref="C59:P59"/>
    <mergeCell ref="C54:P54"/>
    <mergeCell ref="C1:P1"/>
    <mergeCell ref="A2:P2"/>
    <mergeCell ref="C3:P3"/>
    <mergeCell ref="A4:P4"/>
    <mergeCell ref="E6:P6"/>
  </mergeCells>
  <pageMargins left="0.93" right="0.62" top="0.77" bottom="0.56999999999999995" header="0.5" footer="0.5"/>
  <pageSetup scale="46"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FF265F-4DB2-4D22-92B7-CF97F06014EF}">
  <sheetPr>
    <pageSetUpPr fitToPage="1"/>
  </sheetPr>
  <dimension ref="A1:P76"/>
  <sheetViews>
    <sheetView topLeftCell="C1" zoomScaleNormal="100" workbookViewId="0">
      <selection activeCell="C19" sqref="C19"/>
    </sheetView>
  </sheetViews>
  <sheetFormatPr baseColWidth="10" defaultColWidth="9.140625" defaultRowHeight="12.75" x14ac:dyDescent="0.2"/>
  <cols>
    <col min="1" max="2" width="9.140625" style="79" hidden="1" customWidth="1"/>
    <col min="3" max="3" width="90.28515625" style="95" customWidth="1"/>
    <col min="4" max="4" width="11.140625" style="95" bestFit="1" customWidth="1"/>
    <col min="5" max="10" width="7.28515625" style="95" bestFit="1" customWidth="1"/>
    <col min="11" max="11" width="7.28515625" style="95" customWidth="1"/>
    <col min="12" max="12" width="7.28515625" style="95" bestFit="1" customWidth="1"/>
    <col min="13" max="14" width="7.28515625" style="95" customWidth="1"/>
    <col min="15" max="15" width="7.28515625" style="95" bestFit="1" customWidth="1"/>
    <col min="16" max="16" width="7.28515625" style="95" customWidth="1"/>
    <col min="17" max="256" width="9.140625" style="95"/>
    <col min="257" max="258" width="0" style="95" hidden="1" customWidth="1"/>
    <col min="259" max="259" width="90.28515625" style="95" customWidth="1"/>
    <col min="260" max="260" width="11.140625" style="95" bestFit="1" customWidth="1"/>
    <col min="261" max="266" width="7.28515625" style="95" bestFit="1" customWidth="1"/>
    <col min="267" max="267" width="7.28515625" style="95" customWidth="1"/>
    <col min="268" max="268" width="7.28515625" style="95" bestFit="1" customWidth="1"/>
    <col min="269" max="270" width="7.28515625" style="95" customWidth="1"/>
    <col min="271" max="271" width="7.28515625" style="95" bestFit="1" customWidth="1"/>
    <col min="272" max="272" width="7.28515625" style="95" customWidth="1"/>
    <col min="273" max="512" width="9.140625" style="95"/>
    <col min="513" max="514" width="0" style="95" hidden="1" customWidth="1"/>
    <col min="515" max="515" width="90.28515625" style="95" customWidth="1"/>
    <col min="516" max="516" width="11.140625" style="95" bestFit="1" customWidth="1"/>
    <col min="517" max="522" width="7.28515625" style="95" bestFit="1" customWidth="1"/>
    <col min="523" max="523" width="7.28515625" style="95" customWidth="1"/>
    <col min="524" max="524" width="7.28515625" style="95" bestFit="1" customWidth="1"/>
    <col min="525" max="526" width="7.28515625" style="95" customWidth="1"/>
    <col min="527" max="527" width="7.28515625" style="95" bestFit="1" customWidth="1"/>
    <col min="528" max="528" width="7.28515625" style="95" customWidth="1"/>
    <col min="529" max="768" width="9.140625" style="95"/>
    <col min="769" max="770" width="0" style="95" hidden="1" customWidth="1"/>
    <col min="771" max="771" width="90.28515625" style="95" customWidth="1"/>
    <col min="772" max="772" width="11.140625" style="95" bestFit="1" customWidth="1"/>
    <col min="773" max="778" width="7.28515625" style="95" bestFit="1" customWidth="1"/>
    <col min="779" max="779" width="7.28515625" style="95" customWidth="1"/>
    <col min="780" max="780" width="7.28515625" style="95" bestFit="1" customWidth="1"/>
    <col min="781" max="782" width="7.28515625" style="95" customWidth="1"/>
    <col min="783" max="783" width="7.28515625" style="95" bestFit="1" customWidth="1"/>
    <col min="784" max="784" width="7.28515625" style="95" customWidth="1"/>
    <col min="785" max="1024" width="9.140625" style="95"/>
    <col min="1025" max="1026" width="0" style="95" hidden="1" customWidth="1"/>
    <col min="1027" max="1027" width="90.28515625" style="95" customWidth="1"/>
    <col min="1028" max="1028" width="11.140625" style="95" bestFit="1" customWidth="1"/>
    <col min="1029" max="1034" width="7.28515625" style="95" bestFit="1" customWidth="1"/>
    <col min="1035" max="1035" width="7.28515625" style="95" customWidth="1"/>
    <col min="1036" max="1036" width="7.28515625" style="95" bestFit="1" customWidth="1"/>
    <col min="1037" max="1038" width="7.28515625" style="95" customWidth="1"/>
    <col min="1039" max="1039" width="7.28515625" style="95" bestFit="1" customWidth="1"/>
    <col min="1040" max="1040" width="7.28515625" style="95" customWidth="1"/>
    <col min="1041" max="1280" width="9.140625" style="95"/>
    <col min="1281" max="1282" width="0" style="95" hidden="1" customWidth="1"/>
    <col min="1283" max="1283" width="90.28515625" style="95" customWidth="1"/>
    <col min="1284" max="1284" width="11.140625" style="95" bestFit="1" customWidth="1"/>
    <col min="1285" max="1290" width="7.28515625" style="95" bestFit="1" customWidth="1"/>
    <col min="1291" max="1291" width="7.28515625" style="95" customWidth="1"/>
    <col min="1292" max="1292" width="7.28515625" style="95" bestFit="1" customWidth="1"/>
    <col min="1293" max="1294" width="7.28515625" style="95" customWidth="1"/>
    <col min="1295" max="1295" width="7.28515625" style="95" bestFit="1" customWidth="1"/>
    <col min="1296" max="1296" width="7.28515625" style="95" customWidth="1"/>
    <col min="1297" max="1536" width="9.140625" style="95"/>
    <col min="1537" max="1538" width="0" style="95" hidden="1" customWidth="1"/>
    <col min="1539" max="1539" width="90.28515625" style="95" customWidth="1"/>
    <col min="1540" max="1540" width="11.140625" style="95" bestFit="1" customWidth="1"/>
    <col min="1541" max="1546" width="7.28515625" style="95" bestFit="1" customWidth="1"/>
    <col min="1547" max="1547" width="7.28515625" style="95" customWidth="1"/>
    <col min="1548" max="1548" width="7.28515625" style="95" bestFit="1" customWidth="1"/>
    <col min="1549" max="1550" width="7.28515625" style="95" customWidth="1"/>
    <col min="1551" max="1551" width="7.28515625" style="95" bestFit="1" customWidth="1"/>
    <col min="1552" max="1552" width="7.28515625" style="95" customWidth="1"/>
    <col min="1553" max="1792" width="9.140625" style="95"/>
    <col min="1793" max="1794" width="0" style="95" hidden="1" customWidth="1"/>
    <col min="1795" max="1795" width="90.28515625" style="95" customWidth="1"/>
    <col min="1796" max="1796" width="11.140625" style="95" bestFit="1" customWidth="1"/>
    <col min="1797" max="1802" width="7.28515625" style="95" bestFit="1" customWidth="1"/>
    <col min="1803" max="1803" width="7.28515625" style="95" customWidth="1"/>
    <col min="1804" max="1804" width="7.28515625" style="95" bestFit="1" customWidth="1"/>
    <col min="1805" max="1806" width="7.28515625" style="95" customWidth="1"/>
    <col min="1807" max="1807" width="7.28515625" style="95" bestFit="1" customWidth="1"/>
    <col min="1808" max="1808" width="7.28515625" style="95" customWidth="1"/>
    <col min="1809" max="2048" width="9.140625" style="95"/>
    <col min="2049" max="2050" width="0" style="95" hidden="1" customWidth="1"/>
    <col min="2051" max="2051" width="90.28515625" style="95" customWidth="1"/>
    <col min="2052" max="2052" width="11.140625" style="95" bestFit="1" customWidth="1"/>
    <col min="2053" max="2058" width="7.28515625" style="95" bestFit="1" customWidth="1"/>
    <col min="2059" max="2059" width="7.28515625" style="95" customWidth="1"/>
    <col min="2060" max="2060" width="7.28515625" style="95" bestFit="1" customWidth="1"/>
    <col min="2061" max="2062" width="7.28515625" style="95" customWidth="1"/>
    <col min="2063" max="2063" width="7.28515625" style="95" bestFit="1" customWidth="1"/>
    <col min="2064" max="2064" width="7.28515625" style="95" customWidth="1"/>
    <col min="2065" max="2304" width="9.140625" style="95"/>
    <col min="2305" max="2306" width="0" style="95" hidden="1" customWidth="1"/>
    <col min="2307" max="2307" width="90.28515625" style="95" customWidth="1"/>
    <col min="2308" max="2308" width="11.140625" style="95" bestFit="1" customWidth="1"/>
    <col min="2309" max="2314" width="7.28515625" style="95" bestFit="1" customWidth="1"/>
    <col min="2315" max="2315" width="7.28515625" style="95" customWidth="1"/>
    <col min="2316" max="2316" width="7.28515625" style="95" bestFit="1" customWidth="1"/>
    <col min="2317" max="2318" width="7.28515625" style="95" customWidth="1"/>
    <col min="2319" max="2319" width="7.28515625" style="95" bestFit="1" customWidth="1"/>
    <col min="2320" max="2320" width="7.28515625" style="95" customWidth="1"/>
    <col min="2321" max="2560" width="9.140625" style="95"/>
    <col min="2561" max="2562" width="0" style="95" hidden="1" customWidth="1"/>
    <col min="2563" max="2563" width="90.28515625" style="95" customWidth="1"/>
    <col min="2564" max="2564" width="11.140625" style="95" bestFit="1" customWidth="1"/>
    <col min="2565" max="2570" width="7.28515625" style="95" bestFit="1" customWidth="1"/>
    <col min="2571" max="2571" width="7.28515625" style="95" customWidth="1"/>
    <col min="2572" max="2572" width="7.28515625" style="95" bestFit="1" customWidth="1"/>
    <col min="2573" max="2574" width="7.28515625" style="95" customWidth="1"/>
    <col min="2575" max="2575" width="7.28515625" style="95" bestFit="1" customWidth="1"/>
    <col min="2576" max="2576" width="7.28515625" style="95" customWidth="1"/>
    <col min="2577" max="2816" width="9.140625" style="95"/>
    <col min="2817" max="2818" width="0" style="95" hidden="1" customWidth="1"/>
    <col min="2819" max="2819" width="90.28515625" style="95" customWidth="1"/>
    <col min="2820" max="2820" width="11.140625" style="95" bestFit="1" customWidth="1"/>
    <col min="2821" max="2826" width="7.28515625" style="95" bestFit="1" customWidth="1"/>
    <col min="2827" max="2827" width="7.28515625" style="95" customWidth="1"/>
    <col min="2828" max="2828" width="7.28515625" style="95" bestFit="1" customWidth="1"/>
    <col min="2829" max="2830" width="7.28515625" style="95" customWidth="1"/>
    <col min="2831" max="2831" width="7.28515625" style="95" bestFit="1" customWidth="1"/>
    <col min="2832" max="2832" width="7.28515625" style="95" customWidth="1"/>
    <col min="2833" max="3072" width="9.140625" style="95"/>
    <col min="3073" max="3074" width="0" style="95" hidden="1" customWidth="1"/>
    <col min="3075" max="3075" width="90.28515625" style="95" customWidth="1"/>
    <col min="3076" max="3076" width="11.140625" style="95" bestFit="1" customWidth="1"/>
    <col min="3077" max="3082" width="7.28515625" style="95" bestFit="1" customWidth="1"/>
    <col min="3083" max="3083" width="7.28515625" style="95" customWidth="1"/>
    <col min="3084" max="3084" width="7.28515625" style="95" bestFit="1" customWidth="1"/>
    <col min="3085" max="3086" width="7.28515625" style="95" customWidth="1"/>
    <col min="3087" max="3087" width="7.28515625" style="95" bestFit="1" customWidth="1"/>
    <col min="3088" max="3088" width="7.28515625" style="95" customWidth="1"/>
    <col min="3089" max="3328" width="9.140625" style="95"/>
    <col min="3329" max="3330" width="0" style="95" hidden="1" customWidth="1"/>
    <col min="3331" max="3331" width="90.28515625" style="95" customWidth="1"/>
    <col min="3332" max="3332" width="11.140625" style="95" bestFit="1" customWidth="1"/>
    <col min="3333" max="3338" width="7.28515625" style="95" bestFit="1" customWidth="1"/>
    <col min="3339" max="3339" width="7.28515625" style="95" customWidth="1"/>
    <col min="3340" max="3340" width="7.28515625" style="95" bestFit="1" customWidth="1"/>
    <col min="3341" max="3342" width="7.28515625" style="95" customWidth="1"/>
    <col min="3343" max="3343" width="7.28515625" style="95" bestFit="1" customWidth="1"/>
    <col min="3344" max="3344" width="7.28515625" style="95" customWidth="1"/>
    <col min="3345" max="3584" width="9.140625" style="95"/>
    <col min="3585" max="3586" width="0" style="95" hidden="1" customWidth="1"/>
    <col min="3587" max="3587" width="90.28515625" style="95" customWidth="1"/>
    <col min="3588" max="3588" width="11.140625" style="95" bestFit="1" customWidth="1"/>
    <col min="3589" max="3594" width="7.28515625" style="95" bestFit="1" customWidth="1"/>
    <col min="3595" max="3595" width="7.28515625" style="95" customWidth="1"/>
    <col min="3596" max="3596" width="7.28515625" style="95" bestFit="1" customWidth="1"/>
    <col min="3597" max="3598" width="7.28515625" style="95" customWidth="1"/>
    <col min="3599" max="3599" width="7.28515625" style="95" bestFit="1" customWidth="1"/>
    <col min="3600" max="3600" width="7.28515625" style="95" customWidth="1"/>
    <col min="3601" max="3840" width="9.140625" style="95"/>
    <col min="3841" max="3842" width="0" style="95" hidden="1" customWidth="1"/>
    <col min="3843" max="3843" width="90.28515625" style="95" customWidth="1"/>
    <col min="3844" max="3844" width="11.140625" style="95" bestFit="1" customWidth="1"/>
    <col min="3845" max="3850" width="7.28515625" style="95" bestFit="1" customWidth="1"/>
    <col min="3851" max="3851" width="7.28515625" style="95" customWidth="1"/>
    <col min="3852" max="3852" width="7.28515625" style="95" bestFit="1" customWidth="1"/>
    <col min="3853" max="3854" width="7.28515625" style="95" customWidth="1"/>
    <col min="3855" max="3855" width="7.28515625" style="95" bestFit="1" customWidth="1"/>
    <col min="3856" max="3856" width="7.28515625" style="95" customWidth="1"/>
    <col min="3857" max="4096" width="9.140625" style="95"/>
    <col min="4097" max="4098" width="0" style="95" hidden="1" customWidth="1"/>
    <col min="4099" max="4099" width="90.28515625" style="95" customWidth="1"/>
    <col min="4100" max="4100" width="11.140625" style="95" bestFit="1" customWidth="1"/>
    <col min="4101" max="4106" width="7.28515625" style="95" bestFit="1" customWidth="1"/>
    <col min="4107" max="4107" width="7.28515625" style="95" customWidth="1"/>
    <col min="4108" max="4108" width="7.28515625" style="95" bestFit="1" customWidth="1"/>
    <col min="4109" max="4110" width="7.28515625" style="95" customWidth="1"/>
    <col min="4111" max="4111" width="7.28515625" style="95" bestFit="1" customWidth="1"/>
    <col min="4112" max="4112" width="7.28515625" style="95" customWidth="1"/>
    <col min="4113" max="4352" width="9.140625" style="95"/>
    <col min="4353" max="4354" width="0" style="95" hidden="1" customWidth="1"/>
    <col min="4355" max="4355" width="90.28515625" style="95" customWidth="1"/>
    <col min="4356" max="4356" width="11.140625" style="95" bestFit="1" customWidth="1"/>
    <col min="4357" max="4362" width="7.28515625" style="95" bestFit="1" customWidth="1"/>
    <col min="4363" max="4363" width="7.28515625" style="95" customWidth="1"/>
    <col min="4364" max="4364" width="7.28515625" style="95" bestFit="1" customWidth="1"/>
    <col min="4365" max="4366" width="7.28515625" style="95" customWidth="1"/>
    <col min="4367" max="4367" width="7.28515625" style="95" bestFit="1" customWidth="1"/>
    <col min="4368" max="4368" width="7.28515625" style="95" customWidth="1"/>
    <col min="4369" max="4608" width="9.140625" style="95"/>
    <col min="4609" max="4610" width="0" style="95" hidden="1" customWidth="1"/>
    <col min="4611" max="4611" width="90.28515625" style="95" customWidth="1"/>
    <col min="4612" max="4612" width="11.140625" style="95" bestFit="1" customWidth="1"/>
    <col min="4613" max="4618" width="7.28515625" style="95" bestFit="1" customWidth="1"/>
    <col min="4619" max="4619" width="7.28515625" style="95" customWidth="1"/>
    <col min="4620" max="4620" width="7.28515625" style="95" bestFit="1" customWidth="1"/>
    <col min="4621" max="4622" width="7.28515625" style="95" customWidth="1"/>
    <col min="4623" max="4623" width="7.28515625" style="95" bestFit="1" customWidth="1"/>
    <col min="4624" max="4624" width="7.28515625" style="95" customWidth="1"/>
    <col min="4625" max="4864" width="9.140625" style="95"/>
    <col min="4865" max="4866" width="0" style="95" hidden="1" customWidth="1"/>
    <col min="4867" max="4867" width="90.28515625" style="95" customWidth="1"/>
    <col min="4868" max="4868" width="11.140625" style="95" bestFit="1" customWidth="1"/>
    <col min="4869" max="4874" width="7.28515625" style="95" bestFit="1" customWidth="1"/>
    <col min="4875" max="4875" width="7.28515625" style="95" customWidth="1"/>
    <col min="4876" max="4876" width="7.28515625" style="95" bestFit="1" customWidth="1"/>
    <col min="4877" max="4878" width="7.28515625" style="95" customWidth="1"/>
    <col min="4879" max="4879" width="7.28515625" style="95" bestFit="1" customWidth="1"/>
    <col min="4880" max="4880" width="7.28515625" style="95" customWidth="1"/>
    <col min="4881" max="5120" width="9.140625" style="95"/>
    <col min="5121" max="5122" width="0" style="95" hidden="1" customWidth="1"/>
    <col min="5123" max="5123" width="90.28515625" style="95" customWidth="1"/>
    <col min="5124" max="5124" width="11.140625" style="95" bestFit="1" customWidth="1"/>
    <col min="5125" max="5130" width="7.28515625" style="95" bestFit="1" customWidth="1"/>
    <col min="5131" max="5131" width="7.28515625" style="95" customWidth="1"/>
    <col min="5132" max="5132" width="7.28515625" style="95" bestFit="1" customWidth="1"/>
    <col min="5133" max="5134" width="7.28515625" style="95" customWidth="1"/>
    <col min="5135" max="5135" width="7.28515625" style="95" bestFit="1" customWidth="1"/>
    <col min="5136" max="5136" width="7.28515625" style="95" customWidth="1"/>
    <col min="5137" max="5376" width="9.140625" style="95"/>
    <col min="5377" max="5378" width="0" style="95" hidden="1" customWidth="1"/>
    <col min="5379" max="5379" width="90.28515625" style="95" customWidth="1"/>
    <col min="5380" max="5380" width="11.140625" style="95" bestFit="1" customWidth="1"/>
    <col min="5381" max="5386" width="7.28515625" style="95" bestFit="1" customWidth="1"/>
    <col min="5387" max="5387" width="7.28515625" style="95" customWidth="1"/>
    <col min="5388" max="5388" width="7.28515625" style="95" bestFit="1" customWidth="1"/>
    <col min="5389" max="5390" width="7.28515625" style="95" customWidth="1"/>
    <col min="5391" max="5391" width="7.28515625" style="95" bestFit="1" customWidth="1"/>
    <col min="5392" max="5392" width="7.28515625" style="95" customWidth="1"/>
    <col min="5393" max="5632" width="9.140625" style="95"/>
    <col min="5633" max="5634" width="0" style="95" hidden="1" customWidth="1"/>
    <col min="5635" max="5635" width="90.28515625" style="95" customWidth="1"/>
    <col min="5636" max="5636" width="11.140625" style="95" bestFit="1" customWidth="1"/>
    <col min="5637" max="5642" width="7.28515625" style="95" bestFit="1" customWidth="1"/>
    <col min="5643" max="5643" width="7.28515625" style="95" customWidth="1"/>
    <col min="5644" max="5644" width="7.28515625" style="95" bestFit="1" customWidth="1"/>
    <col min="5645" max="5646" width="7.28515625" style="95" customWidth="1"/>
    <col min="5647" max="5647" width="7.28515625" style="95" bestFit="1" customWidth="1"/>
    <col min="5648" max="5648" width="7.28515625" style="95" customWidth="1"/>
    <col min="5649" max="5888" width="9.140625" style="95"/>
    <col min="5889" max="5890" width="0" style="95" hidden="1" customWidth="1"/>
    <col min="5891" max="5891" width="90.28515625" style="95" customWidth="1"/>
    <col min="5892" max="5892" width="11.140625" style="95" bestFit="1" customWidth="1"/>
    <col min="5893" max="5898" width="7.28515625" style="95" bestFit="1" customWidth="1"/>
    <col min="5899" max="5899" width="7.28515625" style="95" customWidth="1"/>
    <col min="5900" max="5900" width="7.28515625" style="95" bestFit="1" customWidth="1"/>
    <col min="5901" max="5902" width="7.28515625" style="95" customWidth="1"/>
    <col min="5903" max="5903" width="7.28515625" style="95" bestFit="1" customWidth="1"/>
    <col min="5904" max="5904" width="7.28515625" style="95" customWidth="1"/>
    <col min="5905" max="6144" width="9.140625" style="95"/>
    <col min="6145" max="6146" width="0" style="95" hidden="1" customWidth="1"/>
    <col min="6147" max="6147" width="90.28515625" style="95" customWidth="1"/>
    <col min="6148" max="6148" width="11.140625" style="95" bestFit="1" customWidth="1"/>
    <col min="6149" max="6154" width="7.28515625" style="95" bestFit="1" customWidth="1"/>
    <col min="6155" max="6155" width="7.28515625" style="95" customWidth="1"/>
    <col min="6156" max="6156" width="7.28515625" style="95" bestFit="1" customWidth="1"/>
    <col min="6157" max="6158" width="7.28515625" style="95" customWidth="1"/>
    <col min="6159" max="6159" width="7.28515625" style="95" bestFit="1" customWidth="1"/>
    <col min="6160" max="6160" width="7.28515625" style="95" customWidth="1"/>
    <col min="6161" max="6400" width="9.140625" style="95"/>
    <col min="6401" max="6402" width="0" style="95" hidden="1" customWidth="1"/>
    <col min="6403" max="6403" width="90.28515625" style="95" customWidth="1"/>
    <col min="6404" max="6404" width="11.140625" style="95" bestFit="1" customWidth="1"/>
    <col min="6405" max="6410" width="7.28515625" style="95" bestFit="1" customWidth="1"/>
    <col min="6411" max="6411" width="7.28515625" style="95" customWidth="1"/>
    <col min="6412" max="6412" width="7.28515625" style="95" bestFit="1" customWidth="1"/>
    <col min="6413" max="6414" width="7.28515625" style="95" customWidth="1"/>
    <col min="6415" max="6415" width="7.28515625" style="95" bestFit="1" customWidth="1"/>
    <col min="6416" max="6416" width="7.28515625" style="95" customWidth="1"/>
    <col min="6417" max="6656" width="9.140625" style="95"/>
    <col min="6657" max="6658" width="0" style="95" hidden="1" customWidth="1"/>
    <col min="6659" max="6659" width="90.28515625" style="95" customWidth="1"/>
    <col min="6660" max="6660" width="11.140625" style="95" bestFit="1" customWidth="1"/>
    <col min="6661" max="6666" width="7.28515625" style="95" bestFit="1" customWidth="1"/>
    <col min="6667" max="6667" width="7.28515625" style="95" customWidth="1"/>
    <col min="6668" max="6668" width="7.28515625" style="95" bestFit="1" customWidth="1"/>
    <col min="6669" max="6670" width="7.28515625" style="95" customWidth="1"/>
    <col min="6671" max="6671" width="7.28515625" style="95" bestFit="1" customWidth="1"/>
    <col min="6672" max="6672" width="7.28515625" style="95" customWidth="1"/>
    <col min="6673" max="6912" width="9.140625" style="95"/>
    <col min="6913" max="6914" width="0" style="95" hidden="1" customWidth="1"/>
    <col min="6915" max="6915" width="90.28515625" style="95" customWidth="1"/>
    <col min="6916" max="6916" width="11.140625" style="95" bestFit="1" customWidth="1"/>
    <col min="6917" max="6922" width="7.28515625" style="95" bestFit="1" customWidth="1"/>
    <col min="6923" max="6923" width="7.28515625" style="95" customWidth="1"/>
    <col min="6924" max="6924" width="7.28515625" style="95" bestFit="1" customWidth="1"/>
    <col min="6925" max="6926" width="7.28515625" style="95" customWidth="1"/>
    <col min="6927" max="6927" width="7.28515625" style="95" bestFit="1" customWidth="1"/>
    <col min="6928" max="6928" width="7.28515625" style="95" customWidth="1"/>
    <col min="6929" max="7168" width="9.140625" style="95"/>
    <col min="7169" max="7170" width="0" style="95" hidden="1" customWidth="1"/>
    <col min="7171" max="7171" width="90.28515625" style="95" customWidth="1"/>
    <col min="7172" max="7172" width="11.140625" style="95" bestFit="1" customWidth="1"/>
    <col min="7173" max="7178" width="7.28515625" style="95" bestFit="1" customWidth="1"/>
    <col min="7179" max="7179" width="7.28515625" style="95" customWidth="1"/>
    <col min="7180" max="7180" width="7.28515625" style="95" bestFit="1" customWidth="1"/>
    <col min="7181" max="7182" width="7.28515625" style="95" customWidth="1"/>
    <col min="7183" max="7183" width="7.28515625" style="95" bestFit="1" customWidth="1"/>
    <col min="7184" max="7184" width="7.28515625" style="95" customWidth="1"/>
    <col min="7185" max="7424" width="9.140625" style="95"/>
    <col min="7425" max="7426" width="0" style="95" hidden="1" customWidth="1"/>
    <col min="7427" max="7427" width="90.28515625" style="95" customWidth="1"/>
    <col min="7428" max="7428" width="11.140625" style="95" bestFit="1" customWidth="1"/>
    <col min="7429" max="7434" width="7.28515625" style="95" bestFit="1" customWidth="1"/>
    <col min="7435" max="7435" width="7.28515625" style="95" customWidth="1"/>
    <col min="7436" max="7436" width="7.28515625" style="95" bestFit="1" customWidth="1"/>
    <col min="7437" max="7438" width="7.28515625" style="95" customWidth="1"/>
    <col min="7439" max="7439" width="7.28515625" style="95" bestFit="1" customWidth="1"/>
    <col min="7440" max="7440" width="7.28515625" style="95" customWidth="1"/>
    <col min="7441" max="7680" width="9.140625" style="95"/>
    <col min="7681" max="7682" width="0" style="95" hidden="1" customWidth="1"/>
    <col min="7683" max="7683" width="90.28515625" style="95" customWidth="1"/>
    <col min="7684" max="7684" width="11.140625" style="95" bestFit="1" customWidth="1"/>
    <col min="7685" max="7690" width="7.28515625" style="95" bestFit="1" customWidth="1"/>
    <col min="7691" max="7691" width="7.28515625" style="95" customWidth="1"/>
    <col min="7692" max="7692" width="7.28515625" style="95" bestFit="1" customWidth="1"/>
    <col min="7693" max="7694" width="7.28515625" style="95" customWidth="1"/>
    <col min="7695" max="7695" width="7.28515625" style="95" bestFit="1" customWidth="1"/>
    <col min="7696" max="7696" width="7.28515625" style="95" customWidth="1"/>
    <col min="7697" max="7936" width="9.140625" style="95"/>
    <col min="7937" max="7938" width="0" style="95" hidden="1" customWidth="1"/>
    <col min="7939" max="7939" width="90.28515625" style="95" customWidth="1"/>
    <col min="7940" max="7940" width="11.140625" style="95" bestFit="1" customWidth="1"/>
    <col min="7941" max="7946" width="7.28515625" style="95" bestFit="1" customWidth="1"/>
    <col min="7947" max="7947" width="7.28515625" style="95" customWidth="1"/>
    <col min="7948" max="7948" width="7.28515625" style="95" bestFit="1" customWidth="1"/>
    <col min="7949" max="7950" width="7.28515625" style="95" customWidth="1"/>
    <col min="7951" max="7951" width="7.28515625" style="95" bestFit="1" customWidth="1"/>
    <col min="7952" max="7952" width="7.28515625" style="95" customWidth="1"/>
    <col min="7953" max="8192" width="9.140625" style="95"/>
    <col min="8193" max="8194" width="0" style="95" hidden="1" customWidth="1"/>
    <col min="8195" max="8195" width="90.28515625" style="95" customWidth="1"/>
    <col min="8196" max="8196" width="11.140625" style="95" bestFit="1" customWidth="1"/>
    <col min="8197" max="8202" width="7.28515625" style="95" bestFit="1" customWidth="1"/>
    <col min="8203" max="8203" width="7.28515625" style="95" customWidth="1"/>
    <col min="8204" max="8204" width="7.28515625" style="95" bestFit="1" customWidth="1"/>
    <col min="8205" max="8206" width="7.28515625" style="95" customWidth="1"/>
    <col min="8207" max="8207" width="7.28515625" style="95" bestFit="1" customWidth="1"/>
    <col min="8208" max="8208" width="7.28515625" style="95" customWidth="1"/>
    <col min="8209" max="8448" width="9.140625" style="95"/>
    <col min="8449" max="8450" width="0" style="95" hidden="1" customWidth="1"/>
    <col min="8451" max="8451" width="90.28515625" style="95" customWidth="1"/>
    <col min="8452" max="8452" width="11.140625" style="95" bestFit="1" customWidth="1"/>
    <col min="8453" max="8458" width="7.28515625" style="95" bestFit="1" customWidth="1"/>
    <col min="8459" max="8459" width="7.28515625" style="95" customWidth="1"/>
    <col min="8460" max="8460" width="7.28515625" style="95" bestFit="1" customWidth="1"/>
    <col min="8461" max="8462" width="7.28515625" style="95" customWidth="1"/>
    <col min="8463" max="8463" width="7.28515625" style="95" bestFit="1" customWidth="1"/>
    <col min="8464" max="8464" width="7.28515625" style="95" customWidth="1"/>
    <col min="8465" max="8704" width="9.140625" style="95"/>
    <col min="8705" max="8706" width="0" style="95" hidden="1" customWidth="1"/>
    <col min="8707" max="8707" width="90.28515625" style="95" customWidth="1"/>
    <col min="8708" max="8708" width="11.140625" style="95" bestFit="1" customWidth="1"/>
    <col min="8709" max="8714" width="7.28515625" style="95" bestFit="1" customWidth="1"/>
    <col min="8715" max="8715" width="7.28515625" style="95" customWidth="1"/>
    <col min="8716" max="8716" width="7.28515625" style="95" bestFit="1" customWidth="1"/>
    <col min="8717" max="8718" width="7.28515625" style="95" customWidth="1"/>
    <col min="8719" max="8719" width="7.28515625" style="95" bestFit="1" customWidth="1"/>
    <col min="8720" max="8720" width="7.28515625" style="95" customWidth="1"/>
    <col min="8721" max="8960" width="9.140625" style="95"/>
    <col min="8961" max="8962" width="0" style="95" hidden="1" customWidth="1"/>
    <col min="8963" max="8963" width="90.28515625" style="95" customWidth="1"/>
    <col min="8964" max="8964" width="11.140625" style="95" bestFit="1" customWidth="1"/>
    <col min="8965" max="8970" width="7.28515625" style="95" bestFit="1" customWidth="1"/>
    <col min="8971" max="8971" width="7.28515625" style="95" customWidth="1"/>
    <col min="8972" max="8972" width="7.28515625" style="95" bestFit="1" customWidth="1"/>
    <col min="8973" max="8974" width="7.28515625" style="95" customWidth="1"/>
    <col min="8975" max="8975" width="7.28515625" style="95" bestFit="1" customWidth="1"/>
    <col min="8976" max="8976" width="7.28515625" style="95" customWidth="1"/>
    <col min="8977" max="9216" width="9.140625" style="95"/>
    <col min="9217" max="9218" width="0" style="95" hidden="1" customWidth="1"/>
    <col min="9219" max="9219" width="90.28515625" style="95" customWidth="1"/>
    <col min="9220" max="9220" width="11.140625" style="95" bestFit="1" customWidth="1"/>
    <col min="9221" max="9226" width="7.28515625" style="95" bestFit="1" customWidth="1"/>
    <col min="9227" max="9227" width="7.28515625" style="95" customWidth="1"/>
    <col min="9228" max="9228" width="7.28515625" style="95" bestFit="1" customWidth="1"/>
    <col min="9229" max="9230" width="7.28515625" style="95" customWidth="1"/>
    <col min="9231" max="9231" width="7.28515625" style="95" bestFit="1" customWidth="1"/>
    <col min="9232" max="9232" width="7.28515625" style="95" customWidth="1"/>
    <col min="9233" max="9472" width="9.140625" style="95"/>
    <col min="9473" max="9474" width="0" style="95" hidden="1" customWidth="1"/>
    <col min="9475" max="9475" width="90.28515625" style="95" customWidth="1"/>
    <col min="9476" max="9476" width="11.140625" style="95" bestFit="1" customWidth="1"/>
    <col min="9477" max="9482" width="7.28515625" style="95" bestFit="1" customWidth="1"/>
    <col min="9483" max="9483" width="7.28515625" style="95" customWidth="1"/>
    <col min="9484" max="9484" width="7.28515625" style="95" bestFit="1" customWidth="1"/>
    <col min="9485" max="9486" width="7.28515625" style="95" customWidth="1"/>
    <col min="9487" max="9487" width="7.28515625" style="95" bestFit="1" customWidth="1"/>
    <col min="9488" max="9488" width="7.28515625" style="95" customWidth="1"/>
    <col min="9489" max="9728" width="9.140625" style="95"/>
    <col min="9729" max="9730" width="0" style="95" hidden="1" customWidth="1"/>
    <col min="9731" max="9731" width="90.28515625" style="95" customWidth="1"/>
    <col min="9732" max="9732" width="11.140625" style="95" bestFit="1" customWidth="1"/>
    <col min="9733" max="9738" width="7.28515625" style="95" bestFit="1" customWidth="1"/>
    <col min="9739" max="9739" width="7.28515625" style="95" customWidth="1"/>
    <col min="9740" max="9740" width="7.28515625" style="95" bestFit="1" customWidth="1"/>
    <col min="9741" max="9742" width="7.28515625" style="95" customWidth="1"/>
    <col min="9743" max="9743" width="7.28515625" style="95" bestFit="1" customWidth="1"/>
    <col min="9744" max="9744" width="7.28515625" style="95" customWidth="1"/>
    <col min="9745" max="9984" width="9.140625" style="95"/>
    <col min="9985" max="9986" width="0" style="95" hidden="1" customWidth="1"/>
    <col min="9987" max="9987" width="90.28515625" style="95" customWidth="1"/>
    <col min="9988" max="9988" width="11.140625" style="95" bestFit="1" customWidth="1"/>
    <col min="9989" max="9994" width="7.28515625" style="95" bestFit="1" customWidth="1"/>
    <col min="9995" max="9995" width="7.28515625" style="95" customWidth="1"/>
    <col min="9996" max="9996" width="7.28515625" style="95" bestFit="1" customWidth="1"/>
    <col min="9997" max="9998" width="7.28515625" style="95" customWidth="1"/>
    <col min="9999" max="9999" width="7.28515625" style="95" bestFit="1" customWidth="1"/>
    <col min="10000" max="10000" width="7.28515625" style="95" customWidth="1"/>
    <col min="10001" max="10240" width="9.140625" style="95"/>
    <col min="10241" max="10242" width="0" style="95" hidden="1" customWidth="1"/>
    <col min="10243" max="10243" width="90.28515625" style="95" customWidth="1"/>
    <col min="10244" max="10244" width="11.140625" style="95" bestFit="1" customWidth="1"/>
    <col min="10245" max="10250" width="7.28515625" style="95" bestFit="1" customWidth="1"/>
    <col min="10251" max="10251" width="7.28515625" style="95" customWidth="1"/>
    <col min="10252" max="10252" width="7.28515625" style="95" bestFit="1" customWidth="1"/>
    <col min="10253" max="10254" width="7.28515625" style="95" customWidth="1"/>
    <col min="10255" max="10255" width="7.28515625" style="95" bestFit="1" customWidth="1"/>
    <col min="10256" max="10256" width="7.28515625" style="95" customWidth="1"/>
    <col min="10257" max="10496" width="9.140625" style="95"/>
    <col min="10497" max="10498" width="0" style="95" hidden="1" customWidth="1"/>
    <col min="10499" max="10499" width="90.28515625" style="95" customWidth="1"/>
    <col min="10500" max="10500" width="11.140625" style="95" bestFit="1" customWidth="1"/>
    <col min="10501" max="10506" width="7.28515625" style="95" bestFit="1" customWidth="1"/>
    <col min="10507" max="10507" width="7.28515625" style="95" customWidth="1"/>
    <col min="10508" max="10508" width="7.28515625" style="95" bestFit="1" customWidth="1"/>
    <col min="10509" max="10510" width="7.28515625" style="95" customWidth="1"/>
    <col min="10511" max="10511" width="7.28515625" style="95" bestFit="1" customWidth="1"/>
    <col min="10512" max="10512" width="7.28515625" style="95" customWidth="1"/>
    <col min="10513" max="10752" width="9.140625" style="95"/>
    <col min="10753" max="10754" width="0" style="95" hidden="1" customWidth="1"/>
    <col min="10755" max="10755" width="90.28515625" style="95" customWidth="1"/>
    <col min="10756" max="10756" width="11.140625" style="95" bestFit="1" customWidth="1"/>
    <col min="10757" max="10762" width="7.28515625" style="95" bestFit="1" customWidth="1"/>
    <col min="10763" max="10763" width="7.28515625" style="95" customWidth="1"/>
    <col min="10764" max="10764" width="7.28515625" style="95" bestFit="1" customWidth="1"/>
    <col min="10765" max="10766" width="7.28515625" style="95" customWidth="1"/>
    <col min="10767" max="10767" width="7.28515625" style="95" bestFit="1" customWidth="1"/>
    <col min="10768" max="10768" width="7.28515625" style="95" customWidth="1"/>
    <col min="10769" max="11008" width="9.140625" style="95"/>
    <col min="11009" max="11010" width="0" style="95" hidden="1" customWidth="1"/>
    <col min="11011" max="11011" width="90.28515625" style="95" customWidth="1"/>
    <col min="11012" max="11012" width="11.140625" style="95" bestFit="1" customWidth="1"/>
    <col min="11013" max="11018" width="7.28515625" style="95" bestFit="1" customWidth="1"/>
    <col min="11019" max="11019" width="7.28515625" style="95" customWidth="1"/>
    <col min="11020" max="11020" width="7.28515625" style="95" bestFit="1" customWidth="1"/>
    <col min="11021" max="11022" width="7.28515625" style="95" customWidth="1"/>
    <col min="11023" max="11023" width="7.28515625" style="95" bestFit="1" customWidth="1"/>
    <col min="11024" max="11024" width="7.28515625" style="95" customWidth="1"/>
    <col min="11025" max="11264" width="9.140625" style="95"/>
    <col min="11265" max="11266" width="0" style="95" hidden="1" customWidth="1"/>
    <col min="11267" max="11267" width="90.28515625" style="95" customWidth="1"/>
    <col min="11268" max="11268" width="11.140625" style="95" bestFit="1" customWidth="1"/>
    <col min="11269" max="11274" width="7.28515625" style="95" bestFit="1" customWidth="1"/>
    <col min="11275" max="11275" width="7.28515625" style="95" customWidth="1"/>
    <col min="11276" max="11276" width="7.28515625" style="95" bestFit="1" customWidth="1"/>
    <col min="11277" max="11278" width="7.28515625" style="95" customWidth="1"/>
    <col min="11279" max="11279" width="7.28515625" style="95" bestFit="1" customWidth="1"/>
    <col min="11280" max="11280" width="7.28515625" style="95" customWidth="1"/>
    <col min="11281" max="11520" width="9.140625" style="95"/>
    <col min="11521" max="11522" width="0" style="95" hidden="1" customWidth="1"/>
    <col min="11523" max="11523" width="90.28515625" style="95" customWidth="1"/>
    <col min="11524" max="11524" width="11.140625" style="95" bestFit="1" customWidth="1"/>
    <col min="11525" max="11530" width="7.28515625" style="95" bestFit="1" customWidth="1"/>
    <col min="11531" max="11531" width="7.28515625" style="95" customWidth="1"/>
    <col min="11532" max="11532" width="7.28515625" style="95" bestFit="1" customWidth="1"/>
    <col min="11533" max="11534" width="7.28515625" style="95" customWidth="1"/>
    <col min="11535" max="11535" width="7.28515625" style="95" bestFit="1" customWidth="1"/>
    <col min="11536" max="11536" width="7.28515625" style="95" customWidth="1"/>
    <col min="11537" max="11776" width="9.140625" style="95"/>
    <col min="11777" max="11778" width="0" style="95" hidden="1" customWidth="1"/>
    <col min="11779" max="11779" width="90.28515625" style="95" customWidth="1"/>
    <col min="11780" max="11780" width="11.140625" style="95" bestFit="1" customWidth="1"/>
    <col min="11781" max="11786" width="7.28515625" style="95" bestFit="1" customWidth="1"/>
    <col min="11787" max="11787" width="7.28515625" style="95" customWidth="1"/>
    <col min="11788" max="11788" width="7.28515625" style="95" bestFit="1" customWidth="1"/>
    <col min="11789" max="11790" width="7.28515625" style="95" customWidth="1"/>
    <col min="11791" max="11791" width="7.28515625" style="95" bestFit="1" customWidth="1"/>
    <col min="11792" max="11792" width="7.28515625" style="95" customWidth="1"/>
    <col min="11793" max="12032" width="9.140625" style="95"/>
    <col min="12033" max="12034" width="0" style="95" hidden="1" customWidth="1"/>
    <col min="12035" max="12035" width="90.28515625" style="95" customWidth="1"/>
    <col min="12036" max="12036" width="11.140625" style="95" bestFit="1" customWidth="1"/>
    <col min="12037" max="12042" width="7.28515625" style="95" bestFit="1" customWidth="1"/>
    <col min="12043" max="12043" width="7.28515625" style="95" customWidth="1"/>
    <col min="12044" max="12044" width="7.28515625" style="95" bestFit="1" customWidth="1"/>
    <col min="12045" max="12046" width="7.28515625" style="95" customWidth="1"/>
    <col min="12047" max="12047" width="7.28515625" style="95" bestFit="1" customWidth="1"/>
    <col min="12048" max="12048" width="7.28515625" style="95" customWidth="1"/>
    <col min="12049" max="12288" width="9.140625" style="95"/>
    <col min="12289" max="12290" width="0" style="95" hidden="1" customWidth="1"/>
    <col min="12291" max="12291" width="90.28515625" style="95" customWidth="1"/>
    <col min="12292" max="12292" width="11.140625" style="95" bestFit="1" customWidth="1"/>
    <col min="12293" max="12298" width="7.28515625" style="95" bestFit="1" customWidth="1"/>
    <col min="12299" max="12299" width="7.28515625" style="95" customWidth="1"/>
    <col min="12300" max="12300" width="7.28515625" style="95" bestFit="1" customWidth="1"/>
    <col min="12301" max="12302" width="7.28515625" style="95" customWidth="1"/>
    <col min="12303" max="12303" width="7.28515625" style="95" bestFit="1" customWidth="1"/>
    <col min="12304" max="12304" width="7.28515625" style="95" customWidth="1"/>
    <col min="12305" max="12544" width="9.140625" style="95"/>
    <col min="12545" max="12546" width="0" style="95" hidden="1" customWidth="1"/>
    <col min="12547" max="12547" width="90.28515625" style="95" customWidth="1"/>
    <col min="12548" max="12548" width="11.140625" style="95" bestFit="1" customWidth="1"/>
    <col min="12549" max="12554" width="7.28515625" style="95" bestFit="1" customWidth="1"/>
    <col min="12555" max="12555" width="7.28515625" style="95" customWidth="1"/>
    <col min="12556" max="12556" width="7.28515625" style="95" bestFit="1" customWidth="1"/>
    <col min="12557" max="12558" width="7.28515625" style="95" customWidth="1"/>
    <col min="12559" max="12559" width="7.28515625" style="95" bestFit="1" customWidth="1"/>
    <col min="12560" max="12560" width="7.28515625" style="95" customWidth="1"/>
    <col min="12561" max="12800" width="9.140625" style="95"/>
    <col min="12801" max="12802" width="0" style="95" hidden="1" customWidth="1"/>
    <col min="12803" max="12803" width="90.28515625" style="95" customWidth="1"/>
    <col min="12804" max="12804" width="11.140625" style="95" bestFit="1" customWidth="1"/>
    <col min="12805" max="12810" width="7.28515625" style="95" bestFit="1" customWidth="1"/>
    <col min="12811" max="12811" width="7.28515625" style="95" customWidth="1"/>
    <col min="12812" max="12812" width="7.28515625" style="95" bestFit="1" customWidth="1"/>
    <col min="12813" max="12814" width="7.28515625" style="95" customWidth="1"/>
    <col min="12815" max="12815" width="7.28515625" style="95" bestFit="1" customWidth="1"/>
    <col min="12816" max="12816" width="7.28515625" style="95" customWidth="1"/>
    <col min="12817" max="13056" width="9.140625" style="95"/>
    <col min="13057" max="13058" width="0" style="95" hidden="1" customWidth="1"/>
    <col min="13059" max="13059" width="90.28515625" style="95" customWidth="1"/>
    <col min="13060" max="13060" width="11.140625" style="95" bestFit="1" customWidth="1"/>
    <col min="13061" max="13066" width="7.28515625" style="95" bestFit="1" customWidth="1"/>
    <col min="13067" max="13067" width="7.28515625" style="95" customWidth="1"/>
    <col min="13068" max="13068" width="7.28515625" style="95" bestFit="1" customWidth="1"/>
    <col min="13069" max="13070" width="7.28515625" style="95" customWidth="1"/>
    <col min="13071" max="13071" width="7.28515625" style="95" bestFit="1" customWidth="1"/>
    <col min="13072" max="13072" width="7.28515625" style="95" customWidth="1"/>
    <col min="13073" max="13312" width="9.140625" style="95"/>
    <col min="13313" max="13314" width="0" style="95" hidden="1" customWidth="1"/>
    <col min="13315" max="13315" width="90.28515625" style="95" customWidth="1"/>
    <col min="13316" max="13316" width="11.140625" style="95" bestFit="1" customWidth="1"/>
    <col min="13317" max="13322" width="7.28515625" style="95" bestFit="1" customWidth="1"/>
    <col min="13323" max="13323" width="7.28515625" style="95" customWidth="1"/>
    <col min="13324" max="13324" width="7.28515625" style="95" bestFit="1" customWidth="1"/>
    <col min="13325" max="13326" width="7.28515625" style="95" customWidth="1"/>
    <col min="13327" max="13327" width="7.28515625" style="95" bestFit="1" customWidth="1"/>
    <col min="13328" max="13328" width="7.28515625" style="95" customWidth="1"/>
    <col min="13329" max="13568" width="9.140625" style="95"/>
    <col min="13569" max="13570" width="0" style="95" hidden="1" customWidth="1"/>
    <col min="13571" max="13571" width="90.28515625" style="95" customWidth="1"/>
    <col min="13572" max="13572" width="11.140625" style="95" bestFit="1" customWidth="1"/>
    <col min="13573" max="13578" width="7.28515625" style="95" bestFit="1" customWidth="1"/>
    <col min="13579" max="13579" width="7.28515625" style="95" customWidth="1"/>
    <col min="13580" max="13580" width="7.28515625" style="95" bestFit="1" customWidth="1"/>
    <col min="13581" max="13582" width="7.28515625" style="95" customWidth="1"/>
    <col min="13583" max="13583" width="7.28515625" style="95" bestFit="1" customWidth="1"/>
    <col min="13584" max="13584" width="7.28515625" style="95" customWidth="1"/>
    <col min="13585" max="13824" width="9.140625" style="95"/>
    <col min="13825" max="13826" width="0" style="95" hidden="1" customWidth="1"/>
    <col min="13827" max="13827" width="90.28515625" style="95" customWidth="1"/>
    <col min="13828" max="13828" width="11.140625" style="95" bestFit="1" customWidth="1"/>
    <col min="13829" max="13834" width="7.28515625" style="95" bestFit="1" customWidth="1"/>
    <col min="13835" max="13835" width="7.28515625" style="95" customWidth="1"/>
    <col min="13836" max="13836" width="7.28515625" style="95" bestFit="1" customWidth="1"/>
    <col min="13837" max="13838" width="7.28515625" style="95" customWidth="1"/>
    <col min="13839" max="13839" width="7.28515625" style="95" bestFit="1" customWidth="1"/>
    <col min="13840" max="13840" width="7.28515625" style="95" customWidth="1"/>
    <col min="13841" max="14080" width="9.140625" style="95"/>
    <col min="14081" max="14082" width="0" style="95" hidden="1" customWidth="1"/>
    <col min="14083" max="14083" width="90.28515625" style="95" customWidth="1"/>
    <col min="14084" max="14084" width="11.140625" style="95" bestFit="1" customWidth="1"/>
    <col min="14085" max="14090" width="7.28515625" style="95" bestFit="1" customWidth="1"/>
    <col min="14091" max="14091" width="7.28515625" style="95" customWidth="1"/>
    <col min="14092" max="14092" width="7.28515625" style="95" bestFit="1" customWidth="1"/>
    <col min="14093" max="14094" width="7.28515625" style="95" customWidth="1"/>
    <col min="14095" max="14095" width="7.28515625" style="95" bestFit="1" customWidth="1"/>
    <col min="14096" max="14096" width="7.28515625" style="95" customWidth="1"/>
    <col min="14097" max="14336" width="9.140625" style="95"/>
    <col min="14337" max="14338" width="0" style="95" hidden="1" customWidth="1"/>
    <col min="14339" max="14339" width="90.28515625" style="95" customWidth="1"/>
    <col min="14340" max="14340" width="11.140625" style="95" bestFit="1" customWidth="1"/>
    <col min="14341" max="14346" width="7.28515625" style="95" bestFit="1" customWidth="1"/>
    <col min="14347" max="14347" width="7.28515625" style="95" customWidth="1"/>
    <col min="14348" max="14348" width="7.28515625" style="95" bestFit="1" customWidth="1"/>
    <col min="14349" max="14350" width="7.28515625" style="95" customWidth="1"/>
    <col min="14351" max="14351" width="7.28515625" style="95" bestFit="1" customWidth="1"/>
    <col min="14352" max="14352" width="7.28515625" style="95" customWidth="1"/>
    <col min="14353" max="14592" width="9.140625" style="95"/>
    <col min="14593" max="14594" width="0" style="95" hidden="1" customWidth="1"/>
    <col min="14595" max="14595" width="90.28515625" style="95" customWidth="1"/>
    <col min="14596" max="14596" width="11.140625" style="95" bestFit="1" customWidth="1"/>
    <col min="14597" max="14602" width="7.28515625" style="95" bestFit="1" customWidth="1"/>
    <col min="14603" max="14603" width="7.28515625" style="95" customWidth="1"/>
    <col min="14604" max="14604" width="7.28515625" style="95" bestFit="1" customWidth="1"/>
    <col min="14605" max="14606" width="7.28515625" style="95" customWidth="1"/>
    <col min="14607" max="14607" width="7.28515625" style="95" bestFit="1" customWidth="1"/>
    <col min="14608" max="14608" width="7.28515625" style="95" customWidth="1"/>
    <col min="14609" max="14848" width="9.140625" style="95"/>
    <col min="14849" max="14850" width="0" style="95" hidden="1" customWidth="1"/>
    <col min="14851" max="14851" width="90.28515625" style="95" customWidth="1"/>
    <col min="14852" max="14852" width="11.140625" style="95" bestFit="1" customWidth="1"/>
    <col min="14853" max="14858" width="7.28515625" style="95" bestFit="1" customWidth="1"/>
    <col min="14859" max="14859" width="7.28515625" style="95" customWidth="1"/>
    <col min="14860" max="14860" width="7.28515625" style="95" bestFit="1" customWidth="1"/>
    <col min="14861" max="14862" width="7.28515625" style="95" customWidth="1"/>
    <col min="14863" max="14863" width="7.28515625" style="95" bestFit="1" customWidth="1"/>
    <col min="14864" max="14864" width="7.28515625" style="95" customWidth="1"/>
    <col min="14865" max="15104" width="9.140625" style="95"/>
    <col min="15105" max="15106" width="0" style="95" hidden="1" customWidth="1"/>
    <col min="15107" max="15107" width="90.28515625" style="95" customWidth="1"/>
    <col min="15108" max="15108" width="11.140625" style="95" bestFit="1" customWidth="1"/>
    <col min="15109" max="15114" width="7.28515625" style="95" bestFit="1" customWidth="1"/>
    <col min="15115" max="15115" width="7.28515625" style="95" customWidth="1"/>
    <col min="15116" max="15116" width="7.28515625" style="95" bestFit="1" customWidth="1"/>
    <col min="15117" max="15118" width="7.28515625" style="95" customWidth="1"/>
    <col min="15119" max="15119" width="7.28515625" style="95" bestFit="1" customWidth="1"/>
    <col min="15120" max="15120" width="7.28515625" style="95" customWidth="1"/>
    <col min="15121" max="15360" width="9.140625" style="95"/>
    <col min="15361" max="15362" width="0" style="95" hidden="1" customWidth="1"/>
    <col min="15363" max="15363" width="90.28515625" style="95" customWidth="1"/>
    <col min="15364" max="15364" width="11.140625" style="95" bestFit="1" customWidth="1"/>
    <col min="15365" max="15370" width="7.28515625" style="95" bestFit="1" customWidth="1"/>
    <col min="15371" max="15371" width="7.28515625" style="95" customWidth="1"/>
    <col min="15372" max="15372" width="7.28515625" style="95" bestFit="1" customWidth="1"/>
    <col min="15373" max="15374" width="7.28515625" style="95" customWidth="1"/>
    <col min="15375" max="15375" width="7.28515625" style="95" bestFit="1" customWidth="1"/>
    <col min="15376" max="15376" width="7.28515625" style="95" customWidth="1"/>
    <col min="15377" max="15616" width="9.140625" style="95"/>
    <col min="15617" max="15618" width="0" style="95" hidden="1" customWidth="1"/>
    <col min="15619" max="15619" width="90.28515625" style="95" customWidth="1"/>
    <col min="15620" max="15620" width="11.140625" style="95" bestFit="1" customWidth="1"/>
    <col min="15621" max="15626" width="7.28515625" style="95" bestFit="1" customWidth="1"/>
    <col min="15627" max="15627" width="7.28515625" style="95" customWidth="1"/>
    <col min="15628" max="15628" width="7.28515625" style="95" bestFit="1" customWidth="1"/>
    <col min="15629" max="15630" width="7.28515625" style="95" customWidth="1"/>
    <col min="15631" max="15631" width="7.28515625" style="95" bestFit="1" customWidth="1"/>
    <col min="15632" max="15632" width="7.28515625" style="95" customWidth="1"/>
    <col min="15633" max="15872" width="9.140625" style="95"/>
    <col min="15873" max="15874" width="0" style="95" hidden="1" customWidth="1"/>
    <col min="15875" max="15875" width="90.28515625" style="95" customWidth="1"/>
    <col min="15876" max="15876" width="11.140625" style="95" bestFit="1" customWidth="1"/>
    <col min="15877" max="15882" width="7.28515625" style="95" bestFit="1" customWidth="1"/>
    <col min="15883" max="15883" width="7.28515625" style="95" customWidth="1"/>
    <col min="15884" max="15884" width="7.28515625" style="95" bestFit="1" customWidth="1"/>
    <col min="15885" max="15886" width="7.28515625" style="95" customWidth="1"/>
    <col min="15887" max="15887" width="7.28515625" style="95" bestFit="1" customWidth="1"/>
    <col min="15888" max="15888" width="7.28515625" style="95" customWidth="1"/>
    <col min="15889" max="16128" width="9.140625" style="95"/>
    <col min="16129" max="16130" width="0" style="95" hidden="1" customWidth="1"/>
    <col min="16131" max="16131" width="90.28515625" style="95" customWidth="1"/>
    <col min="16132" max="16132" width="11.140625" style="95" bestFit="1" customWidth="1"/>
    <col min="16133" max="16138" width="7.28515625" style="95" bestFit="1" customWidth="1"/>
    <col min="16139" max="16139" width="7.28515625" style="95" customWidth="1"/>
    <col min="16140" max="16140" width="7.28515625" style="95" bestFit="1" customWidth="1"/>
    <col min="16141" max="16142" width="7.28515625" style="95" customWidth="1"/>
    <col min="16143" max="16143" width="7.28515625" style="95" bestFit="1" customWidth="1"/>
    <col min="16144" max="16144" width="7.28515625" style="95" customWidth="1"/>
    <col min="16145" max="16384" width="9.140625" style="95"/>
  </cols>
  <sheetData>
    <row r="1" spans="1:16" ht="15" customHeight="1" x14ac:dyDescent="0.2">
      <c r="A1" s="108"/>
      <c r="B1" s="108"/>
      <c r="C1" s="207"/>
      <c r="D1" s="207"/>
      <c r="E1" s="207"/>
      <c r="F1" s="207"/>
      <c r="G1" s="207"/>
      <c r="H1" s="207"/>
      <c r="I1" s="207"/>
      <c r="J1" s="207"/>
      <c r="K1" s="207"/>
      <c r="L1" s="207"/>
      <c r="M1" s="207"/>
      <c r="N1" s="207"/>
      <c r="O1" s="207"/>
      <c r="P1" s="207"/>
    </row>
    <row r="2" spans="1:16" ht="15" customHeight="1" x14ac:dyDescent="0.2">
      <c r="A2" s="754" t="s">
        <v>877</v>
      </c>
      <c r="B2" s="754"/>
      <c r="C2" s="754"/>
      <c r="D2" s="754"/>
      <c r="E2" s="754"/>
      <c r="F2" s="754"/>
      <c r="G2" s="754"/>
      <c r="H2" s="754"/>
      <c r="I2" s="754"/>
      <c r="J2" s="754"/>
      <c r="K2" s="754"/>
      <c r="L2" s="754"/>
      <c r="M2" s="754"/>
      <c r="N2" s="754"/>
      <c r="O2" s="754"/>
      <c r="P2" s="754"/>
    </row>
    <row r="3" spans="1:16" ht="15" customHeight="1" x14ac:dyDescent="0.2">
      <c r="A3" s="108"/>
      <c r="B3" s="108"/>
      <c r="C3" s="754" t="s">
        <v>523</v>
      </c>
      <c r="D3" s="754"/>
      <c r="E3" s="754"/>
      <c r="F3" s="754"/>
      <c r="G3" s="754"/>
      <c r="H3" s="754"/>
      <c r="I3" s="754"/>
      <c r="J3" s="754"/>
      <c r="K3" s="754"/>
      <c r="L3" s="754"/>
      <c r="M3" s="754"/>
      <c r="N3" s="754"/>
      <c r="O3" s="754"/>
      <c r="P3" s="754"/>
    </row>
    <row r="4" spans="1:16" s="96" customFormat="1" ht="15" customHeight="1" x14ac:dyDescent="0.25">
      <c r="A4" s="760"/>
      <c r="B4" s="754"/>
      <c r="C4" s="754"/>
      <c r="D4" s="754"/>
      <c r="E4" s="754"/>
      <c r="F4" s="754"/>
      <c r="G4" s="754"/>
      <c r="H4" s="754"/>
      <c r="I4" s="754"/>
      <c r="J4" s="754"/>
      <c r="K4" s="754"/>
      <c r="L4" s="754"/>
      <c r="M4" s="754"/>
      <c r="N4" s="754"/>
      <c r="O4" s="754"/>
      <c r="P4" s="108"/>
    </row>
    <row r="5" spans="1:16" s="98" customFormat="1" ht="15" customHeight="1" thickBot="1" x14ac:dyDescent="0.25">
      <c r="A5" s="97"/>
      <c r="B5" s="97"/>
      <c r="C5" s="81"/>
      <c r="D5" s="81"/>
      <c r="E5" s="81"/>
      <c r="F5" s="81"/>
      <c r="G5" s="81"/>
      <c r="H5" s="81"/>
      <c r="I5" s="81"/>
      <c r="J5" s="81"/>
      <c r="K5" s="81"/>
      <c r="L5" s="81"/>
      <c r="M5" s="81"/>
      <c r="N5" s="81"/>
      <c r="O5" s="81"/>
      <c r="P5" s="81"/>
    </row>
    <row r="6" spans="1:16" s="54" customFormat="1" ht="19.5" thickTop="1" thickBot="1" x14ac:dyDescent="0.3">
      <c r="A6" s="433"/>
      <c r="B6" s="434" t="s">
        <v>889</v>
      </c>
      <c r="C6" s="437"/>
      <c r="D6" s="438" t="s">
        <v>889</v>
      </c>
      <c r="E6" s="791" t="s">
        <v>877</v>
      </c>
      <c r="F6" s="791"/>
      <c r="G6" s="791"/>
      <c r="H6" s="791"/>
      <c r="I6" s="791"/>
      <c r="J6" s="791"/>
      <c r="K6" s="791"/>
      <c r="L6" s="791"/>
      <c r="M6" s="791"/>
      <c r="N6" s="791"/>
      <c r="O6" s="791"/>
      <c r="P6" s="439"/>
    </row>
    <row r="7" spans="1:16" ht="30" customHeight="1" thickTop="1" thickBot="1" x14ac:dyDescent="0.25">
      <c r="A7" s="53"/>
      <c r="B7" s="99"/>
      <c r="C7" s="125"/>
      <c r="D7" s="111" t="s">
        <v>447</v>
      </c>
      <c r="E7" s="111" t="s">
        <v>448</v>
      </c>
      <c r="F7" s="111" t="s">
        <v>449</v>
      </c>
      <c r="G7" s="111" t="s">
        <v>450</v>
      </c>
      <c r="H7" s="111" t="s">
        <v>451</v>
      </c>
      <c r="I7" s="117" t="s">
        <v>452</v>
      </c>
      <c r="J7" s="117" t="s">
        <v>453</v>
      </c>
      <c r="K7" s="117" t="s">
        <v>454</v>
      </c>
      <c r="L7" s="117" t="s">
        <v>455</v>
      </c>
      <c r="M7" s="117" t="s">
        <v>456</v>
      </c>
      <c r="N7" s="117" t="s">
        <v>457</v>
      </c>
      <c r="O7" s="117" t="s">
        <v>458</v>
      </c>
      <c r="P7" s="117" t="s">
        <v>459</v>
      </c>
    </row>
    <row r="8" spans="1:16" ht="15" customHeight="1" thickTop="1" thickBot="1" x14ac:dyDescent="0.25">
      <c r="A8" s="53"/>
      <c r="B8" s="53"/>
      <c r="C8" s="53"/>
      <c r="D8" s="100"/>
      <c r="E8" s="100"/>
      <c r="F8" s="100"/>
      <c r="G8" s="100"/>
      <c r="H8" s="100"/>
      <c r="I8" s="100"/>
      <c r="J8" s="100"/>
      <c r="K8" s="100"/>
      <c r="L8" s="100"/>
      <c r="M8" s="100"/>
      <c r="N8" s="100"/>
      <c r="O8" s="100"/>
      <c r="P8" s="100"/>
    </row>
    <row r="9" spans="1:16" s="53" customFormat="1" ht="15" customHeight="1" thickTop="1" thickBot="1" x14ac:dyDescent="0.3">
      <c r="B9" s="84"/>
      <c r="C9" s="126" t="s">
        <v>381</v>
      </c>
      <c r="D9" s="119"/>
      <c r="E9" s="119"/>
      <c r="F9" s="119"/>
      <c r="G9" s="119"/>
      <c r="H9" s="119"/>
      <c r="I9" s="120"/>
      <c r="J9" s="120"/>
      <c r="K9" s="120"/>
      <c r="L9" s="120"/>
      <c r="M9" s="120"/>
      <c r="N9" s="120"/>
      <c r="O9" s="120"/>
      <c r="P9" s="120"/>
    </row>
    <row r="10" spans="1:16" s="53" customFormat="1" ht="15" customHeight="1" thickTop="1" x14ac:dyDescent="0.25">
      <c r="A10" s="53" t="s">
        <v>524</v>
      </c>
      <c r="B10" s="86" t="s">
        <v>606</v>
      </c>
      <c r="C10" s="87" t="s">
        <v>382</v>
      </c>
      <c r="D10" s="88">
        <v>4.9500000000000002E-2</v>
      </c>
      <c r="E10" s="88">
        <v>4.5100000000000001E-2</v>
      </c>
      <c r="F10" s="88">
        <v>3.7600000000000001E-2</v>
      </c>
      <c r="G10" s="88">
        <v>4.3400000000000001E-2</v>
      </c>
      <c r="H10" s="88">
        <v>4.07E-2</v>
      </c>
      <c r="I10" s="88">
        <v>4.53E-2</v>
      </c>
      <c r="J10" s="88">
        <v>4.58E-2</v>
      </c>
      <c r="K10" s="88">
        <v>4.1099999999999998E-2</v>
      </c>
      <c r="L10" s="88">
        <v>3.9800000000000002E-2</v>
      </c>
      <c r="M10" s="88">
        <v>3.9800000000000002E-2</v>
      </c>
      <c r="N10" s="88">
        <v>3.8800000000000001E-2</v>
      </c>
      <c r="O10" s="88">
        <v>3.9947497507435412E-2</v>
      </c>
      <c r="P10" s="88">
        <v>3.8320374629322133E-2</v>
      </c>
    </row>
    <row r="11" spans="1:16" s="96" customFormat="1" ht="15" customHeight="1" x14ac:dyDescent="0.25">
      <c r="A11" s="53" t="s">
        <v>524</v>
      </c>
      <c r="B11" s="86" t="s">
        <v>607</v>
      </c>
      <c r="C11" s="87" t="s">
        <v>383</v>
      </c>
      <c r="D11" s="88">
        <v>5.5800000000000002E-2</v>
      </c>
      <c r="E11" s="88">
        <v>5.2400000000000002E-2</v>
      </c>
      <c r="F11" s="88">
        <v>3.9699999999999999E-2</v>
      </c>
      <c r="G11" s="88">
        <v>4.5100000000000001E-2</v>
      </c>
      <c r="H11" s="88">
        <v>4.2099999999999999E-2</v>
      </c>
      <c r="I11" s="88">
        <v>4.6199999999999998E-2</v>
      </c>
      <c r="J11" s="88">
        <v>4.65E-2</v>
      </c>
      <c r="K11" s="88">
        <v>4.1500000000000002E-2</v>
      </c>
      <c r="L11" s="88">
        <v>4.3499999999999997E-2</v>
      </c>
      <c r="M11" s="88">
        <v>4.1799999999999997E-2</v>
      </c>
      <c r="N11" s="88">
        <v>3.9100000000000003E-2</v>
      </c>
      <c r="O11" s="88">
        <v>4.2750837730530615E-2</v>
      </c>
      <c r="P11" s="88">
        <v>4.0826532070309174E-2</v>
      </c>
    </row>
    <row r="12" spans="1:16" s="96" customFormat="1" ht="15" customHeight="1" x14ac:dyDescent="0.25">
      <c r="A12" s="53" t="s">
        <v>524</v>
      </c>
      <c r="B12" s="86" t="s">
        <v>608</v>
      </c>
      <c r="C12" s="87" t="s">
        <v>384</v>
      </c>
      <c r="D12" s="88">
        <v>5.0999999999999997E-2</v>
      </c>
      <c r="E12" s="88">
        <v>5.0500000000000003E-2</v>
      </c>
      <c r="F12" s="88">
        <v>3.7999999999999999E-2</v>
      </c>
      <c r="G12" s="88">
        <v>4.2700000000000002E-2</v>
      </c>
      <c r="H12" s="88">
        <v>3.9100000000000003E-2</v>
      </c>
      <c r="I12" s="88">
        <v>4.24E-2</v>
      </c>
      <c r="J12" s="88">
        <v>4.4299999999999999E-2</v>
      </c>
      <c r="K12" s="88">
        <v>4.1300000000000003E-2</v>
      </c>
      <c r="L12" s="88">
        <v>4.2700000000000002E-2</v>
      </c>
      <c r="M12" s="88">
        <v>3.4599999999999999E-2</v>
      </c>
      <c r="N12" s="88">
        <v>3.04E-2</v>
      </c>
      <c r="O12" s="88">
        <v>3.4662373562417449E-2</v>
      </c>
      <c r="P12" s="88">
        <v>3.6180911005099965E-2</v>
      </c>
    </row>
    <row r="13" spans="1:16" s="96" customFormat="1" ht="15" customHeight="1" x14ac:dyDescent="0.25">
      <c r="A13" s="53" t="s">
        <v>524</v>
      </c>
      <c r="B13" s="86" t="s">
        <v>609</v>
      </c>
      <c r="C13" s="87" t="s">
        <v>385</v>
      </c>
      <c r="D13" s="88">
        <v>9.9000000000000008E-3</v>
      </c>
      <c r="E13" s="88">
        <v>9.4000000000000004E-3</v>
      </c>
      <c r="F13" s="88">
        <v>6.8999999999999999E-3</v>
      </c>
      <c r="G13" s="88">
        <v>7.1999999999999998E-3</v>
      </c>
      <c r="H13" s="88">
        <v>7.7999999999999996E-3</v>
      </c>
      <c r="I13" s="88">
        <v>8.8999999999999999E-3</v>
      </c>
      <c r="J13" s="88">
        <v>1.3599999999999999E-2</v>
      </c>
      <c r="K13" s="88">
        <v>8.9999999999999993E-3</v>
      </c>
      <c r="L13" s="88">
        <v>1.04E-2</v>
      </c>
      <c r="M13" s="88">
        <v>2.0999999999999999E-3</v>
      </c>
      <c r="N13" s="88">
        <v>-6.9999999999999999E-4</v>
      </c>
      <c r="O13" s="88">
        <v>1.7389746904475421E-3</v>
      </c>
      <c r="P13" s="88">
        <v>4.5551727350528056E-3</v>
      </c>
    </row>
    <row r="14" spans="1:16" s="96" customFormat="1" ht="15" customHeight="1" x14ac:dyDescent="0.25">
      <c r="A14" s="53" t="s">
        <v>524</v>
      </c>
      <c r="B14" s="86" t="s">
        <v>610</v>
      </c>
      <c r="C14" s="87" t="s">
        <v>386</v>
      </c>
      <c r="D14" s="88">
        <v>1.0200000000000001E-2</v>
      </c>
      <c r="E14" s="88">
        <v>9.7999999999999997E-3</v>
      </c>
      <c r="F14" s="88">
        <v>7.6E-3</v>
      </c>
      <c r="G14" s="88">
        <v>7.7999999999999996E-3</v>
      </c>
      <c r="H14" s="88">
        <v>7.7000000000000002E-3</v>
      </c>
      <c r="I14" s="88">
        <v>8.8000000000000005E-3</v>
      </c>
      <c r="J14" s="88">
        <v>1.3599999999999999E-2</v>
      </c>
      <c r="K14" s="88">
        <v>9.1000000000000004E-3</v>
      </c>
      <c r="L14" s="88">
        <v>1.0500000000000001E-2</v>
      </c>
      <c r="M14" s="88">
        <v>2.3E-3</v>
      </c>
      <c r="N14" s="88">
        <v>-4.0000000000000002E-4</v>
      </c>
      <c r="O14" s="88">
        <v>1.8780334085369817E-3</v>
      </c>
      <c r="P14" s="88">
        <v>5.2527330725777614E-3</v>
      </c>
    </row>
    <row r="15" spans="1:16" s="96" customFormat="1" ht="15" customHeight="1" x14ac:dyDescent="0.25">
      <c r="A15" s="53" t="s">
        <v>524</v>
      </c>
      <c r="B15" s="86" t="s">
        <v>611</v>
      </c>
      <c r="C15" s="87" t="s">
        <v>387</v>
      </c>
      <c r="D15" s="88">
        <v>9.7999999999999997E-3</v>
      </c>
      <c r="E15" s="88">
        <v>9.4999999999999998E-3</v>
      </c>
      <c r="F15" s="88">
        <v>7.1999999999999998E-3</v>
      </c>
      <c r="G15" s="88">
        <v>7.7999999999999996E-3</v>
      </c>
      <c r="H15" s="88">
        <v>7.4000000000000003E-3</v>
      </c>
      <c r="I15" s="88">
        <v>8.3000000000000001E-3</v>
      </c>
      <c r="J15" s="88">
        <v>1.2E-2</v>
      </c>
      <c r="K15" s="88">
        <v>7.0000000000000001E-3</v>
      </c>
      <c r="L15" s="88">
        <v>9.2999999999999992E-3</v>
      </c>
      <c r="M15" s="88">
        <v>2.2000000000000001E-3</v>
      </c>
      <c r="N15" s="88">
        <v>-4.0000000000000002E-4</v>
      </c>
      <c r="O15" s="88">
        <v>1.8780334085369817E-3</v>
      </c>
      <c r="P15" s="88">
        <v>5.20872196368833E-3</v>
      </c>
    </row>
    <row r="16" spans="1:16" s="96" customFormat="1" ht="15" customHeight="1" thickBot="1" x14ac:dyDescent="0.3">
      <c r="A16" s="53" t="s">
        <v>524</v>
      </c>
      <c r="B16" s="86" t="s">
        <v>612</v>
      </c>
      <c r="C16" s="87" t="s">
        <v>388</v>
      </c>
      <c r="D16" s="88">
        <v>4.8899999999999999E-2</v>
      </c>
      <c r="E16" s="88">
        <v>4.5499999999999999E-2</v>
      </c>
      <c r="F16" s="88">
        <v>3.2399999999999998E-2</v>
      </c>
      <c r="G16" s="88">
        <v>3.32E-2</v>
      </c>
      <c r="H16" s="88">
        <v>3.1899999999999998E-2</v>
      </c>
      <c r="I16" s="88">
        <v>3.5499999999999997E-2</v>
      </c>
      <c r="J16" s="88">
        <v>4.87E-2</v>
      </c>
      <c r="K16" s="88">
        <v>2.75E-2</v>
      </c>
      <c r="L16" s="88">
        <v>3.6700000000000003E-2</v>
      </c>
      <c r="M16" s="88">
        <v>8.3999999999999995E-3</v>
      </c>
      <c r="N16" s="88">
        <v>-1.6999999999999999E-3</v>
      </c>
      <c r="O16" s="88">
        <v>6.8118814717640355E-3</v>
      </c>
      <c r="P16" s="88">
        <v>1.7594409889268581E-2</v>
      </c>
    </row>
    <row r="17" spans="1:16" ht="15" customHeight="1" thickTop="1" thickBot="1" x14ac:dyDescent="0.25">
      <c r="A17" s="53"/>
      <c r="B17" s="84"/>
      <c r="C17" s="126" t="s">
        <v>389</v>
      </c>
      <c r="D17" s="119"/>
      <c r="E17" s="119"/>
      <c r="F17" s="119"/>
      <c r="G17" s="119"/>
      <c r="H17" s="119"/>
      <c r="I17" s="120"/>
      <c r="J17" s="120"/>
      <c r="K17" s="120"/>
      <c r="L17" s="120"/>
      <c r="M17" s="120"/>
      <c r="N17" s="120"/>
      <c r="O17" s="120"/>
      <c r="P17" s="120"/>
    </row>
    <row r="18" spans="1:16" s="53" customFormat="1" ht="15" customHeight="1" thickTop="1" x14ac:dyDescent="0.25">
      <c r="A18" s="53" t="s">
        <v>524</v>
      </c>
      <c r="B18" s="86" t="s">
        <v>613</v>
      </c>
      <c r="C18" s="87" t="s">
        <v>390</v>
      </c>
      <c r="D18" s="88">
        <v>6.3600000000000004E-2</v>
      </c>
      <c r="E18" s="88">
        <v>6.2199999999999998E-2</v>
      </c>
      <c r="F18" s="88">
        <v>5.3699999999999998E-2</v>
      </c>
      <c r="G18" s="88">
        <v>6.3799999999999996E-2</v>
      </c>
      <c r="H18" s="88">
        <v>5.6300000000000003E-2</v>
      </c>
      <c r="I18" s="88">
        <v>6.2300000000000001E-2</v>
      </c>
      <c r="J18" s="88">
        <v>6.1499999999999999E-2</v>
      </c>
      <c r="K18" s="88">
        <v>5.7299999999999997E-2</v>
      </c>
      <c r="L18" s="88">
        <v>5.7200000000000001E-2</v>
      </c>
      <c r="M18" s="88">
        <v>5.7299999999999997E-2</v>
      </c>
      <c r="N18" s="88">
        <v>5.6500000000000002E-2</v>
      </c>
      <c r="O18" s="88">
        <v>5.7007324618465E-2</v>
      </c>
      <c r="P18" s="88">
        <v>5.3391932876899292E-2</v>
      </c>
    </row>
    <row r="19" spans="1:16" s="96" customFormat="1" ht="15" customHeight="1" x14ac:dyDescent="0.25">
      <c r="A19" s="53" t="s">
        <v>524</v>
      </c>
      <c r="B19" s="86" t="s">
        <v>614</v>
      </c>
      <c r="C19" s="87" t="s">
        <v>391</v>
      </c>
      <c r="D19" s="88">
        <v>-1.4200000000000001E-2</v>
      </c>
      <c r="E19" s="88">
        <v>-1.7100000000000001E-2</v>
      </c>
      <c r="F19" s="88">
        <v>-1.61E-2</v>
      </c>
      <c r="G19" s="88">
        <v>-2.0400000000000001E-2</v>
      </c>
      <c r="H19" s="88">
        <v>-1.5599999999999999E-2</v>
      </c>
      <c r="I19" s="88">
        <v>-1.7000000000000001E-2</v>
      </c>
      <c r="J19" s="88">
        <v>-1.5699999999999999E-2</v>
      </c>
      <c r="K19" s="88">
        <v>-1.6199999999999999E-2</v>
      </c>
      <c r="L19" s="88">
        <v>-1.7299999999999999E-2</v>
      </c>
      <c r="M19" s="88">
        <v>-1.7399999999999999E-2</v>
      </c>
      <c r="N19" s="88">
        <v>-1.77E-2</v>
      </c>
      <c r="O19" s="88">
        <v>-1.7059827111029584E-2</v>
      </c>
      <c r="P19" s="88">
        <v>-1.5071558247577154E-2</v>
      </c>
    </row>
    <row r="20" spans="1:16" s="96" customFormat="1" ht="15" customHeight="1" x14ac:dyDescent="0.25">
      <c r="A20" s="53" t="s">
        <v>524</v>
      </c>
      <c r="B20" s="86" t="s">
        <v>615</v>
      </c>
      <c r="C20" s="87" t="s">
        <v>392</v>
      </c>
      <c r="D20" s="88">
        <v>1.8800000000000001E-2</v>
      </c>
      <c r="E20" s="88">
        <v>2.29E-2</v>
      </c>
      <c r="F20" s="88">
        <v>2.18E-2</v>
      </c>
      <c r="G20" s="88">
        <v>2.7900000000000001E-2</v>
      </c>
      <c r="H20" s="88">
        <v>2.1399999999999999E-2</v>
      </c>
      <c r="I20" s="88">
        <v>2.35E-2</v>
      </c>
      <c r="J20" s="88">
        <v>2.2100000000000002E-2</v>
      </c>
      <c r="K20" s="88">
        <v>2.3199999999999998E-2</v>
      </c>
      <c r="L20" s="88">
        <v>2.5000000000000001E-2</v>
      </c>
      <c r="M20" s="88">
        <v>2.5700000000000001E-2</v>
      </c>
      <c r="N20" s="88">
        <v>2.6499999999999999E-2</v>
      </c>
      <c r="O20" s="88">
        <v>2.6622153577357793E-2</v>
      </c>
      <c r="P20" s="88">
        <v>2.4375258419108772E-2</v>
      </c>
    </row>
    <row r="21" spans="1:16" s="96" customFormat="1" ht="15" customHeight="1" x14ac:dyDescent="0.25">
      <c r="A21" s="53" t="s">
        <v>524</v>
      </c>
      <c r="B21" s="86" t="s">
        <v>616</v>
      </c>
      <c r="C21" s="87" t="s">
        <v>393</v>
      </c>
      <c r="D21" s="88">
        <v>5.0000000000000001E-4</v>
      </c>
      <c r="E21" s="88">
        <v>2.9999999999999997E-4</v>
      </c>
      <c r="F21" s="88">
        <v>2.0000000000000001E-4</v>
      </c>
      <c r="G21" s="88">
        <v>2.0000000000000001E-4</v>
      </c>
      <c r="H21" s="88">
        <v>1E-4</v>
      </c>
      <c r="I21" s="88">
        <v>0</v>
      </c>
      <c r="J21" s="88">
        <v>0</v>
      </c>
      <c r="K21" s="88">
        <v>0</v>
      </c>
      <c r="L21" s="88">
        <v>0</v>
      </c>
      <c r="M21" s="88">
        <v>0</v>
      </c>
      <c r="N21" s="88">
        <v>0</v>
      </c>
      <c r="O21" s="88">
        <v>5.2370822094073705E-7</v>
      </c>
      <c r="P21" s="88">
        <v>2.682036975721977E-7</v>
      </c>
    </row>
    <row r="22" spans="1:16" s="96" customFormat="1" ht="15" customHeight="1" x14ac:dyDescent="0.25">
      <c r="A22" s="53" t="s">
        <v>524</v>
      </c>
      <c r="B22" s="86" t="s">
        <v>617</v>
      </c>
      <c r="C22" s="87" t="s">
        <v>394</v>
      </c>
      <c r="D22" s="88">
        <v>-4.7000000000000002E-3</v>
      </c>
      <c r="E22" s="88">
        <v>-1.9E-3</v>
      </c>
      <c r="F22" s="88">
        <v>-1.6999999999999999E-3</v>
      </c>
      <c r="G22" s="88">
        <v>-2.3E-3</v>
      </c>
      <c r="H22" s="88">
        <v>-3.0999999999999999E-3</v>
      </c>
      <c r="I22" s="88">
        <v>-3.8E-3</v>
      </c>
      <c r="J22" s="88">
        <v>-2.2000000000000001E-3</v>
      </c>
      <c r="K22" s="88">
        <v>-2.0000000000000001E-4</v>
      </c>
      <c r="L22" s="88">
        <v>-6.9999999999999999E-4</v>
      </c>
      <c r="M22" s="88">
        <v>-7.1999999999999998E-3</v>
      </c>
      <c r="N22" s="88">
        <v>-8.6E-3</v>
      </c>
      <c r="O22" s="88">
        <v>-8.0884641681131693E-3</v>
      </c>
      <c r="P22" s="88">
        <v>-4.6456210652092095E-3</v>
      </c>
    </row>
    <row r="23" spans="1:16" s="96" customFormat="1" ht="15" customHeight="1" x14ac:dyDescent="0.25">
      <c r="A23" s="53" t="s">
        <v>524</v>
      </c>
      <c r="B23" s="86" t="s">
        <v>618</v>
      </c>
      <c r="C23" s="87" t="s">
        <v>395</v>
      </c>
      <c r="D23" s="88">
        <v>6.3E-3</v>
      </c>
      <c r="E23" s="88">
        <v>7.3000000000000001E-3</v>
      </c>
      <c r="F23" s="88">
        <v>2.0999999999999999E-3</v>
      </c>
      <c r="G23" s="88">
        <v>1.6000000000000001E-3</v>
      </c>
      <c r="H23" s="88">
        <v>1.4E-3</v>
      </c>
      <c r="I23" s="88">
        <v>8.9999999999999998E-4</v>
      </c>
      <c r="J23" s="88">
        <v>6.9999999999999999E-4</v>
      </c>
      <c r="K23" s="88">
        <v>5.0000000000000001E-4</v>
      </c>
      <c r="L23" s="88">
        <v>3.5999999999999999E-3</v>
      </c>
      <c r="M23" s="88">
        <v>2E-3</v>
      </c>
      <c r="N23" s="88">
        <v>2.9999999999999997E-4</v>
      </c>
      <c r="O23" s="88">
        <v>2.8033402230952086E-3</v>
      </c>
      <c r="P23" s="88">
        <v>2.5061574409870383E-3</v>
      </c>
    </row>
    <row r="24" spans="1:16" s="96" customFormat="1" ht="15" customHeight="1" x14ac:dyDescent="0.25">
      <c r="A24" s="53" t="s">
        <v>524</v>
      </c>
      <c r="B24" s="86" t="s">
        <v>619</v>
      </c>
      <c r="C24" s="87" t="s">
        <v>396</v>
      </c>
      <c r="D24" s="88">
        <v>-4.1099999999999998E-2</v>
      </c>
      <c r="E24" s="88">
        <v>-4.1000000000000002E-2</v>
      </c>
      <c r="F24" s="88">
        <v>-3.1099999999999999E-2</v>
      </c>
      <c r="G24" s="88">
        <v>-3.5499999999999997E-2</v>
      </c>
      <c r="H24" s="88">
        <v>-3.1300000000000001E-2</v>
      </c>
      <c r="I24" s="88">
        <v>-3.3500000000000002E-2</v>
      </c>
      <c r="J24" s="88">
        <v>-3.0700000000000002E-2</v>
      </c>
      <c r="K24" s="88">
        <v>-3.2300000000000002E-2</v>
      </c>
      <c r="L24" s="88">
        <v>-3.2300000000000002E-2</v>
      </c>
      <c r="M24" s="88">
        <v>-3.2399999999999998E-2</v>
      </c>
      <c r="N24" s="88">
        <v>-3.1099999999999999E-2</v>
      </c>
      <c r="O24" s="88">
        <v>-3.2923398871969906E-2</v>
      </c>
      <c r="P24" s="88">
        <v>-3.1625738270047159E-2</v>
      </c>
    </row>
    <row r="25" spans="1:16" s="96" customFormat="1" ht="15" customHeight="1" x14ac:dyDescent="0.25">
      <c r="A25" s="53" t="s">
        <v>524</v>
      </c>
      <c r="B25" s="86" t="s">
        <v>620</v>
      </c>
      <c r="C25" s="87" t="s">
        <v>397</v>
      </c>
      <c r="D25" s="88">
        <v>-2.0000000000000001E-4</v>
      </c>
      <c r="E25" s="88">
        <v>1E-4</v>
      </c>
      <c r="F25" s="88">
        <v>4.0000000000000002E-4</v>
      </c>
      <c r="G25" s="88">
        <v>4.0000000000000002E-4</v>
      </c>
      <c r="H25" s="88">
        <v>-1E-4</v>
      </c>
      <c r="I25" s="88">
        <v>-1E-4</v>
      </c>
      <c r="J25" s="88">
        <v>0</v>
      </c>
      <c r="K25" s="88">
        <v>0</v>
      </c>
      <c r="L25" s="88">
        <v>1E-4</v>
      </c>
      <c r="M25" s="88">
        <v>2.0000000000000001E-4</v>
      </c>
      <c r="N25" s="88">
        <v>2.9999999999999997E-4</v>
      </c>
      <c r="O25" s="88">
        <v>1.3853500986849894E-4</v>
      </c>
      <c r="P25" s="88">
        <v>6.9729213382738393E-4</v>
      </c>
    </row>
    <row r="26" spans="1:16" s="96" customFormat="1" ht="15" customHeight="1" thickBot="1" x14ac:dyDescent="0.3">
      <c r="A26" s="53" t="s">
        <v>524</v>
      </c>
      <c r="B26" s="86" t="s">
        <v>621</v>
      </c>
      <c r="C26" s="87" t="s">
        <v>398</v>
      </c>
      <c r="D26" s="88">
        <v>0.1452</v>
      </c>
      <c r="E26" s="88">
        <v>0.14360000000000001</v>
      </c>
      <c r="F26" s="88">
        <v>9.3899999999999997E-2</v>
      </c>
      <c r="G26" s="88">
        <v>0.1125</v>
      </c>
      <c r="H26" s="88">
        <v>0.10050000000000001</v>
      </c>
      <c r="I26" s="88">
        <v>0.11700000000000001</v>
      </c>
      <c r="J26" s="88">
        <v>0.1142</v>
      </c>
      <c r="K26" s="88">
        <v>0.1096</v>
      </c>
      <c r="L26" s="88">
        <v>7.8E-2</v>
      </c>
      <c r="M26" s="88">
        <v>6.8500000000000005E-2</v>
      </c>
      <c r="N26" s="88">
        <v>8.8900000000000007E-2</v>
      </c>
      <c r="O26" s="88">
        <v>9.3899903842901034E-2</v>
      </c>
      <c r="P26" s="88">
        <v>8.6110362407361168E-2</v>
      </c>
    </row>
    <row r="27" spans="1:16" ht="15" customHeight="1" thickTop="1" thickBot="1" x14ac:dyDescent="0.25">
      <c r="A27" s="123"/>
      <c r="B27" s="127"/>
      <c r="C27" s="126" t="s">
        <v>399</v>
      </c>
      <c r="D27" s="119"/>
      <c r="E27" s="119"/>
      <c r="F27" s="119"/>
      <c r="G27" s="119"/>
      <c r="H27" s="119"/>
      <c r="I27" s="120"/>
      <c r="J27" s="120"/>
      <c r="K27" s="120"/>
      <c r="L27" s="120"/>
      <c r="M27" s="120"/>
      <c r="N27" s="120"/>
      <c r="O27" s="120"/>
      <c r="P27" s="120"/>
    </row>
    <row r="28" spans="1:16" s="53" customFormat="1" ht="15" customHeight="1" thickTop="1" x14ac:dyDescent="0.25">
      <c r="A28" s="53" t="s">
        <v>524</v>
      </c>
      <c r="B28" s="86" t="s">
        <v>622</v>
      </c>
      <c r="C28" s="87" t="s">
        <v>400</v>
      </c>
      <c r="D28" s="88">
        <v>7.3800000000000004E-2</v>
      </c>
      <c r="E28" s="88">
        <v>7.5499999999999998E-2</v>
      </c>
      <c r="F28" s="88">
        <v>6.4699999999999994E-2</v>
      </c>
      <c r="G28" s="88">
        <v>7.6200000000000004E-2</v>
      </c>
      <c r="H28" s="88">
        <v>6.9800000000000001E-2</v>
      </c>
      <c r="I28" s="88">
        <v>7.5499999999999998E-2</v>
      </c>
      <c r="J28" s="88">
        <v>7.6799999999999993E-2</v>
      </c>
      <c r="K28" s="88">
        <v>7.0999999999999994E-2</v>
      </c>
      <c r="L28" s="88">
        <v>7.0099999999999996E-2</v>
      </c>
      <c r="M28" s="88">
        <v>7.0699999999999999E-2</v>
      </c>
      <c r="N28" s="88">
        <v>7.0699999999999999E-2</v>
      </c>
      <c r="O28" s="88">
        <v>7.3860497329552105E-2</v>
      </c>
      <c r="P28" s="88">
        <v>6.7340155952682709E-2</v>
      </c>
    </row>
    <row r="29" spans="1:16" s="96" customFormat="1" ht="15" customHeight="1" x14ac:dyDescent="0.25">
      <c r="A29" s="53" t="s">
        <v>524</v>
      </c>
      <c r="B29" s="86" t="s">
        <v>623</v>
      </c>
      <c r="C29" s="87" t="s">
        <v>401</v>
      </c>
      <c r="D29" s="88">
        <v>1.0004</v>
      </c>
      <c r="E29" s="88">
        <v>0.24460000000000001</v>
      </c>
      <c r="F29" s="88">
        <v>0.18559999999999999</v>
      </c>
      <c r="G29" s="88">
        <v>0.214</v>
      </c>
      <c r="H29" s="88">
        <v>6.1199999999999997E-2</v>
      </c>
      <c r="I29" s="88">
        <v>8.8900000000000007E-2</v>
      </c>
      <c r="J29" s="88">
        <v>4.8899999999999999E-2</v>
      </c>
      <c r="K29" s="88">
        <v>8.6099999999999996E-2</v>
      </c>
      <c r="L29" s="88">
        <v>8.5699999999999998E-2</v>
      </c>
      <c r="M29" s="88">
        <v>7.9500000000000001E-2</v>
      </c>
      <c r="N29" s="88">
        <v>8.0699999999999994E-2</v>
      </c>
      <c r="O29" s="88">
        <v>7.9109331026852567E-2</v>
      </c>
      <c r="P29" s="88">
        <v>7.9804733879142817E-2</v>
      </c>
    </row>
    <row r="30" spans="1:16" s="96" customFormat="1" ht="15" customHeight="1" x14ac:dyDescent="0.25">
      <c r="A30" s="53" t="s">
        <v>524</v>
      </c>
      <c r="B30" s="86" t="s">
        <v>624</v>
      </c>
      <c r="C30" s="87" t="s">
        <v>402</v>
      </c>
      <c r="D30" s="88">
        <v>0.15629999999999999</v>
      </c>
      <c r="E30" s="88">
        <v>0.14369999999999999</v>
      </c>
      <c r="F30" s="88">
        <v>0.1454</v>
      </c>
      <c r="G30" s="88">
        <v>0.15659999999999999</v>
      </c>
      <c r="H30" s="88">
        <v>8.7999999999999995E-2</v>
      </c>
      <c r="I30" s="88">
        <v>9.4700000000000006E-2</v>
      </c>
      <c r="J30" s="88">
        <v>3.9800000000000002E-2</v>
      </c>
      <c r="K30" s="88">
        <v>5.7200000000000001E-2</v>
      </c>
      <c r="L30" s="88">
        <v>0.12690000000000001</v>
      </c>
      <c r="M30" s="88">
        <v>0.15939999999999999</v>
      </c>
      <c r="N30" s="88">
        <v>6.1100000000000002E-2</v>
      </c>
      <c r="O30" s="88">
        <v>8.6088181758218085E-2</v>
      </c>
      <c r="P30" s="88">
        <v>2.661901631972715E-2</v>
      </c>
    </row>
    <row r="31" spans="1:16" s="96" customFormat="1" ht="15" customHeight="1" x14ac:dyDescent="0.25">
      <c r="A31" s="53" t="s">
        <v>524</v>
      </c>
      <c r="B31" s="86" t="s">
        <v>625</v>
      </c>
      <c r="C31" s="87" t="s">
        <v>403</v>
      </c>
      <c r="D31" s="88">
        <v>5.6399999999999999E-2</v>
      </c>
      <c r="E31" s="88">
        <v>4.0800000000000003E-2</v>
      </c>
      <c r="F31" s="88">
        <v>7.7700000000000005E-2</v>
      </c>
      <c r="G31" s="88">
        <v>0.58350000000000002</v>
      </c>
      <c r="H31" s="88">
        <v>5.4999999999999997E-3</v>
      </c>
      <c r="I31" s="88">
        <v>0.01</v>
      </c>
      <c r="J31" s="88">
        <v>1.2699999999999999E-2</v>
      </c>
      <c r="K31" s="88">
        <v>0.1515</v>
      </c>
      <c r="L31" s="88">
        <v>0.14430000000000001</v>
      </c>
      <c r="M31" s="88">
        <v>2.63E-2</v>
      </c>
      <c r="N31" s="88">
        <v>2.93E-2</v>
      </c>
      <c r="O31" s="88">
        <v>3.3103465708770125E-2</v>
      </c>
      <c r="P31" s="88">
        <v>2.9526793144157029E-2</v>
      </c>
    </row>
    <row r="32" spans="1:16" s="96" customFormat="1" ht="15" customHeight="1" x14ac:dyDescent="0.25">
      <c r="A32" s="53" t="s">
        <v>524</v>
      </c>
      <c r="B32" s="86" t="s">
        <v>626</v>
      </c>
      <c r="C32" s="87" t="s">
        <v>404</v>
      </c>
      <c r="D32" s="88">
        <v>6.7000000000000002E-3</v>
      </c>
      <c r="E32" s="88">
        <v>2.2000000000000001E-3</v>
      </c>
      <c r="F32" s="88">
        <v>4.4000000000000003E-3</v>
      </c>
      <c r="G32" s="88">
        <v>5.1000000000000004E-3</v>
      </c>
      <c r="H32" s="88">
        <v>2.3800000000000002E-2</v>
      </c>
      <c r="I32" s="88">
        <v>1.1299999999999999E-2</v>
      </c>
      <c r="J32" s="88">
        <v>2.2800000000000001E-2</v>
      </c>
      <c r="K32" s="88">
        <v>0.37709999999999999</v>
      </c>
      <c r="L32" s="88">
        <v>1.5E-3</v>
      </c>
      <c r="M32" s="88">
        <v>1.6000000000000001E-3</v>
      </c>
      <c r="N32" s="88">
        <v>6.9999999999999999E-4</v>
      </c>
      <c r="O32" s="88">
        <v>8.0256258060074244E-4</v>
      </c>
      <c r="P32" s="88">
        <v>8.9848429081531981E-4</v>
      </c>
    </row>
    <row r="33" spans="1:16" s="96" customFormat="1" ht="15" customHeight="1" x14ac:dyDescent="0.25">
      <c r="A33" s="53" t="s">
        <v>524</v>
      </c>
      <c r="B33" s="86" t="s">
        <v>627</v>
      </c>
      <c r="C33" s="87" t="s">
        <v>405</v>
      </c>
      <c r="D33" s="88">
        <v>1.9099999999999999E-2</v>
      </c>
      <c r="E33" s="88">
        <v>1.1299999999999999E-2</v>
      </c>
      <c r="F33" s="88">
        <v>1.3899999999999999E-2</v>
      </c>
      <c r="G33" s="88">
        <v>2.81E-2</v>
      </c>
      <c r="H33" s="88">
        <v>4.4999999999999997E-3</v>
      </c>
      <c r="I33" s="88">
        <v>3.2000000000000002E-3</v>
      </c>
      <c r="J33" s="88">
        <v>2.8999999999999998E-3</v>
      </c>
      <c r="K33" s="88">
        <v>2.0999999999999999E-3</v>
      </c>
      <c r="L33" s="88">
        <v>5.7000000000000002E-3</v>
      </c>
      <c r="M33" s="88">
        <v>8.0999999999999996E-3</v>
      </c>
      <c r="N33" s="88">
        <v>3.8E-3</v>
      </c>
      <c r="O33" s="88">
        <v>2.2065695974912512E-2</v>
      </c>
      <c r="P33" s="88">
        <v>1.0256594766053118E-2</v>
      </c>
    </row>
    <row r="34" spans="1:16" s="96" customFormat="1" ht="15" customHeight="1" x14ac:dyDescent="0.25">
      <c r="A34" s="53" t="s">
        <v>524</v>
      </c>
      <c r="B34" s="86" t="s">
        <v>628</v>
      </c>
      <c r="C34" s="87" t="s">
        <v>406</v>
      </c>
      <c r="D34" s="88">
        <v>8.8999999999999999E-3</v>
      </c>
      <c r="E34" s="88">
        <v>4.7000000000000002E-3</v>
      </c>
      <c r="F34" s="88">
        <v>7.1000000000000004E-3</v>
      </c>
      <c r="G34" s="88">
        <v>0.01</v>
      </c>
      <c r="H34" s="88">
        <v>1.4500000000000001E-2</v>
      </c>
      <c r="I34" s="88">
        <v>6.3E-3</v>
      </c>
      <c r="J34" s="88">
        <v>1.0699999999999999E-2</v>
      </c>
      <c r="K34" s="88">
        <v>5.4300000000000001E-2</v>
      </c>
      <c r="L34" s="88">
        <v>5.3E-3</v>
      </c>
      <c r="M34" s="88">
        <v>6.8999999999999999E-3</v>
      </c>
      <c r="N34" s="88">
        <v>2.0999999999999999E-3</v>
      </c>
      <c r="O34" s="88">
        <v>1.4225655058808122E-2</v>
      </c>
      <c r="P34" s="88">
        <v>7.1797717657872875E-3</v>
      </c>
    </row>
    <row r="35" spans="1:16" s="96" customFormat="1" ht="15" customHeight="1" x14ac:dyDescent="0.25">
      <c r="A35" s="53" t="s">
        <v>524</v>
      </c>
      <c r="B35" s="86" t="s">
        <v>629</v>
      </c>
      <c r="C35" s="87" t="s">
        <v>407</v>
      </c>
      <c r="D35" s="88">
        <v>0</v>
      </c>
      <c r="E35" s="88">
        <v>0</v>
      </c>
      <c r="F35" s="88">
        <v>0</v>
      </c>
      <c r="G35" s="88">
        <v>0</v>
      </c>
      <c r="H35" s="88">
        <v>0</v>
      </c>
      <c r="I35" s="88">
        <v>0</v>
      </c>
      <c r="J35" s="88">
        <v>0</v>
      </c>
      <c r="K35" s="88">
        <v>0</v>
      </c>
      <c r="L35" s="88">
        <v>0</v>
      </c>
      <c r="M35" s="88">
        <v>0</v>
      </c>
      <c r="N35" s="88">
        <v>0</v>
      </c>
      <c r="O35" s="88">
        <v>0</v>
      </c>
      <c r="P35" s="88">
        <v>0</v>
      </c>
    </row>
    <row r="36" spans="1:16" s="96" customFormat="1" ht="15" customHeight="1" x14ac:dyDescent="0.25">
      <c r="A36" s="53" t="s">
        <v>524</v>
      </c>
      <c r="B36" s="86" t="s">
        <v>630</v>
      </c>
      <c r="C36" s="87" t="s">
        <v>408</v>
      </c>
      <c r="D36" s="88">
        <v>1.2999999999999999E-2</v>
      </c>
      <c r="E36" s="88">
        <v>1.6400000000000001E-2</v>
      </c>
      <c r="F36" s="88">
        <v>1.61E-2</v>
      </c>
      <c r="G36" s="88">
        <v>1.8200000000000001E-2</v>
      </c>
      <c r="H36" s="88">
        <v>1.89E-2</v>
      </c>
      <c r="I36" s="88">
        <v>2.0500000000000001E-2</v>
      </c>
      <c r="J36" s="88">
        <v>1.9599999999999999E-2</v>
      </c>
      <c r="K36" s="88">
        <v>1.9800000000000002E-2</v>
      </c>
      <c r="L36" s="88">
        <v>2.1399999999999999E-2</v>
      </c>
      <c r="M36" s="88">
        <v>2.1399999999999999E-2</v>
      </c>
      <c r="N36" s="88">
        <v>2.3E-2</v>
      </c>
      <c r="O36" s="88">
        <v>2.3347842726525056E-2</v>
      </c>
      <c r="P36" s="88">
        <v>2.2059144638972367E-2</v>
      </c>
    </row>
    <row r="37" spans="1:16" s="96" customFormat="1" ht="15" customHeight="1" x14ac:dyDescent="0.25">
      <c r="A37" s="53" t="s">
        <v>524</v>
      </c>
      <c r="B37" s="86" t="s">
        <v>631</v>
      </c>
      <c r="C37" s="87" t="s">
        <v>409</v>
      </c>
      <c r="D37" s="88">
        <v>2.5999999999999999E-2</v>
      </c>
      <c r="E37" s="88">
        <v>2.98E-2</v>
      </c>
      <c r="F37" s="88">
        <v>2.2800000000000001E-2</v>
      </c>
      <c r="G37" s="88">
        <v>3.2899999999999999E-2</v>
      </c>
      <c r="H37" s="88">
        <v>2.7400000000000001E-2</v>
      </c>
      <c r="I37" s="88">
        <v>3.3599999999999998E-2</v>
      </c>
      <c r="J37" s="88">
        <v>3.2300000000000002E-2</v>
      </c>
      <c r="K37" s="88">
        <v>3.5900000000000001E-2</v>
      </c>
      <c r="L37" s="88">
        <v>3.9199999999999999E-2</v>
      </c>
      <c r="M37" s="88">
        <v>4.0800000000000003E-2</v>
      </c>
      <c r="N37" s="88">
        <v>0.04</v>
      </c>
      <c r="O37" s="88">
        <v>4.2621053118771256E-2</v>
      </c>
      <c r="P37" s="88">
        <v>3.7557107441958934E-2</v>
      </c>
    </row>
    <row r="38" spans="1:16" s="96" customFormat="1" ht="15" customHeight="1" x14ac:dyDescent="0.25">
      <c r="A38" s="53"/>
      <c r="B38" s="86"/>
      <c r="C38" s="87" t="s">
        <v>410</v>
      </c>
      <c r="D38" s="88">
        <v>0</v>
      </c>
      <c r="E38" s="88">
        <v>0</v>
      </c>
      <c r="F38" s="88">
        <v>0</v>
      </c>
      <c r="G38" s="88">
        <v>0</v>
      </c>
      <c r="H38" s="88">
        <v>0</v>
      </c>
      <c r="I38" s="88">
        <v>3.5999999999999999E-3</v>
      </c>
      <c r="J38" s="88">
        <v>7.0000000000000001E-3</v>
      </c>
      <c r="K38" s="88">
        <v>3.3E-3</v>
      </c>
      <c r="L38" s="88">
        <v>4.1000000000000003E-3</v>
      </c>
      <c r="M38" s="88">
        <v>1.6999999999999999E-3</v>
      </c>
      <c r="N38" s="88">
        <v>3.2000000000000002E-3</v>
      </c>
      <c r="O38" s="88">
        <v>2.3559878273473329E-3</v>
      </c>
      <c r="P38" s="88">
        <v>2.6594233086685987E-2</v>
      </c>
    </row>
    <row r="39" spans="1:16" s="96" customFormat="1" ht="15" customHeight="1" thickBot="1" x14ac:dyDescent="0.3">
      <c r="A39" s="53" t="s">
        <v>524</v>
      </c>
      <c r="B39" s="86" t="s">
        <v>632</v>
      </c>
      <c r="C39" s="87" t="s">
        <v>411</v>
      </c>
      <c r="D39" s="88">
        <v>0</v>
      </c>
      <c r="E39" s="88">
        <v>0</v>
      </c>
      <c r="F39" s="88">
        <v>0</v>
      </c>
      <c r="G39" s="88">
        <v>1.2999999999999999E-3</v>
      </c>
      <c r="H39" s="88">
        <v>1E-4</v>
      </c>
      <c r="I39" s="88">
        <v>1.1000000000000001E-3</v>
      </c>
      <c r="J39" s="88">
        <v>4.8999999999999998E-3</v>
      </c>
      <c r="K39" s="88">
        <v>6.3E-3</v>
      </c>
      <c r="L39" s="88">
        <v>7.4999999999999997E-3</v>
      </c>
      <c r="M39" s="88">
        <v>8.6E-3</v>
      </c>
      <c r="N39" s="88">
        <v>7.3000000000000001E-3</v>
      </c>
      <c r="O39" s="88">
        <v>6.3028407572447249E-3</v>
      </c>
      <c r="P39" s="88">
        <v>6.6081256003763557E-3</v>
      </c>
    </row>
    <row r="40" spans="1:16" ht="15" customHeight="1" thickTop="1" thickBot="1" x14ac:dyDescent="0.25">
      <c r="A40" s="53"/>
      <c r="B40" s="102"/>
      <c r="C40" s="126" t="s">
        <v>412</v>
      </c>
      <c r="D40" s="119"/>
      <c r="E40" s="119"/>
      <c r="F40" s="119"/>
      <c r="G40" s="119"/>
      <c r="H40" s="119"/>
      <c r="I40" s="120"/>
      <c r="J40" s="120"/>
      <c r="K40" s="120"/>
      <c r="L40" s="120"/>
      <c r="M40" s="120"/>
      <c r="N40" s="120"/>
      <c r="O40" s="120"/>
      <c r="P40" s="120"/>
    </row>
    <row r="41" spans="1:16" ht="15" customHeight="1" thickTop="1" thickBot="1" x14ac:dyDescent="0.25">
      <c r="A41" s="53"/>
      <c r="B41" s="101"/>
      <c r="C41" s="126" t="s">
        <v>413</v>
      </c>
      <c r="D41" s="119"/>
      <c r="E41" s="119"/>
      <c r="F41" s="119"/>
      <c r="G41" s="119"/>
      <c r="H41" s="119"/>
      <c r="I41" s="120"/>
      <c r="J41" s="120"/>
      <c r="K41" s="120"/>
      <c r="L41" s="120"/>
      <c r="M41" s="120"/>
      <c r="N41" s="120"/>
      <c r="O41" s="120"/>
      <c r="P41" s="120"/>
    </row>
    <row r="42" spans="1:16" s="53" customFormat="1" ht="15" customHeight="1" thickTop="1" x14ac:dyDescent="0.25">
      <c r="A42" s="53" t="s">
        <v>524</v>
      </c>
      <c r="B42" s="86" t="s">
        <v>633</v>
      </c>
      <c r="C42" s="87" t="s">
        <v>414</v>
      </c>
      <c r="D42" s="88">
        <v>4.1099999999999998E-2</v>
      </c>
      <c r="E42" s="88">
        <v>4.1000000000000002E-2</v>
      </c>
      <c r="F42" s="88">
        <v>3.1099999999999999E-2</v>
      </c>
      <c r="G42" s="88">
        <v>3.5499999999999997E-2</v>
      </c>
      <c r="H42" s="88">
        <v>3.1300000000000001E-2</v>
      </c>
      <c r="I42" s="88">
        <v>3.3500000000000002E-2</v>
      </c>
      <c r="J42" s="88">
        <v>3.0700000000000002E-2</v>
      </c>
      <c r="K42" s="88">
        <v>3.2300000000000002E-2</v>
      </c>
      <c r="L42" s="88">
        <v>3.2300000000000002E-2</v>
      </c>
      <c r="M42" s="88">
        <v>3.2399999999999998E-2</v>
      </c>
      <c r="N42" s="88">
        <v>3.1099999999999999E-2</v>
      </c>
      <c r="O42" s="88">
        <v>3.2923398871969906E-2</v>
      </c>
      <c r="P42" s="88">
        <v>3.1625738270047159E-2</v>
      </c>
    </row>
    <row r="43" spans="1:16" s="96" customFormat="1" ht="15" customHeight="1" x14ac:dyDescent="0.25">
      <c r="A43" s="53" t="s">
        <v>524</v>
      </c>
      <c r="B43" s="86" t="s">
        <v>634</v>
      </c>
      <c r="C43" s="87" t="s">
        <v>415</v>
      </c>
      <c r="D43" s="88">
        <v>4.4499999999999998E-2</v>
      </c>
      <c r="E43" s="88">
        <v>4.4299999999999999E-2</v>
      </c>
      <c r="F43" s="88">
        <v>3.3500000000000002E-2</v>
      </c>
      <c r="G43" s="88">
        <v>3.8100000000000002E-2</v>
      </c>
      <c r="H43" s="88">
        <v>3.3700000000000001E-2</v>
      </c>
      <c r="I43" s="88">
        <v>3.5999999999999997E-2</v>
      </c>
      <c r="J43" s="88">
        <v>3.3399999999999999E-2</v>
      </c>
      <c r="K43" s="88">
        <v>3.5900000000000001E-2</v>
      </c>
      <c r="L43" s="88">
        <v>3.6200000000000003E-2</v>
      </c>
      <c r="M43" s="88">
        <v>3.6900000000000002E-2</v>
      </c>
      <c r="N43" s="88">
        <v>3.5799999999999998E-2</v>
      </c>
      <c r="O43" s="88">
        <v>3.8373846948692357E-2</v>
      </c>
      <c r="P43" s="88">
        <v>3.6895829282110208E-2</v>
      </c>
    </row>
    <row r="44" spans="1:16" s="96" customFormat="1" ht="15" customHeight="1" x14ac:dyDescent="0.25">
      <c r="A44" s="53" t="s">
        <v>524</v>
      </c>
      <c r="B44" s="86" t="s">
        <v>635</v>
      </c>
      <c r="C44" s="87" t="s">
        <v>416</v>
      </c>
      <c r="D44" s="88">
        <v>5.6599999999999998E-2</v>
      </c>
      <c r="E44" s="88">
        <v>5.5500000000000001E-2</v>
      </c>
      <c r="F44" s="88">
        <v>4.2799999999999998E-2</v>
      </c>
      <c r="G44" s="88">
        <v>5.0099999999999999E-2</v>
      </c>
      <c r="H44" s="88">
        <v>4.3400000000000001E-2</v>
      </c>
      <c r="I44" s="88">
        <v>4.4999999999999998E-2</v>
      </c>
      <c r="J44" s="88">
        <v>4.1000000000000002E-2</v>
      </c>
      <c r="K44" s="88">
        <v>4.5199999999999997E-2</v>
      </c>
      <c r="L44" s="88">
        <v>4.7500000000000001E-2</v>
      </c>
      <c r="M44" s="88">
        <v>4.8000000000000001E-2</v>
      </c>
      <c r="N44" s="88">
        <v>4.5499999999999999E-2</v>
      </c>
      <c r="O44" s="88">
        <v>4.9152836422911184E-2</v>
      </c>
      <c r="P44" s="88">
        <v>4.7829489916101711E-2</v>
      </c>
    </row>
    <row r="45" spans="1:16" s="96" customFormat="1" ht="15" customHeight="1" thickBot="1" x14ac:dyDescent="0.3">
      <c r="A45" s="53" t="s">
        <v>524</v>
      </c>
      <c r="B45" s="86" t="s">
        <v>636</v>
      </c>
      <c r="C45" s="87" t="s">
        <v>417</v>
      </c>
      <c r="D45" s="88">
        <v>5.6899999999999999E-2</v>
      </c>
      <c r="E45" s="88">
        <v>5.7299999999999997E-2</v>
      </c>
      <c r="F45" s="88">
        <v>4.36E-2</v>
      </c>
      <c r="G45" s="88">
        <v>5.0500000000000003E-2</v>
      </c>
      <c r="H45" s="88">
        <v>4.53E-2</v>
      </c>
      <c r="I45" s="88">
        <v>5.0599999999999999E-2</v>
      </c>
      <c r="J45" s="88">
        <v>4.8800000000000003E-2</v>
      </c>
      <c r="K45" s="88">
        <v>5.2400000000000002E-2</v>
      </c>
      <c r="L45" s="88">
        <v>5.2699999999999997E-2</v>
      </c>
      <c r="M45" s="88">
        <v>5.3800000000000001E-2</v>
      </c>
      <c r="N45" s="88">
        <v>5.21E-2</v>
      </c>
      <c r="O45" s="88">
        <v>5.7737218908769976E-2</v>
      </c>
      <c r="P45" s="88">
        <v>5.7307523678422172E-2</v>
      </c>
    </row>
    <row r="46" spans="1:16" ht="15" customHeight="1" thickTop="1" thickBot="1" x14ac:dyDescent="0.25">
      <c r="A46" s="53"/>
      <c r="B46" s="101"/>
      <c r="C46" s="126" t="s">
        <v>418</v>
      </c>
      <c r="D46" s="119"/>
      <c r="E46" s="119"/>
      <c r="F46" s="119"/>
      <c r="G46" s="119"/>
      <c r="H46" s="119"/>
      <c r="I46" s="120"/>
      <c r="J46" s="120"/>
      <c r="K46" s="120"/>
      <c r="L46" s="120"/>
      <c r="M46" s="120"/>
      <c r="N46" s="120"/>
      <c r="O46" s="120"/>
      <c r="P46" s="120"/>
    </row>
    <row r="47" spans="1:16" s="103" customFormat="1" ht="15" customHeight="1" thickTop="1" x14ac:dyDescent="0.25">
      <c r="A47" s="103" t="s">
        <v>524</v>
      </c>
      <c r="B47" s="86" t="s">
        <v>637</v>
      </c>
      <c r="C47" s="87" t="s">
        <v>419</v>
      </c>
      <c r="D47" s="88">
        <v>0.56340000000000001</v>
      </c>
      <c r="E47" s="88">
        <v>0.56759999999999999</v>
      </c>
      <c r="F47" s="88">
        <v>0.55789999999999995</v>
      </c>
      <c r="G47" s="88">
        <v>0.55630000000000002</v>
      </c>
      <c r="H47" s="88">
        <v>0.53449999999999998</v>
      </c>
      <c r="I47" s="88">
        <v>0.53200000000000003</v>
      </c>
      <c r="J47" s="88">
        <v>0.53839999999999999</v>
      </c>
      <c r="K47" s="88">
        <v>0.50790000000000002</v>
      </c>
      <c r="L47" s="88">
        <v>0.50170000000000003</v>
      </c>
      <c r="M47" s="88">
        <v>0.53090000000000004</v>
      </c>
      <c r="N47" s="88">
        <v>0.53910000000000002</v>
      </c>
      <c r="O47" s="88">
        <v>0.49915022889149507</v>
      </c>
      <c r="P47" s="88">
        <v>0.5277921616176463</v>
      </c>
    </row>
    <row r="48" spans="1:16" ht="15" customHeight="1" x14ac:dyDescent="0.2">
      <c r="A48" s="53" t="s">
        <v>524</v>
      </c>
      <c r="B48" s="86" t="s">
        <v>638</v>
      </c>
      <c r="C48" s="87" t="s">
        <v>420</v>
      </c>
      <c r="D48" s="88">
        <v>4.5499999999999999E-2</v>
      </c>
      <c r="E48" s="88">
        <v>4.1799999999999997E-2</v>
      </c>
      <c r="F48" s="88">
        <v>3.6400000000000002E-2</v>
      </c>
      <c r="G48" s="88">
        <v>3.9800000000000002E-2</v>
      </c>
      <c r="H48" s="88">
        <v>3.9399999999999998E-2</v>
      </c>
      <c r="I48" s="88">
        <v>4.4699999999999997E-2</v>
      </c>
      <c r="J48" s="88">
        <v>4.8500000000000001E-2</v>
      </c>
      <c r="K48" s="88">
        <v>4.4299999999999999E-2</v>
      </c>
      <c r="L48" s="88">
        <v>4.5999999999999999E-2</v>
      </c>
      <c r="M48" s="88">
        <v>4.53E-2</v>
      </c>
      <c r="N48" s="88">
        <v>4.6300000000000001E-2</v>
      </c>
      <c r="O48" s="88">
        <v>4.2538501649176198E-2</v>
      </c>
      <c r="P48" s="88">
        <v>4.9067087707699894E-2</v>
      </c>
    </row>
    <row r="49" spans="1:16" ht="15" customHeight="1" x14ac:dyDescent="0.2">
      <c r="A49" s="53" t="s">
        <v>524</v>
      </c>
      <c r="B49" s="86" t="s">
        <v>639</v>
      </c>
      <c r="C49" s="87" t="s">
        <v>421</v>
      </c>
      <c r="D49" s="88">
        <v>0.3911</v>
      </c>
      <c r="E49" s="88">
        <v>0.3906</v>
      </c>
      <c r="F49" s="88">
        <v>0.40570000000000001</v>
      </c>
      <c r="G49" s="88">
        <v>0.40400000000000003</v>
      </c>
      <c r="H49" s="88">
        <v>0.42609999999999998</v>
      </c>
      <c r="I49" s="88">
        <v>0.42330000000000001</v>
      </c>
      <c r="J49" s="88">
        <v>0.41299999999999998</v>
      </c>
      <c r="K49" s="88">
        <v>0.44779999999999998</v>
      </c>
      <c r="L49" s="88">
        <v>0.45229999999999998</v>
      </c>
      <c r="M49" s="88">
        <v>0.42380000000000001</v>
      </c>
      <c r="N49" s="88">
        <v>0.41460000000000002</v>
      </c>
      <c r="O49" s="88">
        <v>0.45831126945932876</v>
      </c>
      <c r="P49" s="88">
        <v>0.42314075067465384</v>
      </c>
    </row>
    <row r="50" spans="1:16" ht="15" customHeight="1" thickBot="1" x14ac:dyDescent="0.25">
      <c r="A50" s="53" t="s">
        <v>524</v>
      </c>
      <c r="B50" s="86" t="s">
        <v>640</v>
      </c>
      <c r="C50" s="87" t="s">
        <v>422</v>
      </c>
      <c r="D50" s="88">
        <v>0.58919999999999995</v>
      </c>
      <c r="E50" s="88">
        <v>0.5847</v>
      </c>
      <c r="F50" s="88">
        <v>0.54610000000000003</v>
      </c>
      <c r="G50" s="88">
        <v>0.52239999999999998</v>
      </c>
      <c r="H50" s="88">
        <v>0.52710000000000001</v>
      </c>
      <c r="I50" s="88">
        <v>0.53339999999999999</v>
      </c>
      <c r="J50" s="88">
        <v>0.55600000000000005</v>
      </c>
      <c r="K50" s="88">
        <v>0.57569999999999999</v>
      </c>
      <c r="L50" s="88">
        <v>0.52500000000000002</v>
      </c>
      <c r="M50" s="88">
        <v>0.48170000000000002</v>
      </c>
      <c r="N50" s="88">
        <v>0.41239999999999999</v>
      </c>
      <c r="O50" s="88">
        <v>0.45219321748013519</v>
      </c>
      <c r="P50" s="88">
        <v>0.50202755673909139</v>
      </c>
    </row>
    <row r="51" spans="1:16" s="53" customFormat="1" ht="15" customHeight="1" thickTop="1" thickBot="1" x14ac:dyDescent="0.3">
      <c r="B51" s="102"/>
      <c r="C51" s="126" t="s">
        <v>423</v>
      </c>
      <c r="D51" s="119"/>
      <c r="E51" s="119"/>
      <c r="F51" s="119"/>
      <c r="G51" s="119"/>
      <c r="H51" s="119"/>
      <c r="I51" s="120"/>
      <c r="J51" s="120"/>
      <c r="K51" s="120"/>
      <c r="L51" s="120"/>
      <c r="M51" s="120"/>
      <c r="N51" s="120"/>
      <c r="O51" s="120"/>
      <c r="P51" s="120"/>
    </row>
    <row r="52" spans="1:16" s="53" customFormat="1" ht="15" customHeight="1" thickTop="1" x14ac:dyDescent="0.25">
      <c r="A52" s="53" t="s">
        <v>524</v>
      </c>
      <c r="B52" s="86" t="s">
        <v>641</v>
      </c>
      <c r="C52" s="87" t="s">
        <v>424</v>
      </c>
      <c r="D52" s="88">
        <v>5.5100000000000003E-2</v>
      </c>
      <c r="E52" s="88">
        <v>5.0900000000000001E-2</v>
      </c>
      <c r="F52" s="88">
        <v>3.6900000000000002E-2</v>
      </c>
      <c r="G52" s="88">
        <v>4.0599999999999997E-2</v>
      </c>
      <c r="H52" s="88">
        <v>4.1799999999999997E-2</v>
      </c>
      <c r="I52" s="88">
        <v>4.5699999999999998E-2</v>
      </c>
      <c r="J52" s="88">
        <v>4.6199999999999998E-2</v>
      </c>
      <c r="K52" s="88">
        <v>4.0599999999999997E-2</v>
      </c>
      <c r="L52" s="88">
        <v>4.2500000000000003E-2</v>
      </c>
      <c r="M52" s="88">
        <v>3.8899999999999997E-2</v>
      </c>
      <c r="N52" s="88">
        <v>3.39E-2</v>
      </c>
      <c r="O52" s="88">
        <v>3.8538453251808519E-2</v>
      </c>
      <c r="P52" s="88">
        <v>3.7356024083532405E-2</v>
      </c>
    </row>
    <row r="53" spans="1:16" s="53" customFormat="1" ht="15" customHeight="1" x14ac:dyDescent="0.25">
      <c r="A53" s="53" t="s">
        <v>524</v>
      </c>
      <c r="B53" s="86" t="s">
        <v>642</v>
      </c>
      <c r="C53" s="87" t="s">
        <v>425</v>
      </c>
      <c r="D53" s="88">
        <v>4.8500000000000001E-2</v>
      </c>
      <c r="E53" s="88">
        <v>4.3400000000000001E-2</v>
      </c>
      <c r="F53" s="88">
        <v>3.49E-2</v>
      </c>
      <c r="G53" s="88">
        <v>3.9E-2</v>
      </c>
      <c r="H53" s="88">
        <v>4.0500000000000001E-2</v>
      </c>
      <c r="I53" s="88">
        <v>4.4900000000000002E-2</v>
      </c>
      <c r="J53" s="88">
        <v>4.5600000000000002E-2</v>
      </c>
      <c r="K53" s="88">
        <v>4.0300000000000002E-2</v>
      </c>
      <c r="L53" s="88">
        <v>3.8800000000000001E-2</v>
      </c>
      <c r="M53" s="88">
        <v>3.6900000000000002E-2</v>
      </c>
      <c r="N53" s="88">
        <v>3.3500000000000002E-2</v>
      </c>
      <c r="O53" s="88">
        <v>3.5419685578326754E-2</v>
      </c>
      <c r="P53" s="88">
        <v>3.4591337764906104E-2</v>
      </c>
    </row>
    <row r="54" spans="1:16" s="53" customFormat="1" ht="15" customHeight="1" x14ac:dyDescent="0.25">
      <c r="A54" s="53" t="s">
        <v>524</v>
      </c>
      <c r="B54" s="86" t="s">
        <v>643</v>
      </c>
      <c r="C54" s="87" t="s">
        <v>426</v>
      </c>
      <c r="D54" s="88">
        <v>5.0999999999999997E-2</v>
      </c>
      <c r="E54" s="88">
        <v>4.5999999999999999E-2</v>
      </c>
      <c r="F54" s="88">
        <v>3.6900000000000002E-2</v>
      </c>
      <c r="G54" s="88">
        <v>4.0899999999999999E-2</v>
      </c>
      <c r="H54" s="88">
        <v>4.3299999999999998E-2</v>
      </c>
      <c r="I54" s="88">
        <v>4.7699999999999999E-2</v>
      </c>
      <c r="J54" s="88">
        <v>5.0200000000000002E-2</v>
      </c>
      <c r="K54" s="88">
        <v>4.5499999999999999E-2</v>
      </c>
      <c r="L54" s="88">
        <v>4.36E-2</v>
      </c>
      <c r="M54" s="88">
        <v>4.19E-2</v>
      </c>
      <c r="N54" s="88">
        <v>3.9199999999999999E-2</v>
      </c>
      <c r="O54" s="88">
        <v>4.177699403103137E-2</v>
      </c>
      <c r="P54" s="88">
        <v>4.1120815680813383E-2</v>
      </c>
    </row>
    <row r="55" spans="1:16" s="53" customFormat="1" ht="15" customHeight="1" x14ac:dyDescent="0.25">
      <c r="A55" s="53" t="s">
        <v>524</v>
      </c>
      <c r="B55" s="86" t="s">
        <v>644</v>
      </c>
      <c r="C55" s="87" t="s">
        <v>427</v>
      </c>
      <c r="D55" s="88">
        <v>6.5100000000000005E-2</v>
      </c>
      <c r="E55" s="88">
        <v>6.3100000000000003E-2</v>
      </c>
      <c r="F55" s="88">
        <v>5.2900000000000003E-2</v>
      </c>
      <c r="G55" s="88">
        <v>6.1199999999999997E-2</v>
      </c>
      <c r="H55" s="88">
        <v>5.8700000000000002E-2</v>
      </c>
      <c r="I55" s="88">
        <v>6.4600000000000005E-2</v>
      </c>
      <c r="J55" s="88">
        <v>6.5799999999999997E-2</v>
      </c>
      <c r="K55" s="88">
        <v>6.1600000000000002E-2</v>
      </c>
      <c r="L55" s="88">
        <v>6.0999999999999999E-2</v>
      </c>
      <c r="M55" s="88">
        <v>5.9400000000000001E-2</v>
      </c>
      <c r="N55" s="88">
        <v>5.7099999999999998E-2</v>
      </c>
      <c r="O55" s="88">
        <v>5.8976497235359422E-2</v>
      </c>
      <c r="P55" s="88">
        <v>5.6261467254389498E-2</v>
      </c>
    </row>
    <row r="56" spans="1:16" s="53" customFormat="1" ht="15" customHeight="1" x14ac:dyDescent="0.25">
      <c r="A56" s="53" t="s">
        <v>524</v>
      </c>
      <c r="B56" s="86" t="s">
        <v>645</v>
      </c>
      <c r="C56" s="87" t="s">
        <v>428</v>
      </c>
      <c r="D56" s="88">
        <v>-1.4E-2</v>
      </c>
      <c r="E56" s="88">
        <v>-1.7100000000000001E-2</v>
      </c>
      <c r="F56" s="88">
        <v>-1.6E-2</v>
      </c>
      <c r="G56" s="88">
        <v>-2.0299999999999999E-2</v>
      </c>
      <c r="H56" s="88">
        <v>-1.55E-2</v>
      </c>
      <c r="I56" s="88">
        <v>-1.7000000000000001E-2</v>
      </c>
      <c r="J56" s="88">
        <v>-1.5599999999999999E-2</v>
      </c>
      <c r="K56" s="88">
        <v>-1.61E-2</v>
      </c>
      <c r="L56" s="88">
        <v>-1.7299999999999999E-2</v>
      </c>
      <c r="M56" s="88">
        <v>-1.7500000000000002E-2</v>
      </c>
      <c r="N56" s="88">
        <v>-1.7899999999999999E-2</v>
      </c>
      <c r="O56" s="88">
        <v>-1.7199503204328056E-2</v>
      </c>
      <c r="P56" s="88">
        <v>-1.5140651573576112E-2</v>
      </c>
    </row>
    <row r="57" spans="1:16" s="53" customFormat="1" ht="15" customHeight="1" x14ac:dyDescent="0.25">
      <c r="A57" s="53" t="s">
        <v>524</v>
      </c>
      <c r="B57" s="86" t="s">
        <v>646</v>
      </c>
      <c r="C57" s="87" t="s">
        <v>429</v>
      </c>
      <c r="D57" s="88">
        <v>-2.5000000000000001E-3</v>
      </c>
      <c r="E57" s="88">
        <v>-2.5999999999999999E-3</v>
      </c>
      <c r="F57" s="88">
        <v>-2E-3</v>
      </c>
      <c r="G57" s="88">
        <v>-1.9E-3</v>
      </c>
      <c r="H57" s="88">
        <v>-2.7000000000000001E-3</v>
      </c>
      <c r="I57" s="88">
        <v>-2.8E-3</v>
      </c>
      <c r="J57" s="88">
        <v>-4.5999999999999999E-3</v>
      </c>
      <c r="K57" s="88">
        <v>-5.1999999999999998E-3</v>
      </c>
      <c r="L57" s="88">
        <v>-4.7999999999999996E-3</v>
      </c>
      <c r="M57" s="88">
        <v>-5.1000000000000004E-3</v>
      </c>
      <c r="N57" s="88">
        <v>-5.7000000000000002E-3</v>
      </c>
      <c r="O57" s="88">
        <v>-6.3573084527046072E-3</v>
      </c>
      <c r="P57" s="88">
        <v>-6.5294779159072759E-3</v>
      </c>
    </row>
    <row r="58" spans="1:16" s="53" customFormat="1" ht="15" customHeight="1" thickBot="1" x14ac:dyDescent="0.3">
      <c r="A58" s="53" t="s">
        <v>524</v>
      </c>
      <c r="B58" s="86" t="s">
        <v>647</v>
      </c>
      <c r="C58" s="87" t="s">
        <v>430</v>
      </c>
      <c r="D58" s="88">
        <v>6.1999999999999998E-3</v>
      </c>
      <c r="E58" s="88">
        <v>7.1999999999999998E-3</v>
      </c>
      <c r="F58" s="88">
        <v>2E-3</v>
      </c>
      <c r="G58" s="88">
        <v>1.6000000000000001E-3</v>
      </c>
      <c r="H58" s="88">
        <v>1.2999999999999999E-3</v>
      </c>
      <c r="I58" s="88">
        <v>8.9999999999999998E-4</v>
      </c>
      <c r="J58" s="88">
        <v>5.9999999999999995E-4</v>
      </c>
      <c r="K58" s="88">
        <v>2.9999999999999997E-4</v>
      </c>
      <c r="L58" s="88">
        <v>3.7000000000000002E-3</v>
      </c>
      <c r="M58" s="88">
        <v>2E-3</v>
      </c>
      <c r="N58" s="88">
        <v>4.0000000000000002E-4</v>
      </c>
      <c r="O58" s="88">
        <v>3.1187676734817649E-3</v>
      </c>
      <c r="P58" s="88">
        <v>2.7646863186263017E-3</v>
      </c>
    </row>
    <row r="59" spans="1:16" ht="15" customHeight="1" thickTop="1" thickBot="1" x14ac:dyDescent="0.25">
      <c r="A59" s="53"/>
      <c r="B59" s="53"/>
      <c r="C59" s="126" t="s">
        <v>431</v>
      </c>
      <c r="D59" s="128"/>
      <c r="E59" s="128"/>
      <c r="F59" s="128"/>
      <c r="G59" s="128"/>
      <c r="H59" s="128"/>
      <c r="I59" s="128"/>
      <c r="J59" s="128"/>
      <c r="K59" s="128"/>
      <c r="L59" s="128"/>
      <c r="M59" s="128"/>
      <c r="N59" s="128"/>
      <c r="O59" s="117"/>
      <c r="P59" s="117"/>
    </row>
    <row r="60" spans="1:16" s="53" customFormat="1" ht="15" customHeight="1" thickTop="1" x14ac:dyDescent="0.25">
      <c r="A60" s="53" t="s">
        <v>524</v>
      </c>
      <c r="B60" s="86" t="s">
        <v>641</v>
      </c>
      <c r="C60" s="87" t="s">
        <v>424</v>
      </c>
      <c r="D60" s="88">
        <v>5.5100000000000003E-2</v>
      </c>
      <c r="E60" s="88">
        <v>5.0900000000000001E-2</v>
      </c>
      <c r="F60" s="88">
        <v>3.6900000000000002E-2</v>
      </c>
      <c r="G60" s="88">
        <v>4.0599999999999997E-2</v>
      </c>
      <c r="H60" s="88">
        <v>4.1799999999999997E-2</v>
      </c>
      <c r="I60" s="88">
        <v>4.5699999999999998E-2</v>
      </c>
      <c r="J60" s="88">
        <v>4.6199999999999998E-2</v>
      </c>
      <c r="K60" s="88">
        <v>4.0599999999999997E-2</v>
      </c>
      <c r="L60" s="88">
        <v>4.2500000000000003E-2</v>
      </c>
      <c r="M60" s="88">
        <v>3.8899999999999997E-2</v>
      </c>
      <c r="N60" s="88">
        <v>3.39E-2</v>
      </c>
      <c r="O60" s="88">
        <v>3.8538453251808519E-2</v>
      </c>
      <c r="P60" s="88">
        <v>3.7356024083532405E-2</v>
      </c>
    </row>
    <row r="61" spans="1:16" s="53" customFormat="1" ht="15" customHeight="1" x14ac:dyDescent="0.25">
      <c r="A61" s="53" t="s">
        <v>524</v>
      </c>
      <c r="B61" s="86" t="s">
        <v>648</v>
      </c>
      <c r="C61" s="87" t="s">
        <v>432</v>
      </c>
      <c r="D61" s="88">
        <v>-4.7000000000000002E-3</v>
      </c>
      <c r="E61" s="88">
        <v>-1.9E-3</v>
      </c>
      <c r="F61" s="88">
        <v>-1.6000000000000001E-3</v>
      </c>
      <c r="G61" s="88">
        <v>-2.2000000000000001E-3</v>
      </c>
      <c r="H61" s="88">
        <v>-2.7000000000000001E-3</v>
      </c>
      <c r="I61" s="88">
        <v>-3.3E-3</v>
      </c>
      <c r="J61" s="88">
        <v>-1.8E-3</v>
      </c>
      <c r="K61" s="88">
        <v>8.0000000000000004E-4</v>
      </c>
      <c r="L61" s="88">
        <v>4.0000000000000002E-4</v>
      </c>
      <c r="M61" s="88">
        <v>-3.8999999999999998E-3</v>
      </c>
      <c r="N61" s="88">
        <v>-3.0999999999999999E-3</v>
      </c>
      <c r="O61" s="88">
        <v>-3.3372514123166902E-3</v>
      </c>
      <c r="P61" s="88">
        <v>-6.3015169437266203E-4</v>
      </c>
    </row>
    <row r="62" spans="1:16" s="96" customFormat="1" ht="15" customHeight="1" x14ac:dyDescent="0.25">
      <c r="A62" s="53" t="s">
        <v>524</v>
      </c>
      <c r="B62" s="86" t="s">
        <v>649</v>
      </c>
      <c r="C62" s="87" t="s">
        <v>433</v>
      </c>
      <c r="D62" s="88">
        <v>-4.1300000000000003E-2</v>
      </c>
      <c r="E62" s="88">
        <v>-4.1200000000000001E-2</v>
      </c>
      <c r="F62" s="88">
        <v>-3.1099999999999999E-2</v>
      </c>
      <c r="G62" s="88">
        <v>-3.56E-2</v>
      </c>
      <c r="H62" s="88">
        <v>-3.1300000000000001E-2</v>
      </c>
      <c r="I62" s="88">
        <v>-3.3500000000000002E-2</v>
      </c>
      <c r="J62" s="88">
        <v>-3.0700000000000002E-2</v>
      </c>
      <c r="K62" s="88">
        <v>-3.2300000000000002E-2</v>
      </c>
      <c r="L62" s="88">
        <v>-3.2399999999999998E-2</v>
      </c>
      <c r="M62" s="88">
        <v>-3.2800000000000003E-2</v>
      </c>
      <c r="N62" s="88">
        <v>-3.15E-2</v>
      </c>
      <c r="O62" s="88">
        <v>-3.3316338615394826E-2</v>
      </c>
      <c r="P62" s="88">
        <v>-3.195285880208619E-2</v>
      </c>
    </row>
    <row r="63" spans="1:16" s="96" customFormat="1" ht="15" customHeight="1" x14ac:dyDescent="0.25">
      <c r="A63" s="53" t="s">
        <v>524</v>
      </c>
      <c r="B63" s="86" t="s">
        <v>650</v>
      </c>
      <c r="C63" s="87" t="s">
        <v>434</v>
      </c>
      <c r="D63" s="88">
        <v>0</v>
      </c>
      <c r="E63" s="88">
        <v>1E-4</v>
      </c>
      <c r="F63" s="88">
        <v>0</v>
      </c>
      <c r="G63" s="88">
        <v>2.0000000000000001E-4</v>
      </c>
      <c r="H63" s="88">
        <v>0</v>
      </c>
      <c r="I63" s="88">
        <v>1E-4</v>
      </c>
      <c r="J63" s="88">
        <v>0</v>
      </c>
      <c r="K63" s="88">
        <v>0</v>
      </c>
      <c r="L63" s="88">
        <v>0</v>
      </c>
      <c r="M63" s="88">
        <v>1E-4</v>
      </c>
      <c r="N63" s="88">
        <v>1E-4</v>
      </c>
      <c r="O63" s="88">
        <v>3.7599542698651253E-5</v>
      </c>
      <c r="P63" s="88">
        <v>5.5005249763662514E-4</v>
      </c>
    </row>
    <row r="64" spans="1:16" s="96" customFormat="1" ht="15" customHeight="1" x14ac:dyDescent="0.25">
      <c r="A64" s="53" t="s">
        <v>524</v>
      </c>
      <c r="B64" s="86" t="s">
        <v>651</v>
      </c>
      <c r="C64" s="87" t="s">
        <v>435</v>
      </c>
      <c r="D64" s="88">
        <v>-2.0000000000000001E-4</v>
      </c>
      <c r="E64" s="88">
        <v>1E-4</v>
      </c>
      <c r="F64" s="88">
        <v>4.0000000000000002E-4</v>
      </c>
      <c r="G64" s="88">
        <v>2.0000000000000001E-4</v>
      </c>
      <c r="H64" s="88">
        <v>-2.0000000000000001E-4</v>
      </c>
      <c r="I64" s="88">
        <v>-2.0000000000000001E-4</v>
      </c>
      <c r="J64" s="88">
        <v>0</v>
      </c>
      <c r="K64" s="88">
        <v>0</v>
      </c>
      <c r="L64" s="88">
        <v>0</v>
      </c>
      <c r="M64" s="88">
        <v>1E-4</v>
      </c>
      <c r="N64" s="88">
        <v>2.0000000000000001E-4</v>
      </c>
      <c r="O64" s="88">
        <v>1.0258887821178726E-4</v>
      </c>
      <c r="P64" s="88">
        <v>1.5445207094426692E-4</v>
      </c>
    </row>
    <row r="65" spans="1:16" s="96" customFormat="1" ht="15" customHeight="1" thickBot="1" x14ac:dyDescent="0.3">
      <c r="A65" s="53"/>
      <c r="B65" s="86"/>
      <c r="C65" s="87" t="s">
        <v>436</v>
      </c>
      <c r="D65" s="88">
        <v>5.0000000000000001E-4</v>
      </c>
      <c r="E65" s="88">
        <v>2.9999999999999997E-4</v>
      </c>
      <c r="F65" s="88">
        <v>2.0000000000000001E-4</v>
      </c>
      <c r="G65" s="88">
        <v>2.0000000000000001E-4</v>
      </c>
      <c r="H65" s="88">
        <v>1E-4</v>
      </c>
      <c r="I65" s="88">
        <v>0</v>
      </c>
      <c r="J65" s="88">
        <v>0</v>
      </c>
      <c r="K65" s="88">
        <v>0</v>
      </c>
      <c r="L65" s="88">
        <v>0</v>
      </c>
      <c r="M65" s="88">
        <v>0</v>
      </c>
      <c r="N65" s="88">
        <v>0</v>
      </c>
      <c r="O65" s="88">
        <v>5.2370822094073705E-7</v>
      </c>
      <c r="P65" s="88">
        <v>2.682036975721977E-7</v>
      </c>
    </row>
    <row r="66" spans="1:16" s="53" customFormat="1" ht="15" customHeight="1" thickTop="1" thickBot="1" x14ac:dyDescent="0.3">
      <c r="A66" s="53" t="s">
        <v>524</v>
      </c>
      <c r="B66" s="86" t="s">
        <v>652</v>
      </c>
      <c r="C66" s="126" t="s">
        <v>653</v>
      </c>
      <c r="D66" s="119">
        <v>8.9999999999999993E-3</v>
      </c>
      <c r="E66" s="119">
        <v>8.0000000000000002E-3</v>
      </c>
      <c r="F66" s="119">
        <v>4.8999999999999998E-3</v>
      </c>
      <c r="G66" s="119">
        <v>3.5000000000000001E-3</v>
      </c>
      <c r="H66" s="119">
        <v>7.7000000000000002E-3</v>
      </c>
      <c r="I66" s="121">
        <v>8.8000000000000005E-3</v>
      </c>
      <c r="J66" s="121">
        <v>1.3599999999999999E-2</v>
      </c>
      <c r="K66" s="121">
        <v>9.1000000000000004E-3</v>
      </c>
      <c r="L66" s="121">
        <v>1.06E-2</v>
      </c>
      <c r="M66" s="121">
        <v>2.3E-3</v>
      </c>
      <c r="N66" s="121">
        <v>-4.0000000000000002E-4</v>
      </c>
      <c r="O66" s="121">
        <v>1.9007617603419183E-3</v>
      </c>
      <c r="P66" s="121">
        <v>5.308151754992556E-3</v>
      </c>
    </row>
    <row r="67" spans="1:16" ht="3.75" customHeight="1" thickTop="1" thickBot="1" x14ac:dyDescent="0.25">
      <c r="A67" s="104"/>
      <c r="B67" s="104"/>
      <c r="C67" s="75"/>
      <c r="D67" s="75"/>
      <c r="E67" s="75"/>
      <c r="F67" s="75"/>
      <c r="G67" s="75"/>
      <c r="H67" s="75"/>
      <c r="I67" s="75"/>
      <c r="J67" s="75"/>
      <c r="K67" s="75"/>
      <c r="L67" s="75"/>
      <c r="M67" s="75"/>
      <c r="N67" s="75"/>
      <c r="O67" s="75"/>
      <c r="P67" s="75"/>
    </row>
    <row r="68" spans="1:16" ht="15" customHeight="1" x14ac:dyDescent="0.2">
      <c r="A68" s="53"/>
      <c r="B68" s="53"/>
      <c r="C68" s="105" t="s">
        <v>438</v>
      </c>
      <c r="D68" s="53"/>
      <c r="E68" s="53"/>
      <c r="F68" s="53"/>
      <c r="G68" s="53"/>
      <c r="H68" s="53"/>
      <c r="I68" s="53"/>
      <c r="J68" s="53"/>
      <c r="K68" s="53"/>
      <c r="L68" s="53"/>
      <c r="M68" s="53"/>
      <c r="N68" s="53"/>
      <c r="O68" s="53"/>
      <c r="P68" s="53"/>
    </row>
    <row r="69" spans="1:16" ht="15" customHeight="1" x14ac:dyDescent="0.2">
      <c r="A69" s="53"/>
      <c r="B69" s="53"/>
      <c r="C69" s="105" t="s">
        <v>654</v>
      </c>
      <c r="D69" s="53"/>
      <c r="E69" s="53"/>
      <c r="F69" s="53"/>
      <c r="G69" s="53"/>
      <c r="H69" s="53"/>
      <c r="I69" s="53"/>
      <c r="J69" s="53"/>
      <c r="K69" s="53"/>
      <c r="L69" s="53"/>
      <c r="M69" s="53"/>
      <c r="N69" s="53"/>
      <c r="O69" s="53"/>
      <c r="P69" s="53"/>
    </row>
    <row r="70" spans="1:16" ht="15" customHeight="1" x14ac:dyDescent="0.2">
      <c r="A70" s="53"/>
      <c r="B70" s="53"/>
      <c r="C70" s="105" t="s">
        <v>655</v>
      </c>
      <c r="D70" s="53"/>
      <c r="E70" s="53"/>
      <c r="F70" s="53"/>
      <c r="G70" s="53"/>
      <c r="H70" s="53"/>
      <c r="I70" s="53"/>
      <c r="J70" s="53"/>
      <c r="K70" s="53"/>
      <c r="L70" s="53"/>
      <c r="M70" s="53"/>
      <c r="N70" s="53"/>
      <c r="O70" s="53"/>
      <c r="P70" s="53"/>
    </row>
    <row r="71" spans="1:16" ht="15" customHeight="1" x14ac:dyDescent="0.2">
      <c r="A71" s="53"/>
      <c r="B71" s="53"/>
      <c r="C71" s="105" t="s">
        <v>441</v>
      </c>
      <c r="D71" s="53"/>
      <c r="E71" s="53"/>
      <c r="F71" s="53"/>
      <c r="G71" s="53"/>
      <c r="H71" s="53"/>
      <c r="I71" s="53"/>
      <c r="J71" s="53"/>
      <c r="K71" s="53"/>
      <c r="L71" s="53"/>
      <c r="M71" s="53"/>
      <c r="N71" s="53"/>
      <c r="O71" s="53"/>
      <c r="P71" s="53"/>
    </row>
    <row r="72" spans="1:16" ht="15" customHeight="1" x14ac:dyDescent="0.2">
      <c r="A72" s="53"/>
      <c r="B72" s="53"/>
      <c r="C72" s="105" t="s">
        <v>442</v>
      </c>
      <c r="D72" s="53"/>
      <c r="E72" s="53"/>
      <c r="F72" s="53"/>
      <c r="G72" s="53"/>
      <c r="H72" s="53"/>
      <c r="I72" s="53"/>
      <c r="J72" s="53"/>
      <c r="K72" s="53"/>
      <c r="L72" s="53"/>
      <c r="M72" s="53"/>
      <c r="N72" s="53"/>
      <c r="O72" s="53"/>
      <c r="P72" s="53"/>
    </row>
    <row r="73" spans="1:16" ht="30" customHeight="1" x14ac:dyDescent="0.2">
      <c r="A73" s="53"/>
      <c r="B73" s="53"/>
      <c r="C73" s="762" t="s">
        <v>443</v>
      </c>
      <c r="D73" s="762"/>
      <c r="E73" s="762"/>
      <c r="F73" s="762"/>
      <c r="G73" s="762"/>
      <c r="H73" s="762"/>
      <c r="I73" s="762"/>
      <c r="J73" s="762"/>
      <c r="K73" s="762"/>
      <c r="L73" s="762"/>
      <c r="M73" s="762"/>
      <c r="N73" s="762"/>
      <c r="O73" s="762"/>
      <c r="P73" s="106"/>
    </row>
    <row r="74" spans="1:16" ht="15" customHeight="1" x14ac:dyDescent="0.2">
      <c r="A74" s="53"/>
      <c r="B74" s="53"/>
      <c r="C74" s="105" t="s">
        <v>444</v>
      </c>
      <c r="D74" s="53"/>
      <c r="E74" s="53"/>
      <c r="F74" s="53"/>
      <c r="G74" s="53"/>
      <c r="H74" s="53"/>
      <c r="I74" s="53"/>
      <c r="J74" s="53"/>
      <c r="K74" s="53"/>
      <c r="L74" s="53"/>
      <c r="M74" s="53"/>
      <c r="N74" s="53"/>
      <c r="O74" s="53"/>
      <c r="P74" s="53"/>
    </row>
    <row r="75" spans="1:16" ht="30" customHeight="1" x14ac:dyDescent="0.2">
      <c r="A75" s="53"/>
      <c r="B75" s="53"/>
      <c r="C75" s="762" t="s">
        <v>445</v>
      </c>
      <c r="D75" s="762"/>
      <c r="E75" s="762"/>
      <c r="F75" s="762"/>
      <c r="G75" s="762"/>
      <c r="H75" s="762"/>
      <c r="I75" s="762"/>
      <c r="J75" s="762"/>
      <c r="K75" s="762"/>
      <c r="L75" s="762"/>
      <c r="M75" s="762"/>
      <c r="N75" s="762"/>
      <c r="O75" s="762"/>
      <c r="P75" s="106"/>
    </row>
    <row r="76" spans="1:16" ht="15" customHeight="1" x14ac:dyDescent="0.2">
      <c r="A76" s="53"/>
      <c r="B76" s="53"/>
      <c r="C76" s="53"/>
      <c r="D76" s="53"/>
      <c r="E76" s="53"/>
      <c r="F76" s="53"/>
      <c r="G76" s="53"/>
      <c r="H76" s="53"/>
      <c r="I76" s="53"/>
      <c r="J76" s="53"/>
      <c r="K76" s="53"/>
      <c r="L76" s="53"/>
      <c r="M76" s="53"/>
      <c r="N76" s="53"/>
      <c r="O76" s="53"/>
      <c r="P76" s="53"/>
    </row>
  </sheetData>
  <mergeCells count="6">
    <mergeCell ref="C75:O75"/>
    <mergeCell ref="A2:P2"/>
    <mergeCell ref="C3:P3"/>
    <mergeCell ref="A4:O4"/>
    <mergeCell ref="E6:O6"/>
    <mergeCell ref="C73:O73"/>
  </mergeCells>
  <pageMargins left="0.93" right="0.42" top="0.69" bottom="0.59" header="0.5" footer="0.5"/>
  <pageSetup scale="35"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C15AD-3675-45A0-A3BE-557416AEADEE}">
  <sheetPr codeName="Sheet34">
    <pageSetUpPr fitToPage="1"/>
  </sheetPr>
  <dimension ref="A1:F197"/>
  <sheetViews>
    <sheetView zoomScale="90" zoomScaleNormal="90" workbookViewId="0">
      <selection activeCell="I25" sqref="I25"/>
    </sheetView>
  </sheetViews>
  <sheetFormatPr baseColWidth="10" defaultRowHeight="12.75" x14ac:dyDescent="0.2"/>
  <cols>
    <col min="1" max="1" width="84.7109375" style="168" customWidth="1"/>
    <col min="2" max="5" width="24.42578125" style="79" customWidth="1"/>
    <col min="6" max="6" width="3.7109375" style="421" customWidth="1"/>
    <col min="7" max="7" width="11.140625" style="79" bestFit="1" customWidth="1"/>
    <col min="8" max="256" width="9.140625" style="79" customWidth="1"/>
    <col min="257" max="257" width="84.7109375" style="79" customWidth="1"/>
    <col min="258" max="261" width="24.42578125" style="79" customWidth="1"/>
    <col min="262" max="262" width="3.7109375" style="79" customWidth="1"/>
    <col min="263" max="263" width="11.140625" style="79" bestFit="1" customWidth="1"/>
    <col min="264" max="512" width="9.140625" style="79" customWidth="1"/>
    <col min="513" max="513" width="84.7109375" style="79" customWidth="1"/>
    <col min="514" max="517" width="24.42578125" style="79" customWidth="1"/>
    <col min="518" max="518" width="3.7109375" style="79" customWidth="1"/>
    <col min="519" max="519" width="11.140625" style="79" bestFit="1" customWidth="1"/>
    <col min="520" max="768" width="9.140625" style="79" customWidth="1"/>
    <col min="769" max="769" width="84.7109375" style="79" customWidth="1"/>
    <col min="770" max="773" width="24.42578125" style="79" customWidth="1"/>
    <col min="774" max="774" width="3.7109375" style="79" customWidth="1"/>
    <col min="775" max="775" width="11.140625" style="79" bestFit="1" customWidth="1"/>
    <col min="776" max="1024" width="9.140625" style="79" customWidth="1"/>
    <col min="1025" max="1025" width="84.7109375" style="79" customWidth="1"/>
    <col min="1026" max="1029" width="24.42578125" style="79" customWidth="1"/>
    <col min="1030" max="1030" width="3.7109375" style="79" customWidth="1"/>
    <col min="1031" max="1031" width="11.140625" style="79" bestFit="1" customWidth="1"/>
    <col min="1032" max="1280" width="9.140625" style="79" customWidth="1"/>
    <col min="1281" max="1281" width="84.7109375" style="79" customWidth="1"/>
    <col min="1282" max="1285" width="24.42578125" style="79" customWidth="1"/>
    <col min="1286" max="1286" width="3.7109375" style="79" customWidth="1"/>
    <col min="1287" max="1287" width="11.140625" style="79" bestFit="1" customWidth="1"/>
    <col min="1288" max="1536" width="9.140625" style="79" customWidth="1"/>
    <col min="1537" max="1537" width="84.7109375" style="79" customWidth="1"/>
    <col min="1538" max="1541" width="24.42578125" style="79" customWidth="1"/>
    <col min="1542" max="1542" width="3.7109375" style="79" customWidth="1"/>
    <col min="1543" max="1543" width="11.140625" style="79" bestFit="1" customWidth="1"/>
    <col min="1544" max="1792" width="9.140625" style="79" customWidth="1"/>
    <col min="1793" max="1793" width="84.7109375" style="79" customWidth="1"/>
    <col min="1794" max="1797" width="24.42578125" style="79" customWidth="1"/>
    <col min="1798" max="1798" width="3.7109375" style="79" customWidth="1"/>
    <col min="1799" max="1799" width="11.140625" style="79" bestFit="1" customWidth="1"/>
    <col min="1800" max="2048" width="9.140625" style="79" customWidth="1"/>
    <col min="2049" max="2049" width="84.7109375" style="79" customWidth="1"/>
    <col min="2050" max="2053" width="24.42578125" style="79" customWidth="1"/>
    <col min="2054" max="2054" width="3.7109375" style="79" customWidth="1"/>
    <col min="2055" max="2055" width="11.140625" style="79" bestFit="1" customWidth="1"/>
    <col min="2056" max="2304" width="9.140625" style="79" customWidth="1"/>
    <col min="2305" max="2305" width="84.7109375" style="79" customWidth="1"/>
    <col min="2306" max="2309" width="24.42578125" style="79" customWidth="1"/>
    <col min="2310" max="2310" width="3.7109375" style="79" customWidth="1"/>
    <col min="2311" max="2311" width="11.140625" style="79" bestFit="1" customWidth="1"/>
    <col min="2312" max="2560" width="9.140625" style="79" customWidth="1"/>
    <col min="2561" max="2561" width="84.7109375" style="79" customWidth="1"/>
    <col min="2562" max="2565" width="24.42578125" style="79" customWidth="1"/>
    <col min="2566" max="2566" width="3.7109375" style="79" customWidth="1"/>
    <col min="2567" max="2567" width="11.140625" style="79" bestFit="1" customWidth="1"/>
    <col min="2568" max="2816" width="9.140625" style="79" customWidth="1"/>
    <col min="2817" max="2817" width="84.7109375" style="79" customWidth="1"/>
    <col min="2818" max="2821" width="24.42578125" style="79" customWidth="1"/>
    <col min="2822" max="2822" width="3.7109375" style="79" customWidth="1"/>
    <col min="2823" max="2823" width="11.140625" style="79" bestFit="1" customWidth="1"/>
    <col min="2824" max="3072" width="9.140625" style="79" customWidth="1"/>
    <col min="3073" max="3073" width="84.7109375" style="79" customWidth="1"/>
    <col min="3074" max="3077" width="24.42578125" style="79" customWidth="1"/>
    <col min="3078" max="3078" width="3.7109375" style="79" customWidth="1"/>
    <col min="3079" max="3079" width="11.140625" style="79" bestFit="1" customWidth="1"/>
    <col min="3080" max="3328" width="9.140625" style="79" customWidth="1"/>
    <col min="3329" max="3329" width="84.7109375" style="79" customWidth="1"/>
    <col min="3330" max="3333" width="24.42578125" style="79" customWidth="1"/>
    <col min="3334" max="3334" width="3.7109375" style="79" customWidth="1"/>
    <col min="3335" max="3335" width="11.140625" style="79" bestFit="1" customWidth="1"/>
    <col min="3336" max="3584" width="9.140625" style="79" customWidth="1"/>
    <col min="3585" max="3585" width="84.7109375" style="79" customWidth="1"/>
    <col min="3586" max="3589" width="24.42578125" style="79" customWidth="1"/>
    <col min="3590" max="3590" width="3.7109375" style="79" customWidth="1"/>
    <col min="3591" max="3591" width="11.140625" style="79" bestFit="1" customWidth="1"/>
    <col min="3592" max="3840" width="9.140625" style="79" customWidth="1"/>
    <col min="3841" max="3841" width="84.7109375" style="79" customWidth="1"/>
    <col min="3842" max="3845" width="24.42578125" style="79" customWidth="1"/>
    <col min="3846" max="3846" width="3.7109375" style="79" customWidth="1"/>
    <col min="3847" max="3847" width="11.140625" style="79" bestFit="1" customWidth="1"/>
    <col min="3848" max="4096" width="9.140625" style="79" customWidth="1"/>
    <col min="4097" max="4097" width="84.7109375" style="79" customWidth="1"/>
    <col min="4098" max="4101" width="24.42578125" style="79" customWidth="1"/>
    <col min="4102" max="4102" width="3.7109375" style="79" customWidth="1"/>
    <col min="4103" max="4103" width="11.140625" style="79" bestFit="1" customWidth="1"/>
    <col min="4104" max="4352" width="9.140625" style="79" customWidth="1"/>
    <col min="4353" max="4353" width="84.7109375" style="79" customWidth="1"/>
    <col min="4354" max="4357" width="24.42578125" style="79" customWidth="1"/>
    <col min="4358" max="4358" width="3.7109375" style="79" customWidth="1"/>
    <col min="4359" max="4359" width="11.140625" style="79" bestFit="1" customWidth="1"/>
    <col min="4360" max="4608" width="9.140625" style="79" customWidth="1"/>
    <col min="4609" max="4609" width="84.7109375" style="79" customWidth="1"/>
    <col min="4610" max="4613" width="24.42578125" style="79" customWidth="1"/>
    <col min="4614" max="4614" width="3.7109375" style="79" customWidth="1"/>
    <col min="4615" max="4615" width="11.140625" style="79" bestFit="1" customWidth="1"/>
    <col min="4616" max="4864" width="9.140625" style="79" customWidth="1"/>
    <col min="4865" max="4865" width="84.7109375" style="79" customWidth="1"/>
    <col min="4866" max="4869" width="24.42578125" style="79" customWidth="1"/>
    <col min="4870" max="4870" width="3.7109375" style="79" customWidth="1"/>
    <col min="4871" max="4871" width="11.140625" style="79" bestFit="1" customWidth="1"/>
    <col min="4872" max="5120" width="9.140625" style="79" customWidth="1"/>
    <col min="5121" max="5121" width="84.7109375" style="79" customWidth="1"/>
    <col min="5122" max="5125" width="24.42578125" style="79" customWidth="1"/>
    <col min="5126" max="5126" width="3.7109375" style="79" customWidth="1"/>
    <col min="5127" max="5127" width="11.140625" style="79" bestFit="1" customWidth="1"/>
    <col min="5128" max="5376" width="9.140625" style="79" customWidth="1"/>
    <col min="5377" max="5377" width="84.7109375" style="79" customWidth="1"/>
    <col min="5378" max="5381" width="24.42578125" style="79" customWidth="1"/>
    <col min="5382" max="5382" width="3.7109375" style="79" customWidth="1"/>
    <col min="5383" max="5383" width="11.140625" style="79" bestFit="1" customWidth="1"/>
    <col min="5384" max="5632" width="9.140625" style="79" customWidth="1"/>
    <col min="5633" max="5633" width="84.7109375" style="79" customWidth="1"/>
    <col min="5634" max="5637" width="24.42578125" style="79" customWidth="1"/>
    <col min="5638" max="5638" width="3.7109375" style="79" customWidth="1"/>
    <col min="5639" max="5639" width="11.140625" style="79" bestFit="1" customWidth="1"/>
    <col min="5640" max="5888" width="9.140625" style="79" customWidth="1"/>
    <col min="5889" max="5889" width="84.7109375" style="79" customWidth="1"/>
    <col min="5890" max="5893" width="24.42578125" style="79" customWidth="1"/>
    <col min="5894" max="5894" width="3.7109375" style="79" customWidth="1"/>
    <col min="5895" max="5895" width="11.140625" style="79" bestFit="1" customWidth="1"/>
    <col min="5896" max="6144" width="9.140625" style="79" customWidth="1"/>
    <col min="6145" max="6145" width="84.7109375" style="79" customWidth="1"/>
    <col min="6146" max="6149" width="24.42578125" style="79" customWidth="1"/>
    <col min="6150" max="6150" width="3.7109375" style="79" customWidth="1"/>
    <col min="6151" max="6151" width="11.140625" style="79" bestFit="1" customWidth="1"/>
    <col min="6152" max="6400" width="9.140625" style="79" customWidth="1"/>
    <col min="6401" max="6401" width="84.7109375" style="79" customWidth="1"/>
    <col min="6402" max="6405" width="24.42578125" style="79" customWidth="1"/>
    <col min="6406" max="6406" width="3.7109375" style="79" customWidth="1"/>
    <col min="6407" max="6407" width="11.140625" style="79" bestFit="1" customWidth="1"/>
    <col min="6408" max="6656" width="9.140625" style="79" customWidth="1"/>
    <col min="6657" max="6657" width="84.7109375" style="79" customWidth="1"/>
    <col min="6658" max="6661" width="24.42578125" style="79" customWidth="1"/>
    <col min="6662" max="6662" width="3.7109375" style="79" customWidth="1"/>
    <col min="6663" max="6663" width="11.140625" style="79" bestFit="1" customWidth="1"/>
    <col min="6664" max="6912" width="9.140625" style="79" customWidth="1"/>
    <col min="6913" max="6913" width="84.7109375" style="79" customWidth="1"/>
    <col min="6914" max="6917" width="24.42578125" style="79" customWidth="1"/>
    <col min="6918" max="6918" width="3.7109375" style="79" customWidth="1"/>
    <col min="6919" max="6919" width="11.140625" style="79" bestFit="1" customWidth="1"/>
    <col min="6920" max="7168" width="9.140625" style="79" customWidth="1"/>
    <col min="7169" max="7169" width="84.7109375" style="79" customWidth="1"/>
    <col min="7170" max="7173" width="24.42578125" style="79" customWidth="1"/>
    <col min="7174" max="7174" width="3.7109375" style="79" customWidth="1"/>
    <col min="7175" max="7175" width="11.140625" style="79" bestFit="1" customWidth="1"/>
    <col min="7176" max="7424" width="9.140625" style="79" customWidth="1"/>
    <col min="7425" max="7425" width="84.7109375" style="79" customWidth="1"/>
    <col min="7426" max="7429" width="24.42578125" style="79" customWidth="1"/>
    <col min="7430" max="7430" width="3.7109375" style="79" customWidth="1"/>
    <col min="7431" max="7431" width="11.140625" style="79" bestFit="1" customWidth="1"/>
    <col min="7432" max="7680" width="9.140625" style="79" customWidth="1"/>
    <col min="7681" max="7681" width="84.7109375" style="79" customWidth="1"/>
    <col min="7682" max="7685" width="24.42578125" style="79" customWidth="1"/>
    <col min="7686" max="7686" width="3.7109375" style="79" customWidth="1"/>
    <col min="7687" max="7687" width="11.140625" style="79" bestFit="1" customWidth="1"/>
    <col min="7688" max="7936" width="9.140625" style="79" customWidth="1"/>
    <col min="7937" max="7937" width="84.7109375" style="79" customWidth="1"/>
    <col min="7938" max="7941" width="24.42578125" style="79" customWidth="1"/>
    <col min="7942" max="7942" width="3.7109375" style="79" customWidth="1"/>
    <col min="7943" max="7943" width="11.140625" style="79" bestFit="1" customWidth="1"/>
    <col min="7944" max="8192" width="9.140625" style="79" customWidth="1"/>
    <col min="8193" max="8193" width="84.7109375" style="79" customWidth="1"/>
    <col min="8194" max="8197" width="24.42578125" style="79" customWidth="1"/>
    <col min="8198" max="8198" width="3.7109375" style="79" customWidth="1"/>
    <col min="8199" max="8199" width="11.140625" style="79" bestFit="1" customWidth="1"/>
    <col min="8200" max="8448" width="9.140625" style="79" customWidth="1"/>
    <col min="8449" max="8449" width="84.7109375" style="79" customWidth="1"/>
    <col min="8450" max="8453" width="24.42578125" style="79" customWidth="1"/>
    <col min="8454" max="8454" width="3.7109375" style="79" customWidth="1"/>
    <col min="8455" max="8455" width="11.140625" style="79" bestFit="1" customWidth="1"/>
    <col min="8456" max="8704" width="9.140625" style="79" customWidth="1"/>
    <col min="8705" max="8705" width="84.7109375" style="79" customWidth="1"/>
    <col min="8706" max="8709" width="24.42578125" style="79" customWidth="1"/>
    <col min="8710" max="8710" width="3.7109375" style="79" customWidth="1"/>
    <col min="8711" max="8711" width="11.140625" style="79" bestFit="1" customWidth="1"/>
    <col min="8712" max="8960" width="9.140625" style="79" customWidth="1"/>
    <col min="8961" max="8961" width="84.7109375" style="79" customWidth="1"/>
    <col min="8962" max="8965" width="24.42578125" style="79" customWidth="1"/>
    <col min="8966" max="8966" width="3.7109375" style="79" customWidth="1"/>
    <col min="8967" max="8967" width="11.140625" style="79" bestFit="1" customWidth="1"/>
    <col min="8968" max="9216" width="9.140625" style="79" customWidth="1"/>
    <col min="9217" max="9217" width="84.7109375" style="79" customWidth="1"/>
    <col min="9218" max="9221" width="24.42578125" style="79" customWidth="1"/>
    <col min="9222" max="9222" width="3.7109375" style="79" customWidth="1"/>
    <col min="9223" max="9223" width="11.140625" style="79" bestFit="1" customWidth="1"/>
    <col min="9224" max="9472" width="9.140625" style="79" customWidth="1"/>
    <col min="9473" max="9473" width="84.7109375" style="79" customWidth="1"/>
    <col min="9474" max="9477" width="24.42578125" style="79" customWidth="1"/>
    <col min="9478" max="9478" width="3.7109375" style="79" customWidth="1"/>
    <col min="9479" max="9479" width="11.140625" style="79" bestFit="1" customWidth="1"/>
    <col min="9480" max="9728" width="9.140625" style="79" customWidth="1"/>
    <col min="9729" max="9729" width="84.7109375" style="79" customWidth="1"/>
    <col min="9730" max="9733" width="24.42578125" style="79" customWidth="1"/>
    <col min="9734" max="9734" width="3.7109375" style="79" customWidth="1"/>
    <col min="9735" max="9735" width="11.140625" style="79" bestFit="1" customWidth="1"/>
    <col min="9736" max="9984" width="9.140625" style="79" customWidth="1"/>
    <col min="9985" max="9985" width="84.7109375" style="79" customWidth="1"/>
    <col min="9986" max="9989" width="24.42578125" style="79" customWidth="1"/>
    <col min="9990" max="9990" width="3.7109375" style="79" customWidth="1"/>
    <col min="9991" max="9991" width="11.140625" style="79" bestFit="1" customWidth="1"/>
    <col min="9992" max="10240" width="9.140625" style="79" customWidth="1"/>
    <col min="10241" max="10241" width="84.7109375" style="79" customWidth="1"/>
    <col min="10242" max="10245" width="24.42578125" style="79" customWidth="1"/>
    <col min="10246" max="10246" width="3.7109375" style="79" customWidth="1"/>
    <col min="10247" max="10247" width="11.140625" style="79" bestFit="1" customWidth="1"/>
    <col min="10248" max="10496" width="9.140625" style="79" customWidth="1"/>
    <col min="10497" max="10497" width="84.7109375" style="79" customWidth="1"/>
    <col min="10498" max="10501" width="24.42578125" style="79" customWidth="1"/>
    <col min="10502" max="10502" width="3.7109375" style="79" customWidth="1"/>
    <col min="10503" max="10503" width="11.140625" style="79" bestFit="1" customWidth="1"/>
    <col min="10504" max="10752" width="9.140625" style="79" customWidth="1"/>
    <col min="10753" max="10753" width="84.7109375" style="79" customWidth="1"/>
    <col min="10754" max="10757" width="24.42578125" style="79" customWidth="1"/>
    <col min="10758" max="10758" width="3.7109375" style="79" customWidth="1"/>
    <col min="10759" max="10759" width="11.140625" style="79" bestFit="1" customWidth="1"/>
    <col min="10760" max="11008" width="9.140625" style="79" customWidth="1"/>
    <col min="11009" max="11009" width="84.7109375" style="79" customWidth="1"/>
    <col min="11010" max="11013" width="24.42578125" style="79" customWidth="1"/>
    <col min="11014" max="11014" width="3.7109375" style="79" customWidth="1"/>
    <col min="11015" max="11015" width="11.140625" style="79" bestFit="1" customWidth="1"/>
    <col min="11016" max="11264" width="9.140625" style="79" customWidth="1"/>
    <col min="11265" max="11265" width="84.7109375" style="79" customWidth="1"/>
    <col min="11266" max="11269" width="24.42578125" style="79" customWidth="1"/>
    <col min="11270" max="11270" width="3.7109375" style="79" customWidth="1"/>
    <col min="11271" max="11271" width="11.140625" style="79" bestFit="1" customWidth="1"/>
    <col min="11272" max="11520" width="9.140625" style="79" customWidth="1"/>
    <col min="11521" max="11521" width="84.7109375" style="79" customWidth="1"/>
    <col min="11522" max="11525" width="24.42578125" style="79" customWidth="1"/>
    <col min="11526" max="11526" width="3.7109375" style="79" customWidth="1"/>
    <col min="11527" max="11527" width="11.140625" style="79" bestFit="1" customWidth="1"/>
    <col min="11528" max="11776" width="9.140625" style="79" customWidth="1"/>
    <col min="11777" max="11777" width="84.7109375" style="79" customWidth="1"/>
    <col min="11778" max="11781" width="24.42578125" style="79" customWidth="1"/>
    <col min="11782" max="11782" width="3.7109375" style="79" customWidth="1"/>
    <col min="11783" max="11783" width="11.140625" style="79" bestFit="1" customWidth="1"/>
    <col min="11784" max="12032" width="9.140625" style="79" customWidth="1"/>
    <col min="12033" max="12033" width="84.7109375" style="79" customWidth="1"/>
    <col min="12034" max="12037" width="24.42578125" style="79" customWidth="1"/>
    <col min="12038" max="12038" width="3.7109375" style="79" customWidth="1"/>
    <col min="12039" max="12039" width="11.140625" style="79" bestFit="1" customWidth="1"/>
    <col min="12040" max="12288" width="9.140625" style="79" customWidth="1"/>
    <col min="12289" max="12289" width="84.7109375" style="79" customWidth="1"/>
    <col min="12290" max="12293" width="24.42578125" style="79" customWidth="1"/>
    <col min="12294" max="12294" width="3.7109375" style="79" customWidth="1"/>
    <col min="12295" max="12295" width="11.140625" style="79" bestFit="1" customWidth="1"/>
    <col min="12296" max="12544" width="9.140625" style="79" customWidth="1"/>
    <col min="12545" max="12545" width="84.7109375" style="79" customWidth="1"/>
    <col min="12546" max="12549" width="24.42578125" style="79" customWidth="1"/>
    <col min="12550" max="12550" width="3.7109375" style="79" customWidth="1"/>
    <col min="12551" max="12551" width="11.140625" style="79" bestFit="1" customWidth="1"/>
    <col min="12552" max="12800" width="9.140625" style="79" customWidth="1"/>
    <col min="12801" max="12801" width="84.7109375" style="79" customWidth="1"/>
    <col min="12802" max="12805" width="24.42578125" style="79" customWidth="1"/>
    <col min="12806" max="12806" width="3.7109375" style="79" customWidth="1"/>
    <col min="12807" max="12807" width="11.140625" style="79" bestFit="1" customWidth="1"/>
    <col min="12808" max="13056" width="9.140625" style="79" customWidth="1"/>
    <col min="13057" max="13057" width="84.7109375" style="79" customWidth="1"/>
    <col min="13058" max="13061" width="24.42578125" style="79" customWidth="1"/>
    <col min="13062" max="13062" width="3.7109375" style="79" customWidth="1"/>
    <col min="13063" max="13063" width="11.140625" style="79" bestFit="1" customWidth="1"/>
    <col min="13064" max="13312" width="9.140625" style="79" customWidth="1"/>
    <col min="13313" max="13313" width="84.7109375" style="79" customWidth="1"/>
    <col min="13314" max="13317" width="24.42578125" style="79" customWidth="1"/>
    <col min="13318" max="13318" width="3.7109375" style="79" customWidth="1"/>
    <col min="13319" max="13319" width="11.140625" style="79" bestFit="1" customWidth="1"/>
    <col min="13320" max="13568" width="9.140625" style="79" customWidth="1"/>
    <col min="13569" max="13569" width="84.7109375" style="79" customWidth="1"/>
    <col min="13570" max="13573" width="24.42578125" style="79" customWidth="1"/>
    <col min="13574" max="13574" width="3.7109375" style="79" customWidth="1"/>
    <col min="13575" max="13575" width="11.140625" style="79" bestFit="1" customWidth="1"/>
    <col min="13576" max="13824" width="9.140625" style="79" customWidth="1"/>
    <col min="13825" max="13825" width="84.7109375" style="79" customWidth="1"/>
    <col min="13826" max="13829" width="24.42578125" style="79" customWidth="1"/>
    <col min="13830" max="13830" width="3.7109375" style="79" customWidth="1"/>
    <col min="13831" max="13831" width="11.140625" style="79" bestFit="1" customWidth="1"/>
    <col min="13832" max="14080" width="9.140625" style="79" customWidth="1"/>
    <col min="14081" max="14081" width="84.7109375" style="79" customWidth="1"/>
    <col min="14082" max="14085" width="24.42578125" style="79" customWidth="1"/>
    <col min="14086" max="14086" width="3.7109375" style="79" customWidth="1"/>
    <col min="14087" max="14087" width="11.140625" style="79" bestFit="1" customWidth="1"/>
    <col min="14088" max="14336" width="9.140625" style="79" customWidth="1"/>
    <col min="14337" max="14337" width="84.7109375" style="79" customWidth="1"/>
    <col min="14338" max="14341" width="24.42578125" style="79" customWidth="1"/>
    <col min="14342" max="14342" width="3.7109375" style="79" customWidth="1"/>
    <col min="14343" max="14343" width="11.140625" style="79" bestFit="1" customWidth="1"/>
    <col min="14344" max="14592" width="9.140625" style="79" customWidth="1"/>
    <col min="14593" max="14593" width="84.7109375" style="79" customWidth="1"/>
    <col min="14594" max="14597" width="24.42578125" style="79" customWidth="1"/>
    <col min="14598" max="14598" width="3.7109375" style="79" customWidth="1"/>
    <col min="14599" max="14599" width="11.140625" style="79" bestFit="1" customWidth="1"/>
    <col min="14600" max="14848" width="9.140625" style="79" customWidth="1"/>
    <col min="14849" max="14849" width="84.7109375" style="79" customWidth="1"/>
    <col min="14850" max="14853" width="24.42578125" style="79" customWidth="1"/>
    <col min="14854" max="14854" width="3.7109375" style="79" customWidth="1"/>
    <col min="14855" max="14855" width="11.140625" style="79" bestFit="1" customWidth="1"/>
    <col min="14856" max="15104" width="9.140625" style="79" customWidth="1"/>
    <col min="15105" max="15105" width="84.7109375" style="79" customWidth="1"/>
    <col min="15106" max="15109" width="24.42578125" style="79" customWidth="1"/>
    <col min="15110" max="15110" width="3.7109375" style="79" customWidth="1"/>
    <col min="15111" max="15111" width="11.140625" style="79" bestFit="1" customWidth="1"/>
    <col min="15112" max="15360" width="9.140625" style="79" customWidth="1"/>
    <col min="15361" max="15361" width="84.7109375" style="79" customWidth="1"/>
    <col min="15362" max="15365" width="24.42578125" style="79" customWidth="1"/>
    <col min="15366" max="15366" width="3.7109375" style="79" customWidth="1"/>
    <col min="15367" max="15367" width="11.140625" style="79" bestFit="1" customWidth="1"/>
    <col min="15368" max="15616" width="9.140625" style="79" customWidth="1"/>
    <col min="15617" max="15617" width="84.7109375" style="79" customWidth="1"/>
    <col min="15618" max="15621" width="24.42578125" style="79" customWidth="1"/>
    <col min="15622" max="15622" width="3.7109375" style="79" customWidth="1"/>
    <col min="15623" max="15623" width="11.140625" style="79" bestFit="1" customWidth="1"/>
    <col min="15624" max="15872" width="9.140625" style="79" customWidth="1"/>
    <col min="15873" max="15873" width="84.7109375" style="79" customWidth="1"/>
    <col min="15874" max="15877" width="24.42578125" style="79" customWidth="1"/>
    <col min="15878" max="15878" width="3.7109375" style="79" customWidth="1"/>
    <col min="15879" max="15879" width="11.140625" style="79" bestFit="1" customWidth="1"/>
    <col min="15880" max="16128" width="9.140625" style="79" customWidth="1"/>
    <col min="16129" max="16129" width="84.7109375" style="79" customWidth="1"/>
    <col min="16130" max="16133" width="24.42578125" style="79" customWidth="1"/>
    <col min="16134" max="16134" width="3.7109375" style="79" customWidth="1"/>
    <col min="16135" max="16135" width="11.140625" style="79" bestFit="1" customWidth="1"/>
    <col min="16136" max="16384" width="9.140625" style="79" customWidth="1"/>
  </cols>
  <sheetData>
    <row r="1" spans="1:6" ht="18" x14ac:dyDescent="0.25">
      <c r="A1" s="769" t="s">
        <v>877</v>
      </c>
      <c r="B1" s="769"/>
      <c r="C1" s="769"/>
      <c r="D1" s="769"/>
      <c r="E1" s="769"/>
      <c r="F1" s="79"/>
    </row>
    <row r="2" spans="1:6" ht="18" x14ac:dyDescent="0.25">
      <c r="A2" s="769" t="s">
        <v>669</v>
      </c>
      <c r="B2" s="769"/>
      <c r="C2" s="769"/>
      <c r="D2" s="769"/>
      <c r="E2" s="769"/>
      <c r="F2" s="79"/>
    </row>
    <row r="3" spans="1:6" ht="18" x14ac:dyDescent="0.25">
      <c r="A3" s="769" t="s">
        <v>2</v>
      </c>
      <c r="B3" s="769"/>
      <c r="C3" s="769"/>
      <c r="D3" s="769"/>
      <c r="E3" s="769"/>
      <c r="F3" s="79"/>
    </row>
    <row r="4" spans="1:6" s="83" customFormat="1" ht="41.25" customHeight="1" x14ac:dyDescent="0.25">
      <c r="A4" s="770" t="s">
        <v>885</v>
      </c>
      <c r="B4" s="770"/>
      <c r="C4" s="770"/>
      <c r="D4" s="770"/>
      <c r="E4" s="770"/>
    </row>
    <row r="5" spans="1:6" ht="8.25" customHeight="1" x14ac:dyDescent="0.2">
      <c r="A5" s="399"/>
      <c r="B5" s="95"/>
      <c r="C5" s="95"/>
      <c r="D5" s="95"/>
      <c r="E5" s="95"/>
      <c r="F5" s="79"/>
    </row>
    <row r="6" spans="1:6" s="54" customFormat="1" ht="18" x14ac:dyDescent="0.25">
      <c r="A6" s="149"/>
      <c r="B6" s="400" t="s">
        <v>878</v>
      </c>
      <c r="C6" s="400" t="s">
        <v>879</v>
      </c>
      <c r="D6" s="400" t="s">
        <v>880</v>
      </c>
      <c r="E6" s="400" t="s">
        <v>8</v>
      </c>
    </row>
    <row r="7" spans="1:6" s="191" customFormat="1" x14ac:dyDescent="0.2">
      <c r="A7" s="401" t="s">
        <v>671</v>
      </c>
      <c r="B7" s="402">
        <v>1.1406676299517942</v>
      </c>
      <c r="C7" s="402">
        <v>0.16571541357678163</v>
      </c>
      <c r="D7" s="402">
        <v>1.1250149726024909</v>
      </c>
      <c r="E7" s="402">
        <v>0.83921664132892249</v>
      </c>
    </row>
    <row r="8" spans="1:6" x14ac:dyDescent="0.2">
      <c r="A8" s="403" t="s">
        <v>672</v>
      </c>
      <c r="B8" s="404">
        <v>299215155.72000003</v>
      </c>
      <c r="C8" s="404">
        <v>132453576.76000001</v>
      </c>
      <c r="D8" s="404">
        <v>46716252.990000002</v>
      </c>
      <c r="E8" s="404">
        <v>478384985.47000003</v>
      </c>
      <c r="F8" s="79"/>
    </row>
    <row r="9" spans="1:6" x14ac:dyDescent="0.2">
      <c r="A9" s="403" t="s">
        <v>673</v>
      </c>
      <c r="B9" s="404">
        <v>0</v>
      </c>
      <c r="C9" s="404">
        <v>0</v>
      </c>
      <c r="D9" s="404">
        <v>0</v>
      </c>
      <c r="E9" s="404">
        <v>0</v>
      </c>
      <c r="F9" s="79"/>
    </row>
    <row r="10" spans="1:6" x14ac:dyDescent="0.2">
      <c r="A10" s="403" t="s">
        <v>674</v>
      </c>
      <c r="B10" s="404">
        <v>1142813013.8199999</v>
      </c>
      <c r="C10" s="404">
        <v>1977069.87</v>
      </c>
      <c r="D10" s="404">
        <v>6045392.7199999997</v>
      </c>
      <c r="E10" s="404">
        <v>1150835476.4099998</v>
      </c>
      <c r="F10" s="79"/>
    </row>
    <row r="11" spans="1:6" x14ac:dyDescent="0.2">
      <c r="A11" s="403" t="s">
        <v>675</v>
      </c>
      <c r="B11" s="404">
        <v>668388140.14999998</v>
      </c>
      <c r="C11" s="404">
        <v>362241708.92999995</v>
      </c>
      <c r="D11" s="404">
        <v>262222325.39999998</v>
      </c>
      <c r="E11" s="404">
        <v>1292852174.48</v>
      </c>
      <c r="F11" s="79"/>
    </row>
    <row r="12" spans="1:6" x14ac:dyDescent="0.2">
      <c r="A12" s="403" t="s">
        <v>676</v>
      </c>
      <c r="B12" s="404">
        <v>13519269.560000001</v>
      </c>
      <c r="C12" s="404">
        <v>0</v>
      </c>
      <c r="D12" s="404">
        <v>356677.49</v>
      </c>
      <c r="E12" s="404">
        <v>13875947.050000001</v>
      </c>
      <c r="F12" s="79"/>
    </row>
    <row r="13" spans="1:6" x14ac:dyDescent="0.2">
      <c r="A13" s="403" t="s">
        <v>677</v>
      </c>
      <c r="B13" s="404">
        <v>134568052.81999999</v>
      </c>
      <c r="C13" s="404">
        <v>204737143.41000003</v>
      </c>
      <c r="D13" s="404">
        <v>31431302.370000005</v>
      </c>
      <c r="E13" s="404">
        <v>370736498.60000002</v>
      </c>
      <c r="F13" s="79"/>
    </row>
    <row r="14" spans="1:6" x14ac:dyDescent="0.2">
      <c r="A14" s="156" t="s">
        <v>678</v>
      </c>
      <c r="B14" s="405">
        <v>2258503632.0700002</v>
      </c>
      <c r="C14" s="405">
        <v>701409498.97000003</v>
      </c>
      <c r="D14" s="405">
        <v>346771950.96999997</v>
      </c>
      <c r="E14" s="405">
        <v>3306685082.0099998</v>
      </c>
      <c r="F14" s="79"/>
    </row>
    <row r="15" spans="1:6" x14ac:dyDescent="0.2">
      <c r="A15" s="403" t="s">
        <v>679</v>
      </c>
      <c r="B15" s="404">
        <v>707464177.829</v>
      </c>
      <c r="C15" s="404">
        <v>386253411.84899998</v>
      </c>
      <c r="D15" s="404">
        <v>164019051.7315</v>
      </c>
      <c r="E15" s="404">
        <v>1257736641.4095001</v>
      </c>
      <c r="F15" s="79"/>
    </row>
    <row r="16" spans="1:6" x14ac:dyDescent="0.2">
      <c r="A16" s="406" t="s">
        <v>680</v>
      </c>
      <c r="B16" s="407">
        <v>0.31324464914877448</v>
      </c>
      <c r="C16" s="407">
        <v>0.55068175212369119</v>
      </c>
      <c r="D16" s="407">
        <v>0.47298823123583505</v>
      </c>
      <c r="E16" s="407">
        <v>0.38036178535785242</v>
      </c>
      <c r="F16" s="79"/>
    </row>
    <row r="17" spans="1:5" s="79" customFormat="1" x14ac:dyDescent="0.2">
      <c r="A17" s="156" t="s">
        <v>681</v>
      </c>
      <c r="B17" s="405">
        <v>70746417.782900006</v>
      </c>
      <c r="C17" s="405">
        <v>38625341.184900001</v>
      </c>
      <c r="D17" s="405">
        <v>16401905.173150001</v>
      </c>
      <c r="E17" s="405">
        <v>125773664.14095002</v>
      </c>
    </row>
    <row r="18" spans="1:5" s="79" customFormat="1" x14ac:dyDescent="0.2">
      <c r="A18" s="403" t="s">
        <v>682</v>
      </c>
      <c r="B18" s="404">
        <v>756364412</v>
      </c>
      <c r="C18" s="404">
        <v>86531966.469999999</v>
      </c>
      <c r="D18" s="404">
        <v>182243682.65000001</v>
      </c>
      <c r="E18" s="404">
        <v>1025140061.12</v>
      </c>
    </row>
    <row r="19" spans="1:5" s="79" customFormat="1" x14ac:dyDescent="0.2">
      <c r="A19" s="403" t="s">
        <v>683</v>
      </c>
      <c r="B19" s="404">
        <v>0</v>
      </c>
      <c r="C19" s="404">
        <v>0</v>
      </c>
      <c r="D19" s="404">
        <v>0</v>
      </c>
      <c r="E19" s="404">
        <v>0</v>
      </c>
    </row>
    <row r="20" spans="1:5" s="79" customFormat="1" x14ac:dyDescent="0.2">
      <c r="A20" s="408" t="s">
        <v>684</v>
      </c>
      <c r="B20" s="404">
        <v>0</v>
      </c>
      <c r="C20" s="404">
        <v>0</v>
      </c>
      <c r="D20" s="404">
        <v>0</v>
      </c>
      <c r="E20" s="404">
        <v>0</v>
      </c>
    </row>
    <row r="21" spans="1:5" s="79" customFormat="1" x14ac:dyDescent="0.2">
      <c r="A21" s="403" t="s">
        <v>685</v>
      </c>
      <c r="B21" s="404">
        <v>0</v>
      </c>
      <c r="C21" s="404">
        <v>22952775.960000001</v>
      </c>
      <c r="D21" s="404">
        <v>566.66</v>
      </c>
      <c r="E21" s="404">
        <v>22953342.620000001</v>
      </c>
    </row>
    <row r="22" spans="1:5" s="79" customFormat="1" x14ac:dyDescent="0.2">
      <c r="A22" s="156" t="s">
        <v>686</v>
      </c>
      <c r="B22" s="409">
        <v>756364412</v>
      </c>
      <c r="C22" s="409">
        <v>63579190.509999998</v>
      </c>
      <c r="D22" s="409">
        <v>182243115.99000001</v>
      </c>
      <c r="E22" s="405">
        <v>1002186718.5</v>
      </c>
    </row>
    <row r="23" spans="1:5" s="79" customFormat="1" x14ac:dyDescent="0.2">
      <c r="A23" s="403" t="s">
        <v>687</v>
      </c>
      <c r="B23" s="404">
        <v>0</v>
      </c>
      <c r="C23" s="410">
        <v>0</v>
      </c>
      <c r="D23" s="410">
        <v>0</v>
      </c>
      <c r="E23" s="404">
        <v>0</v>
      </c>
    </row>
    <row r="24" spans="1:5" s="79" customFormat="1" x14ac:dyDescent="0.2">
      <c r="A24" s="403" t="s">
        <v>688</v>
      </c>
      <c r="B24" s="404">
        <v>0</v>
      </c>
      <c r="C24" s="404">
        <v>0</v>
      </c>
      <c r="D24" s="404">
        <v>0</v>
      </c>
      <c r="E24" s="404">
        <v>0</v>
      </c>
    </row>
    <row r="25" spans="1:5" s="411" customFormat="1" x14ac:dyDescent="0.2">
      <c r="A25" s="403" t="s">
        <v>689</v>
      </c>
      <c r="B25" s="404">
        <v>0</v>
      </c>
      <c r="C25" s="404">
        <v>0</v>
      </c>
      <c r="D25" s="404">
        <v>0</v>
      </c>
      <c r="E25" s="404">
        <v>0</v>
      </c>
    </row>
    <row r="26" spans="1:5" s="79" customFormat="1" x14ac:dyDescent="0.2">
      <c r="A26" s="403" t="s">
        <v>690</v>
      </c>
      <c r="B26" s="404">
        <v>0</v>
      </c>
      <c r="C26" s="404">
        <v>0</v>
      </c>
      <c r="D26" s="404">
        <v>0</v>
      </c>
      <c r="E26" s="404">
        <v>0</v>
      </c>
    </row>
    <row r="27" spans="1:5" s="95" customFormat="1" x14ac:dyDescent="0.2">
      <c r="A27" s="403" t="s">
        <v>691</v>
      </c>
      <c r="B27" s="404">
        <v>50864035</v>
      </c>
      <c r="C27" s="404">
        <v>428953.38</v>
      </c>
      <c r="D27" s="404">
        <v>2280773</v>
      </c>
      <c r="E27" s="404">
        <v>53573761.380000003</v>
      </c>
    </row>
    <row r="28" spans="1:5" s="413" customFormat="1" x14ac:dyDescent="0.2">
      <c r="A28" s="412" t="s">
        <v>692</v>
      </c>
      <c r="B28" s="404">
        <v>0</v>
      </c>
      <c r="C28" s="404">
        <v>0</v>
      </c>
      <c r="D28" s="404">
        <v>0</v>
      </c>
      <c r="E28" s="404">
        <v>0</v>
      </c>
    </row>
    <row r="29" spans="1:5" s="79" customFormat="1" x14ac:dyDescent="0.2">
      <c r="A29" s="156" t="s">
        <v>693</v>
      </c>
      <c r="B29" s="405">
        <v>50864035</v>
      </c>
      <c r="C29" s="405">
        <v>428953.38</v>
      </c>
      <c r="D29" s="405">
        <v>2280773</v>
      </c>
      <c r="E29" s="405">
        <v>53573761.380000003</v>
      </c>
    </row>
    <row r="30" spans="1:5" s="79" customFormat="1" x14ac:dyDescent="0.2">
      <c r="A30" s="403" t="s">
        <v>694</v>
      </c>
      <c r="B30" s="404">
        <v>0</v>
      </c>
      <c r="C30" s="404">
        <v>0</v>
      </c>
      <c r="D30" s="404">
        <v>0</v>
      </c>
      <c r="E30" s="404">
        <v>0</v>
      </c>
    </row>
    <row r="31" spans="1:5" s="79" customFormat="1" x14ac:dyDescent="0.2">
      <c r="A31" s="403" t="s">
        <v>695</v>
      </c>
      <c r="B31" s="404">
        <v>246960</v>
      </c>
      <c r="C31" s="404">
        <v>0</v>
      </c>
      <c r="D31" s="404">
        <v>0</v>
      </c>
      <c r="E31" s="404">
        <v>246960</v>
      </c>
    </row>
    <row r="32" spans="1:5" s="79" customFormat="1" x14ac:dyDescent="0.2">
      <c r="A32" s="156" t="s">
        <v>696</v>
      </c>
      <c r="B32" s="405">
        <v>806981487</v>
      </c>
      <c r="C32" s="405">
        <v>64008143.890000001</v>
      </c>
      <c r="D32" s="405">
        <v>184523888.99000001</v>
      </c>
      <c r="E32" s="405">
        <v>1055513519.88</v>
      </c>
    </row>
    <row r="33" spans="1:6" x14ac:dyDescent="0.2">
      <c r="A33" s="403" t="s">
        <v>697</v>
      </c>
      <c r="B33" s="404">
        <v>736235069.21710002</v>
      </c>
      <c r="C33" s="404">
        <v>25382802.7051</v>
      </c>
      <c r="D33" s="404">
        <v>168121983.81685001</v>
      </c>
      <c r="E33" s="404">
        <v>929739855.73904991</v>
      </c>
      <c r="F33" s="79"/>
    </row>
    <row r="34" spans="1:6" x14ac:dyDescent="0.2">
      <c r="A34" s="403" t="s">
        <v>698</v>
      </c>
      <c r="B34" s="414">
        <v>3.0804282019421356E-2</v>
      </c>
      <c r="C34" s="414">
        <v>0.23034078703074859</v>
      </c>
      <c r="D34" s="414">
        <v>3.1832141204862212E-2</v>
      </c>
      <c r="E34" s="414">
        <v>4.3084206107724815E-2</v>
      </c>
      <c r="F34" s="79"/>
    </row>
    <row r="35" spans="1:6" ht="7.5" customHeight="1" thickBot="1" x14ac:dyDescent="0.25">
      <c r="A35" s="415"/>
      <c r="B35" s="416"/>
      <c r="C35" s="416"/>
      <c r="D35" s="416"/>
      <c r="E35" s="416"/>
      <c r="F35" s="79"/>
    </row>
    <row r="36" spans="1:6" x14ac:dyDescent="0.2">
      <c r="A36" s="417" t="s">
        <v>699</v>
      </c>
      <c r="F36" s="79"/>
    </row>
    <row r="37" spans="1:6" ht="15" x14ac:dyDescent="0.2">
      <c r="A37" s="418"/>
      <c r="F37" s="79"/>
    </row>
    <row r="38" spans="1:6" x14ac:dyDescent="0.2">
      <c r="F38" s="79"/>
    </row>
    <row r="39" spans="1:6" x14ac:dyDescent="0.2">
      <c r="F39" s="79"/>
    </row>
    <row r="40" spans="1:6" x14ac:dyDescent="0.2">
      <c r="B40" s="419"/>
      <c r="C40" s="419"/>
      <c r="D40" s="419"/>
      <c r="E40" s="419"/>
      <c r="F40" s="79"/>
    </row>
    <row r="41" spans="1:6" x14ac:dyDescent="0.2">
      <c r="B41" s="420"/>
      <c r="C41" s="420"/>
      <c r="D41" s="420"/>
      <c r="E41" s="420"/>
      <c r="F41" s="79"/>
    </row>
    <row r="42" spans="1:6" x14ac:dyDescent="0.2">
      <c r="F42" s="79"/>
    </row>
    <row r="43" spans="1:6" x14ac:dyDescent="0.2">
      <c r="F43" s="79"/>
    </row>
    <row r="44" spans="1:6" x14ac:dyDescent="0.2">
      <c r="F44" s="79"/>
    </row>
    <row r="45" spans="1:6" x14ac:dyDescent="0.2">
      <c r="F45" s="79"/>
    </row>
    <row r="46" spans="1:6" x14ac:dyDescent="0.2">
      <c r="F46" s="79"/>
    </row>
    <row r="47" spans="1:6" x14ac:dyDescent="0.2">
      <c r="F47" s="79"/>
    </row>
    <row r="48" spans="1:6" x14ac:dyDescent="0.2">
      <c r="F48" s="79"/>
    </row>
    <row r="49" spans="6:6" x14ac:dyDescent="0.2">
      <c r="F49" s="79"/>
    </row>
    <row r="50" spans="6:6" x14ac:dyDescent="0.2">
      <c r="F50" s="79"/>
    </row>
    <row r="51" spans="6:6" x14ac:dyDescent="0.2">
      <c r="F51" s="79"/>
    </row>
    <row r="52" spans="6:6" x14ac:dyDescent="0.2">
      <c r="F52" s="79"/>
    </row>
    <row r="53" spans="6:6" x14ac:dyDescent="0.2">
      <c r="F53" s="79"/>
    </row>
    <row r="54" spans="6:6" x14ac:dyDescent="0.2">
      <c r="F54" s="79"/>
    </row>
    <row r="55" spans="6:6" x14ac:dyDescent="0.2">
      <c r="F55" s="79"/>
    </row>
    <row r="56" spans="6:6" x14ac:dyDescent="0.2">
      <c r="F56" s="79"/>
    </row>
    <row r="57" spans="6:6" x14ac:dyDescent="0.2">
      <c r="F57" s="79"/>
    </row>
    <row r="58" spans="6:6" x14ac:dyDescent="0.2">
      <c r="F58" s="79"/>
    </row>
    <row r="59" spans="6:6" x14ac:dyDescent="0.2">
      <c r="F59" s="79"/>
    </row>
    <row r="60" spans="6:6" x14ac:dyDescent="0.2">
      <c r="F60" s="79"/>
    </row>
    <row r="61" spans="6:6" x14ac:dyDescent="0.2">
      <c r="F61" s="79"/>
    </row>
    <row r="62" spans="6:6" x14ac:dyDescent="0.2">
      <c r="F62" s="79"/>
    </row>
    <row r="63" spans="6:6" x14ac:dyDescent="0.2">
      <c r="F63" s="79"/>
    </row>
    <row r="64" spans="6:6" x14ac:dyDescent="0.2">
      <c r="F64" s="79"/>
    </row>
    <row r="65" spans="6:6" x14ac:dyDescent="0.2">
      <c r="F65" s="79"/>
    </row>
    <row r="66" spans="6:6" x14ac:dyDescent="0.2">
      <c r="F66" s="79"/>
    </row>
    <row r="67" spans="6:6" x14ac:dyDescent="0.2">
      <c r="F67" s="79"/>
    </row>
    <row r="68" spans="6:6" x14ac:dyDescent="0.2">
      <c r="F68" s="79"/>
    </row>
    <row r="69" spans="6:6" x14ac:dyDescent="0.2">
      <c r="F69" s="79"/>
    </row>
    <row r="70" spans="6:6" x14ac:dyDescent="0.2">
      <c r="F70" s="79"/>
    </row>
    <row r="71" spans="6:6" x14ac:dyDescent="0.2">
      <c r="F71" s="79"/>
    </row>
    <row r="72" spans="6:6" x14ac:dyDescent="0.2">
      <c r="F72" s="79"/>
    </row>
    <row r="73" spans="6:6" x14ac:dyDescent="0.2">
      <c r="F73" s="79"/>
    </row>
    <row r="74" spans="6:6" x14ac:dyDescent="0.2">
      <c r="F74" s="79"/>
    </row>
    <row r="75" spans="6:6" x14ac:dyDescent="0.2">
      <c r="F75" s="79"/>
    </row>
    <row r="76" spans="6:6" x14ac:dyDescent="0.2">
      <c r="F76" s="79"/>
    </row>
    <row r="77" spans="6:6" x14ac:dyDescent="0.2">
      <c r="F77" s="79"/>
    </row>
    <row r="78" spans="6:6" x14ac:dyDescent="0.2">
      <c r="F78" s="79"/>
    </row>
    <row r="79" spans="6:6" x14ac:dyDescent="0.2">
      <c r="F79" s="79"/>
    </row>
    <row r="80" spans="6:6" x14ac:dyDescent="0.2">
      <c r="F80" s="79"/>
    </row>
    <row r="81" spans="6:6" x14ac:dyDescent="0.2">
      <c r="F81" s="79"/>
    </row>
    <row r="82" spans="6:6" x14ac:dyDescent="0.2">
      <c r="F82" s="79"/>
    </row>
    <row r="83" spans="6:6" x14ac:dyDescent="0.2">
      <c r="F83" s="79"/>
    </row>
    <row r="84" spans="6:6" x14ac:dyDescent="0.2">
      <c r="F84" s="79"/>
    </row>
    <row r="85" spans="6:6" x14ac:dyDescent="0.2">
      <c r="F85" s="79"/>
    </row>
    <row r="86" spans="6:6" x14ac:dyDescent="0.2">
      <c r="F86" s="79"/>
    </row>
    <row r="87" spans="6:6" x14ac:dyDescent="0.2">
      <c r="F87" s="79"/>
    </row>
    <row r="88" spans="6:6" x14ac:dyDescent="0.2">
      <c r="F88" s="79"/>
    </row>
    <row r="89" spans="6:6" x14ac:dyDescent="0.2">
      <c r="F89" s="79"/>
    </row>
    <row r="90" spans="6:6" x14ac:dyDescent="0.2">
      <c r="F90" s="79"/>
    </row>
    <row r="91" spans="6:6" x14ac:dyDescent="0.2">
      <c r="F91" s="79"/>
    </row>
    <row r="92" spans="6:6" x14ac:dyDescent="0.2">
      <c r="F92" s="79"/>
    </row>
    <row r="93" spans="6:6" x14ac:dyDescent="0.2">
      <c r="F93" s="79"/>
    </row>
    <row r="94" spans="6:6" x14ac:dyDescent="0.2">
      <c r="F94" s="79"/>
    </row>
    <row r="95" spans="6:6" x14ac:dyDescent="0.2">
      <c r="F95" s="79"/>
    </row>
    <row r="96" spans="6:6" x14ac:dyDescent="0.2">
      <c r="F96" s="79"/>
    </row>
    <row r="97" spans="6:6" x14ac:dyDescent="0.2">
      <c r="F97" s="79"/>
    </row>
    <row r="98" spans="6:6" x14ac:dyDescent="0.2">
      <c r="F98" s="79"/>
    </row>
    <row r="99" spans="6:6" x14ac:dyDescent="0.2">
      <c r="F99" s="79"/>
    </row>
    <row r="100" spans="6:6" x14ac:dyDescent="0.2">
      <c r="F100" s="79"/>
    </row>
    <row r="101" spans="6:6" x14ac:dyDescent="0.2">
      <c r="F101" s="79"/>
    </row>
    <row r="102" spans="6:6" x14ac:dyDescent="0.2">
      <c r="F102" s="79"/>
    </row>
    <row r="103" spans="6:6" x14ac:dyDescent="0.2">
      <c r="F103" s="79"/>
    </row>
    <row r="104" spans="6:6" x14ac:dyDescent="0.2">
      <c r="F104" s="79"/>
    </row>
    <row r="105" spans="6:6" x14ac:dyDescent="0.2">
      <c r="F105" s="79"/>
    </row>
    <row r="106" spans="6:6" x14ac:dyDescent="0.2">
      <c r="F106" s="79"/>
    </row>
    <row r="107" spans="6:6" x14ac:dyDescent="0.2">
      <c r="F107" s="79"/>
    </row>
    <row r="108" spans="6:6" x14ac:dyDescent="0.2">
      <c r="F108" s="79"/>
    </row>
    <row r="109" spans="6:6" x14ac:dyDescent="0.2">
      <c r="F109" s="79"/>
    </row>
    <row r="110" spans="6:6" x14ac:dyDescent="0.2">
      <c r="F110" s="79"/>
    </row>
    <row r="111" spans="6:6" x14ac:dyDescent="0.2">
      <c r="F111" s="79"/>
    </row>
    <row r="112" spans="6:6" x14ac:dyDescent="0.2">
      <c r="F112" s="79"/>
    </row>
    <row r="113" spans="6:6" x14ac:dyDescent="0.2">
      <c r="F113" s="79"/>
    </row>
    <row r="114" spans="6:6" x14ac:dyDescent="0.2">
      <c r="F114" s="79"/>
    </row>
    <row r="115" spans="6:6" x14ac:dyDescent="0.2">
      <c r="F115" s="79"/>
    </row>
    <row r="116" spans="6:6" x14ac:dyDescent="0.2">
      <c r="F116" s="79"/>
    </row>
    <row r="117" spans="6:6" x14ac:dyDescent="0.2">
      <c r="F117" s="79"/>
    </row>
    <row r="118" spans="6:6" x14ac:dyDescent="0.2">
      <c r="F118" s="79"/>
    </row>
    <row r="119" spans="6:6" x14ac:dyDescent="0.2">
      <c r="F119" s="79"/>
    </row>
    <row r="120" spans="6:6" x14ac:dyDescent="0.2">
      <c r="F120" s="79"/>
    </row>
    <row r="121" spans="6:6" x14ac:dyDescent="0.2">
      <c r="F121" s="79"/>
    </row>
    <row r="122" spans="6:6" x14ac:dyDescent="0.2">
      <c r="F122" s="79"/>
    </row>
    <row r="123" spans="6:6" x14ac:dyDescent="0.2">
      <c r="F123" s="79"/>
    </row>
    <row r="124" spans="6:6" x14ac:dyDescent="0.2">
      <c r="F124" s="79"/>
    </row>
    <row r="125" spans="6:6" x14ac:dyDescent="0.2">
      <c r="F125" s="79"/>
    </row>
    <row r="126" spans="6:6" x14ac:dyDescent="0.2">
      <c r="F126" s="79"/>
    </row>
    <row r="127" spans="6:6" x14ac:dyDescent="0.2">
      <c r="F127" s="79"/>
    </row>
    <row r="128" spans="6:6" x14ac:dyDescent="0.2">
      <c r="F128" s="79"/>
    </row>
    <row r="129" spans="6:6" x14ac:dyDescent="0.2">
      <c r="F129" s="79"/>
    </row>
    <row r="130" spans="6:6" x14ac:dyDescent="0.2">
      <c r="F130" s="79"/>
    </row>
    <row r="131" spans="6:6" x14ac:dyDescent="0.2">
      <c r="F131" s="79"/>
    </row>
    <row r="132" spans="6:6" x14ac:dyDescent="0.2">
      <c r="F132" s="79"/>
    </row>
    <row r="133" spans="6:6" x14ac:dyDescent="0.2">
      <c r="F133" s="79"/>
    </row>
    <row r="134" spans="6:6" x14ac:dyDescent="0.2">
      <c r="F134" s="79"/>
    </row>
    <row r="135" spans="6:6" x14ac:dyDescent="0.2">
      <c r="F135" s="79"/>
    </row>
    <row r="136" spans="6:6" x14ac:dyDescent="0.2">
      <c r="F136" s="79"/>
    </row>
    <row r="137" spans="6:6" x14ac:dyDescent="0.2">
      <c r="F137" s="79"/>
    </row>
    <row r="138" spans="6:6" x14ac:dyDescent="0.2">
      <c r="F138" s="79"/>
    </row>
    <row r="139" spans="6:6" x14ac:dyDescent="0.2">
      <c r="F139" s="79"/>
    </row>
    <row r="140" spans="6:6" x14ac:dyDescent="0.2">
      <c r="F140" s="79"/>
    </row>
    <row r="141" spans="6:6" x14ac:dyDescent="0.2">
      <c r="F141" s="79"/>
    </row>
    <row r="142" spans="6:6" x14ac:dyDescent="0.2">
      <c r="F142" s="79"/>
    </row>
    <row r="143" spans="6:6" x14ac:dyDescent="0.2">
      <c r="F143" s="79"/>
    </row>
    <row r="144" spans="6:6" x14ac:dyDescent="0.2">
      <c r="F144" s="79"/>
    </row>
    <row r="145" spans="6:6" x14ac:dyDescent="0.2">
      <c r="F145" s="79"/>
    </row>
    <row r="146" spans="6:6" x14ac:dyDescent="0.2">
      <c r="F146" s="79"/>
    </row>
    <row r="147" spans="6:6" x14ac:dyDescent="0.2">
      <c r="F147" s="79"/>
    </row>
    <row r="148" spans="6:6" x14ac:dyDescent="0.2">
      <c r="F148" s="79"/>
    </row>
    <row r="149" spans="6:6" x14ac:dyDescent="0.2">
      <c r="F149" s="79"/>
    </row>
    <row r="150" spans="6:6" x14ac:dyDescent="0.2">
      <c r="F150" s="79"/>
    </row>
    <row r="151" spans="6:6" x14ac:dyDescent="0.2">
      <c r="F151" s="79"/>
    </row>
    <row r="152" spans="6:6" x14ac:dyDescent="0.2">
      <c r="F152" s="79"/>
    </row>
    <row r="153" spans="6:6" x14ac:dyDescent="0.2">
      <c r="F153" s="79"/>
    </row>
    <row r="154" spans="6:6" x14ac:dyDescent="0.2">
      <c r="F154" s="79"/>
    </row>
    <row r="155" spans="6:6" x14ac:dyDescent="0.2">
      <c r="F155" s="79"/>
    </row>
    <row r="156" spans="6:6" x14ac:dyDescent="0.2">
      <c r="F156" s="79"/>
    </row>
    <row r="157" spans="6:6" x14ac:dyDescent="0.2">
      <c r="F157" s="79"/>
    </row>
    <row r="158" spans="6:6" x14ac:dyDescent="0.2">
      <c r="F158" s="79"/>
    </row>
    <row r="159" spans="6:6" x14ac:dyDescent="0.2">
      <c r="F159" s="79"/>
    </row>
    <row r="160" spans="6:6" x14ac:dyDescent="0.2">
      <c r="F160" s="79"/>
    </row>
    <row r="161" spans="6:6" x14ac:dyDescent="0.2">
      <c r="F161" s="79"/>
    </row>
    <row r="162" spans="6:6" x14ac:dyDescent="0.2">
      <c r="F162" s="79"/>
    </row>
    <row r="163" spans="6:6" x14ac:dyDescent="0.2">
      <c r="F163" s="79"/>
    </row>
    <row r="164" spans="6:6" x14ac:dyDescent="0.2">
      <c r="F164" s="79"/>
    </row>
    <row r="165" spans="6:6" x14ac:dyDescent="0.2">
      <c r="F165" s="79"/>
    </row>
    <row r="166" spans="6:6" x14ac:dyDescent="0.2">
      <c r="F166" s="79"/>
    </row>
    <row r="167" spans="6:6" x14ac:dyDescent="0.2">
      <c r="F167" s="79"/>
    </row>
    <row r="168" spans="6:6" x14ac:dyDescent="0.2">
      <c r="F168" s="79"/>
    </row>
    <row r="169" spans="6:6" x14ac:dyDescent="0.2">
      <c r="F169" s="79"/>
    </row>
    <row r="170" spans="6:6" x14ac:dyDescent="0.2">
      <c r="F170" s="79"/>
    </row>
    <row r="171" spans="6:6" x14ac:dyDescent="0.2">
      <c r="F171" s="79"/>
    </row>
    <row r="172" spans="6:6" x14ac:dyDescent="0.2">
      <c r="F172" s="79"/>
    </row>
    <row r="173" spans="6:6" x14ac:dyDescent="0.2">
      <c r="F173" s="79"/>
    </row>
    <row r="174" spans="6:6" x14ac:dyDescent="0.2">
      <c r="F174" s="79"/>
    </row>
    <row r="175" spans="6:6" x14ac:dyDescent="0.2">
      <c r="F175" s="79"/>
    </row>
    <row r="176" spans="6:6" x14ac:dyDescent="0.2">
      <c r="F176" s="79"/>
    </row>
    <row r="177" spans="6:6" x14ac:dyDescent="0.2">
      <c r="F177" s="79"/>
    </row>
    <row r="178" spans="6:6" x14ac:dyDescent="0.2">
      <c r="F178" s="79"/>
    </row>
    <row r="179" spans="6:6" x14ac:dyDescent="0.2">
      <c r="F179" s="79"/>
    </row>
    <row r="180" spans="6:6" x14ac:dyDescent="0.2">
      <c r="F180" s="79"/>
    </row>
    <row r="181" spans="6:6" x14ac:dyDescent="0.2">
      <c r="F181" s="79"/>
    </row>
    <row r="182" spans="6:6" x14ac:dyDescent="0.2">
      <c r="F182" s="79"/>
    </row>
    <row r="183" spans="6:6" x14ac:dyDescent="0.2">
      <c r="F183" s="79"/>
    </row>
    <row r="184" spans="6:6" x14ac:dyDescent="0.2">
      <c r="F184" s="79"/>
    </row>
    <row r="185" spans="6:6" x14ac:dyDescent="0.2">
      <c r="F185" s="79"/>
    </row>
    <row r="186" spans="6:6" x14ac:dyDescent="0.2">
      <c r="F186" s="79"/>
    </row>
    <row r="187" spans="6:6" x14ac:dyDescent="0.2">
      <c r="F187" s="79"/>
    </row>
    <row r="188" spans="6:6" x14ac:dyDescent="0.2">
      <c r="F188" s="79"/>
    </row>
    <row r="189" spans="6:6" x14ac:dyDescent="0.2">
      <c r="F189" s="79"/>
    </row>
    <row r="190" spans="6:6" x14ac:dyDescent="0.2">
      <c r="F190" s="79"/>
    </row>
    <row r="191" spans="6:6" x14ac:dyDescent="0.2">
      <c r="F191" s="79"/>
    </row>
    <row r="192" spans="6:6" x14ac:dyDescent="0.2">
      <c r="F192" s="79"/>
    </row>
    <row r="193" spans="6:6" x14ac:dyDescent="0.2">
      <c r="F193" s="79"/>
    </row>
    <row r="194" spans="6:6" x14ac:dyDescent="0.2">
      <c r="F194" s="79"/>
    </row>
    <row r="195" spans="6:6" x14ac:dyDescent="0.2">
      <c r="F195" s="79"/>
    </row>
    <row r="196" spans="6:6" x14ac:dyDescent="0.2">
      <c r="F196" s="79"/>
    </row>
    <row r="197" spans="6:6" x14ac:dyDescent="0.2">
      <c r="F197" s="79"/>
    </row>
  </sheetData>
  <mergeCells count="4">
    <mergeCell ref="A1:E1"/>
    <mergeCell ref="A2:E2"/>
    <mergeCell ref="A3:E3"/>
    <mergeCell ref="A4:E4"/>
  </mergeCells>
  <pageMargins left="0.66" right="0.46" top="0.54" bottom="0.35" header="0.5" footer="0.35"/>
  <pageSetup scale="38" orientation="landscape" horizontalDpi="30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32116D-3E2D-4FE9-8017-2F0C31C1DEBA}">
  <sheetPr codeName="Sheet5">
    <pageSetUpPr fitToPage="1"/>
  </sheetPr>
  <dimension ref="A1:U26"/>
  <sheetViews>
    <sheetView zoomScaleNormal="100" workbookViewId="0">
      <selection activeCell="A24" sqref="A24:F24"/>
    </sheetView>
  </sheetViews>
  <sheetFormatPr baseColWidth="10" defaultRowHeight="12.75" x14ac:dyDescent="0.2"/>
  <cols>
    <col min="1" max="1" width="44.5703125" style="168" customWidth="1"/>
    <col min="2" max="4" width="16.42578125" style="79" customWidth="1"/>
    <col min="5" max="6" width="15.5703125" style="79" customWidth="1"/>
    <col min="7" max="256" width="9.140625" style="79" customWidth="1"/>
    <col min="257" max="257" width="44.5703125" style="79" customWidth="1"/>
    <col min="258" max="260" width="16.42578125" style="79" customWidth="1"/>
    <col min="261" max="262" width="15.5703125" style="79" customWidth="1"/>
    <col min="263" max="512" width="9.140625" style="79" customWidth="1"/>
    <col min="513" max="513" width="44.5703125" style="79" customWidth="1"/>
    <col min="514" max="516" width="16.42578125" style="79" customWidth="1"/>
    <col min="517" max="518" width="15.5703125" style="79" customWidth="1"/>
    <col min="519" max="768" width="9.140625" style="79" customWidth="1"/>
    <col min="769" max="769" width="44.5703125" style="79" customWidth="1"/>
    <col min="770" max="772" width="16.42578125" style="79" customWidth="1"/>
    <col min="773" max="774" width="15.5703125" style="79" customWidth="1"/>
    <col min="775" max="1024" width="9.140625" style="79" customWidth="1"/>
    <col min="1025" max="1025" width="44.5703125" style="79" customWidth="1"/>
    <col min="1026" max="1028" width="16.42578125" style="79" customWidth="1"/>
    <col min="1029" max="1030" width="15.5703125" style="79" customWidth="1"/>
    <col min="1031" max="1280" width="9.140625" style="79" customWidth="1"/>
    <col min="1281" max="1281" width="44.5703125" style="79" customWidth="1"/>
    <col min="1282" max="1284" width="16.42578125" style="79" customWidth="1"/>
    <col min="1285" max="1286" width="15.5703125" style="79" customWidth="1"/>
    <col min="1287" max="1536" width="9.140625" style="79" customWidth="1"/>
    <col min="1537" max="1537" width="44.5703125" style="79" customWidth="1"/>
    <col min="1538" max="1540" width="16.42578125" style="79" customWidth="1"/>
    <col min="1541" max="1542" width="15.5703125" style="79" customWidth="1"/>
    <col min="1543" max="1792" width="9.140625" style="79" customWidth="1"/>
    <col min="1793" max="1793" width="44.5703125" style="79" customWidth="1"/>
    <col min="1794" max="1796" width="16.42578125" style="79" customWidth="1"/>
    <col min="1797" max="1798" width="15.5703125" style="79" customWidth="1"/>
    <col min="1799" max="2048" width="9.140625" style="79" customWidth="1"/>
    <col min="2049" max="2049" width="44.5703125" style="79" customWidth="1"/>
    <col min="2050" max="2052" width="16.42578125" style="79" customWidth="1"/>
    <col min="2053" max="2054" width="15.5703125" style="79" customWidth="1"/>
    <col min="2055" max="2304" width="9.140625" style="79" customWidth="1"/>
    <col min="2305" max="2305" width="44.5703125" style="79" customWidth="1"/>
    <col min="2306" max="2308" width="16.42578125" style="79" customWidth="1"/>
    <col min="2309" max="2310" width="15.5703125" style="79" customWidth="1"/>
    <col min="2311" max="2560" width="9.140625" style="79" customWidth="1"/>
    <col min="2561" max="2561" width="44.5703125" style="79" customWidth="1"/>
    <col min="2562" max="2564" width="16.42578125" style="79" customWidth="1"/>
    <col min="2565" max="2566" width="15.5703125" style="79" customWidth="1"/>
    <col min="2567" max="2816" width="9.140625" style="79" customWidth="1"/>
    <col min="2817" max="2817" width="44.5703125" style="79" customWidth="1"/>
    <col min="2818" max="2820" width="16.42578125" style="79" customWidth="1"/>
    <col min="2821" max="2822" width="15.5703125" style="79" customWidth="1"/>
    <col min="2823" max="3072" width="9.140625" style="79" customWidth="1"/>
    <col min="3073" max="3073" width="44.5703125" style="79" customWidth="1"/>
    <col min="3074" max="3076" width="16.42578125" style="79" customWidth="1"/>
    <col min="3077" max="3078" width="15.5703125" style="79" customWidth="1"/>
    <col min="3079" max="3328" width="9.140625" style="79" customWidth="1"/>
    <col min="3329" max="3329" width="44.5703125" style="79" customWidth="1"/>
    <col min="3330" max="3332" width="16.42578125" style="79" customWidth="1"/>
    <col min="3333" max="3334" width="15.5703125" style="79" customWidth="1"/>
    <col min="3335" max="3584" width="9.140625" style="79" customWidth="1"/>
    <col min="3585" max="3585" width="44.5703125" style="79" customWidth="1"/>
    <col min="3586" max="3588" width="16.42578125" style="79" customWidth="1"/>
    <col min="3589" max="3590" width="15.5703125" style="79" customWidth="1"/>
    <col min="3591" max="3840" width="9.140625" style="79" customWidth="1"/>
    <col min="3841" max="3841" width="44.5703125" style="79" customWidth="1"/>
    <col min="3842" max="3844" width="16.42578125" style="79" customWidth="1"/>
    <col min="3845" max="3846" width="15.5703125" style="79" customWidth="1"/>
    <col min="3847" max="4096" width="9.140625" style="79" customWidth="1"/>
    <col min="4097" max="4097" width="44.5703125" style="79" customWidth="1"/>
    <col min="4098" max="4100" width="16.42578125" style="79" customWidth="1"/>
    <col min="4101" max="4102" width="15.5703125" style="79" customWidth="1"/>
    <col min="4103" max="4352" width="9.140625" style="79" customWidth="1"/>
    <col min="4353" max="4353" width="44.5703125" style="79" customWidth="1"/>
    <col min="4354" max="4356" width="16.42578125" style="79" customWidth="1"/>
    <col min="4357" max="4358" width="15.5703125" style="79" customWidth="1"/>
    <col min="4359" max="4608" width="9.140625" style="79" customWidth="1"/>
    <col min="4609" max="4609" width="44.5703125" style="79" customWidth="1"/>
    <col min="4610" max="4612" width="16.42578125" style="79" customWidth="1"/>
    <col min="4613" max="4614" width="15.5703125" style="79" customWidth="1"/>
    <col min="4615" max="4864" width="9.140625" style="79" customWidth="1"/>
    <col min="4865" max="4865" width="44.5703125" style="79" customWidth="1"/>
    <col min="4866" max="4868" width="16.42578125" style="79" customWidth="1"/>
    <col min="4869" max="4870" width="15.5703125" style="79" customWidth="1"/>
    <col min="4871" max="5120" width="9.140625" style="79" customWidth="1"/>
    <col min="5121" max="5121" width="44.5703125" style="79" customWidth="1"/>
    <col min="5122" max="5124" width="16.42578125" style="79" customWidth="1"/>
    <col min="5125" max="5126" width="15.5703125" style="79" customWidth="1"/>
    <col min="5127" max="5376" width="9.140625" style="79" customWidth="1"/>
    <col min="5377" max="5377" width="44.5703125" style="79" customWidth="1"/>
    <col min="5378" max="5380" width="16.42578125" style="79" customWidth="1"/>
    <col min="5381" max="5382" width="15.5703125" style="79" customWidth="1"/>
    <col min="5383" max="5632" width="9.140625" style="79" customWidth="1"/>
    <col min="5633" max="5633" width="44.5703125" style="79" customWidth="1"/>
    <col min="5634" max="5636" width="16.42578125" style="79" customWidth="1"/>
    <col min="5637" max="5638" width="15.5703125" style="79" customWidth="1"/>
    <col min="5639" max="5888" width="9.140625" style="79" customWidth="1"/>
    <col min="5889" max="5889" width="44.5703125" style="79" customWidth="1"/>
    <col min="5890" max="5892" width="16.42578125" style="79" customWidth="1"/>
    <col min="5893" max="5894" width="15.5703125" style="79" customWidth="1"/>
    <col min="5895" max="6144" width="9.140625" style="79" customWidth="1"/>
    <col min="6145" max="6145" width="44.5703125" style="79" customWidth="1"/>
    <col min="6146" max="6148" width="16.42578125" style="79" customWidth="1"/>
    <col min="6149" max="6150" width="15.5703125" style="79" customWidth="1"/>
    <col min="6151" max="6400" width="9.140625" style="79" customWidth="1"/>
    <col min="6401" max="6401" width="44.5703125" style="79" customWidth="1"/>
    <col min="6402" max="6404" width="16.42578125" style="79" customWidth="1"/>
    <col min="6405" max="6406" width="15.5703125" style="79" customWidth="1"/>
    <col min="6407" max="6656" width="9.140625" style="79" customWidth="1"/>
    <col min="6657" max="6657" width="44.5703125" style="79" customWidth="1"/>
    <col min="6658" max="6660" width="16.42578125" style="79" customWidth="1"/>
    <col min="6661" max="6662" width="15.5703125" style="79" customWidth="1"/>
    <col min="6663" max="6912" width="9.140625" style="79" customWidth="1"/>
    <col min="6913" max="6913" width="44.5703125" style="79" customWidth="1"/>
    <col min="6914" max="6916" width="16.42578125" style="79" customWidth="1"/>
    <col min="6917" max="6918" width="15.5703125" style="79" customWidth="1"/>
    <col min="6919" max="7168" width="9.140625" style="79" customWidth="1"/>
    <col min="7169" max="7169" width="44.5703125" style="79" customWidth="1"/>
    <col min="7170" max="7172" width="16.42578125" style="79" customWidth="1"/>
    <col min="7173" max="7174" width="15.5703125" style="79" customWidth="1"/>
    <col min="7175" max="7424" width="9.140625" style="79" customWidth="1"/>
    <col min="7425" max="7425" width="44.5703125" style="79" customWidth="1"/>
    <col min="7426" max="7428" width="16.42578125" style="79" customWidth="1"/>
    <col min="7429" max="7430" width="15.5703125" style="79" customWidth="1"/>
    <col min="7431" max="7680" width="9.140625" style="79" customWidth="1"/>
    <col min="7681" max="7681" width="44.5703125" style="79" customWidth="1"/>
    <col min="7682" max="7684" width="16.42578125" style="79" customWidth="1"/>
    <col min="7685" max="7686" width="15.5703125" style="79" customWidth="1"/>
    <col min="7687" max="7936" width="9.140625" style="79" customWidth="1"/>
    <col min="7937" max="7937" width="44.5703125" style="79" customWidth="1"/>
    <col min="7938" max="7940" width="16.42578125" style="79" customWidth="1"/>
    <col min="7941" max="7942" width="15.5703125" style="79" customWidth="1"/>
    <col min="7943" max="8192" width="9.140625" style="79" customWidth="1"/>
    <col min="8193" max="8193" width="44.5703125" style="79" customWidth="1"/>
    <col min="8194" max="8196" width="16.42578125" style="79" customWidth="1"/>
    <col min="8197" max="8198" width="15.5703125" style="79" customWidth="1"/>
    <col min="8199" max="8448" width="9.140625" style="79" customWidth="1"/>
    <col min="8449" max="8449" width="44.5703125" style="79" customWidth="1"/>
    <col min="8450" max="8452" width="16.42578125" style="79" customWidth="1"/>
    <col min="8453" max="8454" width="15.5703125" style="79" customWidth="1"/>
    <col min="8455" max="8704" width="9.140625" style="79" customWidth="1"/>
    <col min="8705" max="8705" width="44.5703125" style="79" customWidth="1"/>
    <col min="8706" max="8708" width="16.42578125" style="79" customWidth="1"/>
    <col min="8709" max="8710" width="15.5703125" style="79" customWidth="1"/>
    <col min="8711" max="8960" width="9.140625" style="79" customWidth="1"/>
    <col min="8961" max="8961" width="44.5703125" style="79" customWidth="1"/>
    <col min="8962" max="8964" width="16.42578125" style="79" customWidth="1"/>
    <col min="8965" max="8966" width="15.5703125" style="79" customWidth="1"/>
    <col min="8967" max="9216" width="9.140625" style="79" customWidth="1"/>
    <col min="9217" max="9217" width="44.5703125" style="79" customWidth="1"/>
    <col min="9218" max="9220" width="16.42578125" style="79" customWidth="1"/>
    <col min="9221" max="9222" width="15.5703125" style="79" customWidth="1"/>
    <col min="9223" max="9472" width="9.140625" style="79" customWidth="1"/>
    <col min="9473" max="9473" width="44.5703125" style="79" customWidth="1"/>
    <col min="9474" max="9476" width="16.42578125" style="79" customWidth="1"/>
    <col min="9477" max="9478" width="15.5703125" style="79" customWidth="1"/>
    <col min="9479" max="9728" width="9.140625" style="79" customWidth="1"/>
    <col min="9729" max="9729" width="44.5703125" style="79" customWidth="1"/>
    <col min="9730" max="9732" width="16.42578125" style="79" customWidth="1"/>
    <col min="9733" max="9734" width="15.5703125" style="79" customWidth="1"/>
    <col min="9735" max="9984" width="9.140625" style="79" customWidth="1"/>
    <col min="9985" max="9985" width="44.5703125" style="79" customWidth="1"/>
    <col min="9986" max="9988" width="16.42578125" style="79" customWidth="1"/>
    <col min="9989" max="9990" width="15.5703125" style="79" customWidth="1"/>
    <col min="9991" max="10240" width="9.140625" style="79" customWidth="1"/>
    <col min="10241" max="10241" width="44.5703125" style="79" customWidth="1"/>
    <col min="10242" max="10244" width="16.42578125" style="79" customWidth="1"/>
    <col min="10245" max="10246" width="15.5703125" style="79" customWidth="1"/>
    <col min="10247" max="10496" width="9.140625" style="79" customWidth="1"/>
    <col min="10497" max="10497" width="44.5703125" style="79" customWidth="1"/>
    <col min="10498" max="10500" width="16.42578125" style="79" customWidth="1"/>
    <col min="10501" max="10502" width="15.5703125" style="79" customWidth="1"/>
    <col min="10503" max="10752" width="9.140625" style="79" customWidth="1"/>
    <col min="10753" max="10753" width="44.5703125" style="79" customWidth="1"/>
    <col min="10754" max="10756" width="16.42578125" style="79" customWidth="1"/>
    <col min="10757" max="10758" width="15.5703125" style="79" customWidth="1"/>
    <col min="10759" max="11008" width="9.140625" style="79" customWidth="1"/>
    <col min="11009" max="11009" width="44.5703125" style="79" customWidth="1"/>
    <col min="11010" max="11012" width="16.42578125" style="79" customWidth="1"/>
    <col min="11013" max="11014" width="15.5703125" style="79" customWidth="1"/>
    <col min="11015" max="11264" width="9.140625" style="79" customWidth="1"/>
    <col min="11265" max="11265" width="44.5703125" style="79" customWidth="1"/>
    <col min="11266" max="11268" width="16.42578125" style="79" customWidth="1"/>
    <col min="11269" max="11270" width="15.5703125" style="79" customWidth="1"/>
    <col min="11271" max="11520" width="9.140625" style="79" customWidth="1"/>
    <col min="11521" max="11521" width="44.5703125" style="79" customWidth="1"/>
    <col min="11522" max="11524" width="16.42578125" style="79" customWidth="1"/>
    <col min="11525" max="11526" width="15.5703125" style="79" customWidth="1"/>
    <col min="11527" max="11776" width="9.140625" style="79" customWidth="1"/>
    <col min="11777" max="11777" width="44.5703125" style="79" customWidth="1"/>
    <col min="11778" max="11780" width="16.42578125" style="79" customWidth="1"/>
    <col min="11781" max="11782" width="15.5703125" style="79" customWidth="1"/>
    <col min="11783" max="12032" width="9.140625" style="79" customWidth="1"/>
    <col min="12033" max="12033" width="44.5703125" style="79" customWidth="1"/>
    <col min="12034" max="12036" width="16.42578125" style="79" customWidth="1"/>
    <col min="12037" max="12038" width="15.5703125" style="79" customWidth="1"/>
    <col min="12039" max="12288" width="9.140625" style="79" customWidth="1"/>
    <col min="12289" max="12289" width="44.5703125" style="79" customWidth="1"/>
    <col min="12290" max="12292" width="16.42578125" style="79" customWidth="1"/>
    <col min="12293" max="12294" width="15.5703125" style="79" customWidth="1"/>
    <col min="12295" max="12544" width="9.140625" style="79" customWidth="1"/>
    <col min="12545" max="12545" width="44.5703125" style="79" customWidth="1"/>
    <col min="12546" max="12548" width="16.42578125" style="79" customWidth="1"/>
    <col min="12549" max="12550" width="15.5703125" style="79" customWidth="1"/>
    <col min="12551" max="12800" width="9.140625" style="79" customWidth="1"/>
    <col min="12801" max="12801" width="44.5703125" style="79" customWidth="1"/>
    <col min="12802" max="12804" width="16.42578125" style="79" customWidth="1"/>
    <col min="12805" max="12806" width="15.5703125" style="79" customWidth="1"/>
    <col min="12807" max="13056" width="9.140625" style="79" customWidth="1"/>
    <col min="13057" max="13057" width="44.5703125" style="79" customWidth="1"/>
    <col min="13058" max="13060" width="16.42578125" style="79" customWidth="1"/>
    <col min="13061" max="13062" width="15.5703125" style="79" customWidth="1"/>
    <col min="13063" max="13312" width="9.140625" style="79" customWidth="1"/>
    <col min="13313" max="13313" width="44.5703125" style="79" customWidth="1"/>
    <col min="13314" max="13316" width="16.42578125" style="79" customWidth="1"/>
    <col min="13317" max="13318" width="15.5703125" style="79" customWidth="1"/>
    <col min="13319" max="13568" width="9.140625" style="79" customWidth="1"/>
    <col min="13569" max="13569" width="44.5703125" style="79" customWidth="1"/>
    <col min="13570" max="13572" width="16.42578125" style="79" customWidth="1"/>
    <col min="13573" max="13574" width="15.5703125" style="79" customWidth="1"/>
    <col min="13575" max="13824" width="9.140625" style="79" customWidth="1"/>
    <col min="13825" max="13825" width="44.5703125" style="79" customWidth="1"/>
    <col min="13826" max="13828" width="16.42578125" style="79" customWidth="1"/>
    <col min="13829" max="13830" width="15.5703125" style="79" customWidth="1"/>
    <col min="13831" max="14080" width="9.140625" style="79" customWidth="1"/>
    <col min="14081" max="14081" width="44.5703125" style="79" customWidth="1"/>
    <col min="14082" max="14084" width="16.42578125" style="79" customWidth="1"/>
    <col min="14085" max="14086" width="15.5703125" style="79" customWidth="1"/>
    <col min="14087" max="14336" width="9.140625" style="79" customWidth="1"/>
    <col min="14337" max="14337" width="44.5703125" style="79" customWidth="1"/>
    <col min="14338" max="14340" width="16.42578125" style="79" customWidth="1"/>
    <col min="14341" max="14342" width="15.5703125" style="79" customWidth="1"/>
    <col min="14343" max="14592" width="9.140625" style="79" customWidth="1"/>
    <col min="14593" max="14593" width="44.5703125" style="79" customWidth="1"/>
    <col min="14594" max="14596" width="16.42578125" style="79" customWidth="1"/>
    <col min="14597" max="14598" width="15.5703125" style="79" customWidth="1"/>
    <col min="14599" max="14848" width="9.140625" style="79" customWidth="1"/>
    <col min="14849" max="14849" width="44.5703125" style="79" customWidth="1"/>
    <col min="14850" max="14852" width="16.42578125" style="79" customWidth="1"/>
    <col min="14853" max="14854" width="15.5703125" style="79" customWidth="1"/>
    <col min="14855" max="15104" width="9.140625" style="79" customWidth="1"/>
    <col min="15105" max="15105" width="44.5703125" style="79" customWidth="1"/>
    <col min="15106" max="15108" width="16.42578125" style="79" customWidth="1"/>
    <col min="15109" max="15110" width="15.5703125" style="79" customWidth="1"/>
    <col min="15111" max="15360" width="9.140625" style="79" customWidth="1"/>
    <col min="15361" max="15361" width="44.5703125" style="79" customWidth="1"/>
    <col min="15362" max="15364" width="16.42578125" style="79" customWidth="1"/>
    <col min="15365" max="15366" width="15.5703125" style="79" customWidth="1"/>
    <col min="15367" max="15616" width="9.140625" style="79" customWidth="1"/>
    <col min="15617" max="15617" width="44.5703125" style="79" customWidth="1"/>
    <col min="15618" max="15620" width="16.42578125" style="79" customWidth="1"/>
    <col min="15621" max="15622" width="15.5703125" style="79" customWidth="1"/>
    <col min="15623" max="15872" width="9.140625" style="79" customWidth="1"/>
    <col min="15873" max="15873" width="44.5703125" style="79" customWidth="1"/>
    <col min="15874" max="15876" width="16.42578125" style="79" customWidth="1"/>
    <col min="15877" max="15878" width="15.5703125" style="79" customWidth="1"/>
    <col min="15879" max="16128" width="9.140625" style="79" customWidth="1"/>
    <col min="16129" max="16129" width="44.5703125" style="79" customWidth="1"/>
    <col min="16130" max="16132" width="16.42578125" style="79" customWidth="1"/>
    <col min="16133" max="16134" width="15.5703125" style="79" customWidth="1"/>
    <col min="16135" max="16384" width="9.140625" style="79" customWidth="1"/>
  </cols>
  <sheetData>
    <row r="1" spans="1:21" s="169" customFormat="1" ht="30" customHeight="1" x14ac:dyDescent="0.25">
      <c r="A1" s="753" t="s">
        <v>877</v>
      </c>
      <c r="B1" s="753"/>
      <c r="C1" s="753"/>
      <c r="D1" s="753"/>
      <c r="E1" s="753"/>
      <c r="F1" s="753"/>
      <c r="G1" s="53"/>
      <c r="H1" s="53"/>
      <c r="I1" s="53"/>
      <c r="J1" s="53"/>
      <c r="K1" s="53"/>
      <c r="L1" s="53"/>
      <c r="M1" s="53"/>
      <c r="N1" s="53"/>
      <c r="O1" s="53"/>
      <c r="P1" s="53"/>
      <c r="Q1" s="53"/>
      <c r="R1" s="53"/>
      <c r="S1" s="53"/>
      <c r="T1" s="53"/>
      <c r="U1" s="53"/>
    </row>
    <row r="2" spans="1:21" s="169" customFormat="1" ht="15" customHeight="1" x14ac:dyDescent="0.25">
      <c r="A2" s="754" t="s">
        <v>700</v>
      </c>
      <c r="B2" s="754"/>
      <c r="C2" s="754"/>
      <c r="D2" s="754"/>
      <c r="E2" s="754"/>
      <c r="F2" s="754"/>
      <c r="G2" s="53"/>
      <c r="H2" s="53"/>
      <c r="I2" s="53"/>
      <c r="J2" s="53"/>
      <c r="K2" s="53"/>
      <c r="L2" s="53"/>
      <c r="M2" s="53"/>
      <c r="N2" s="53"/>
      <c r="O2" s="53"/>
      <c r="P2" s="53"/>
      <c r="Q2" s="53"/>
      <c r="R2" s="53"/>
      <c r="S2" s="53"/>
      <c r="T2" s="53"/>
      <c r="U2" s="53"/>
    </row>
    <row r="3" spans="1:21" s="169" customFormat="1" ht="15" customHeight="1" x14ac:dyDescent="0.25">
      <c r="A3" s="754" t="s">
        <v>2</v>
      </c>
      <c r="B3" s="754"/>
      <c r="C3" s="754"/>
      <c r="D3" s="754"/>
      <c r="E3" s="754"/>
      <c r="F3" s="754"/>
      <c r="G3" s="53"/>
      <c r="H3" s="53"/>
      <c r="I3" s="53"/>
      <c r="J3" s="53"/>
      <c r="K3" s="53"/>
      <c r="L3" s="53"/>
      <c r="M3" s="53"/>
      <c r="N3" s="53"/>
      <c r="O3" s="53"/>
      <c r="P3" s="53"/>
      <c r="Q3" s="53"/>
      <c r="R3" s="53"/>
      <c r="S3" s="53"/>
      <c r="T3" s="53"/>
      <c r="U3" s="53"/>
    </row>
    <row r="4" spans="1:21" s="170" customFormat="1" ht="30" customHeight="1" x14ac:dyDescent="0.25">
      <c r="A4" s="755" t="s">
        <v>3</v>
      </c>
      <c r="B4" s="755"/>
      <c r="C4" s="755"/>
      <c r="D4" s="755"/>
      <c r="E4" s="755"/>
      <c r="F4" s="755"/>
      <c r="G4" s="53"/>
      <c r="H4" s="53"/>
      <c r="I4" s="53"/>
      <c r="J4" s="53"/>
      <c r="K4" s="53"/>
      <c r="L4" s="53"/>
      <c r="M4" s="53"/>
      <c r="N4" s="53"/>
      <c r="O4" s="53"/>
      <c r="P4" s="53"/>
      <c r="Q4" s="53"/>
      <c r="R4" s="53"/>
      <c r="S4" s="53"/>
      <c r="T4" s="53"/>
      <c r="U4" s="53"/>
    </row>
    <row r="5" spans="1:21" ht="3.75" customHeight="1" x14ac:dyDescent="0.2">
      <c r="A5" s="346"/>
      <c r="B5" s="53"/>
      <c r="C5" s="296"/>
      <c r="D5" s="296"/>
      <c r="E5" s="53"/>
      <c r="F5" s="384"/>
      <c r="G5" s="53"/>
      <c r="H5" s="53"/>
      <c r="I5" s="53"/>
      <c r="J5" s="53"/>
      <c r="K5" s="53"/>
      <c r="L5" s="53"/>
      <c r="M5" s="53"/>
      <c r="N5" s="53"/>
      <c r="O5" s="53"/>
      <c r="P5" s="53"/>
      <c r="Q5" s="53"/>
      <c r="R5" s="53"/>
      <c r="S5" s="53"/>
      <c r="T5" s="53"/>
      <c r="U5" s="53"/>
    </row>
    <row r="6" spans="1:21" ht="30" customHeight="1" x14ac:dyDescent="0.2">
      <c r="A6" s="318"/>
      <c r="B6" s="320" t="s">
        <v>878</v>
      </c>
      <c r="C6" s="320" t="s">
        <v>879</v>
      </c>
      <c r="D6" s="320" t="s">
        <v>880</v>
      </c>
      <c r="E6" s="347" t="s">
        <v>8</v>
      </c>
      <c r="F6" s="347" t="s">
        <v>701</v>
      </c>
      <c r="G6" s="53"/>
      <c r="H6" s="53"/>
      <c r="I6" s="53"/>
      <c r="J6" s="53"/>
      <c r="K6" s="53"/>
      <c r="L6" s="53"/>
      <c r="M6" s="53"/>
      <c r="N6" s="53"/>
      <c r="O6" s="53"/>
      <c r="P6" s="53"/>
      <c r="Q6" s="53"/>
      <c r="R6" s="53"/>
      <c r="S6" s="53"/>
      <c r="T6" s="53"/>
      <c r="U6" s="53"/>
    </row>
    <row r="7" spans="1:21" ht="15" customHeight="1" x14ac:dyDescent="0.2">
      <c r="A7" s="314" t="s">
        <v>702</v>
      </c>
      <c r="B7" s="385">
        <v>1338340.7886342003</v>
      </c>
      <c r="C7" s="386">
        <v>447677.87798779993</v>
      </c>
      <c r="D7" s="386">
        <v>277585.91512239998</v>
      </c>
      <c r="E7" s="385">
        <v>2063604.5817444003</v>
      </c>
      <c r="F7" s="387">
        <v>0.93384069338920894</v>
      </c>
      <c r="G7" s="53"/>
      <c r="H7" s="53"/>
      <c r="I7" s="53"/>
      <c r="J7" s="53"/>
      <c r="K7" s="53"/>
      <c r="L7" s="53"/>
      <c r="M7" s="53"/>
      <c r="N7" s="53"/>
      <c r="O7" s="53"/>
      <c r="P7" s="53"/>
      <c r="Q7" s="53"/>
      <c r="R7" s="53"/>
      <c r="S7" s="53"/>
      <c r="T7" s="53"/>
      <c r="U7" s="53"/>
    </row>
    <row r="8" spans="1:21" ht="15" customHeight="1" x14ac:dyDescent="0.2">
      <c r="A8" s="314" t="s">
        <v>703</v>
      </c>
      <c r="B8" s="388">
        <v>2249.42884</v>
      </c>
      <c r="C8" s="388">
        <v>1385.9437699999999</v>
      </c>
      <c r="D8" s="388">
        <v>562.27471000000003</v>
      </c>
      <c r="E8" s="388">
        <v>4197.64732</v>
      </c>
      <c r="F8" s="389">
        <v>1.8995566876472852E-3</v>
      </c>
      <c r="G8" s="53"/>
      <c r="H8" s="53"/>
      <c r="I8" s="53"/>
      <c r="J8" s="53"/>
      <c r="K8" s="53"/>
      <c r="L8" s="53"/>
      <c r="M8" s="53"/>
      <c r="N8" s="53"/>
      <c r="O8" s="53"/>
      <c r="P8" s="53"/>
      <c r="Q8" s="53"/>
      <c r="R8" s="53"/>
      <c r="S8" s="53"/>
      <c r="T8" s="53"/>
      <c r="U8" s="53"/>
    </row>
    <row r="9" spans="1:21" ht="15" customHeight="1" x14ac:dyDescent="0.2">
      <c r="A9" s="314" t="s">
        <v>704</v>
      </c>
      <c r="B9" s="385">
        <v>9917.6991981999963</v>
      </c>
      <c r="C9" s="386">
        <v>7139.7305963999997</v>
      </c>
      <c r="D9" s="386">
        <v>2944.2056999999995</v>
      </c>
      <c r="E9" s="385">
        <v>20001.635494599996</v>
      </c>
      <c r="F9" s="387">
        <v>9.0513179338874844E-3</v>
      </c>
      <c r="G9" s="53"/>
      <c r="H9" s="53"/>
      <c r="I9" s="53"/>
      <c r="J9" s="53"/>
      <c r="K9" s="53"/>
      <c r="L9" s="53"/>
      <c r="M9" s="53"/>
      <c r="N9" s="53"/>
      <c r="O9" s="53"/>
      <c r="P9" s="53"/>
      <c r="Q9" s="53"/>
      <c r="R9" s="53"/>
      <c r="S9" s="53"/>
      <c r="T9" s="53"/>
      <c r="U9" s="53"/>
    </row>
    <row r="10" spans="1:21" ht="15" customHeight="1" x14ac:dyDescent="0.2">
      <c r="A10" s="314" t="s">
        <v>705</v>
      </c>
      <c r="B10" s="388">
        <v>285.99346000000003</v>
      </c>
      <c r="C10" s="388">
        <v>198.69038999999995</v>
      </c>
      <c r="D10" s="388">
        <v>95.835989999999995</v>
      </c>
      <c r="E10" s="388">
        <v>580.51984000000004</v>
      </c>
      <c r="F10" s="389">
        <v>2.627019995533908E-4</v>
      </c>
      <c r="G10" s="53"/>
      <c r="H10" s="53"/>
      <c r="I10" s="53"/>
      <c r="J10" s="53"/>
      <c r="K10" s="53"/>
      <c r="L10" s="53"/>
      <c r="M10" s="53"/>
      <c r="N10" s="53"/>
      <c r="O10" s="53"/>
      <c r="P10" s="53"/>
      <c r="Q10" s="53"/>
      <c r="R10" s="53"/>
      <c r="S10" s="53"/>
      <c r="T10" s="53"/>
      <c r="U10" s="53"/>
    </row>
    <row r="11" spans="1:21" ht="15" customHeight="1" x14ac:dyDescent="0.2">
      <c r="A11" s="314" t="s">
        <v>706</v>
      </c>
      <c r="B11" s="385">
        <v>11756.081169199999</v>
      </c>
      <c r="C11" s="386">
        <v>5076.9486399999996</v>
      </c>
      <c r="D11" s="386">
        <v>1349.1629400000002</v>
      </c>
      <c r="E11" s="385">
        <v>18182.192749199996</v>
      </c>
      <c r="F11" s="387">
        <v>8.2279675255887939E-3</v>
      </c>
      <c r="G11" s="53"/>
      <c r="H11" s="53"/>
      <c r="I11" s="53"/>
      <c r="J11" s="53"/>
      <c r="K11" s="53"/>
      <c r="L11" s="53"/>
      <c r="M11" s="53"/>
      <c r="N11" s="53"/>
      <c r="O11" s="53"/>
      <c r="P11" s="53"/>
      <c r="Q11" s="53"/>
      <c r="R11" s="53"/>
      <c r="S11" s="53"/>
      <c r="T11" s="53"/>
      <c r="U11" s="53"/>
    </row>
    <row r="12" spans="1:21" ht="15" customHeight="1" x14ac:dyDescent="0.2">
      <c r="A12" s="314" t="s">
        <v>707</v>
      </c>
      <c r="B12" s="388">
        <v>1193.5888199999999</v>
      </c>
      <c r="C12" s="388">
        <v>517.3718100000001</v>
      </c>
      <c r="D12" s="388">
        <v>134.91631000000001</v>
      </c>
      <c r="E12" s="388">
        <v>1845.8769400000001</v>
      </c>
      <c r="F12" s="389">
        <v>8.3531264507255142E-4</v>
      </c>
      <c r="G12" s="53"/>
      <c r="H12" s="53"/>
      <c r="I12" s="53"/>
      <c r="J12" s="53"/>
      <c r="K12" s="53"/>
      <c r="L12" s="53"/>
      <c r="M12" s="53"/>
      <c r="N12" s="53"/>
      <c r="O12" s="53"/>
      <c r="P12" s="53"/>
      <c r="Q12" s="53"/>
      <c r="R12" s="53"/>
      <c r="S12" s="53"/>
      <c r="T12" s="53"/>
      <c r="U12" s="53"/>
    </row>
    <row r="13" spans="1:21" ht="15" customHeight="1" x14ac:dyDescent="0.2">
      <c r="A13" s="314" t="s">
        <v>708</v>
      </c>
      <c r="B13" s="385">
        <v>4468.2291499999992</v>
      </c>
      <c r="C13" s="386">
        <v>1702.0345600000001</v>
      </c>
      <c r="D13" s="386">
        <v>809.32030000000009</v>
      </c>
      <c r="E13" s="385">
        <v>6979.5840099999996</v>
      </c>
      <c r="F13" s="387">
        <v>3.1584634135465089E-3</v>
      </c>
      <c r="G13" s="53"/>
      <c r="H13" s="53"/>
      <c r="I13" s="53"/>
      <c r="J13" s="53"/>
      <c r="K13" s="53"/>
      <c r="L13" s="53"/>
      <c r="M13" s="53"/>
      <c r="N13" s="53"/>
      <c r="O13" s="53"/>
      <c r="P13" s="53"/>
      <c r="Q13" s="53"/>
      <c r="R13" s="53"/>
      <c r="S13" s="53"/>
      <c r="T13" s="53"/>
      <c r="U13" s="53"/>
    </row>
    <row r="14" spans="1:21" ht="15" customHeight="1" x14ac:dyDescent="0.2">
      <c r="A14" s="314" t="s">
        <v>709</v>
      </c>
      <c r="B14" s="388">
        <v>1132.1095899999998</v>
      </c>
      <c r="C14" s="388">
        <v>425.80733000000004</v>
      </c>
      <c r="D14" s="388">
        <v>202.33007000000001</v>
      </c>
      <c r="E14" s="388">
        <v>1760.2469899999999</v>
      </c>
      <c r="F14" s="389">
        <v>7.9656261873984778E-4</v>
      </c>
      <c r="G14" s="53"/>
      <c r="H14" s="53"/>
      <c r="I14" s="53"/>
      <c r="J14" s="53"/>
      <c r="K14" s="53"/>
      <c r="L14" s="53"/>
      <c r="M14" s="53"/>
      <c r="N14" s="53"/>
      <c r="O14" s="53"/>
      <c r="P14" s="53"/>
      <c r="Q14" s="53"/>
      <c r="R14" s="53"/>
      <c r="S14" s="53"/>
      <c r="T14" s="53"/>
      <c r="U14" s="53"/>
    </row>
    <row r="15" spans="1:21" ht="15" customHeight="1" x14ac:dyDescent="0.2">
      <c r="A15" s="314" t="s">
        <v>710</v>
      </c>
      <c r="B15" s="385">
        <v>1767.781825</v>
      </c>
      <c r="C15" s="386">
        <v>1750.0930600000002</v>
      </c>
      <c r="D15" s="386">
        <v>603.89701000000002</v>
      </c>
      <c r="E15" s="385">
        <v>4121.7718949999999</v>
      </c>
      <c r="F15" s="387">
        <v>1.8652208656976628E-3</v>
      </c>
      <c r="G15" s="53"/>
      <c r="H15" s="53"/>
      <c r="I15" s="53"/>
      <c r="J15" s="53"/>
      <c r="K15" s="53"/>
      <c r="L15" s="53"/>
      <c r="M15" s="53"/>
      <c r="N15" s="53"/>
      <c r="O15" s="53"/>
      <c r="P15" s="53"/>
      <c r="Q15" s="53"/>
      <c r="R15" s="53"/>
      <c r="S15" s="53"/>
      <c r="T15" s="53"/>
      <c r="U15" s="53"/>
    </row>
    <row r="16" spans="1:21" ht="15" customHeight="1" x14ac:dyDescent="0.2">
      <c r="A16" s="314" t="s">
        <v>711</v>
      </c>
      <c r="B16" s="388">
        <v>811.31693000000007</v>
      </c>
      <c r="C16" s="388">
        <v>700.03719999999998</v>
      </c>
      <c r="D16" s="388">
        <v>241.55879999999999</v>
      </c>
      <c r="E16" s="388">
        <v>1752.9129300000002</v>
      </c>
      <c r="F16" s="389">
        <v>7.9324374469956613E-4</v>
      </c>
      <c r="G16" s="53"/>
      <c r="H16" s="53"/>
      <c r="I16" s="53"/>
      <c r="J16" s="53"/>
      <c r="K16" s="53"/>
      <c r="L16" s="53"/>
      <c r="M16" s="53"/>
      <c r="N16" s="53"/>
      <c r="O16" s="53"/>
      <c r="P16" s="53"/>
      <c r="Q16" s="53"/>
      <c r="R16" s="53"/>
      <c r="S16" s="53"/>
      <c r="T16" s="53"/>
      <c r="U16" s="53"/>
    </row>
    <row r="17" spans="1:21" ht="15" customHeight="1" x14ac:dyDescent="0.2">
      <c r="A17" s="314" t="s">
        <v>712</v>
      </c>
      <c r="B17" s="385">
        <v>57144.444026999983</v>
      </c>
      <c r="C17" s="386">
        <v>29241.822289999996</v>
      </c>
      <c r="D17" s="386">
        <v>10527.627399999999</v>
      </c>
      <c r="E17" s="385">
        <v>96913.89371699997</v>
      </c>
      <c r="F17" s="387">
        <v>4.3856336872070877E-2</v>
      </c>
      <c r="G17" s="53"/>
      <c r="H17" s="53"/>
      <c r="I17" s="53"/>
      <c r="J17" s="53"/>
      <c r="K17" s="53"/>
      <c r="L17" s="53"/>
      <c r="M17" s="53"/>
      <c r="N17" s="53"/>
      <c r="O17" s="53"/>
      <c r="P17" s="53"/>
      <c r="Q17" s="53"/>
      <c r="R17" s="53"/>
      <c r="S17" s="53"/>
      <c r="T17" s="53"/>
      <c r="U17" s="53"/>
    </row>
    <row r="18" spans="1:21" ht="15" customHeight="1" x14ac:dyDescent="0.2">
      <c r="A18" s="314" t="s">
        <v>713</v>
      </c>
      <c r="B18" s="388">
        <v>29007.931100000002</v>
      </c>
      <c r="C18" s="388">
        <v>15313.919519999999</v>
      </c>
      <c r="D18" s="388">
        <v>5334.0145900000007</v>
      </c>
      <c r="E18" s="388">
        <v>49655.865209999996</v>
      </c>
      <c r="F18" s="389">
        <v>2.2470713628358768E-2</v>
      </c>
      <c r="G18" s="53"/>
      <c r="H18" s="53"/>
      <c r="I18" s="53"/>
      <c r="J18" s="53"/>
      <c r="K18" s="53"/>
      <c r="L18" s="53"/>
      <c r="M18" s="53"/>
      <c r="N18" s="53"/>
      <c r="O18" s="53"/>
      <c r="P18" s="53"/>
      <c r="Q18" s="53"/>
      <c r="R18" s="53"/>
      <c r="S18" s="53"/>
      <c r="T18" s="53"/>
      <c r="U18" s="53"/>
    </row>
    <row r="19" spans="1:21" ht="15" customHeight="1" x14ac:dyDescent="0.2">
      <c r="A19" s="390" t="s">
        <v>714</v>
      </c>
      <c r="B19" s="391">
        <v>1423395.0240036</v>
      </c>
      <c r="C19" s="391">
        <v>492588.5071341999</v>
      </c>
      <c r="D19" s="391">
        <v>293820.12847240001</v>
      </c>
      <c r="E19" s="391">
        <v>2209803.6596101997</v>
      </c>
      <c r="F19" s="392">
        <v>1</v>
      </c>
      <c r="G19" s="53"/>
      <c r="H19" s="53"/>
      <c r="I19" s="53"/>
      <c r="J19" s="53"/>
      <c r="K19" s="53"/>
      <c r="L19" s="53"/>
      <c r="M19" s="53"/>
      <c r="N19" s="53"/>
      <c r="O19" s="53"/>
      <c r="P19" s="53"/>
      <c r="Q19" s="53"/>
      <c r="R19" s="53"/>
      <c r="S19" s="53"/>
      <c r="T19" s="53"/>
      <c r="U19" s="53"/>
    </row>
    <row r="20" spans="1:21" ht="15" customHeight="1" x14ac:dyDescent="0.2">
      <c r="A20" s="314" t="s">
        <v>881</v>
      </c>
      <c r="B20" s="388">
        <v>34680.368740000005</v>
      </c>
      <c r="C20" s="388">
        <v>18541.77002</v>
      </c>
      <c r="D20" s="388">
        <v>6570.9304700000012</v>
      </c>
      <c r="E20" s="388">
        <v>59793.069230000001</v>
      </c>
      <c r="F20" s="393"/>
      <c r="G20" s="53"/>
      <c r="H20" s="53"/>
      <c r="I20" s="53"/>
      <c r="J20" s="53"/>
      <c r="K20" s="53"/>
      <c r="L20" s="53"/>
      <c r="M20" s="53"/>
      <c r="N20" s="53"/>
      <c r="O20" s="53"/>
      <c r="P20" s="53"/>
      <c r="Q20" s="53"/>
      <c r="R20" s="53"/>
      <c r="S20" s="53"/>
      <c r="T20" s="53"/>
      <c r="U20" s="53"/>
    </row>
    <row r="21" spans="1:21" s="191" customFormat="1" ht="15" customHeight="1" thickBot="1" x14ac:dyDescent="0.25">
      <c r="A21" s="394" t="s">
        <v>882</v>
      </c>
      <c r="B21" s="395">
        <v>0.64412737204656501</v>
      </c>
      <c r="C21" s="395">
        <v>0.22291053098404701</v>
      </c>
      <c r="D21" s="395">
        <v>0.13296209696938807</v>
      </c>
      <c r="E21" s="395">
        <v>1</v>
      </c>
      <c r="F21" s="396"/>
      <c r="G21" s="351"/>
      <c r="H21" s="351"/>
      <c r="I21" s="351"/>
      <c r="J21" s="351"/>
      <c r="K21" s="351"/>
      <c r="L21" s="351"/>
      <c r="M21" s="351"/>
      <c r="N21" s="351"/>
      <c r="O21" s="351"/>
      <c r="P21" s="351"/>
      <c r="Q21" s="351"/>
      <c r="R21" s="351"/>
      <c r="S21" s="351"/>
      <c r="T21" s="351"/>
      <c r="U21" s="351"/>
    </row>
    <row r="22" spans="1:21" ht="15" customHeight="1" x14ac:dyDescent="0.2">
      <c r="A22" s="94" t="s">
        <v>717</v>
      </c>
      <c r="B22" s="353"/>
      <c r="C22" s="352"/>
      <c r="D22" s="352"/>
      <c r="E22" s="353"/>
      <c r="F22" s="353"/>
      <c r="G22" s="53"/>
      <c r="H22" s="53"/>
      <c r="I22" s="53"/>
      <c r="J22" s="53"/>
      <c r="K22" s="53"/>
      <c r="L22" s="53"/>
      <c r="M22" s="53"/>
      <c r="N22" s="53"/>
      <c r="O22" s="53"/>
      <c r="P22" s="53"/>
      <c r="Q22" s="53"/>
      <c r="R22" s="53"/>
      <c r="S22" s="53"/>
      <c r="T22" s="53"/>
      <c r="U22" s="53"/>
    </row>
    <row r="23" spans="1:21" ht="84" customHeight="1" x14ac:dyDescent="0.2">
      <c r="A23" s="782" t="s">
        <v>376</v>
      </c>
      <c r="B23" s="793"/>
      <c r="C23" s="793"/>
      <c r="D23" s="793"/>
      <c r="E23" s="793"/>
      <c r="F23" s="793"/>
      <c r="G23" s="53"/>
      <c r="H23" s="53"/>
      <c r="I23" s="53"/>
      <c r="J23" s="53"/>
      <c r="K23" s="53"/>
      <c r="L23" s="53"/>
      <c r="M23" s="53"/>
      <c r="N23" s="53"/>
      <c r="O23" s="53"/>
      <c r="P23" s="53"/>
      <c r="Q23" s="53"/>
      <c r="R23" s="53"/>
      <c r="S23" s="53"/>
      <c r="T23" s="53"/>
      <c r="U23" s="53"/>
    </row>
    <row r="24" spans="1:21" ht="73.5" customHeight="1" x14ac:dyDescent="0.2">
      <c r="A24" s="782" t="s">
        <v>377</v>
      </c>
      <c r="B24" s="793"/>
      <c r="C24" s="793"/>
      <c r="D24" s="793"/>
      <c r="E24" s="793"/>
      <c r="F24" s="793"/>
      <c r="G24" s="53"/>
      <c r="H24" s="53"/>
      <c r="I24" s="53"/>
      <c r="J24" s="53"/>
      <c r="K24" s="53"/>
      <c r="L24" s="53"/>
      <c r="M24" s="53"/>
      <c r="N24" s="53"/>
      <c r="O24" s="53"/>
      <c r="P24" s="53"/>
      <c r="Q24" s="53"/>
      <c r="R24" s="53"/>
      <c r="S24" s="53"/>
      <c r="T24" s="53"/>
      <c r="U24" s="53"/>
    </row>
    <row r="25" spans="1:21" ht="15" customHeight="1" x14ac:dyDescent="0.2">
      <c r="A25" s="94" t="s">
        <v>718</v>
      </c>
      <c r="B25" s="94"/>
      <c r="C25" s="354"/>
      <c r="D25" s="354"/>
      <c r="E25" s="94"/>
      <c r="F25" s="94"/>
      <c r="G25" s="53"/>
      <c r="H25" s="53"/>
      <c r="I25" s="53"/>
      <c r="J25" s="53"/>
      <c r="K25" s="53"/>
      <c r="L25" s="53"/>
      <c r="M25" s="53"/>
      <c r="N25" s="53"/>
      <c r="O25" s="53"/>
      <c r="P25" s="53"/>
      <c r="Q25" s="53"/>
      <c r="R25" s="53"/>
      <c r="S25" s="53"/>
      <c r="T25" s="53"/>
      <c r="U25" s="53"/>
    </row>
    <row r="26" spans="1:21" ht="15" customHeight="1" x14ac:dyDescent="0.2">
      <c r="A26" s="397"/>
      <c r="B26" s="94"/>
      <c r="C26" s="354"/>
      <c r="D26" s="354"/>
      <c r="E26" s="94"/>
      <c r="F26" s="94"/>
      <c r="G26" s="53"/>
      <c r="H26" s="53"/>
      <c r="I26" s="53"/>
      <c r="J26" s="53"/>
      <c r="K26" s="53"/>
      <c r="L26" s="53"/>
      <c r="M26" s="53"/>
      <c r="N26" s="53"/>
      <c r="O26" s="53"/>
      <c r="P26" s="53"/>
      <c r="Q26" s="53"/>
      <c r="R26" s="53"/>
      <c r="S26" s="53"/>
      <c r="T26" s="53"/>
      <c r="U26" s="53"/>
    </row>
  </sheetData>
  <mergeCells count="6">
    <mergeCell ref="A24:F24"/>
    <mergeCell ref="A1:F1"/>
    <mergeCell ref="A2:F2"/>
    <mergeCell ref="A3:F3"/>
    <mergeCell ref="A4:F4"/>
    <mergeCell ref="A23:F23"/>
  </mergeCells>
  <printOptions horizontalCentered="1"/>
  <pageMargins left="0.77" right="0.52" top="0.56000000000000005" bottom="0.43" header="0.51181102362204722" footer="0.38"/>
  <pageSetup scale="60"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B7F3C8-3BEC-4D72-9BBD-23527B686536}">
  <dimension ref="A1:G216"/>
  <sheetViews>
    <sheetView zoomScale="85" zoomScaleNormal="85" workbookViewId="0">
      <selection activeCell="H38" sqref="H38"/>
    </sheetView>
  </sheetViews>
  <sheetFormatPr baseColWidth="10" defaultColWidth="13.7109375" defaultRowHeight="15" x14ac:dyDescent="0.25"/>
  <cols>
    <col min="1" max="1" width="47.5703125" customWidth="1"/>
    <col min="2" max="6" width="16.5703125" customWidth="1"/>
    <col min="7" max="247" width="11.42578125" customWidth="1"/>
    <col min="248" max="248" width="43.5703125" customWidth="1"/>
    <col min="249" max="255" width="16.28515625" bestFit="1" customWidth="1"/>
    <col min="257" max="257" width="47.5703125" customWidth="1"/>
    <col min="258" max="262" width="16.5703125" customWidth="1"/>
    <col min="263" max="503" width="11.42578125" customWidth="1"/>
    <col min="504" max="504" width="43.5703125" customWidth="1"/>
    <col min="505" max="511" width="16.28515625" bestFit="1" customWidth="1"/>
    <col min="513" max="513" width="47.5703125" customWidth="1"/>
    <col min="514" max="518" width="16.5703125" customWidth="1"/>
    <col min="519" max="759" width="11.42578125" customWidth="1"/>
    <col min="760" max="760" width="43.5703125" customWidth="1"/>
    <col min="761" max="767" width="16.28515625" bestFit="1" customWidth="1"/>
    <col min="769" max="769" width="47.5703125" customWidth="1"/>
    <col min="770" max="774" width="16.5703125" customWidth="1"/>
    <col min="775" max="1015" width="11.42578125" customWidth="1"/>
    <col min="1016" max="1016" width="43.5703125" customWidth="1"/>
    <col min="1017" max="1023" width="16.28515625" bestFit="1" customWidth="1"/>
    <col min="1025" max="1025" width="47.5703125" customWidth="1"/>
    <col min="1026" max="1030" width="16.5703125" customWidth="1"/>
    <col min="1031" max="1271" width="11.42578125" customWidth="1"/>
    <col min="1272" max="1272" width="43.5703125" customWidth="1"/>
    <col min="1273" max="1279" width="16.28515625" bestFit="1" customWidth="1"/>
    <col min="1281" max="1281" width="47.5703125" customWidth="1"/>
    <col min="1282" max="1286" width="16.5703125" customWidth="1"/>
    <col min="1287" max="1527" width="11.42578125" customWidth="1"/>
    <col min="1528" max="1528" width="43.5703125" customWidth="1"/>
    <col min="1529" max="1535" width="16.28515625" bestFit="1" customWidth="1"/>
    <col min="1537" max="1537" width="47.5703125" customWidth="1"/>
    <col min="1538" max="1542" width="16.5703125" customWidth="1"/>
    <col min="1543" max="1783" width="11.42578125" customWidth="1"/>
    <col min="1784" max="1784" width="43.5703125" customWidth="1"/>
    <col min="1785" max="1791" width="16.28515625" bestFit="1" customWidth="1"/>
    <col min="1793" max="1793" width="47.5703125" customWidth="1"/>
    <col min="1794" max="1798" width="16.5703125" customWidth="1"/>
    <col min="1799" max="2039" width="11.42578125" customWidth="1"/>
    <col min="2040" max="2040" width="43.5703125" customWidth="1"/>
    <col min="2041" max="2047" width="16.28515625" bestFit="1" customWidth="1"/>
    <col min="2049" max="2049" width="47.5703125" customWidth="1"/>
    <col min="2050" max="2054" width="16.5703125" customWidth="1"/>
    <col min="2055" max="2295" width="11.42578125" customWidth="1"/>
    <col min="2296" max="2296" width="43.5703125" customWidth="1"/>
    <col min="2297" max="2303" width="16.28515625" bestFit="1" customWidth="1"/>
    <col min="2305" max="2305" width="47.5703125" customWidth="1"/>
    <col min="2306" max="2310" width="16.5703125" customWidth="1"/>
    <col min="2311" max="2551" width="11.42578125" customWidth="1"/>
    <col min="2552" max="2552" width="43.5703125" customWidth="1"/>
    <col min="2553" max="2559" width="16.28515625" bestFit="1" customWidth="1"/>
    <col min="2561" max="2561" width="47.5703125" customWidth="1"/>
    <col min="2562" max="2566" width="16.5703125" customWidth="1"/>
    <col min="2567" max="2807" width="11.42578125" customWidth="1"/>
    <col min="2808" max="2808" width="43.5703125" customWidth="1"/>
    <col min="2809" max="2815" width="16.28515625" bestFit="1" customWidth="1"/>
    <col min="2817" max="2817" width="47.5703125" customWidth="1"/>
    <col min="2818" max="2822" width="16.5703125" customWidth="1"/>
    <col min="2823" max="3063" width="11.42578125" customWidth="1"/>
    <col min="3064" max="3064" width="43.5703125" customWidth="1"/>
    <col min="3065" max="3071" width="16.28515625" bestFit="1" customWidth="1"/>
    <col min="3073" max="3073" width="47.5703125" customWidth="1"/>
    <col min="3074" max="3078" width="16.5703125" customWidth="1"/>
    <col min="3079" max="3319" width="11.42578125" customWidth="1"/>
    <col min="3320" max="3320" width="43.5703125" customWidth="1"/>
    <col min="3321" max="3327" width="16.28515625" bestFit="1" customWidth="1"/>
    <col min="3329" max="3329" width="47.5703125" customWidth="1"/>
    <col min="3330" max="3334" width="16.5703125" customWidth="1"/>
    <col min="3335" max="3575" width="11.42578125" customWidth="1"/>
    <col min="3576" max="3576" width="43.5703125" customWidth="1"/>
    <col min="3577" max="3583" width="16.28515625" bestFit="1" customWidth="1"/>
    <col min="3585" max="3585" width="47.5703125" customWidth="1"/>
    <col min="3586" max="3590" width="16.5703125" customWidth="1"/>
    <col min="3591" max="3831" width="11.42578125" customWidth="1"/>
    <col min="3832" max="3832" width="43.5703125" customWidth="1"/>
    <col min="3833" max="3839" width="16.28515625" bestFit="1" customWidth="1"/>
    <col min="3841" max="3841" width="47.5703125" customWidth="1"/>
    <col min="3842" max="3846" width="16.5703125" customWidth="1"/>
    <col min="3847" max="4087" width="11.42578125" customWidth="1"/>
    <col min="4088" max="4088" width="43.5703125" customWidth="1"/>
    <col min="4089" max="4095" width="16.28515625" bestFit="1" customWidth="1"/>
    <col min="4097" max="4097" width="47.5703125" customWidth="1"/>
    <col min="4098" max="4102" width="16.5703125" customWidth="1"/>
    <col min="4103" max="4343" width="11.42578125" customWidth="1"/>
    <col min="4344" max="4344" width="43.5703125" customWidth="1"/>
    <col min="4345" max="4351" width="16.28515625" bestFit="1" customWidth="1"/>
    <col min="4353" max="4353" width="47.5703125" customWidth="1"/>
    <col min="4354" max="4358" width="16.5703125" customWidth="1"/>
    <col min="4359" max="4599" width="11.42578125" customWidth="1"/>
    <col min="4600" max="4600" width="43.5703125" customWidth="1"/>
    <col min="4601" max="4607" width="16.28515625" bestFit="1" customWidth="1"/>
    <col min="4609" max="4609" width="47.5703125" customWidth="1"/>
    <col min="4610" max="4614" width="16.5703125" customWidth="1"/>
    <col min="4615" max="4855" width="11.42578125" customWidth="1"/>
    <col min="4856" max="4856" width="43.5703125" customWidth="1"/>
    <col min="4857" max="4863" width="16.28515625" bestFit="1" customWidth="1"/>
    <col min="4865" max="4865" width="47.5703125" customWidth="1"/>
    <col min="4866" max="4870" width="16.5703125" customWidth="1"/>
    <col min="4871" max="5111" width="11.42578125" customWidth="1"/>
    <col min="5112" max="5112" width="43.5703125" customWidth="1"/>
    <col min="5113" max="5119" width="16.28515625" bestFit="1" customWidth="1"/>
    <col min="5121" max="5121" width="47.5703125" customWidth="1"/>
    <col min="5122" max="5126" width="16.5703125" customWidth="1"/>
    <col min="5127" max="5367" width="11.42578125" customWidth="1"/>
    <col min="5368" max="5368" width="43.5703125" customWidth="1"/>
    <col min="5369" max="5375" width="16.28515625" bestFit="1" customWidth="1"/>
    <col min="5377" max="5377" width="47.5703125" customWidth="1"/>
    <col min="5378" max="5382" width="16.5703125" customWidth="1"/>
    <col min="5383" max="5623" width="11.42578125" customWidth="1"/>
    <col min="5624" max="5624" width="43.5703125" customWidth="1"/>
    <col min="5625" max="5631" width="16.28515625" bestFit="1" customWidth="1"/>
    <col min="5633" max="5633" width="47.5703125" customWidth="1"/>
    <col min="5634" max="5638" width="16.5703125" customWidth="1"/>
    <col min="5639" max="5879" width="11.42578125" customWidth="1"/>
    <col min="5880" max="5880" width="43.5703125" customWidth="1"/>
    <col min="5881" max="5887" width="16.28515625" bestFit="1" customWidth="1"/>
    <col min="5889" max="5889" width="47.5703125" customWidth="1"/>
    <col min="5890" max="5894" width="16.5703125" customWidth="1"/>
    <col min="5895" max="6135" width="11.42578125" customWidth="1"/>
    <col min="6136" max="6136" width="43.5703125" customWidth="1"/>
    <col min="6137" max="6143" width="16.28515625" bestFit="1" customWidth="1"/>
    <col min="6145" max="6145" width="47.5703125" customWidth="1"/>
    <col min="6146" max="6150" width="16.5703125" customWidth="1"/>
    <col min="6151" max="6391" width="11.42578125" customWidth="1"/>
    <col min="6392" max="6392" width="43.5703125" customWidth="1"/>
    <col min="6393" max="6399" width="16.28515625" bestFit="1" customWidth="1"/>
    <col min="6401" max="6401" width="47.5703125" customWidth="1"/>
    <col min="6402" max="6406" width="16.5703125" customWidth="1"/>
    <col min="6407" max="6647" width="11.42578125" customWidth="1"/>
    <col min="6648" max="6648" width="43.5703125" customWidth="1"/>
    <col min="6649" max="6655" width="16.28515625" bestFit="1" customWidth="1"/>
    <col min="6657" max="6657" width="47.5703125" customWidth="1"/>
    <col min="6658" max="6662" width="16.5703125" customWidth="1"/>
    <col min="6663" max="6903" width="11.42578125" customWidth="1"/>
    <col min="6904" max="6904" width="43.5703125" customWidth="1"/>
    <col min="6905" max="6911" width="16.28515625" bestFit="1" customWidth="1"/>
    <col min="6913" max="6913" width="47.5703125" customWidth="1"/>
    <col min="6914" max="6918" width="16.5703125" customWidth="1"/>
    <col min="6919" max="7159" width="11.42578125" customWidth="1"/>
    <col min="7160" max="7160" width="43.5703125" customWidth="1"/>
    <col min="7161" max="7167" width="16.28515625" bestFit="1" customWidth="1"/>
    <col min="7169" max="7169" width="47.5703125" customWidth="1"/>
    <col min="7170" max="7174" width="16.5703125" customWidth="1"/>
    <col min="7175" max="7415" width="11.42578125" customWidth="1"/>
    <col min="7416" max="7416" width="43.5703125" customWidth="1"/>
    <col min="7417" max="7423" width="16.28515625" bestFit="1" customWidth="1"/>
    <col min="7425" max="7425" width="47.5703125" customWidth="1"/>
    <col min="7426" max="7430" width="16.5703125" customWidth="1"/>
    <col min="7431" max="7671" width="11.42578125" customWidth="1"/>
    <col min="7672" max="7672" width="43.5703125" customWidth="1"/>
    <col min="7673" max="7679" width="16.28515625" bestFit="1" customWidth="1"/>
    <col min="7681" max="7681" width="47.5703125" customWidth="1"/>
    <col min="7682" max="7686" width="16.5703125" customWidth="1"/>
    <col min="7687" max="7927" width="11.42578125" customWidth="1"/>
    <col min="7928" max="7928" width="43.5703125" customWidth="1"/>
    <col min="7929" max="7935" width="16.28515625" bestFit="1" customWidth="1"/>
    <col min="7937" max="7937" width="47.5703125" customWidth="1"/>
    <col min="7938" max="7942" width="16.5703125" customWidth="1"/>
    <col min="7943" max="8183" width="11.42578125" customWidth="1"/>
    <col min="8184" max="8184" width="43.5703125" customWidth="1"/>
    <col min="8185" max="8191" width="16.28515625" bestFit="1" customWidth="1"/>
    <col min="8193" max="8193" width="47.5703125" customWidth="1"/>
    <col min="8194" max="8198" width="16.5703125" customWidth="1"/>
    <col min="8199" max="8439" width="11.42578125" customWidth="1"/>
    <col min="8440" max="8440" width="43.5703125" customWidth="1"/>
    <col min="8441" max="8447" width="16.28515625" bestFit="1" customWidth="1"/>
    <col min="8449" max="8449" width="47.5703125" customWidth="1"/>
    <col min="8450" max="8454" width="16.5703125" customWidth="1"/>
    <col min="8455" max="8695" width="11.42578125" customWidth="1"/>
    <col min="8696" max="8696" width="43.5703125" customWidth="1"/>
    <col min="8697" max="8703" width="16.28515625" bestFit="1" customWidth="1"/>
    <col min="8705" max="8705" width="47.5703125" customWidth="1"/>
    <col min="8706" max="8710" width="16.5703125" customWidth="1"/>
    <col min="8711" max="8951" width="11.42578125" customWidth="1"/>
    <col min="8952" max="8952" width="43.5703125" customWidth="1"/>
    <col min="8953" max="8959" width="16.28515625" bestFit="1" customWidth="1"/>
    <col min="8961" max="8961" width="47.5703125" customWidth="1"/>
    <col min="8962" max="8966" width="16.5703125" customWidth="1"/>
    <col min="8967" max="9207" width="11.42578125" customWidth="1"/>
    <col min="9208" max="9208" width="43.5703125" customWidth="1"/>
    <col min="9209" max="9215" width="16.28515625" bestFit="1" customWidth="1"/>
    <col min="9217" max="9217" width="47.5703125" customWidth="1"/>
    <col min="9218" max="9222" width="16.5703125" customWidth="1"/>
    <col min="9223" max="9463" width="11.42578125" customWidth="1"/>
    <col min="9464" max="9464" width="43.5703125" customWidth="1"/>
    <col min="9465" max="9471" width="16.28515625" bestFit="1" customWidth="1"/>
    <col min="9473" max="9473" width="47.5703125" customWidth="1"/>
    <col min="9474" max="9478" width="16.5703125" customWidth="1"/>
    <col min="9479" max="9719" width="11.42578125" customWidth="1"/>
    <col min="9720" max="9720" width="43.5703125" customWidth="1"/>
    <col min="9721" max="9727" width="16.28515625" bestFit="1" customWidth="1"/>
    <col min="9729" max="9729" width="47.5703125" customWidth="1"/>
    <col min="9730" max="9734" width="16.5703125" customWidth="1"/>
    <col min="9735" max="9975" width="11.42578125" customWidth="1"/>
    <col min="9976" max="9976" width="43.5703125" customWidth="1"/>
    <col min="9977" max="9983" width="16.28515625" bestFit="1" customWidth="1"/>
    <col min="9985" max="9985" width="47.5703125" customWidth="1"/>
    <col min="9986" max="9990" width="16.5703125" customWidth="1"/>
    <col min="9991" max="10231" width="11.42578125" customWidth="1"/>
    <col min="10232" max="10232" width="43.5703125" customWidth="1"/>
    <col min="10233" max="10239" width="16.28515625" bestFit="1" customWidth="1"/>
    <col min="10241" max="10241" width="47.5703125" customWidth="1"/>
    <col min="10242" max="10246" width="16.5703125" customWidth="1"/>
    <col min="10247" max="10487" width="11.42578125" customWidth="1"/>
    <col min="10488" max="10488" width="43.5703125" customWidth="1"/>
    <col min="10489" max="10495" width="16.28515625" bestFit="1" customWidth="1"/>
    <col min="10497" max="10497" width="47.5703125" customWidth="1"/>
    <col min="10498" max="10502" width="16.5703125" customWidth="1"/>
    <col min="10503" max="10743" width="11.42578125" customWidth="1"/>
    <col min="10744" max="10744" width="43.5703125" customWidth="1"/>
    <col min="10745" max="10751" width="16.28515625" bestFit="1" customWidth="1"/>
    <col min="10753" max="10753" width="47.5703125" customWidth="1"/>
    <col min="10754" max="10758" width="16.5703125" customWidth="1"/>
    <col min="10759" max="10999" width="11.42578125" customWidth="1"/>
    <col min="11000" max="11000" width="43.5703125" customWidth="1"/>
    <col min="11001" max="11007" width="16.28515625" bestFit="1" customWidth="1"/>
    <col min="11009" max="11009" width="47.5703125" customWidth="1"/>
    <col min="11010" max="11014" width="16.5703125" customWidth="1"/>
    <col min="11015" max="11255" width="11.42578125" customWidth="1"/>
    <col min="11256" max="11256" width="43.5703125" customWidth="1"/>
    <col min="11257" max="11263" width="16.28515625" bestFit="1" customWidth="1"/>
    <col min="11265" max="11265" width="47.5703125" customWidth="1"/>
    <col min="11266" max="11270" width="16.5703125" customWidth="1"/>
    <col min="11271" max="11511" width="11.42578125" customWidth="1"/>
    <col min="11512" max="11512" width="43.5703125" customWidth="1"/>
    <col min="11513" max="11519" width="16.28515625" bestFit="1" customWidth="1"/>
    <col min="11521" max="11521" width="47.5703125" customWidth="1"/>
    <col min="11522" max="11526" width="16.5703125" customWidth="1"/>
    <col min="11527" max="11767" width="11.42578125" customWidth="1"/>
    <col min="11768" max="11768" width="43.5703125" customWidth="1"/>
    <col min="11769" max="11775" width="16.28515625" bestFit="1" customWidth="1"/>
    <col min="11777" max="11777" width="47.5703125" customWidth="1"/>
    <col min="11778" max="11782" width="16.5703125" customWidth="1"/>
    <col min="11783" max="12023" width="11.42578125" customWidth="1"/>
    <col min="12024" max="12024" width="43.5703125" customWidth="1"/>
    <col min="12025" max="12031" width="16.28515625" bestFit="1" customWidth="1"/>
    <col min="12033" max="12033" width="47.5703125" customWidth="1"/>
    <col min="12034" max="12038" width="16.5703125" customWidth="1"/>
    <col min="12039" max="12279" width="11.42578125" customWidth="1"/>
    <col min="12280" max="12280" width="43.5703125" customWidth="1"/>
    <col min="12281" max="12287" width="16.28515625" bestFit="1" customWidth="1"/>
    <col min="12289" max="12289" width="47.5703125" customWidth="1"/>
    <col min="12290" max="12294" width="16.5703125" customWidth="1"/>
    <col min="12295" max="12535" width="11.42578125" customWidth="1"/>
    <col min="12536" max="12536" width="43.5703125" customWidth="1"/>
    <col min="12537" max="12543" width="16.28515625" bestFit="1" customWidth="1"/>
    <col min="12545" max="12545" width="47.5703125" customWidth="1"/>
    <col min="12546" max="12550" width="16.5703125" customWidth="1"/>
    <col min="12551" max="12791" width="11.42578125" customWidth="1"/>
    <col min="12792" max="12792" width="43.5703125" customWidth="1"/>
    <col min="12793" max="12799" width="16.28515625" bestFit="1" customWidth="1"/>
    <col min="12801" max="12801" width="47.5703125" customWidth="1"/>
    <col min="12802" max="12806" width="16.5703125" customWidth="1"/>
    <col min="12807" max="13047" width="11.42578125" customWidth="1"/>
    <col min="13048" max="13048" width="43.5703125" customWidth="1"/>
    <col min="13049" max="13055" width="16.28515625" bestFit="1" customWidth="1"/>
    <col min="13057" max="13057" width="47.5703125" customWidth="1"/>
    <col min="13058" max="13062" width="16.5703125" customWidth="1"/>
    <col min="13063" max="13303" width="11.42578125" customWidth="1"/>
    <col min="13304" max="13304" width="43.5703125" customWidth="1"/>
    <col min="13305" max="13311" width="16.28515625" bestFit="1" customWidth="1"/>
    <col min="13313" max="13313" width="47.5703125" customWidth="1"/>
    <col min="13314" max="13318" width="16.5703125" customWidth="1"/>
    <col min="13319" max="13559" width="11.42578125" customWidth="1"/>
    <col min="13560" max="13560" width="43.5703125" customWidth="1"/>
    <col min="13561" max="13567" width="16.28515625" bestFit="1" customWidth="1"/>
    <col min="13569" max="13569" width="47.5703125" customWidth="1"/>
    <col min="13570" max="13574" width="16.5703125" customWidth="1"/>
    <col min="13575" max="13815" width="11.42578125" customWidth="1"/>
    <col min="13816" max="13816" width="43.5703125" customWidth="1"/>
    <col min="13817" max="13823" width="16.28515625" bestFit="1" customWidth="1"/>
    <col min="13825" max="13825" width="47.5703125" customWidth="1"/>
    <col min="13826" max="13830" width="16.5703125" customWidth="1"/>
    <col min="13831" max="14071" width="11.42578125" customWidth="1"/>
    <col min="14072" max="14072" width="43.5703125" customWidth="1"/>
    <col min="14073" max="14079" width="16.28515625" bestFit="1" customWidth="1"/>
    <col min="14081" max="14081" width="47.5703125" customWidth="1"/>
    <col min="14082" max="14086" width="16.5703125" customWidth="1"/>
    <col min="14087" max="14327" width="11.42578125" customWidth="1"/>
    <col min="14328" max="14328" width="43.5703125" customWidth="1"/>
    <col min="14329" max="14335" width="16.28515625" bestFit="1" customWidth="1"/>
    <col min="14337" max="14337" width="47.5703125" customWidth="1"/>
    <col min="14338" max="14342" width="16.5703125" customWidth="1"/>
    <col min="14343" max="14583" width="11.42578125" customWidth="1"/>
    <col min="14584" max="14584" width="43.5703125" customWidth="1"/>
    <col min="14585" max="14591" width="16.28515625" bestFit="1" customWidth="1"/>
    <col min="14593" max="14593" width="47.5703125" customWidth="1"/>
    <col min="14594" max="14598" width="16.5703125" customWidth="1"/>
    <col min="14599" max="14839" width="11.42578125" customWidth="1"/>
    <col min="14840" max="14840" width="43.5703125" customWidth="1"/>
    <col min="14841" max="14847" width="16.28515625" bestFit="1" customWidth="1"/>
    <col min="14849" max="14849" width="47.5703125" customWidth="1"/>
    <col min="14850" max="14854" width="16.5703125" customWidth="1"/>
    <col min="14855" max="15095" width="11.42578125" customWidth="1"/>
    <col min="15096" max="15096" width="43.5703125" customWidth="1"/>
    <col min="15097" max="15103" width="16.28515625" bestFit="1" customWidth="1"/>
    <col min="15105" max="15105" width="47.5703125" customWidth="1"/>
    <col min="15106" max="15110" width="16.5703125" customWidth="1"/>
    <col min="15111" max="15351" width="11.42578125" customWidth="1"/>
    <col min="15352" max="15352" width="43.5703125" customWidth="1"/>
    <col min="15353" max="15359" width="16.28515625" bestFit="1" customWidth="1"/>
    <col min="15361" max="15361" width="47.5703125" customWidth="1"/>
    <col min="15362" max="15366" width="16.5703125" customWidth="1"/>
    <col min="15367" max="15607" width="11.42578125" customWidth="1"/>
    <col min="15608" max="15608" width="43.5703125" customWidth="1"/>
    <col min="15609" max="15615" width="16.28515625" bestFit="1" customWidth="1"/>
    <col min="15617" max="15617" width="47.5703125" customWidth="1"/>
    <col min="15618" max="15622" width="16.5703125" customWidth="1"/>
    <col min="15623" max="15863" width="11.42578125" customWidth="1"/>
    <col min="15864" max="15864" width="43.5703125" customWidth="1"/>
    <col min="15865" max="15871" width="16.28515625" bestFit="1" customWidth="1"/>
    <col min="15873" max="15873" width="47.5703125" customWidth="1"/>
    <col min="15874" max="15878" width="16.5703125" customWidth="1"/>
    <col min="15879" max="16119" width="11.42578125" customWidth="1"/>
    <col min="16120" max="16120" width="43.5703125" customWidth="1"/>
    <col min="16121" max="16127" width="16.28515625" bestFit="1" customWidth="1"/>
    <col min="16129" max="16129" width="47.5703125" customWidth="1"/>
    <col min="16130" max="16134" width="16.5703125" customWidth="1"/>
    <col min="16135" max="16375" width="11.42578125" customWidth="1"/>
    <col min="16376" max="16376" width="43.5703125" customWidth="1"/>
    <col min="16377" max="16383" width="16.28515625" bestFit="1" customWidth="1"/>
  </cols>
  <sheetData>
    <row r="1" spans="1:6" ht="18" x14ac:dyDescent="0.25">
      <c r="A1" s="776" t="s">
        <v>877</v>
      </c>
      <c r="B1" s="776"/>
      <c r="C1" s="776"/>
      <c r="D1" s="776"/>
      <c r="E1" s="776"/>
      <c r="F1" s="776"/>
    </row>
    <row r="2" spans="1:6" ht="18" x14ac:dyDescent="0.25">
      <c r="A2" s="776" t="s">
        <v>736</v>
      </c>
      <c r="B2" s="776"/>
      <c r="C2" s="776"/>
      <c r="D2" s="776"/>
      <c r="E2" s="776"/>
      <c r="F2" s="776"/>
    </row>
    <row r="3" spans="1:6" ht="18" x14ac:dyDescent="0.25">
      <c r="A3" s="776" t="s">
        <v>2</v>
      </c>
      <c r="B3" s="776"/>
      <c r="C3" s="776"/>
      <c r="D3" s="776"/>
      <c r="E3" s="776"/>
      <c r="F3" s="776"/>
    </row>
    <row r="4" spans="1:6" ht="18" x14ac:dyDescent="0.25">
      <c r="A4" s="777" t="s">
        <v>3</v>
      </c>
      <c r="B4" s="777"/>
      <c r="C4" s="777"/>
      <c r="D4" s="777"/>
      <c r="E4" s="777"/>
      <c r="F4" s="777"/>
    </row>
    <row r="5" spans="1:6" ht="17.25" thickBot="1" x14ac:dyDescent="0.35">
      <c r="A5" s="257"/>
      <c r="B5" s="258"/>
      <c r="C5" s="258"/>
      <c r="D5" s="258"/>
      <c r="E5" s="258"/>
      <c r="F5" s="259"/>
    </row>
    <row r="6" spans="1:6" ht="16.5" thickTop="1" thickBot="1" x14ac:dyDescent="0.3">
      <c r="A6" s="260" t="s">
        <v>737</v>
      </c>
      <c r="B6" s="261" t="s">
        <v>878</v>
      </c>
      <c r="C6" s="261" t="s">
        <v>879</v>
      </c>
      <c r="D6" s="261" t="s">
        <v>880</v>
      </c>
      <c r="E6" s="262" t="s">
        <v>8</v>
      </c>
      <c r="F6" s="261" t="s">
        <v>738</v>
      </c>
    </row>
    <row r="7" spans="1:6" ht="15.75" thickTop="1" x14ac:dyDescent="0.25">
      <c r="A7" s="263" t="s">
        <v>739</v>
      </c>
      <c r="B7" s="264">
        <v>0</v>
      </c>
      <c r="C7" s="264">
        <v>0</v>
      </c>
      <c r="D7" s="264">
        <v>0</v>
      </c>
      <c r="E7" s="264">
        <v>0</v>
      </c>
      <c r="F7" s="32">
        <v>0</v>
      </c>
    </row>
    <row r="8" spans="1:6" x14ac:dyDescent="0.25">
      <c r="A8" s="263" t="s">
        <v>740</v>
      </c>
      <c r="B8" s="264">
        <v>0</v>
      </c>
      <c r="C8" s="264">
        <v>17882.685129999998</v>
      </c>
      <c r="D8" s="264">
        <v>0</v>
      </c>
      <c r="E8" s="264">
        <v>17882.685129999998</v>
      </c>
      <c r="F8" s="32">
        <v>9.5568183779691698E-3</v>
      </c>
    </row>
    <row r="9" spans="1:6" x14ac:dyDescent="0.25">
      <c r="A9" s="263" t="s">
        <v>741</v>
      </c>
      <c r="B9" s="264">
        <v>10309.922289999999</v>
      </c>
      <c r="C9" s="264">
        <v>20973.713100000001</v>
      </c>
      <c r="D9" s="264">
        <v>0</v>
      </c>
      <c r="E9" s="264">
        <v>31283.635389999999</v>
      </c>
      <c r="F9" s="32">
        <v>1.6718519587602822E-2</v>
      </c>
    </row>
    <row r="10" spans="1:6" x14ac:dyDescent="0.25">
      <c r="A10" s="263" t="s">
        <v>742</v>
      </c>
      <c r="B10" s="264">
        <v>24872.533759999998</v>
      </c>
      <c r="C10" s="264">
        <v>75454.815730000002</v>
      </c>
      <c r="D10" s="264">
        <v>0</v>
      </c>
      <c r="E10" s="264">
        <v>100327.34948999999</v>
      </c>
      <c r="F10" s="32">
        <v>5.3616682866627637E-2</v>
      </c>
    </row>
    <row r="11" spans="1:6" x14ac:dyDescent="0.25">
      <c r="A11" s="263" t="s">
        <v>743</v>
      </c>
      <c r="B11" s="264">
        <v>80069.015840000007</v>
      </c>
      <c r="C11" s="264">
        <v>46917.134610000001</v>
      </c>
      <c r="D11" s="264">
        <v>1919.5029399999999</v>
      </c>
      <c r="E11" s="264">
        <v>128905.65339000002</v>
      </c>
      <c r="F11" s="32">
        <v>6.8889426189973749E-2</v>
      </c>
    </row>
    <row r="12" spans="1:6" x14ac:dyDescent="0.25">
      <c r="A12" s="263" t="s">
        <v>744</v>
      </c>
      <c r="B12" s="264">
        <v>154134.48331000001</v>
      </c>
      <c r="C12" s="264">
        <v>64316.337930000002</v>
      </c>
      <c r="D12" s="264">
        <v>13976.817990000003</v>
      </c>
      <c r="E12" s="264">
        <v>232427.63923000003</v>
      </c>
      <c r="F12" s="32">
        <v>0.12421337835976606</v>
      </c>
    </row>
    <row r="13" spans="1:6" x14ac:dyDescent="0.25">
      <c r="A13" s="263" t="s">
        <v>745</v>
      </c>
      <c r="B13" s="264">
        <v>142202.87737999999</v>
      </c>
      <c r="C13" s="264">
        <v>48184.20855000001</v>
      </c>
      <c r="D13" s="264">
        <v>11816.189619999999</v>
      </c>
      <c r="E13" s="264">
        <v>202203.27554999999</v>
      </c>
      <c r="F13" s="32">
        <v>0.10806095202224276</v>
      </c>
    </row>
    <row r="14" spans="1:6" x14ac:dyDescent="0.25">
      <c r="A14" s="263" t="s">
        <v>746</v>
      </c>
      <c r="B14" s="264">
        <v>143336.84016999998</v>
      </c>
      <c r="C14" s="264">
        <v>44528.943909999987</v>
      </c>
      <c r="D14" s="264">
        <v>15671.519049999999</v>
      </c>
      <c r="E14" s="264">
        <v>203537.30312999996</v>
      </c>
      <c r="F14" s="32">
        <v>0.10877387959439319</v>
      </c>
    </row>
    <row r="15" spans="1:6" x14ac:dyDescent="0.25">
      <c r="A15" s="263" t="s">
        <v>747</v>
      </c>
      <c r="B15" s="264">
        <v>104722.06567</v>
      </c>
      <c r="C15" s="264">
        <v>23112.046570000002</v>
      </c>
      <c r="D15" s="264">
        <v>11247.325130000001</v>
      </c>
      <c r="E15" s="264">
        <v>139081.43737</v>
      </c>
      <c r="F15" s="32">
        <v>7.4327542370142052E-2</v>
      </c>
    </row>
    <row r="16" spans="1:6" x14ac:dyDescent="0.25">
      <c r="A16" s="263" t="s">
        <v>748</v>
      </c>
      <c r="B16" s="264">
        <v>136505.20523999998</v>
      </c>
      <c r="C16" s="264">
        <v>43046.984110000005</v>
      </c>
      <c r="D16" s="264">
        <v>18323.117450000002</v>
      </c>
      <c r="E16" s="264">
        <v>197875.30679999999</v>
      </c>
      <c r="F16" s="32">
        <v>0.10574801014642302</v>
      </c>
    </row>
    <row r="17" spans="1:7" x14ac:dyDescent="0.25">
      <c r="A17" s="263" t="s">
        <v>749</v>
      </c>
      <c r="B17" s="264">
        <v>181675.36669000002</v>
      </c>
      <c r="C17" s="264">
        <v>47332.702559999998</v>
      </c>
      <c r="D17" s="264">
        <v>24094.898799999995</v>
      </c>
      <c r="E17" s="264">
        <v>253102.96805000002</v>
      </c>
      <c r="F17" s="32">
        <v>0.13526263416229953</v>
      </c>
    </row>
    <row r="18" spans="1:7" x14ac:dyDescent="0.25">
      <c r="A18" s="263" t="s">
        <v>750</v>
      </c>
      <c r="B18" s="264">
        <v>191975.48314000003</v>
      </c>
      <c r="C18" s="264">
        <v>50096.262340000001</v>
      </c>
      <c r="D18" s="264">
        <v>31916.004229999999</v>
      </c>
      <c r="E18" s="264">
        <v>273987.74971000006</v>
      </c>
      <c r="F18" s="32">
        <v>0.14642382521035563</v>
      </c>
    </row>
    <row r="19" spans="1:7" x14ac:dyDescent="0.25">
      <c r="A19" s="263" t="s">
        <v>751</v>
      </c>
      <c r="B19" s="264">
        <v>28028.89417</v>
      </c>
      <c r="C19" s="264">
        <v>8102.3728699999992</v>
      </c>
      <c r="D19" s="264">
        <v>6293.2030699999996</v>
      </c>
      <c r="E19" s="264">
        <v>42424.470109999995</v>
      </c>
      <c r="F19" s="32">
        <v>2.2672375690532091E-2</v>
      </c>
    </row>
    <row r="20" spans="1:7" ht="15.75" thickBot="1" x14ac:dyDescent="0.3">
      <c r="A20" s="263" t="s">
        <v>752</v>
      </c>
      <c r="B20" s="264">
        <v>30523.982110000001</v>
      </c>
      <c r="C20" s="264">
        <v>9927.7520100000002</v>
      </c>
      <c r="D20" s="264">
        <v>7705.2956699999995</v>
      </c>
      <c r="E20" s="264">
        <v>48157.029790000001</v>
      </c>
      <c r="F20" s="32">
        <v>2.5735955421672226E-2</v>
      </c>
    </row>
    <row r="21" spans="1:7" ht="16.5" thickTop="1" thickBot="1" x14ac:dyDescent="0.3">
      <c r="A21" s="260" t="s">
        <v>726</v>
      </c>
      <c r="B21" s="265">
        <v>1228356.66977</v>
      </c>
      <c r="C21" s="265">
        <v>499875.95942000009</v>
      </c>
      <c r="D21" s="265">
        <v>142963.87394999998</v>
      </c>
      <c r="E21" s="265">
        <v>1871196.5031400002</v>
      </c>
      <c r="F21" s="266">
        <v>0.99999999999999989</v>
      </c>
    </row>
    <row r="22" spans="1:7" ht="16.5" thickTop="1" thickBot="1" x14ac:dyDescent="0.3">
      <c r="A22" s="267" t="s">
        <v>753</v>
      </c>
      <c r="B22" s="32">
        <v>0.65645519736100977</v>
      </c>
      <c r="C22" s="32">
        <v>0.26714241854405607</v>
      </c>
      <c r="D22" s="32">
        <v>7.6402384094934161E-2</v>
      </c>
      <c r="E22" s="32">
        <v>1</v>
      </c>
      <c r="F22" s="268"/>
    </row>
    <row r="23" spans="1:7" ht="16.5" thickTop="1" thickBot="1" x14ac:dyDescent="0.3">
      <c r="A23" s="269" t="s">
        <v>754</v>
      </c>
      <c r="B23" s="261" t="s">
        <v>878</v>
      </c>
      <c r="C23" s="261" t="s">
        <v>879</v>
      </c>
      <c r="D23" s="261" t="s">
        <v>880</v>
      </c>
      <c r="E23" s="262" t="s">
        <v>8</v>
      </c>
      <c r="F23" s="261" t="s">
        <v>701</v>
      </c>
    </row>
    <row r="24" spans="1:7" ht="15.75" thickTop="1" x14ac:dyDescent="0.25">
      <c r="A24" s="263" t="s">
        <v>739</v>
      </c>
      <c r="B24" s="264">
        <v>174</v>
      </c>
      <c r="C24" s="264">
        <v>176</v>
      </c>
      <c r="D24" s="264">
        <v>165</v>
      </c>
      <c r="E24" s="264">
        <v>515</v>
      </c>
      <c r="F24" s="32">
        <v>7.9460336254542156E-5</v>
      </c>
      <c r="G24" s="270"/>
    </row>
    <row r="25" spans="1:7" x14ac:dyDescent="0.25">
      <c r="A25" s="263" t="s">
        <v>740</v>
      </c>
      <c r="B25" s="264">
        <v>550</v>
      </c>
      <c r="C25" s="264">
        <v>341</v>
      </c>
      <c r="D25" s="264">
        <v>848</v>
      </c>
      <c r="E25" s="264">
        <v>1739</v>
      </c>
      <c r="F25" s="32">
        <v>2.6831364028475496E-4</v>
      </c>
      <c r="G25" s="270"/>
    </row>
    <row r="26" spans="1:7" x14ac:dyDescent="0.25">
      <c r="A26" s="263" t="s">
        <v>741</v>
      </c>
      <c r="B26" s="264">
        <v>895</v>
      </c>
      <c r="C26" s="264">
        <v>824</v>
      </c>
      <c r="D26" s="264">
        <v>1243</v>
      </c>
      <c r="E26" s="264">
        <v>2962</v>
      </c>
      <c r="F26" s="32">
        <v>4.5701265239991043E-4</v>
      </c>
      <c r="G26" s="270"/>
    </row>
    <row r="27" spans="1:7" x14ac:dyDescent="0.25">
      <c r="A27" s="263" t="s">
        <v>742</v>
      </c>
      <c r="B27" s="264">
        <v>1134</v>
      </c>
      <c r="C27" s="264">
        <v>985</v>
      </c>
      <c r="D27" s="264">
        <v>1419</v>
      </c>
      <c r="E27" s="264">
        <v>3538</v>
      </c>
      <c r="F27" s="32">
        <v>5.4588479547295178E-4</v>
      </c>
      <c r="G27" s="270"/>
    </row>
    <row r="28" spans="1:7" x14ac:dyDescent="0.25">
      <c r="A28" s="263" t="s">
        <v>743</v>
      </c>
      <c r="B28" s="264">
        <v>1458</v>
      </c>
      <c r="C28" s="264">
        <v>1390</v>
      </c>
      <c r="D28" s="264">
        <v>2238</v>
      </c>
      <c r="E28" s="264">
        <v>5086</v>
      </c>
      <c r="F28" s="32">
        <v>7.8472867998175032E-4</v>
      </c>
      <c r="G28" s="270"/>
    </row>
    <row r="29" spans="1:7" x14ac:dyDescent="0.25">
      <c r="A29" s="263" t="s">
        <v>744</v>
      </c>
      <c r="B29" s="264">
        <v>2538</v>
      </c>
      <c r="C29" s="264">
        <v>3570</v>
      </c>
      <c r="D29" s="264">
        <v>3702</v>
      </c>
      <c r="E29" s="264">
        <v>9810</v>
      </c>
      <c r="F29" s="32">
        <v>1.5136036867127352E-3</v>
      </c>
      <c r="G29" s="270"/>
    </row>
    <row r="30" spans="1:7" x14ac:dyDescent="0.25">
      <c r="A30" s="263" t="s">
        <v>745</v>
      </c>
      <c r="B30" s="264">
        <v>3094</v>
      </c>
      <c r="C30" s="264">
        <v>5918</v>
      </c>
      <c r="D30" s="264">
        <v>4404</v>
      </c>
      <c r="E30" s="264">
        <v>13416</v>
      </c>
      <c r="F30" s="32">
        <v>2.0699803324095876E-3</v>
      </c>
      <c r="G30" s="270"/>
    </row>
    <row r="31" spans="1:7" x14ac:dyDescent="0.25">
      <c r="A31" s="263" t="s">
        <v>746</v>
      </c>
      <c r="B31" s="264">
        <v>4052</v>
      </c>
      <c r="C31" s="264">
        <v>8450</v>
      </c>
      <c r="D31" s="264">
        <v>5409</v>
      </c>
      <c r="E31" s="264">
        <v>17911</v>
      </c>
      <c r="F31" s="32">
        <v>2.7635224905924361E-3</v>
      </c>
      <c r="G31" s="270"/>
    </row>
    <row r="32" spans="1:7" x14ac:dyDescent="0.25">
      <c r="A32" s="263" t="s">
        <v>747</v>
      </c>
      <c r="B32" s="264">
        <v>3807</v>
      </c>
      <c r="C32" s="264">
        <v>8295</v>
      </c>
      <c r="D32" s="264">
        <v>4840</v>
      </c>
      <c r="E32" s="264">
        <v>16942</v>
      </c>
      <c r="F32" s="32">
        <v>2.6140136249018509E-3</v>
      </c>
      <c r="G32" s="270"/>
    </row>
    <row r="33" spans="1:7" x14ac:dyDescent="0.25">
      <c r="A33" s="263" t="s">
        <v>748</v>
      </c>
      <c r="B33" s="264">
        <v>8116</v>
      </c>
      <c r="C33" s="264">
        <v>18650</v>
      </c>
      <c r="D33" s="264">
        <v>9286</v>
      </c>
      <c r="E33" s="264">
        <v>36052</v>
      </c>
      <c r="F33" s="32">
        <v>5.562532121648066E-3</v>
      </c>
      <c r="G33" s="270"/>
    </row>
    <row r="34" spans="1:7" x14ac:dyDescent="0.25">
      <c r="A34" s="263" t="s">
        <v>749</v>
      </c>
      <c r="B34" s="264">
        <v>20796</v>
      </c>
      <c r="C34" s="264">
        <v>45888</v>
      </c>
      <c r="D34" s="264">
        <v>22514</v>
      </c>
      <c r="E34" s="264">
        <v>89198</v>
      </c>
      <c r="F34" s="32">
        <v>1.3762530239286702E-2</v>
      </c>
      <c r="G34" s="270"/>
    </row>
    <row r="35" spans="1:7" x14ac:dyDescent="0.25">
      <c r="A35" s="263" t="s">
        <v>750</v>
      </c>
      <c r="B35" s="264">
        <v>83188</v>
      </c>
      <c r="C35" s="264">
        <v>186208</v>
      </c>
      <c r="D35" s="264">
        <v>80769</v>
      </c>
      <c r="E35" s="264">
        <v>350165</v>
      </c>
      <c r="F35" s="32">
        <v>5.402762843606166E-2</v>
      </c>
      <c r="G35" s="270"/>
    </row>
    <row r="36" spans="1:7" x14ac:dyDescent="0.25">
      <c r="A36" s="263" t="s">
        <v>751</v>
      </c>
      <c r="B36" s="264">
        <v>53401</v>
      </c>
      <c r="C36" s="264">
        <v>119579</v>
      </c>
      <c r="D36" s="264">
        <v>47326</v>
      </c>
      <c r="E36" s="264">
        <v>220306</v>
      </c>
      <c r="F36" s="32">
        <v>3.3991434638627506E-2</v>
      </c>
      <c r="G36" s="270"/>
    </row>
    <row r="37" spans="1:7" ht="15.75" thickBot="1" x14ac:dyDescent="0.3">
      <c r="A37" s="263" t="s">
        <v>752</v>
      </c>
      <c r="B37" s="264">
        <v>1496629</v>
      </c>
      <c r="C37" s="264">
        <v>3018325</v>
      </c>
      <c r="D37" s="264">
        <v>1198627</v>
      </c>
      <c r="E37" s="264">
        <v>5713581</v>
      </c>
      <c r="F37" s="32">
        <v>0.88155935432536559</v>
      </c>
      <c r="G37" s="270"/>
    </row>
    <row r="38" spans="1:7" ht="16.5" thickTop="1" thickBot="1" x14ac:dyDescent="0.3">
      <c r="A38" s="260" t="s">
        <v>726</v>
      </c>
      <c r="B38" s="265">
        <v>1679832</v>
      </c>
      <c r="C38" s="265">
        <v>3418599</v>
      </c>
      <c r="D38" s="265">
        <v>1382790</v>
      </c>
      <c r="E38" s="265">
        <v>6481221</v>
      </c>
      <c r="F38" s="266">
        <v>1</v>
      </c>
      <c r="G38" s="270"/>
    </row>
    <row r="39" spans="1:7" ht="15.75" thickTop="1" x14ac:dyDescent="0.25">
      <c r="A39" s="267" t="s">
        <v>753</v>
      </c>
      <c r="B39" s="32">
        <v>0.25918449625464091</v>
      </c>
      <c r="C39" s="32">
        <v>0.52746218652318755</v>
      </c>
      <c r="D39" s="32">
        <v>0.21335331722217157</v>
      </c>
      <c r="E39" s="32">
        <v>1</v>
      </c>
      <c r="F39" s="271"/>
    </row>
    <row r="40" spans="1:7" ht="16.5" thickBot="1" x14ac:dyDescent="0.3">
      <c r="A40" s="272"/>
      <c r="B40" s="273"/>
      <c r="C40" s="274"/>
      <c r="D40" s="274"/>
      <c r="E40" s="275"/>
      <c r="F40" s="275"/>
    </row>
    <row r="41" spans="1:7" ht="19.5" customHeight="1" thickTop="1" x14ac:dyDescent="0.25">
      <c r="A41" s="778" t="s">
        <v>755</v>
      </c>
      <c r="B41" s="779"/>
      <c r="C41" s="779"/>
      <c r="D41" s="779"/>
      <c r="E41" s="779"/>
      <c r="F41" s="779"/>
    </row>
    <row r="42" spans="1:7" x14ac:dyDescent="0.25">
      <c r="A42" s="276"/>
      <c r="B42" s="277"/>
      <c r="C42" s="278"/>
      <c r="D42" s="278"/>
      <c r="E42" s="279"/>
      <c r="F42" s="280"/>
    </row>
    <row r="43" spans="1:7" x14ac:dyDescent="0.25">
      <c r="A43" s="276"/>
      <c r="B43" s="277"/>
      <c r="C43" s="278"/>
      <c r="D43" s="278"/>
      <c r="E43" s="279"/>
      <c r="F43" s="280"/>
    </row>
    <row r="44" spans="1:7" ht="18" x14ac:dyDescent="0.25">
      <c r="A44" s="776" t="s">
        <v>877</v>
      </c>
      <c r="B44" s="776"/>
      <c r="C44" s="776"/>
      <c r="D44" s="776"/>
      <c r="E44" s="776"/>
      <c r="F44" s="776"/>
    </row>
    <row r="45" spans="1:7" ht="18" x14ac:dyDescent="0.25">
      <c r="A45" s="776" t="s">
        <v>756</v>
      </c>
      <c r="B45" s="776"/>
      <c r="C45" s="776"/>
      <c r="D45" s="776"/>
      <c r="E45" s="776"/>
      <c r="F45" s="776"/>
    </row>
    <row r="46" spans="1:7" ht="18" x14ac:dyDescent="0.25">
      <c r="A46" s="776" t="s">
        <v>2</v>
      </c>
      <c r="B46" s="776"/>
      <c r="C46" s="776"/>
      <c r="D46" s="776"/>
      <c r="E46" s="776"/>
      <c r="F46" s="776"/>
    </row>
    <row r="47" spans="1:7" ht="27" customHeight="1" x14ac:dyDescent="0.25">
      <c r="A47" s="777" t="s">
        <v>3</v>
      </c>
      <c r="B47" s="777"/>
      <c r="C47" s="777"/>
      <c r="D47" s="777"/>
      <c r="E47" s="777"/>
      <c r="F47" s="777"/>
    </row>
    <row r="48" spans="1:7" ht="15.75" thickBot="1" x14ac:dyDescent="0.3">
      <c r="A48" s="281"/>
      <c r="B48" s="282"/>
      <c r="C48" s="283"/>
      <c r="D48" s="282"/>
      <c r="E48" s="282"/>
      <c r="F48" s="259"/>
    </row>
    <row r="49" spans="1:7" ht="16.5" thickTop="1" thickBot="1" x14ac:dyDescent="0.3">
      <c r="A49" s="261" t="s">
        <v>737</v>
      </c>
      <c r="B49" s="261" t="s">
        <v>878</v>
      </c>
      <c r="C49" s="261" t="s">
        <v>879</v>
      </c>
      <c r="D49" s="261" t="s">
        <v>880</v>
      </c>
      <c r="E49" s="262" t="s">
        <v>8</v>
      </c>
      <c r="F49" s="261" t="s">
        <v>738</v>
      </c>
    </row>
    <row r="50" spans="1:7" ht="15.75" thickTop="1" x14ac:dyDescent="0.25">
      <c r="A50" s="263" t="s">
        <v>739</v>
      </c>
      <c r="B50" s="264">
        <v>0</v>
      </c>
      <c r="C50" s="264">
        <v>0</v>
      </c>
      <c r="D50" s="264">
        <v>0</v>
      </c>
      <c r="E50" s="264">
        <v>0</v>
      </c>
      <c r="F50" s="32">
        <v>0</v>
      </c>
      <c r="G50" s="270"/>
    </row>
    <row r="51" spans="1:7" x14ac:dyDescent="0.25">
      <c r="A51" s="263" t="s">
        <v>740</v>
      </c>
      <c r="B51" s="264">
        <v>0</v>
      </c>
      <c r="C51" s="264">
        <v>0</v>
      </c>
      <c r="D51" s="264">
        <v>0</v>
      </c>
      <c r="E51" s="264">
        <v>0</v>
      </c>
      <c r="F51" s="32">
        <v>0</v>
      </c>
      <c r="G51" s="270"/>
    </row>
    <row r="52" spans="1:7" x14ac:dyDescent="0.25">
      <c r="A52" s="263" t="s">
        <v>741</v>
      </c>
      <c r="B52" s="264">
        <v>0</v>
      </c>
      <c r="C52" s="264">
        <v>0</v>
      </c>
      <c r="D52" s="264">
        <v>0</v>
      </c>
      <c r="E52" s="264">
        <v>0</v>
      </c>
      <c r="F52" s="32">
        <v>0</v>
      </c>
      <c r="G52" s="270"/>
    </row>
    <row r="53" spans="1:7" x14ac:dyDescent="0.25">
      <c r="A53" s="263" t="s">
        <v>742</v>
      </c>
      <c r="B53" s="264">
        <v>0</v>
      </c>
      <c r="C53" s="264">
        <v>0</v>
      </c>
      <c r="D53" s="264">
        <v>0</v>
      </c>
      <c r="E53" s="264">
        <v>0</v>
      </c>
      <c r="F53" s="32">
        <v>0</v>
      </c>
      <c r="G53" s="270"/>
    </row>
    <row r="54" spans="1:7" x14ac:dyDescent="0.25">
      <c r="A54" s="263" t="s">
        <v>743</v>
      </c>
      <c r="B54" s="264">
        <v>0</v>
      </c>
      <c r="C54" s="264">
        <v>0</v>
      </c>
      <c r="D54" s="264">
        <v>0</v>
      </c>
      <c r="E54" s="264">
        <v>0</v>
      </c>
      <c r="F54" s="32">
        <v>0</v>
      </c>
      <c r="G54" s="270"/>
    </row>
    <row r="55" spans="1:7" x14ac:dyDescent="0.25">
      <c r="A55" s="263" t="s">
        <v>744</v>
      </c>
      <c r="B55" s="264">
        <v>0</v>
      </c>
      <c r="C55" s="264">
        <v>0</v>
      </c>
      <c r="D55" s="264">
        <v>0</v>
      </c>
      <c r="E55" s="264">
        <v>0</v>
      </c>
      <c r="F55" s="32">
        <v>0</v>
      </c>
      <c r="G55" s="270"/>
    </row>
    <row r="56" spans="1:7" x14ac:dyDescent="0.25">
      <c r="A56" s="263" t="s">
        <v>745</v>
      </c>
      <c r="B56" s="264">
        <v>0</v>
      </c>
      <c r="C56" s="264">
        <v>0</v>
      </c>
      <c r="D56" s="264">
        <v>0</v>
      </c>
      <c r="E56" s="264">
        <v>0</v>
      </c>
      <c r="F56" s="32">
        <v>0</v>
      </c>
      <c r="G56" s="270"/>
    </row>
    <row r="57" spans="1:7" x14ac:dyDescent="0.25">
      <c r="A57" s="263" t="s">
        <v>746</v>
      </c>
      <c r="B57" s="264">
        <v>0</v>
      </c>
      <c r="C57" s="264">
        <v>0</v>
      </c>
      <c r="D57" s="264">
        <v>0</v>
      </c>
      <c r="E57" s="264">
        <v>0</v>
      </c>
      <c r="F57" s="32">
        <v>0</v>
      </c>
      <c r="G57" s="270"/>
    </row>
    <row r="58" spans="1:7" x14ac:dyDescent="0.25">
      <c r="A58" s="263" t="s">
        <v>747</v>
      </c>
      <c r="B58" s="264">
        <v>0</v>
      </c>
      <c r="C58" s="264">
        <v>0</v>
      </c>
      <c r="D58" s="264">
        <v>0</v>
      </c>
      <c r="E58" s="264">
        <v>0</v>
      </c>
      <c r="F58" s="32">
        <v>0</v>
      </c>
      <c r="G58" s="270"/>
    </row>
    <row r="59" spans="1:7" x14ac:dyDescent="0.25">
      <c r="A59" s="263" t="s">
        <v>748</v>
      </c>
      <c r="B59" s="264">
        <v>0</v>
      </c>
      <c r="C59" s="264">
        <v>0</v>
      </c>
      <c r="D59" s="264">
        <v>0</v>
      </c>
      <c r="E59" s="264">
        <v>0</v>
      </c>
      <c r="F59" s="32">
        <v>0</v>
      </c>
      <c r="G59" s="270"/>
    </row>
    <row r="60" spans="1:7" x14ac:dyDescent="0.25">
      <c r="A60" s="263" t="s">
        <v>749</v>
      </c>
      <c r="B60" s="264">
        <v>0</v>
      </c>
      <c r="C60" s="264">
        <v>0</v>
      </c>
      <c r="D60" s="264">
        <v>0</v>
      </c>
      <c r="E60" s="264">
        <v>0</v>
      </c>
      <c r="F60" s="32">
        <v>0</v>
      </c>
      <c r="G60" s="270"/>
    </row>
    <row r="61" spans="1:7" x14ac:dyDescent="0.25">
      <c r="A61" s="263" t="s">
        <v>750</v>
      </c>
      <c r="B61" s="264">
        <v>0</v>
      </c>
      <c r="C61" s="264">
        <v>0</v>
      </c>
      <c r="D61" s="264">
        <v>0</v>
      </c>
      <c r="E61" s="264">
        <v>0</v>
      </c>
      <c r="F61" s="32">
        <v>0</v>
      </c>
      <c r="G61" s="270"/>
    </row>
    <row r="62" spans="1:7" x14ac:dyDescent="0.25">
      <c r="A62" s="263" t="s">
        <v>751</v>
      </c>
      <c r="B62" s="264">
        <v>0</v>
      </c>
      <c r="C62" s="264">
        <v>0</v>
      </c>
      <c r="D62" s="264">
        <v>0</v>
      </c>
      <c r="E62" s="264">
        <v>0</v>
      </c>
      <c r="F62" s="32">
        <v>0</v>
      </c>
      <c r="G62" s="270"/>
    </row>
    <row r="63" spans="1:7" ht="15.75" thickBot="1" x14ac:dyDescent="0.3">
      <c r="A63" s="263" t="s">
        <v>752</v>
      </c>
      <c r="B63" s="264">
        <v>0</v>
      </c>
      <c r="C63" s="264">
        <v>0</v>
      </c>
      <c r="D63" s="264">
        <v>0</v>
      </c>
      <c r="E63" s="264">
        <v>0</v>
      </c>
      <c r="F63" s="32">
        <v>0</v>
      </c>
      <c r="G63" s="270"/>
    </row>
    <row r="64" spans="1:7" ht="16.5" thickTop="1" thickBot="1" x14ac:dyDescent="0.3">
      <c r="A64" s="260" t="s">
        <v>726</v>
      </c>
      <c r="B64" s="265">
        <v>0</v>
      </c>
      <c r="C64" s="265">
        <v>0</v>
      </c>
      <c r="D64" s="265">
        <v>0</v>
      </c>
      <c r="E64" s="265">
        <v>0</v>
      </c>
      <c r="F64" s="266">
        <v>0</v>
      </c>
      <c r="G64" s="270"/>
    </row>
    <row r="65" spans="1:7" ht="16.5" thickTop="1" thickBot="1" x14ac:dyDescent="0.3">
      <c r="A65" s="267" t="s">
        <v>753</v>
      </c>
      <c r="B65" s="32">
        <v>0</v>
      </c>
      <c r="C65" s="32">
        <v>0</v>
      </c>
      <c r="D65" s="32">
        <v>0</v>
      </c>
      <c r="E65" s="32">
        <v>0</v>
      </c>
      <c r="F65" s="268"/>
    </row>
    <row r="66" spans="1:7" ht="16.5" thickTop="1" thickBot="1" x14ac:dyDescent="0.3">
      <c r="A66" s="261" t="s">
        <v>757</v>
      </c>
      <c r="B66" s="261" t="s">
        <v>878</v>
      </c>
      <c r="C66" s="261" t="s">
        <v>879</v>
      </c>
      <c r="D66" s="261" t="s">
        <v>880</v>
      </c>
      <c r="E66" s="262" t="s">
        <v>8</v>
      </c>
      <c r="F66" s="261" t="s">
        <v>701</v>
      </c>
    </row>
    <row r="67" spans="1:7" ht="15.75" thickTop="1" x14ac:dyDescent="0.25">
      <c r="A67" s="263" t="s">
        <v>739</v>
      </c>
      <c r="B67" s="264">
        <v>0</v>
      </c>
      <c r="C67" s="264">
        <v>0</v>
      </c>
      <c r="D67" s="264">
        <v>0</v>
      </c>
      <c r="E67" s="264">
        <v>0</v>
      </c>
      <c r="F67" s="32">
        <v>0</v>
      </c>
      <c r="G67" s="270"/>
    </row>
    <row r="68" spans="1:7" x14ac:dyDescent="0.25">
      <c r="A68" s="263" t="s">
        <v>740</v>
      </c>
      <c r="B68" s="264">
        <v>0</v>
      </c>
      <c r="C68" s="264">
        <v>0</v>
      </c>
      <c r="D68" s="264">
        <v>0</v>
      </c>
      <c r="E68" s="264">
        <v>0</v>
      </c>
      <c r="F68" s="32">
        <v>0</v>
      </c>
      <c r="G68" s="270"/>
    </row>
    <row r="69" spans="1:7" x14ac:dyDescent="0.25">
      <c r="A69" s="263" t="s">
        <v>741</v>
      </c>
      <c r="B69" s="264">
        <v>0</v>
      </c>
      <c r="C69" s="264">
        <v>0</v>
      </c>
      <c r="D69" s="264">
        <v>0</v>
      </c>
      <c r="E69" s="264">
        <v>0</v>
      </c>
      <c r="F69" s="32">
        <v>0</v>
      </c>
      <c r="G69" s="270"/>
    </row>
    <row r="70" spans="1:7" x14ac:dyDescent="0.25">
      <c r="A70" s="263" t="s">
        <v>742</v>
      </c>
      <c r="B70" s="264">
        <v>0</v>
      </c>
      <c r="C70" s="264">
        <v>0</v>
      </c>
      <c r="D70" s="264">
        <v>0</v>
      </c>
      <c r="E70" s="264">
        <v>0</v>
      </c>
      <c r="F70" s="32">
        <v>0</v>
      </c>
      <c r="G70" s="270"/>
    </row>
    <row r="71" spans="1:7" x14ac:dyDescent="0.25">
      <c r="A71" s="263" t="s">
        <v>743</v>
      </c>
      <c r="B71" s="264">
        <v>0</v>
      </c>
      <c r="C71" s="264">
        <v>0</v>
      </c>
      <c r="D71" s="264">
        <v>0</v>
      </c>
      <c r="E71" s="264">
        <v>0</v>
      </c>
      <c r="F71" s="32">
        <v>0</v>
      </c>
      <c r="G71" s="270"/>
    </row>
    <row r="72" spans="1:7" x14ac:dyDescent="0.25">
      <c r="A72" s="263" t="s">
        <v>744</v>
      </c>
      <c r="B72" s="264">
        <v>0</v>
      </c>
      <c r="C72" s="264">
        <v>0</v>
      </c>
      <c r="D72" s="264">
        <v>0</v>
      </c>
      <c r="E72" s="264">
        <v>0</v>
      </c>
      <c r="F72" s="32">
        <v>0</v>
      </c>
      <c r="G72" s="270"/>
    </row>
    <row r="73" spans="1:7" x14ac:dyDescent="0.25">
      <c r="A73" s="263" t="s">
        <v>745</v>
      </c>
      <c r="B73" s="264">
        <v>0</v>
      </c>
      <c r="C73" s="264">
        <v>0</v>
      </c>
      <c r="D73" s="264">
        <v>0</v>
      </c>
      <c r="E73" s="264">
        <v>0</v>
      </c>
      <c r="F73" s="32">
        <v>0</v>
      </c>
      <c r="G73" s="270"/>
    </row>
    <row r="74" spans="1:7" x14ac:dyDescent="0.25">
      <c r="A74" s="263" t="s">
        <v>746</v>
      </c>
      <c r="B74" s="264">
        <v>0</v>
      </c>
      <c r="C74" s="264">
        <v>0</v>
      </c>
      <c r="D74" s="264">
        <v>0</v>
      </c>
      <c r="E74" s="264">
        <v>0</v>
      </c>
      <c r="F74" s="32">
        <v>0</v>
      </c>
      <c r="G74" s="270"/>
    </row>
    <row r="75" spans="1:7" x14ac:dyDescent="0.25">
      <c r="A75" s="263" t="s">
        <v>747</v>
      </c>
      <c r="B75" s="264">
        <v>0</v>
      </c>
      <c r="C75" s="264">
        <v>0</v>
      </c>
      <c r="D75" s="264">
        <v>0</v>
      </c>
      <c r="E75" s="264">
        <v>0</v>
      </c>
      <c r="F75" s="32">
        <v>0</v>
      </c>
      <c r="G75" s="270"/>
    </row>
    <row r="76" spans="1:7" x14ac:dyDescent="0.25">
      <c r="A76" s="263" t="s">
        <v>748</v>
      </c>
      <c r="B76" s="264">
        <v>0</v>
      </c>
      <c r="C76" s="264">
        <v>0</v>
      </c>
      <c r="D76" s="264">
        <v>0</v>
      </c>
      <c r="E76" s="264">
        <v>0</v>
      </c>
      <c r="F76" s="32">
        <v>0</v>
      </c>
      <c r="G76" s="270"/>
    </row>
    <row r="77" spans="1:7" x14ac:dyDescent="0.25">
      <c r="A77" s="263" t="s">
        <v>749</v>
      </c>
      <c r="B77" s="264">
        <v>0</v>
      </c>
      <c r="C77" s="264">
        <v>0</v>
      </c>
      <c r="D77" s="264">
        <v>0</v>
      </c>
      <c r="E77" s="264">
        <v>0</v>
      </c>
      <c r="F77" s="32">
        <v>0</v>
      </c>
      <c r="G77" s="270"/>
    </row>
    <row r="78" spans="1:7" x14ac:dyDescent="0.25">
      <c r="A78" s="263" t="s">
        <v>750</v>
      </c>
      <c r="B78" s="264">
        <v>0</v>
      </c>
      <c r="C78" s="264">
        <v>0</v>
      </c>
      <c r="D78" s="264">
        <v>0</v>
      </c>
      <c r="E78" s="264">
        <v>0</v>
      </c>
      <c r="F78" s="32">
        <v>0</v>
      </c>
      <c r="G78" s="270"/>
    </row>
    <row r="79" spans="1:7" x14ac:dyDescent="0.25">
      <c r="A79" s="263" t="s">
        <v>751</v>
      </c>
      <c r="B79" s="264">
        <v>0</v>
      </c>
      <c r="C79" s="264">
        <v>0</v>
      </c>
      <c r="D79" s="264">
        <v>0</v>
      </c>
      <c r="E79" s="264">
        <v>0</v>
      </c>
      <c r="F79" s="32">
        <v>0</v>
      </c>
      <c r="G79" s="270"/>
    </row>
    <row r="80" spans="1:7" ht="15.75" thickBot="1" x14ac:dyDescent="0.3">
      <c r="A80" s="263" t="s">
        <v>752</v>
      </c>
      <c r="B80" s="264">
        <v>0</v>
      </c>
      <c r="C80" s="264">
        <v>0</v>
      </c>
      <c r="D80" s="264">
        <v>0</v>
      </c>
      <c r="E80" s="264">
        <v>0</v>
      </c>
      <c r="F80" s="32">
        <v>0</v>
      </c>
      <c r="G80" s="270"/>
    </row>
    <row r="81" spans="1:6" ht="16.5" thickTop="1" thickBot="1" x14ac:dyDescent="0.3">
      <c r="A81" s="260" t="s">
        <v>726</v>
      </c>
      <c r="B81" s="265">
        <v>0</v>
      </c>
      <c r="C81" s="265">
        <v>0</v>
      </c>
      <c r="D81" s="265">
        <v>0</v>
      </c>
      <c r="E81" s="265">
        <v>0</v>
      </c>
      <c r="F81" s="266">
        <v>0</v>
      </c>
    </row>
    <row r="82" spans="1:6" ht="15.75" thickTop="1" x14ac:dyDescent="0.25">
      <c r="A82" s="267" t="s">
        <v>753</v>
      </c>
      <c r="B82" s="32">
        <v>0</v>
      </c>
      <c r="C82" s="32">
        <v>0</v>
      </c>
      <c r="D82" s="32">
        <v>0</v>
      </c>
      <c r="E82" s="32">
        <v>0</v>
      </c>
      <c r="F82" s="268"/>
    </row>
    <row r="83" spans="1:6" ht="16.5" thickBot="1" x14ac:dyDescent="0.3">
      <c r="A83" s="273"/>
      <c r="B83" s="273"/>
      <c r="C83" s="273"/>
      <c r="D83" s="273"/>
      <c r="E83" s="275"/>
      <c r="F83" s="275"/>
    </row>
    <row r="84" spans="1:6" ht="15.75" customHeight="1" thickTop="1" x14ac:dyDescent="0.25">
      <c r="A84" t="s">
        <v>758</v>
      </c>
      <c r="B84" s="277"/>
      <c r="C84" s="277"/>
      <c r="D84" s="277"/>
      <c r="E84" s="279"/>
      <c r="F84" s="280"/>
    </row>
    <row r="85" spans="1:6" x14ac:dyDescent="0.25">
      <c r="A85" s="276"/>
      <c r="B85" s="277"/>
      <c r="C85" s="278"/>
      <c r="D85" s="278"/>
      <c r="E85" s="279"/>
      <c r="F85" s="280"/>
    </row>
    <row r="86" spans="1:6" x14ac:dyDescent="0.25">
      <c r="A86" s="276"/>
      <c r="B86" s="277"/>
      <c r="C86" s="278"/>
      <c r="D86" s="278"/>
      <c r="E86" s="279"/>
      <c r="F86" s="280"/>
    </row>
    <row r="87" spans="1:6" ht="18" x14ac:dyDescent="0.25">
      <c r="A87" s="776" t="s">
        <v>877</v>
      </c>
      <c r="B87" s="776"/>
      <c r="C87" s="776"/>
      <c r="D87" s="776"/>
      <c r="E87" s="776"/>
      <c r="F87" s="776"/>
    </row>
    <row r="88" spans="1:6" ht="18" x14ac:dyDescent="0.25">
      <c r="A88" s="776" t="s">
        <v>759</v>
      </c>
      <c r="B88" s="776"/>
      <c r="C88" s="776"/>
      <c r="D88" s="776"/>
      <c r="E88" s="776"/>
      <c r="F88" s="776"/>
    </row>
    <row r="89" spans="1:6" ht="18" x14ac:dyDescent="0.25">
      <c r="A89" s="776" t="s">
        <v>2</v>
      </c>
      <c r="B89" s="776"/>
      <c r="C89" s="776"/>
      <c r="D89" s="776"/>
      <c r="E89" s="776"/>
      <c r="F89" s="776"/>
    </row>
    <row r="90" spans="1:6" ht="18" x14ac:dyDescent="0.25">
      <c r="A90" s="777" t="s">
        <v>3</v>
      </c>
      <c r="B90" s="777"/>
      <c r="C90" s="777"/>
      <c r="D90" s="777"/>
      <c r="E90" s="777"/>
      <c r="F90" s="777"/>
    </row>
    <row r="91" spans="1:6" ht="15.75" thickBot="1" x14ac:dyDescent="0.3">
      <c r="A91" s="281"/>
      <c r="B91" s="282"/>
      <c r="C91" s="283"/>
      <c r="D91" s="282"/>
      <c r="E91" s="282"/>
      <c r="F91" s="259"/>
    </row>
    <row r="92" spans="1:6" ht="16.5" thickTop="1" thickBot="1" x14ac:dyDescent="0.3">
      <c r="A92" s="261" t="s">
        <v>737</v>
      </c>
      <c r="B92" s="261" t="s">
        <v>878</v>
      </c>
      <c r="C92" s="261" t="s">
        <v>879</v>
      </c>
      <c r="D92" s="261" t="s">
        <v>880</v>
      </c>
      <c r="E92" s="262" t="s">
        <v>8</v>
      </c>
      <c r="F92" s="261" t="s">
        <v>738</v>
      </c>
    </row>
    <row r="93" spans="1:6" ht="15.75" thickTop="1" x14ac:dyDescent="0.25">
      <c r="A93" s="263" t="s">
        <v>739</v>
      </c>
      <c r="B93" s="264">
        <v>0</v>
      </c>
      <c r="C93" s="264">
        <v>0</v>
      </c>
      <c r="D93" s="264">
        <v>0</v>
      </c>
      <c r="E93" s="264">
        <v>0</v>
      </c>
      <c r="F93" s="32">
        <v>0</v>
      </c>
    </row>
    <row r="94" spans="1:6" x14ac:dyDescent="0.25">
      <c r="A94" s="263" t="s">
        <v>740</v>
      </c>
      <c r="B94" s="264">
        <v>0</v>
      </c>
      <c r="C94" s="264">
        <v>8724.4249499999987</v>
      </c>
      <c r="D94" s="264">
        <v>0</v>
      </c>
      <c r="E94" s="264">
        <v>8724.4249499999987</v>
      </c>
      <c r="F94" s="32">
        <v>5.8734059539661369E-3</v>
      </c>
    </row>
    <row r="95" spans="1:6" x14ac:dyDescent="0.25">
      <c r="A95" s="263" t="s">
        <v>741</v>
      </c>
      <c r="B95" s="264">
        <v>10309.922289999999</v>
      </c>
      <c r="C95" s="264">
        <v>4626.9681700000001</v>
      </c>
      <c r="D95" s="264">
        <v>0</v>
      </c>
      <c r="E95" s="264">
        <v>14936.890459999999</v>
      </c>
      <c r="F95" s="32">
        <v>1.0055725376089572E-2</v>
      </c>
    </row>
    <row r="96" spans="1:6" x14ac:dyDescent="0.25">
      <c r="A96" s="263" t="s">
        <v>742</v>
      </c>
      <c r="B96" s="264">
        <v>21547.275049999997</v>
      </c>
      <c r="C96" s="264">
        <v>12607.11598</v>
      </c>
      <c r="D96" s="264">
        <v>0</v>
      </c>
      <c r="E96" s="264">
        <v>34154.391029999999</v>
      </c>
      <c r="F96" s="32">
        <v>2.2993217865859415E-2</v>
      </c>
    </row>
    <row r="97" spans="1:6" x14ac:dyDescent="0.25">
      <c r="A97" s="263" t="s">
        <v>743</v>
      </c>
      <c r="B97" s="264">
        <v>70822.932090000002</v>
      </c>
      <c r="C97" s="264">
        <v>11143.85118</v>
      </c>
      <c r="D97" s="264">
        <v>919.50293999999997</v>
      </c>
      <c r="E97" s="264">
        <v>82886.286210000006</v>
      </c>
      <c r="F97" s="32">
        <v>5.580021717396462E-2</v>
      </c>
    </row>
    <row r="98" spans="1:6" x14ac:dyDescent="0.25">
      <c r="A98" s="263" t="s">
        <v>744</v>
      </c>
      <c r="B98" s="264">
        <v>137091.16749000002</v>
      </c>
      <c r="C98" s="264">
        <v>23863.010160000002</v>
      </c>
      <c r="D98" s="264">
        <v>10219.495490000003</v>
      </c>
      <c r="E98" s="264">
        <v>171173.67314000003</v>
      </c>
      <c r="F98" s="32">
        <v>0.1152365315473004</v>
      </c>
    </row>
    <row r="99" spans="1:6" x14ac:dyDescent="0.25">
      <c r="A99" s="263" t="s">
        <v>745</v>
      </c>
      <c r="B99" s="264">
        <v>126644.21304999999</v>
      </c>
      <c r="C99" s="264">
        <v>26457.287210000002</v>
      </c>
      <c r="D99" s="264">
        <v>9536.5698599999996</v>
      </c>
      <c r="E99" s="264">
        <v>162638.07011999999</v>
      </c>
      <c r="F99" s="32">
        <v>0.10949024318036803</v>
      </c>
    </row>
    <row r="100" spans="1:6" x14ac:dyDescent="0.25">
      <c r="A100" s="263" t="s">
        <v>746</v>
      </c>
      <c r="B100" s="264">
        <v>127729.73529</v>
      </c>
      <c r="C100" s="264">
        <v>23383.762729999995</v>
      </c>
      <c r="D100" s="264">
        <v>12762.47006</v>
      </c>
      <c r="E100" s="264">
        <v>163875.96807999999</v>
      </c>
      <c r="F100" s="32">
        <v>0.11032361355037351</v>
      </c>
    </row>
    <row r="101" spans="1:6" x14ac:dyDescent="0.25">
      <c r="A101" s="263" t="s">
        <v>747</v>
      </c>
      <c r="B101" s="264">
        <v>95000.944940000001</v>
      </c>
      <c r="C101" s="264">
        <v>14641.333269999999</v>
      </c>
      <c r="D101" s="264">
        <v>10197.39544</v>
      </c>
      <c r="E101" s="264">
        <v>119839.67365000001</v>
      </c>
      <c r="F101" s="32">
        <v>8.0677758909172462E-2</v>
      </c>
    </row>
    <row r="102" spans="1:6" x14ac:dyDescent="0.25">
      <c r="A102" s="263" t="s">
        <v>748</v>
      </c>
      <c r="B102" s="264">
        <v>122076.01532999999</v>
      </c>
      <c r="C102" s="264">
        <v>23946.191400000003</v>
      </c>
      <c r="D102" s="264">
        <v>15664.012750000002</v>
      </c>
      <c r="E102" s="264">
        <v>161686.21948</v>
      </c>
      <c r="F102" s="32">
        <v>0.10884944390152702</v>
      </c>
    </row>
    <row r="103" spans="1:6" x14ac:dyDescent="0.25">
      <c r="A103" s="263" t="s">
        <v>749</v>
      </c>
      <c r="B103" s="264">
        <v>166772.81692000001</v>
      </c>
      <c r="C103" s="264">
        <v>32736.27838</v>
      </c>
      <c r="D103" s="264">
        <v>21304.409869999996</v>
      </c>
      <c r="E103" s="264">
        <v>220813.50517000002</v>
      </c>
      <c r="F103" s="32">
        <v>0.14865476675131586</v>
      </c>
    </row>
    <row r="104" spans="1:6" x14ac:dyDescent="0.25">
      <c r="A104" s="263" t="s">
        <v>750</v>
      </c>
      <c r="B104" s="264">
        <v>183301.12418000001</v>
      </c>
      <c r="C104" s="264">
        <v>42001.985070000002</v>
      </c>
      <c r="D104" s="264">
        <v>29970.860209999999</v>
      </c>
      <c r="E104" s="264">
        <v>255273.96945999999</v>
      </c>
      <c r="F104" s="32">
        <v>0.17185403745365865</v>
      </c>
    </row>
    <row r="105" spans="1:6" x14ac:dyDescent="0.25">
      <c r="A105" s="263" t="s">
        <v>751</v>
      </c>
      <c r="B105" s="264">
        <v>27493.881530000002</v>
      </c>
      <c r="C105" s="264">
        <v>7819.8706199999997</v>
      </c>
      <c r="D105" s="264">
        <v>6123.3082999999997</v>
      </c>
      <c r="E105" s="264">
        <v>41437.060449999997</v>
      </c>
      <c r="F105" s="32">
        <v>2.7896013657826783E-2</v>
      </c>
    </row>
    <row r="106" spans="1:6" ht="15.75" thickBot="1" x14ac:dyDescent="0.3">
      <c r="A106" s="263" t="s">
        <v>752</v>
      </c>
      <c r="B106" s="264">
        <v>30352.617170000001</v>
      </c>
      <c r="C106" s="264">
        <v>9913.4893200000006</v>
      </c>
      <c r="D106" s="264">
        <v>7705.2956699999995</v>
      </c>
      <c r="E106" s="264">
        <v>47971.402160000005</v>
      </c>
      <c r="F106" s="32">
        <v>3.2295024678577595E-2</v>
      </c>
    </row>
    <row r="107" spans="1:6" ht="16.5" thickTop="1" thickBot="1" x14ac:dyDescent="0.3">
      <c r="A107" s="260" t="s">
        <v>726</v>
      </c>
      <c r="B107" s="265">
        <v>1119142.6453299997</v>
      </c>
      <c r="C107" s="265">
        <v>241865.56844</v>
      </c>
      <c r="D107" s="265">
        <v>124403.32059000002</v>
      </c>
      <c r="E107" s="265">
        <v>1485411.5343599999</v>
      </c>
      <c r="F107" s="266">
        <v>1.0000000000000002</v>
      </c>
    </row>
    <row r="108" spans="1:6" ht="16.5" thickTop="1" thickBot="1" x14ac:dyDescent="0.3">
      <c r="A108" s="267" t="s">
        <v>753</v>
      </c>
      <c r="B108" s="32">
        <v>0.75342261685896372</v>
      </c>
      <c r="C108" s="32">
        <v>0.16282731273135662</v>
      </c>
      <c r="D108" s="32">
        <v>8.3750070409679481E-2</v>
      </c>
      <c r="E108" s="32">
        <v>0.99999999999999989</v>
      </c>
      <c r="F108" s="268"/>
    </row>
    <row r="109" spans="1:6" ht="16.5" thickTop="1" thickBot="1" x14ac:dyDescent="0.3">
      <c r="A109" s="261" t="s">
        <v>757</v>
      </c>
      <c r="B109" s="261" t="s">
        <v>878</v>
      </c>
      <c r="C109" s="261" t="s">
        <v>879</v>
      </c>
      <c r="D109" s="261" t="s">
        <v>880</v>
      </c>
      <c r="E109" s="262" t="s">
        <v>8</v>
      </c>
      <c r="F109" s="261" t="s">
        <v>701</v>
      </c>
    </row>
    <row r="110" spans="1:6" ht="15.75" thickTop="1" x14ac:dyDescent="0.25">
      <c r="A110" s="263" t="s">
        <v>739</v>
      </c>
      <c r="B110" s="264">
        <v>0</v>
      </c>
      <c r="C110" s="264">
        <v>0</v>
      </c>
      <c r="D110" s="264">
        <v>0</v>
      </c>
      <c r="E110" s="264">
        <v>0</v>
      </c>
      <c r="F110" s="32">
        <v>0</v>
      </c>
    </row>
    <row r="111" spans="1:6" x14ac:dyDescent="0.25">
      <c r="A111" s="263" t="s">
        <v>740</v>
      </c>
      <c r="B111" s="264">
        <v>0</v>
      </c>
      <c r="C111" s="264">
        <v>1</v>
      </c>
      <c r="D111" s="264">
        <v>0</v>
      </c>
      <c r="E111" s="264">
        <v>1</v>
      </c>
      <c r="F111" s="32">
        <v>6.2929889809762944E-6</v>
      </c>
    </row>
    <row r="112" spans="1:6" x14ac:dyDescent="0.25">
      <c r="A112" s="263" t="s">
        <v>741</v>
      </c>
      <c r="B112" s="264">
        <v>2</v>
      </c>
      <c r="C112" s="264">
        <v>1</v>
      </c>
      <c r="D112" s="264">
        <v>0</v>
      </c>
      <c r="E112" s="264">
        <v>3</v>
      </c>
      <c r="F112" s="32">
        <v>1.8878966942928881E-5</v>
      </c>
    </row>
    <row r="113" spans="1:6" x14ac:dyDescent="0.25">
      <c r="A113" s="263" t="s">
        <v>742</v>
      </c>
      <c r="B113" s="264">
        <v>13</v>
      </c>
      <c r="C113" s="264">
        <v>6</v>
      </c>
      <c r="D113" s="264">
        <v>0</v>
      </c>
      <c r="E113" s="264">
        <v>19</v>
      </c>
      <c r="F113" s="32">
        <v>1.195667906385496E-4</v>
      </c>
    </row>
    <row r="114" spans="1:6" x14ac:dyDescent="0.25">
      <c r="A114" s="263" t="s">
        <v>743</v>
      </c>
      <c r="B114" s="264">
        <v>82</v>
      </c>
      <c r="C114" s="264">
        <v>12</v>
      </c>
      <c r="D114" s="264">
        <v>1</v>
      </c>
      <c r="E114" s="264">
        <v>95</v>
      </c>
      <c r="F114" s="32">
        <v>5.9783395319274791E-4</v>
      </c>
    </row>
    <row r="115" spans="1:6" x14ac:dyDescent="0.25">
      <c r="A115" s="263" t="s">
        <v>744</v>
      </c>
      <c r="B115" s="264">
        <v>294</v>
      </c>
      <c r="C115" s="264">
        <v>54</v>
      </c>
      <c r="D115" s="264">
        <v>22</v>
      </c>
      <c r="E115" s="264">
        <v>370</v>
      </c>
      <c r="F115" s="32">
        <v>2.3284059229612287E-3</v>
      </c>
    </row>
    <row r="116" spans="1:6" x14ac:dyDescent="0.25">
      <c r="A116" s="263" t="s">
        <v>745</v>
      </c>
      <c r="B116" s="264">
        <v>488</v>
      </c>
      <c r="C116" s="264">
        <v>103</v>
      </c>
      <c r="D116" s="264">
        <v>38</v>
      </c>
      <c r="E116" s="264">
        <v>629</v>
      </c>
      <c r="F116" s="32">
        <v>3.9582900690340889E-3</v>
      </c>
    </row>
    <row r="117" spans="1:6" x14ac:dyDescent="0.25">
      <c r="A117" s="263" t="s">
        <v>746</v>
      </c>
      <c r="B117" s="264">
        <v>766</v>
      </c>
      <c r="C117" s="264">
        <v>139</v>
      </c>
      <c r="D117" s="264">
        <v>77</v>
      </c>
      <c r="E117" s="264">
        <v>982</v>
      </c>
      <c r="F117" s="32">
        <v>6.179715179318721E-3</v>
      </c>
    </row>
    <row r="118" spans="1:6" x14ac:dyDescent="0.25">
      <c r="A118" s="263" t="s">
        <v>747</v>
      </c>
      <c r="B118" s="264">
        <v>805</v>
      </c>
      <c r="C118" s="264">
        <v>125</v>
      </c>
      <c r="D118" s="264">
        <v>86</v>
      </c>
      <c r="E118" s="264">
        <v>1016</v>
      </c>
      <c r="F118" s="32">
        <v>6.3936768046719151E-3</v>
      </c>
    </row>
    <row r="119" spans="1:6" x14ac:dyDescent="0.25">
      <c r="A119" s="263" t="s">
        <v>748</v>
      </c>
      <c r="B119" s="264">
        <v>1458</v>
      </c>
      <c r="C119" s="264">
        <v>284</v>
      </c>
      <c r="D119" s="264">
        <v>191</v>
      </c>
      <c r="E119" s="264">
        <v>1933</v>
      </c>
      <c r="F119" s="32">
        <v>1.2164347700227177E-2</v>
      </c>
    </row>
    <row r="120" spans="1:6" x14ac:dyDescent="0.25">
      <c r="A120" s="263" t="s">
        <v>749</v>
      </c>
      <c r="B120" s="264">
        <v>3419</v>
      </c>
      <c r="C120" s="264">
        <v>682</v>
      </c>
      <c r="D120" s="264">
        <v>448</v>
      </c>
      <c r="E120" s="264">
        <v>4549</v>
      </c>
      <c r="F120" s="32">
        <v>2.8626806874461164E-2</v>
      </c>
    </row>
    <row r="121" spans="1:6" x14ac:dyDescent="0.25">
      <c r="A121" s="263" t="s">
        <v>750</v>
      </c>
      <c r="B121" s="264">
        <v>11433</v>
      </c>
      <c r="C121" s="264">
        <v>2668</v>
      </c>
      <c r="D121" s="264">
        <v>1899</v>
      </c>
      <c r="E121" s="264">
        <v>16000</v>
      </c>
      <c r="F121" s="32">
        <v>0.10068782369562071</v>
      </c>
    </row>
    <row r="122" spans="1:6" x14ac:dyDescent="0.25">
      <c r="A122" s="263" t="s">
        <v>751</v>
      </c>
      <c r="B122" s="264">
        <v>5579</v>
      </c>
      <c r="C122" s="264">
        <v>1564</v>
      </c>
      <c r="D122" s="264">
        <v>1249</v>
      </c>
      <c r="E122" s="264">
        <v>8392</v>
      </c>
      <c r="F122" s="32">
        <v>5.2810763528353059E-2</v>
      </c>
    </row>
    <row r="123" spans="1:6" ht="15.75" thickBot="1" x14ac:dyDescent="0.3">
      <c r="A123" s="263" t="s">
        <v>752</v>
      </c>
      <c r="B123" s="264">
        <v>80949</v>
      </c>
      <c r="C123" s="264">
        <v>31551</v>
      </c>
      <c r="D123" s="264">
        <v>12418</v>
      </c>
      <c r="E123" s="264">
        <v>124918</v>
      </c>
      <c r="F123" s="32">
        <v>0.78610759752559678</v>
      </c>
    </row>
    <row r="124" spans="1:6" ht="16.5" thickTop="1" thickBot="1" x14ac:dyDescent="0.3">
      <c r="A124" s="260" t="s">
        <v>726</v>
      </c>
      <c r="B124" s="265">
        <v>105288</v>
      </c>
      <c r="C124" s="265">
        <v>37190</v>
      </c>
      <c r="D124" s="265">
        <v>16429</v>
      </c>
      <c r="E124" s="265">
        <v>158907</v>
      </c>
      <c r="F124" s="266">
        <v>1</v>
      </c>
    </row>
    <row r="125" spans="1:6" ht="15.75" thickTop="1" x14ac:dyDescent="0.25">
      <c r="A125" s="267" t="s">
        <v>753</v>
      </c>
      <c r="B125" s="32">
        <v>0.66257622382903203</v>
      </c>
      <c r="C125" s="32">
        <v>0.23403626020250839</v>
      </c>
      <c r="D125" s="32">
        <v>0.10338751596845953</v>
      </c>
      <c r="E125" s="32">
        <v>0.99999999999999989</v>
      </c>
      <c r="F125" s="271"/>
    </row>
    <row r="126" spans="1:6" ht="16.5" thickBot="1" x14ac:dyDescent="0.3">
      <c r="A126" s="272"/>
      <c r="B126" s="273"/>
      <c r="C126" s="274"/>
      <c r="D126" s="274"/>
      <c r="E126" s="275"/>
      <c r="F126" s="275"/>
    </row>
    <row r="127" spans="1:6" ht="15.75" thickTop="1" x14ac:dyDescent="0.25">
      <c r="A127" s="285" t="s">
        <v>760</v>
      </c>
      <c r="B127" s="277"/>
      <c r="C127" s="278"/>
      <c r="D127" s="278"/>
      <c r="E127" s="279"/>
      <c r="F127" s="280"/>
    </row>
    <row r="128" spans="1:6" x14ac:dyDescent="0.25">
      <c r="A128" s="276"/>
      <c r="B128" s="277"/>
      <c r="C128" s="278"/>
      <c r="D128" s="278"/>
      <c r="E128" s="279"/>
      <c r="F128" s="280"/>
    </row>
    <row r="129" spans="1:7" x14ac:dyDescent="0.25">
      <c r="A129" s="276"/>
      <c r="B129" s="277"/>
      <c r="C129" s="278"/>
      <c r="D129" s="278"/>
      <c r="E129" s="279"/>
      <c r="F129" s="280"/>
    </row>
    <row r="130" spans="1:7" ht="18" x14ac:dyDescent="0.25">
      <c r="A130" s="776" t="s">
        <v>877</v>
      </c>
      <c r="B130" s="776"/>
      <c r="C130" s="776"/>
      <c r="D130" s="776"/>
      <c r="E130" s="776"/>
      <c r="F130" s="776"/>
    </row>
    <row r="131" spans="1:7" ht="18" x14ac:dyDescent="0.25">
      <c r="A131" s="776" t="s">
        <v>761</v>
      </c>
      <c r="B131" s="776"/>
      <c r="C131" s="776"/>
      <c r="D131" s="776"/>
      <c r="E131" s="776"/>
      <c r="F131" s="776"/>
    </row>
    <row r="132" spans="1:7" ht="18" x14ac:dyDescent="0.25">
      <c r="A132" s="776" t="s">
        <v>2</v>
      </c>
      <c r="B132" s="776"/>
      <c r="C132" s="776"/>
      <c r="D132" s="776"/>
      <c r="E132" s="776"/>
      <c r="F132" s="776"/>
    </row>
    <row r="133" spans="1:7" ht="18" x14ac:dyDescent="0.25">
      <c r="A133" s="777" t="s">
        <v>3</v>
      </c>
      <c r="B133" s="777"/>
      <c r="C133" s="777"/>
      <c r="D133" s="777"/>
      <c r="E133" s="777"/>
      <c r="F133" s="777"/>
    </row>
    <row r="134" spans="1:7" ht="15.75" thickBot="1" x14ac:dyDescent="0.3">
      <c r="A134" s="281"/>
      <c r="B134" s="282"/>
      <c r="C134" s="283"/>
      <c r="D134" s="282"/>
      <c r="E134" s="282"/>
      <c r="F134" s="259"/>
    </row>
    <row r="135" spans="1:7" ht="16.5" thickTop="1" thickBot="1" x14ac:dyDescent="0.3">
      <c r="A135" s="261" t="s">
        <v>737</v>
      </c>
      <c r="B135" s="261" t="s">
        <v>878</v>
      </c>
      <c r="C135" s="261" t="s">
        <v>879</v>
      </c>
      <c r="D135" s="261" t="s">
        <v>880</v>
      </c>
      <c r="E135" s="262" t="s">
        <v>8</v>
      </c>
      <c r="F135" s="286" t="s">
        <v>738</v>
      </c>
    </row>
    <row r="136" spans="1:7" ht="15.75" thickTop="1" x14ac:dyDescent="0.25">
      <c r="A136" s="263" t="s">
        <v>739</v>
      </c>
      <c r="B136" s="264">
        <v>0</v>
      </c>
      <c r="C136" s="264">
        <v>0</v>
      </c>
      <c r="D136" s="264">
        <v>0</v>
      </c>
      <c r="E136" s="264">
        <v>0</v>
      </c>
      <c r="F136" s="32">
        <v>0</v>
      </c>
      <c r="G136" s="270"/>
    </row>
    <row r="137" spans="1:7" x14ac:dyDescent="0.25">
      <c r="A137" s="263" t="s">
        <v>740</v>
      </c>
      <c r="B137" s="264">
        <v>0</v>
      </c>
      <c r="C137" s="264">
        <v>9158.2601799999993</v>
      </c>
      <c r="D137" s="264">
        <v>0</v>
      </c>
      <c r="E137" s="264">
        <v>9158.2601799999993</v>
      </c>
      <c r="F137" s="32">
        <v>2.4463611570476971E-2</v>
      </c>
      <c r="G137" s="270"/>
    </row>
    <row r="138" spans="1:7" x14ac:dyDescent="0.25">
      <c r="A138" s="263" t="s">
        <v>741</v>
      </c>
      <c r="B138" s="264">
        <v>0</v>
      </c>
      <c r="C138" s="264">
        <v>16346.744929999999</v>
      </c>
      <c r="D138" s="264">
        <v>0</v>
      </c>
      <c r="E138" s="264">
        <v>16346.744929999999</v>
      </c>
      <c r="F138" s="32">
        <v>4.3665544606659536E-2</v>
      </c>
      <c r="G138" s="270"/>
    </row>
    <row r="139" spans="1:7" x14ac:dyDescent="0.25">
      <c r="A139" s="263" t="s">
        <v>742</v>
      </c>
      <c r="B139" s="264">
        <v>3325.2587100000001</v>
      </c>
      <c r="C139" s="264">
        <v>56217.69975</v>
      </c>
      <c r="D139" s="264">
        <v>0</v>
      </c>
      <c r="E139" s="264">
        <v>59542.958460000002</v>
      </c>
      <c r="F139" s="32">
        <v>0.15905158609749018</v>
      </c>
      <c r="G139" s="270"/>
    </row>
    <row r="140" spans="1:7" x14ac:dyDescent="0.25">
      <c r="A140" s="263" t="s">
        <v>743</v>
      </c>
      <c r="B140" s="264">
        <v>9246.0837499999998</v>
      </c>
      <c r="C140" s="264">
        <v>35028.774440000001</v>
      </c>
      <c r="D140" s="264">
        <v>1000</v>
      </c>
      <c r="E140" s="264">
        <v>45274.858189999999</v>
      </c>
      <c r="F140" s="32">
        <v>0.12093853230850099</v>
      </c>
      <c r="G140" s="270"/>
    </row>
    <row r="141" spans="1:7" x14ac:dyDescent="0.25">
      <c r="A141" s="263" t="s">
        <v>744</v>
      </c>
      <c r="B141" s="264">
        <v>16663.705299999998</v>
      </c>
      <c r="C141" s="264">
        <v>39544.012450000002</v>
      </c>
      <c r="D141" s="264">
        <v>3757.3225000000002</v>
      </c>
      <c r="E141" s="264">
        <v>59965.040249999998</v>
      </c>
      <c r="F141" s="32">
        <v>0.16017905406177457</v>
      </c>
      <c r="G141" s="270"/>
    </row>
    <row r="142" spans="1:7" x14ac:dyDescent="0.25">
      <c r="A142" s="263" t="s">
        <v>745</v>
      </c>
      <c r="B142" s="264">
        <v>15558.664330000001</v>
      </c>
      <c r="C142" s="264">
        <v>20865.850710000002</v>
      </c>
      <c r="D142" s="264">
        <v>2279.61976</v>
      </c>
      <c r="E142" s="264">
        <v>38704.134800000007</v>
      </c>
      <c r="F142" s="32">
        <v>0.10338676793506217</v>
      </c>
      <c r="G142" s="270"/>
    </row>
    <row r="143" spans="1:7" x14ac:dyDescent="0.25">
      <c r="A143" s="263" t="s">
        <v>746</v>
      </c>
      <c r="B143" s="264">
        <v>15607.104879999999</v>
      </c>
      <c r="C143" s="264">
        <v>20630.042089999999</v>
      </c>
      <c r="D143" s="264">
        <v>2909.0489899999998</v>
      </c>
      <c r="E143" s="264">
        <v>39146.195960000005</v>
      </c>
      <c r="F143" s="32">
        <v>0.10456760493860692</v>
      </c>
      <c r="G143" s="270"/>
    </row>
    <row r="144" spans="1:7" x14ac:dyDescent="0.25">
      <c r="A144" s="263" t="s">
        <v>747</v>
      </c>
      <c r="B144" s="264">
        <v>9601.1207300000005</v>
      </c>
      <c r="C144" s="264">
        <v>8237.4745899999998</v>
      </c>
      <c r="D144" s="264">
        <v>1049.9296899999999</v>
      </c>
      <c r="E144" s="264">
        <v>18888.525010000001</v>
      </c>
      <c r="F144" s="32">
        <v>5.0455166145310336E-2</v>
      </c>
      <c r="G144" s="270"/>
    </row>
    <row r="145" spans="1:7" x14ac:dyDescent="0.25">
      <c r="A145" s="263" t="s">
        <v>748</v>
      </c>
      <c r="B145" s="264">
        <v>14429.189910000001</v>
      </c>
      <c r="C145" s="264">
        <v>19030.792710000002</v>
      </c>
      <c r="D145" s="264">
        <v>2659.1047000000003</v>
      </c>
      <c r="E145" s="264">
        <v>36119.087320000006</v>
      </c>
      <c r="F145" s="32">
        <v>9.6481570201101263E-2</v>
      </c>
      <c r="G145" s="270"/>
    </row>
    <row r="146" spans="1:7" x14ac:dyDescent="0.25">
      <c r="A146" s="263" t="s">
        <v>749</v>
      </c>
      <c r="B146" s="264">
        <v>14724.184529999999</v>
      </c>
      <c r="C146" s="264">
        <v>14556.42418</v>
      </c>
      <c r="D146" s="264">
        <v>2790.48893</v>
      </c>
      <c r="E146" s="264">
        <v>32071.09764</v>
      </c>
      <c r="F146" s="32">
        <v>8.5668550563476206E-2</v>
      </c>
      <c r="G146" s="270"/>
    </row>
    <row r="147" spans="1:7" x14ac:dyDescent="0.25">
      <c r="A147" s="263" t="s">
        <v>750</v>
      </c>
      <c r="B147" s="264">
        <v>8036.006620000001</v>
      </c>
      <c r="C147" s="264">
        <v>8067.5055599999996</v>
      </c>
      <c r="D147" s="264">
        <v>1945.14402</v>
      </c>
      <c r="E147" s="264">
        <v>18048.656200000001</v>
      </c>
      <c r="F147" s="32">
        <v>4.8211702437774701E-2</v>
      </c>
      <c r="G147" s="270"/>
    </row>
    <row r="148" spans="1:7" x14ac:dyDescent="0.25">
      <c r="A148" s="263" t="s">
        <v>751</v>
      </c>
      <c r="B148" s="264">
        <v>471.66566000000006</v>
      </c>
      <c r="C148" s="264">
        <v>282.50225</v>
      </c>
      <c r="D148" s="264">
        <v>169.89476999999999</v>
      </c>
      <c r="E148" s="264">
        <v>924.06268000000011</v>
      </c>
      <c r="F148" s="32">
        <v>2.4683629888197786E-3</v>
      </c>
      <c r="G148" s="270"/>
    </row>
    <row r="149" spans="1:7" ht="15.75" thickBot="1" x14ac:dyDescent="0.3">
      <c r="A149" s="263" t="s">
        <v>752</v>
      </c>
      <c r="B149" s="264">
        <v>158.67265</v>
      </c>
      <c r="C149" s="264">
        <v>14.262690000000001</v>
      </c>
      <c r="D149" s="264">
        <v>0</v>
      </c>
      <c r="E149" s="264">
        <v>172.93534</v>
      </c>
      <c r="F149" s="32">
        <v>4.6194614494653603E-4</v>
      </c>
      <c r="G149" s="270"/>
    </row>
    <row r="150" spans="1:7" ht="16.5" thickTop="1" thickBot="1" x14ac:dyDescent="0.3">
      <c r="A150" s="260" t="s">
        <v>726</v>
      </c>
      <c r="B150" s="265">
        <v>107821.65706999999</v>
      </c>
      <c r="C150" s="265">
        <v>247980.34653000001</v>
      </c>
      <c r="D150" s="265">
        <v>18560.553359999998</v>
      </c>
      <c r="E150" s="265">
        <v>374362.55695999996</v>
      </c>
      <c r="F150" s="266">
        <v>1.0000000000000002</v>
      </c>
      <c r="G150" s="270"/>
    </row>
    <row r="151" spans="1:7" ht="16.5" thickTop="1" thickBot="1" x14ac:dyDescent="0.3">
      <c r="A151" s="267" t="s">
        <v>753</v>
      </c>
      <c r="B151" s="32">
        <v>0.28801399890406387</v>
      </c>
      <c r="C151" s="32">
        <v>0.66240691522068085</v>
      </c>
      <c r="D151" s="32">
        <v>4.9579085875255315E-2</v>
      </c>
      <c r="E151" s="32">
        <v>1</v>
      </c>
      <c r="F151" s="271"/>
    </row>
    <row r="152" spans="1:7" ht="16.5" thickTop="1" thickBot="1" x14ac:dyDescent="0.3">
      <c r="A152" s="261" t="s">
        <v>757</v>
      </c>
      <c r="B152" s="261" t="s">
        <v>878</v>
      </c>
      <c r="C152" s="261" t="s">
        <v>879</v>
      </c>
      <c r="D152" s="261" t="s">
        <v>880</v>
      </c>
      <c r="E152" s="262" t="s">
        <v>8</v>
      </c>
      <c r="F152" s="286" t="s">
        <v>701</v>
      </c>
    </row>
    <row r="153" spans="1:7" ht="15.75" thickTop="1" x14ac:dyDescent="0.25">
      <c r="A153" s="263" t="s">
        <v>739</v>
      </c>
      <c r="B153" s="264">
        <v>0</v>
      </c>
      <c r="C153" s="264">
        <v>0</v>
      </c>
      <c r="D153" s="264">
        <v>0</v>
      </c>
      <c r="E153" s="264">
        <v>0</v>
      </c>
      <c r="F153" s="32">
        <v>0</v>
      </c>
      <c r="G153" s="270"/>
    </row>
    <row r="154" spans="1:7" x14ac:dyDescent="0.25">
      <c r="A154" s="263" t="s">
        <v>740</v>
      </c>
      <c r="B154" s="264">
        <v>0</v>
      </c>
      <c r="C154" s="264">
        <v>1</v>
      </c>
      <c r="D154" s="264">
        <v>0</v>
      </c>
      <c r="E154" s="264">
        <v>1</v>
      </c>
      <c r="F154" s="32">
        <v>3.1959092361776926E-4</v>
      </c>
      <c r="G154" s="270"/>
    </row>
    <row r="155" spans="1:7" x14ac:dyDescent="0.25">
      <c r="A155" s="263" t="s">
        <v>741</v>
      </c>
      <c r="B155" s="264">
        <v>0</v>
      </c>
      <c r="C155" s="264">
        <v>4</v>
      </c>
      <c r="D155" s="264">
        <v>0</v>
      </c>
      <c r="E155" s="264">
        <v>4</v>
      </c>
      <c r="F155" s="32">
        <v>1.278363694471077E-3</v>
      </c>
      <c r="G155" s="270"/>
    </row>
    <row r="156" spans="1:7" x14ac:dyDescent="0.25">
      <c r="A156" s="263" t="s">
        <v>742</v>
      </c>
      <c r="B156" s="264">
        <v>2</v>
      </c>
      <c r="C156" s="264">
        <v>23</v>
      </c>
      <c r="D156" s="264">
        <v>0</v>
      </c>
      <c r="E156" s="264">
        <v>25</v>
      </c>
      <c r="F156" s="32">
        <v>7.9897730904442306E-3</v>
      </c>
      <c r="G156" s="270"/>
    </row>
    <row r="157" spans="1:7" x14ac:dyDescent="0.25">
      <c r="A157" s="263" t="s">
        <v>743</v>
      </c>
      <c r="B157" s="264">
        <v>11</v>
      </c>
      <c r="C157" s="264">
        <v>38</v>
      </c>
      <c r="D157" s="264">
        <v>1</v>
      </c>
      <c r="E157" s="264">
        <v>50</v>
      </c>
      <c r="F157" s="32">
        <v>1.5979546180888461E-2</v>
      </c>
      <c r="G157" s="270"/>
    </row>
    <row r="158" spans="1:7" x14ac:dyDescent="0.25">
      <c r="A158" s="263" t="s">
        <v>744</v>
      </c>
      <c r="B158" s="264">
        <v>37</v>
      </c>
      <c r="C158" s="264">
        <v>79</v>
      </c>
      <c r="D158" s="264">
        <v>8</v>
      </c>
      <c r="E158" s="264">
        <v>124</v>
      </c>
      <c r="F158" s="32">
        <v>3.9629274528603389E-2</v>
      </c>
      <c r="G158" s="270"/>
    </row>
    <row r="159" spans="1:7" x14ac:dyDescent="0.25">
      <c r="A159" s="263" t="s">
        <v>745</v>
      </c>
      <c r="B159" s="264">
        <v>58</v>
      </c>
      <c r="C159" s="264">
        <v>78</v>
      </c>
      <c r="D159" s="264">
        <v>9</v>
      </c>
      <c r="E159" s="264">
        <v>145</v>
      </c>
      <c r="F159" s="32">
        <v>4.6340683924576541E-2</v>
      </c>
      <c r="G159" s="270"/>
    </row>
    <row r="160" spans="1:7" x14ac:dyDescent="0.25">
      <c r="A160" s="263" t="s">
        <v>746</v>
      </c>
      <c r="B160" s="264">
        <v>93</v>
      </c>
      <c r="C160" s="264">
        <v>124</v>
      </c>
      <c r="D160" s="264">
        <v>17</v>
      </c>
      <c r="E160" s="264">
        <v>234</v>
      </c>
      <c r="F160" s="32">
        <v>7.4784276126558011E-2</v>
      </c>
      <c r="G160" s="270"/>
    </row>
    <row r="161" spans="1:7" x14ac:dyDescent="0.25">
      <c r="A161" s="263" t="s">
        <v>747</v>
      </c>
      <c r="B161" s="264">
        <v>82</v>
      </c>
      <c r="C161" s="264">
        <v>70</v>
      </c>
      <c r="D161" s="264">
        <v>9</v>
      </c>
      <c r="E161" s="264">
        <v>161</v>
      </c>
      <c r="F161" s="32">
        <v>5.145413870246085E-2</v>
      </c>
      <c r="G161" s="270"/>
    </row>
    <row r="162" spans="1:7" x14ac:dyDescent="0.25">
      <c r="A162" s="263" t="s">
        <v>748</v>
      </c>
      <c r="B162" s="264">
        <v>177</v>
      </c>
      <c r="C162" s="264">
        <v>231</v>
      </c>
      <c r="D162" s="264">
        <v>32</v>
      </c>
      <c r="E162" s="264">
        <v>440</v>
      </c>
      <c r="F162" s="32">
        <v>0.14062000639181849</v>
      </c>
      <c r="G162" s="270"/>
    </row>
    <row r="163" spans="1:7" x14ac:dyDescent="0.25">
      <c r="A163" s="263" t="s">
        <v>749</v>
      </c>
      <c r="B163" s="264">
        <v>298</v>
      </c>
      <c r="C163" s="264">
        <v>292</v>
      </c>
      <c r="D163" s="264">
        <v>58</v>
      </c>
      <c r="E163" s="264">
        <v>648</v>
      </c>
      <c r="F163" s="32">
        <v>0.20709491850431447</v>
      </c>
      <c r="G163" s="270"/>
    </row>
    <row r="164" spans="1:7" x14ac:dyDescent="0.25">
      <c r="A164" s="263" t="s">
        <v>750</v>
      </c>
      <c r="B164" s="264">
        <v>448</v>
      </c>
      <c r="C164" s="264">
        <v>447</v>
      </c>
      <c r="D164" s="264">
        <v>117</v>
      </c>
      <c r="E164" s="264">
        <v>1012</v>
      </c>
      <c r="F164" s="32">
        <v>0.32342601470118248</v>
      </c>
      <c r="G164" s="270"/>
    </row>
    <row r="165" spans="1:7" x14ac:dyDescent="0.25">
      <c r="A165" s="263" t="s">
        <v>751</v>
      </c>
      <c r="B165" s="264">
        <v>95</v>
      </c>
      <c r="C165" s="264">
        <v>57</v>
      </c>
      <c r="D165" s="264">
        <v>37</v>
      </c>
      <c r="E165" s="264">
        <v>189</v>
      </c>
      <c r="F165" s="32">
        <v>6.0402684563758392E-2</v>
      </c>
      <c r="G165" s="270"/>
    </row>
    <row r="166" spans="1:7" ht="15.75" thickBot="1" x14ac:dyDescent="0.3">
      <c r="A166" s="263" t="s">
        <v>752</v>
      </c>
      <c r="B166" s="264">
        <v>89</v>
      </c>
      <c r="C166" s="264">
        <v>7</v>
      </c>
      <c r="D166" s="264">
        <v>0</v>
      </c>
      <c r="E166" s="264">
        <v>96</v>
      </c>
      <c r="F166" s="32">
        <v>3.0680728667305847E-2</v>
      </c>
      <c r="G166" s="270"/>
    </row>
    <row r="167" spans="1:7" ht="16.5" thickTop="1" thickBot="1" x14ac:dyDescent="0.3">
      <c r="A167" s="260" t="s">
        <v>726</v>
      </c>
      <c r="B167" s="265">
        <v>1390</v>
      </c>
      <c r="C167" s="265">
        <v>1451</v>
      </c>
      <c r="D167" s="265">
        <v>288</v>
      </c>
      <c r="E167" s="265">
        <v>3129</v>
      </c>
      <c r="F167" s="266">
        <v>1</v>
      </c>
      <c r="G167" s="270"/>
    </row>
    <row r="168" spans="1:7" ht="15.75" thickTop="1" x14ac:dyDescent="0.25">
      <c r="A168" s="267" t="s">
        <v>753</v>
      </c>
      <c r="B168" s="32">
        <v>0.44423138382869926</v>
      </c>
      <c r="C168" s="32">
        <v>0.4637264301693832</v>
      </c>
      <c r="D168" s="32">
        <v>9.2042186001917548E-2</v>
      </c>
      <c r="E168" s="32">
        <v>1</v>
      </c>
      <c r="F168" s="271"/>
    </row>
    <row r="169" spans="1:7" ht="16.5" thickBot="1" x14ac:dyDescent="0.3">
      <c r="A169" s="272"/>
      <c r="B169" s="273"/>
      <c r="C169" s="274"/>
      <c r="D169" s="274"/>
      <c r="E169" s="275"/>
      <c r="F169" s="275"/>
    </row>
    <row r="170" spans="1:7" ht="15.75" thickTop="1" x14ac:dyDescent="0.25">
      <c r="A170" s="287" t="s">
        <v>762</v>
      </c>
      <c r="B170" s="277"/>
      <c r="C170" s="278"/>
      <c r="D170" s="278"/>
      <c r="E170" s="279"/>
      <c r="F170" s="288"/>
    </row>
    <row r="171" spans="1:7" x14ac:dyDescent="0.25">
      <c r="A171" s="276"/>
      <c r="B171" s="277"/>
      <c r="C171" s="278"/>
      <c r="D171" s="278"/>
      <c r="E171" s="279"/>
      <c r="F171" s="288"/>
    </row>
    <row r="172" spans="1:7" x14ac:dyDescent="0.25">
      <c r="A172" s="276"/>
      <c r="B172" s="277"/>
      <c r="C172" s="278"/>
      <c r="D172" s="278"/>
      <c r="E172" s="279"/>
      <c r="F172" s="288"/>
    </row>
    <row r="173" spans="1:7" ht="18" x14ac:dyDescent="0.25">
      <c r="A173" s="289"/>
      <c r="B173" s="290"/>
      <c r="C173" s="290"/>
      <c r="D173" s="290"/>
      <c r="E173" s="290"/>
      <c r="F173" s="290"/>
    </row>
    <row r="174" spans="1:7" ht="18" x14ac:dyDescent="0.25">
      <c r="A174" s="776" t="s">
        <v>877</v>
      </c>
      <c r="B174" s="776"/>
      <c r="C174" s="776"/>
      <c r="D174" s="776"/>
      <c r="E174" s="776"/>
      <c r="F174" s="776"/>
    </row>
    <row r="175" spans="1:7" ht="18" x14ac:dyDescent="0.25">
      <c r="A175" s="776" t="s">
        <v>763</v>
      </c>
      <c r="B175" s="776"/>
      <c r="C175" s="776"/>
      <c r="D175" s="776"/>
      <c r="E175" s="776"/>
      <c r="F175" s="776"/>
    </row>
    <row r="176" spans="1:7" ht="18" x14ac:dyDescent="0.25">
      <c r="A176" s="776" t="s">
        <v>2</v>
      </c>
      <c r="B176" s="776"/>
      <c r="C176" s="776"/>
      <c r="D176" s="776"/>
      <c r="E176" s="776"/>
      <c r="F176" s="776"/>
    </row>
    <row r="177" spans="1:7" ht="18" x14ac:dyDescent="0.25">
      <c r="A177" s="777" t="s">
        <v>3</v>
      </c>
      <c r="B177" s="777"/>
      <c r="C177" s="777"/>
      <c r="D177" s="777"/>
      <c r="E177" s="777"/>
      <c r="F177" s="777"/>
    </row>
    <row r="178" spans="1:7" ht="15.75" thickBot="1" x14ac:dyDescent="0.3">
      <c r="A178" s="281"/>
      <c r="B178" s="282"/>
      <c r="C178" s="283"/>
      <c r="D178" s="282"/>
      <c r="E178" s="282"/>
      <c r="F178" s="259"/>
    </row>
    <row r="179" spans="1:7" ht="16.5" thickTop="1" thickBot="1" x14ac:dyDescent="0.3">
      <c r="A179" s="261" t="s">
        <v>737</v>
      </c>
      <c r="B179" s="261" t="s">
        <v>878</v>
      </c>
      <c r="C179" s="261" t="s">
        <v>879</v>
      </c>
      <c r="D179" s="261" t="s">
        <v>880</v>
      </c>
      <c r="E179" s="262" t="s">
        <v>8</v>
      </c>
      <c r="F179" s="261" t="s">
        <v>738</v>
      </c>
    </row>
    <row r="180" spans="1:7" ht="15.75" thickTop="1" x14ac:dyDescent="0.25">
      <c r="A180" s="263" t="s">
        <v>739</v>
      </c>
      <c r="B180" s="264">
        <v>0</v>
      </c>
      <c r="C180" s="264">
        <v>0</v>
      </c>
      <c r="D180" s="264">
        <v>0</v>
      </c>
      <c r="E180" s="264">
        <v>0</v>
      </c>
      <c r="F180" s="32">
        <v>0</v>
      </c>
      <c r="G180" s="270"/>
    </row>
    <row r="181" spans="1:7" x14ac:dyDescent="0.25">
      <c r="A181" s="263" t="s">
        <v>740</v>
      </c>
      <c r="B181" s="264">
        <v>0</v>
      </c>
      <c r="C181" s="264">
        <v>0</v>
      </c>
      <c r="D181" s="264">
        <v>0</v>
      </c>
      <c r="E181" s="264">
        <v>0</v>
      </c>
      <c r="F181" s="32">
        <v>0</v>
      </c>
      <c r="G181" s="270"/>
    </row>
    <row r="182" spans="1:7" x14ac:dyDescent="0.25">
      <c r="A182" s="263" t="s">
        <v>741</v>
      </c>
      <c r="B182" s="264">
        <v>0</v>
      </c>
      <c r="C182" s="264">
        <v>0</v>
      </c>
      <c r="D182" s="264">
        <v>0</v>
      </c>
      <c r="E182" s="264">
        <v>0</v>
      </c>
      <c r="F182" s="32">
        <v>0</v>
      </c>
      <c r="G182" s="270"/>
    </row>
    <row r="183" spans="1:7" x14ac:dyDescent="0.25">
      <c r="A183" s="263" t="s">
        <v>742</v>
      </c>
      <c r="B183" s="264">
        <v>0</v>
      </c>
      <c r="C183" s="264">
        <v>6630</v>
      </c>
      <c r="D183" s="264">
        <v>0</v>
      </c>
      <c r="E183" s="264">
        <v>6630</v>
      </c>
      <c r="F183" s="32">
        <v>0.58043783611366928</v>
      </c>
      <c r="G183" s="270"/>
    </row>
    <row r="184" spans="1:7" x14ac:dyDescent="0.25">
      <c r="A184" s="263" t="s">
        <v>743</v>
      </c>
      <c r="B184" s="264">
        <v>0</v>
      </c>
      <c r="C184" s="264">
        <v>744.50899000000004</v>
      </c>
      <c r="D184" s="264">
        <v>0</v>
      </c>
      <c r="E184" s="264">
        <v>744.50899000000004</v>
      </c>
      <c r="F184" s="32">
        <v>6.5179666232695846E-2</v>
      </c>
      <c r="G184" s="270"/>
    </row>
    <row r="185" spans="1:7" x14ac:dyDescent="0.25">
      <c r="A185" s="263" t="s">
        <v>744</v>
      </c>
      <c r="B185" s="264">
        <v>379.61052000000001</v>
      </c>
      <c r="C185" s="264">
        <v>909.31532000000004</v>
      </c>
      <c r="D185" s="264">
        <v>0</v>
      </c>
      <c r="E185" s="264">
        <v>1288.9258400000001</v>
      </c>
      <c r="F185" s="32">
        <v>0.11284182888093418</v>
      </c>
      <c r="G185" s="270"/>
    </row>
    <row r="186" spans="1:7" x14ac:dyDescent="0.25">
      <c r="A186" s="263" t="s">
        <v>745</v>
      </c>
      <c r="B186" s="264">
        <v>0</v>
      </c>
      <c r="C186" s="264">
        <v>861.07062999999994</v>
      </c>
      <c r="D186" s="264">
        <v>0</v>
      </c>
      <c r="E186" s="264">
        <v>861.07062999999994</v>
      </c>
      <c r="F186" s="32">
        <v>7.5384309686008136E-2</v>
      </c>
      <c r="G186" s="270"/>
    </row>
    <row r="187" spans="1:7" x14ac:dyDescent="0.25">
      <c r="A187" s="263" t="s">
        <v>746</v>
      </c>
      <c r="B187" s="264">
        <v>0</v>
      </c>
      <c r="C187" s="264">
        <v>515.13909000000001</v>
      </c>
      <c r="D187" s="264">
        <v>0</v>
      </c>
      <c r="E187" s="264">
        <v>515.13909000000001</v>
      </c>
      <c r="F187" s="32">
        <v>4.5098977179059543E-2</v>
      </c>
      <c r="G187" s="270"/>
    </row>
    <row r="188" spans="1:7" x14ac:dyDescent="0.25">
      <c r="A188" s="263" t="s">
        <v>747</v>
      </c>
      <c r="B188" s="264">
        <v>120</v>
      </c>
      <c r="C188" s="264">
        <v>233.23871</v>
      </c>
      <c r="D188" s="264">
        <v>0</v>
      </c>
      <c r="E188" s="264">
        <v>353.23870999999997</v>
      </c>
      <c r="F188" s="32">
        <v>3.0925054670284155E-2</v>
      </c>
      <c r="G188" s="270"/>
    </row>
    <row r="189" spans="1:7" x14ac:dyDescent="0.25">
      <c r="A189" s="263" t="s">
        <v>748</v>
      </c>
      <c r="B189" s="264">
        <v>0</v>
      </c>
      <c r="C189" s="264">
        <v>70</v>
      </c>
      <c r="D189" s="264">
        <v>0</v>
      </c>
      <c r="E189" s="264">
        <v>70</v>
      </c>
      <c r="F189" s="32">
        <v>6.1283029453931903E-3</v>
      </c>
      <c r="G189" s="270"/>
    </row>
    <row r="190" spans="1:7" x14ac:dyDescent="0.25">
      <c r="A190" s="263" t="s">
        <v>749</v>
      </c>
      <c r="B190" s="264">
        <v>178.36524</v>
      </c>
      <c r="C190" s="264">
        <v>40</v>
      </c>
      <c r="D190" s="264">
        <v>0</v>
      </c>
      <c r="E190" s="264">
        <v>218.36524</v>
      </c>
      <c r="F190" s="32">
        <v>1.9117262049478442E-2</v>
      </c>
      <c r="G190" s="270"/>
    </row>
    <row r="191" spans="1:7" x14ac:dyDescent="0.25">
      <c r="A191" s="263" t="s">
        <v>750</v>
      </c>
      <c r="B191" s="264">
        <v>638.35233999999991</v>
      </c>
      <c r="C191" s="264">
        <v>26.771709999999999</v>
      </c>
      <c r="D191" s="264">
        <v>0</v>
      </c>
      <c r="E191" s="264">
        <v>665.1240499999999</v>
      </c>
      <c r="F191" s="32">
        <v>5.8229738209526385E-2</v>
      </c>
      <c r="G191" s="270"/>
    </row>
    <row r="192" spans="1:7" x14ac:dyDescent="0.25">
      <c r="A192" s="263" t="s">
        <v>751</v>
      </c>
      <c r="B192" s="264">
        <v>63.346979999999995</v>
      </c>
      <c r="C192" s="264">
        <v>0</v>
      </c>
      <c r="D192" s="264">
        <v>0</v>
      </c>
      <c r="E192" s="264">
        <v>63.346979999999995</v>
      </c>
      <c r="F192" s="32">
        <v>5.5458497730823354E-3</v>
      </c>
      <c r="G192" s="270"/>
    </row>
    <row r="193" spans="1:7" ht="15.75" thickBot="1" x14ac:dyDescent="0.3">
      <c r="A193" s="263" t="s">
        <v>752</v>
      </c>
      <c r="B193" s="264">
        <v>12.692290000000002</v>
      </c>
      <c r="C193" s="264">
        <v>0</v>
      </c>
      <c r="D193" s="264">
        <v>0</v>
      </c>
      <c r="E193" s="264">
        <v>12.692290000000002</v>
      </c>
      <c r="F193" s="32">
        <v>1.1111742598683507E-3</v>
      </c>
      <c r="G193" s="270"/>
    </row>
    <row r="194" spans="1:7" ht="16.5" thickTop="1" thickBot="1" x14ac:dyDescent="0.3">
      <c r="A194" s="260" t="s">
        <v>726</v>
      </c>
      <c r="B194" s="265">
        <v>1392.3673699999999</v>
      </c>
      <c r="C194" s="265">
        <v>10030.044450000001</v>
      </c>
      <c r="D194" s="265">
        <v>0</v>
      </c>
      <c r="E194" s="265">
        <v>11422.411820000001</v>
      </c>
      <c r="F194" s="266">
        <v>1</v>
      </c>
      <c r="G194" s="270"/>
    </row>
    <row r="195" spans="1:7" ht="16.5" thickTop="1" thickBot="1" x14ac:dyDescent="0.3">
      <c r="A195" s="267" t="s">
        <v>753</v>
      </c>
      <c r="B195" s="32">
        <v>0.12189784363771956</v>
      </c>
      <c r="C195" s="32">
        <v>0.87810215636228039</v>
      </c>
      <c r="D195" s="32">
        <v>0</v>
      </c>
      <c r="E195" s="32">
        <v>1</v>
      </c>
      <c r="F195" s="268"/>
    </row>
    <row r="196" spans="1:7" ht="16.5" thickTop="1" thickBot="1" x14ac:dyDescent="0.3">
      <c r="A196" s="261" t="s">
        <v>757</v>
      </c>
      <c r="B196" s="261" t="s">
        <v>878</v>
      </c>
      <c r="C196" s="261" t="s">
        <v>879</v>
      </c>
      <c r="D196" s="261" t="s">
        <v>880</v>
      </c>
      <c r="E196" s="262" t="s">
        <v>8</v>
      </c>
      <c r="F196" s="261" t="s">
        <v>701</v>
      </c>
    </row>
    <row r="197" spans="1:7" ht="15.75" thickTop="1" x14ac:dyDescent="0.25">
      <c r="A197" s="263" t="s">
        <v>739</v>
      </c>
      <c r="B197" s="264">
        <v>0</v>
      </c>
      <c r="C197" s="264">
        <v>0</v>
      </c>
      <c r="D197" s="264">
        <v>0</v>
      </c>
      <c r="E197" s="264">
        <v>0</v>
      </c>
      <c r="F197" s="32">
        <v>0</v>
      </c>
    </row>
    <row r="198" spans="1:7" x14ac:dyDescent="0.25">
      <c r="A198" s="263" t="s">
        <v>740</v>
      </c>
      <c r="B198" s="264">
        <v>0</v>
      </c>
      <c r="C198" s="264">
        <v>0</v>
      </c>
      <c r="D198" s="264">
        <v>0</v>
      </c>
      <c r="E198" s="264">
        <v>0</v>
      </c>
      <c r="F198" s="32">
        <v>0</v>
      </c>
    </row>
    <row r="199" spans="1:7" x14ac:dyDescent="0.25">
      <c r="A199" s="263" t="s">
        <v>741</v>
      </c>
      <c r="B199" s="264">
        <v>0</v>
      </c>
      <c r="C199" s="264">
        <v>0</v>
      </c>
      <c r="D199" s="264">
        <v>0</v>
      </c>
      <c r="E199" s="264">
        <v>0</v>
      </c>
      <c r="F199" s="32">
        <v>0</v>
      </c>
    </row>
    <row r="200" spans="1:7" x14ac:dyDescent="0.25">
      <c r="A200" s="263" t="s">
        <v>742</v>
      </c>
      <c r="B200" s="264">
        <v>0</v>
      </c>
      <c r="C200" s="264">
        <v>2</v>
      </c>
      <c r="D200" s="264">
        <v>0</v>
      </c>
      <c r="E200" s="264">
        <v>2</v>
      </c>
      <c r="F200" s="32">
        <v>2.3529411764705882E-2</v>
      </c>
    </row>
    <row r="201" spans="1:7" x14ac:dyDescent="0.25">
      <c r="A201" s="263" t="s">
        <v>743</v>
      </c>
      <c r="B201" s="264">
        <v>0</v>
      </c>
      <c r="C201" s="264">
        <v>1</v>
      </c>
      <c r="D201" s="264">
        <v>0</v>
      </c>
      <c r="E201" s="264">
        <v>1</v>
      </c>
      <c r="F201" s="32">
        <v>1.1764705882352941E-2</v>
      </c>
    </row>
    <row r="202" spans="1:7" x14ac:dyDescent="0.25">
      <c r="A202" s="263" t="s">
        <v>744</v>
      </c>
      <c r="B202" s="264">
        <v>1</v>
      </c>
      <c r="C202" s="264">
        <v>2</v>
      </c>
      <c r="D202" s="264">
        <v>0</v>
      </c>
      <c r="E202" s="264">
        <v>3</v>
      </c>
      <c r="F202" s="32">
        <v>3.5294117647058823E-2</v>
      </c>
    </row>
    <row r="203" spans="1:7" x14ac:dyDescent="0.25">
      <c r="A203" s="263" t="s">
        <v>745</v>
      </c>
      <c r="B203" s="264">
        <v>0</v>
      </c>
      <c r="C203" s="264">
        <v>3</v>
      </c>
      <c r="D203" s="264">
        <v>0</v>
      </c>
      <c r="E203" s="264">
        <v>3</v>
      </c>
      <c r="F203" s="32">
        <v>3.5294117647058823E-2</v>
      </c>
    </row>
    <row r="204" spans="1:7" x14ac:dyDescent="0.25">
      <c r="A204" s="263" t="s">
        <v>746</v>
      </c>
      <c r="B204" s="264">
        <v>0</v>
      </c>
      <c r="C204" s="264">
        <v>3</v>
      </c>
      <c r="D204" s="264">
        <v>0</v>
      </c>
      <c r="E204" s="264">
        <v>3</v>
      </c>
      <c r="F204" s="32">
        <v>3.5294117647058823E-2</v>
      </c>
    </row>
    <row r="205" spans="1:7" x14ac:dyDescent="0.25">
      <c r="A205" s="263" t="s">
        <v>747</v>
      </c>
      <c r="B205" s="264">
        <v>1</v>
      </c>
      <c r="C205" s="264">
        <v>2</v>
      </c>
      <c r="D205" s="264">
        <v>0</v>
      </c>
      <c r="E205" s="264">
        <v>3</v>
      </c>
      <c r="F205" s="32">
        <v>3.5294117647058823E-2</v>
      </c>
    </row>
    <row r="206" spans="1:7" x14ac:dyDescent="0.25">
      <c r="A206" s="263" t="s">
        <v>748</v>
      </c>
      <c r="B206" s="264">
        <v>0</v>
      </c>
      <c r="C206" s="264">
        <v>1</v>
      </c>
      <c r="D206" s="264">
        <v>0</v>
      </c>
      <c r="E206" s="264">
        <v>1</v>
      </c>
      <c r="F206" s="32">
        <v>1.1764705882352941E-2</v>
      </c>
    </row>
    <row r="207" spans="1:7" x14ac:dyDescent="0.25">
      <c r="A207" s="263" t="s">
        <v>749</v>
      </c>
      <c r="B207" s="264">
        <v>4</v>
      </c>
      <c r="C207" s="264">
        <v>1</v>
      </c>
      <c r="D207" s="264">
        <v>0</v>
      </c>
      <c r="E207" s="264">
        <v>5</v>
      </c>
      <c r="F207" s="32">
        <v>5.8823529411764705E-2</v>
      </c>
    </row>
    <row r="208" spans="1:7" x14ac:dyDescent="0.25">
      <c r="A208" s="263" t="s">
        <v>750</v>
      </c>
      <c r="B208" s="264">
        <v>45</v>
      </c>
      <c r="C208" s="264">
        <v>1</v>
      </c>
      <c r="D208" s="264">
        <v>0</v>
      </c>
      <c r="E208" s="264">
        <v>46</v>
      </c>
      <c r="F208" s="32">
        <v>0.54117647058823526</v>
      </c>
    </row>
    <row r="209" spans="1:6" x14ac:dyDescent="0.25">
      <c r="A209" s="263" t="s">
        <v>751</v>
      </c>
      <c r="B209" s="264">
        <v>14</v>
      </c>
      <c r="C209" s="264">
        <v>0</v>
      </c>
      <c r="D209" s="264">
        <v>0</v>
      </c>
      <c r="E209" s="264">
        <v>14</v>
      </c>
      <c r="F209" s="32">
        <v>0.16470588235294117</v>
      </c>
    </row>
    <row r="210" spans="1:6" ht="15.75" thickBot="1" x14ac:dyDescent="0.3">
      <c r="A210" s="263" t="s">
        <v>752</v>
      </c>
      <c r="B210" s="264">
        <v>4</v>
      </c>
      <c r="C210" s="264">
        <v>0</v>
      </c>
      <c r="D210" s="264">
        <v>0</v>
      </c>
      <c r="E210" s="264">
        <v>4</v>
      </c>
      <c r="F210" s="32">
        <v>4.7058823529411764E-2</v>
      </c>
    </row>
    <row r="211" spans="1:6" ht="16.5" thickTop="1" thickBot="1" x14ac:dyDescent="0.3">
      <c r="A211" s="260" t="s">
        <v>726</v>
      </c>
      <c r="B211" s="265">
        <v>69</v>
      </c>
      <c r="C211" s="265">
        <v>16</v>
      </c>
      <c r="D211" s="265">
        <v>0</v>
      </c>
      <c r="E211" s="265">
        <v>85</v>
      </c>
      <c r="F211" s="266">
        <v>1</v>
      </c>
    </row>
    <row r="212" spans="1:6" ht="15.75" thickTop="1" x14ac:dyDescent="0.25">
      <c r="A212" s="267" t="s">
        <v>753</v>
      </c>
      <c r="B212" s="32">
        <v>0.81176470588235294</v>
      </c>
      <c r="C212" s="32">
        <v>0.18823529411764706</v>
      </c>
      <c r="D212" s="32">
        <v>0</v>
      </c>
      <c r="E212" s="32">
        <v>1</v>
      </c>
      <c r="F212" s="271"/>
    </row>
    <row r="213" spans="1:6" ht="6.75" customHeight="1" thickBot="1" x14ac:dyDescent="0.3">
      <c r="A213" s="272"/>
      <c r="B213" s="273"/>
      <c r="C213" s="274"/>
      <c r="D213" s="274"/>
      <c r="E213" s="275"/>
      <c r="F213" s="275"/>
    </row>
    <row r="214" spans="1:6" ht="15.75" thickTop="1" x14ac:dyDescent="0.25">
      <c r="A214" s="287" t="s">
        <v>764</v>
      </c>
      <c r="B214" s="277"/>
      <c r="C214" s="278"/>
      <c r="D214" s="278"/>
      <c r="E214" s="279"/>
      <c r="F214" s="280"/>
    </row>
    <row r="215" spans="1:6" x14ac:dyDescent="0.25">
      <c r="A215" s="276"/>
      <c r="B215" s="277"/>
      <c r="C215" s="278"/>
      <c r="D215" s="278"/>
      <c r="E215" s="279"/>
      <c r="F215" s="280"/>
    </row>
    <row r="216" spans="1:6" x14ac:dyDescent="0.25">
      <c r="A216" s="276"/>
      <c r="B216" s="277"/>
      <c r="C216" s="278"/>
      <c r="D216" s="278"/>
      <c r="E216" s="279"/>
      <c r="F216" s="280"/>
    </row>
  </sheetData>
  <mergeCells count="21">
    <mergeCell ref="A175:F175"/>
    <mergeCell ref="A176:F176"/>
    <mergeCell ref="A177:F177"/>
    <mergeCell ref="A90:F90"/>
    <mergeCell ref="A130:F130"/>
    <mergeCell ref="A131:F131"/>
    <mergeCell ref="A132:F132"/>
    <mergeCell ref="A133:F133"/>
    <mergeCell ref="A174:F174"/>
    <mergeCell ref="A89:F89"/>
    <mergeCell ref="A1:F1"/>
    <mergeCell ref="A2:F2"/>
    <mergeCell ref="A3:F3"/>
    <mergeCell ref="A4:F4"/>
    <mergeCell ref="A41:F41"/>
    <mergeCell ref="A44:F44"/>
    <mergeCell ref="A45:F45"/>
    <mergeCell ref="A46:F46"/>
    <mergeCell ref="A47:F47"/>
    <mergeCell ref="A87:F87"/>
    <mergeCell ref="A88:F88"/>
  </mergeCells>
  <pageMargins left="0.7" right="0.7" top="0.75" bottom="0.75" header="0.3" footer="0.3"/>
  <pageSetup paperSize="9" orientation="portrait" horizontalDpi="1200" verticalDpi="1200"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509A53-9F22-4EEA-B154-5E995A64BED1}">
  <dimension ref="A1:H328"/>
  <sheetViews>
    <sheetView zoomScaleNormal="100" workbookViewId="0">
      <selection activeCell="A10" sqref="A10"/>
    </sheetView>
  </sheetViews>
  <sheetFormatPr baseColWidth="10" defaultColWidth="10.7109375" defaultRowHeight="15" x14ac:dyDescent="0.25"/>
  <cols>
    <col min="1" max="1" width="104.42578125" bestFit="1" customWidth="1"/>
    <col min="2" max="2" width="10.7109375" bestFit="1" customWidth="1"/>
    <col min="3" max="5" width="10.7109375"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38" t="s">
        <v>892</v>
      </c>
      <c r="B1" s="738"/>
      <c r="C1" s="738"/>
      <c r="D1" s="738"/>
      <c r="E1" s="738"/>
      <c r="F1" s="738"/>
    </row>
    <row r="2" spans="1:8" ht="18" x14ac:dyDescent="0.25">
      <c r="A2" s="739" t="s">
        <v>1</v>
      </c>
      <c r="B2" s="739"/>
      <c r="C2" s="739"/>
      <c r="D2" s="739"/>
      <c r="E2" s="739"/>
      <c r="F2" s="739"/>
    </row>
    <row r="3" spans="1:8" ht="18" x14ac:dyDescent="0.25">
      <c r="A3" s="739" t="s">
        <v>2</v>
      </c>
      <c r="B3" s="739"/>
      <c r="C3" s="739"/>
      <c r="D3" s="739"/>
      <c r="E3" s="739"/>
      <c r="F3" s="739"/>
    </row>
    <row r="4" spans="1:8" ht="30" customHeight="1" x14ac:dyDescent="0.25">
      <c r="A4" s="743" t="s">
        <v>3</v>
      </c>
      <c r="B4" s="743"/>
      <c r="C4" s="743"/>
      <c r="D4" s="743"/>
      <c r="E4" s="743"/>
      <c r="F4" s="743"/>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8674945.4150399994</v>
      </c>
      <c r="C7" s="6">
        <v>1381677.64353</v>
      </c>
      <c r="D7" s="6">
        <v>0</v>
      </c>
      <c r="E7" s="6">
        <v>236.94908999999998</v>
      </c>
      <c r="F7" s="6">
        <v>10056860.00766</v>
      </c>
      <c r="H7" s="7"/>
    </row>
    <row r="8" spans="1:8" x14ac:dyDescent="0.25">
      <c r="A8" s="8" t="s">
        <v>10</v>
      </c>
      <c r="B8" s="9">
        <v>1101974.7568299999</v>
      </c>
      <c r="C8" s="9">
        <v>266030.25914000004</v>
      </c>
      <c r="D8" s="9">
        <v>0</v>
      </c>
      <c r="E8" s="9">
        <v>232.90458000000001</v>
      </c>
      <c r="F8" s="9">
        <v>1368237.9205499999</v>
      </c>
      <c r="H8" s="7"/>
    </row>
    <row r="9" spans="1:8" x14ac:dyDescent="0.25">
      <c r="A9" s="10" t="s">
        <v>11</v>
      </c>
      <c r="B9" s="11">
        <v>307619.76597000001</v>
      </c>
      <c r="C9" s="11">
        <v>65205.073350000006</v>
      </c>
      <c r="D9" s="11">
        <v>0</v>
      </c>
      <c r="E9" s="11">
        <v>0</v>
      </c>
      <c r="F9" s="11">
        <v>372824.83932000003</v>
      </c>
    </row>
    <row r="10" spans="1:8" x14ac:dyDescent="0.25">
      <c r="A10" s="10" t="s">
        <v>12</v>
      </c>
      <c r="B10" s="11">
        <v>487201.25711999997</v>
      </c>
      <c r="C10" s="11">
        <v>128324.23012999997</v>
      </c>
      <c r="D10" s="11">
        <v>0</v>
      </c>
      <c r="E10" s="11">
        <v>232.90458000000001</v>
      </c>
      <c r="F10" s="11">
        <v>615758.39182999986</v>
      </c>
    </row>
    <row r="11" spans="1:8" x14ac:dyDescent="0.25">
      <c r="A11" s="10" t="s">
        <v>13</v>
      </c>
      <c r="B11" s="11">
        <v>307349.92619999999</v>
      </c>
      <c r="C11" s="11">
        <v>72507.522910000014</v>
      </c>
      <c r="D11" s="11">
        <v>0</v>
      </c>
      <c r="E11" s="11">
        <v>0</v>
      </c>
      <c r="F11" s="11">
        <v>379857.44910999999</v>
      </c>
    </row>
    <row r="12" spans="1:8" x14ac:dyDescent="0.25">
      <c r="A12" s="10" t="s">
        <v>14</v>
      </c>
      <c r="B12" s="11">
        <v>0</v>
      </c>
      <c r="C12" s="11">
        <v>0</v>
      </c>
      <c r="D12" s="11">
        <v>0</v>
      </c>
      <c r="E12" s="11">
        <v>0</v>
      </c>
      <c r="F12" s="11">
        <v>0</v>
      </c>
    </row>
    <row r="13" spans="1:8" x14ac:dyDescent="0.25">
      <c r="A13" s="10" t="s">
        <v>15</v>
      </c>
      <c r="B13" s="11">
        <v>0</v>
      </c>
      <c r="C13" s="11">
        <v>0</v>
      </c>
      <c r="D13" s="11">
        <v>0</v>
      </c>
      <c r="E13" s="11">
        <v>0</v>
      </c>
      <c r="F13" s="11">
        <v>0</v>
      </c>
    </row>
    <row r="14" spans="1:8" x14ac:dyDescent="0.25">
      <c r="A14" s="10" t="s">
        <v>16</v>
      </c>
      <c r="B14" s="11">
        <v>249.98486</v>
      </c>
      <c r="C14" s="11">
        <v>0</v>
      </c>
      <c r="D14" s="11">
        <v>0</v>
      </c>
      <c r="E14" s="11">
        <v>0</v>
      </c>
      <c r="F14" s="11">
        <v>249.98486</v>
      </c>
    </row>
    <row r="15" spans="1:8" x14ac:dyDescent="0.25">
      <c r="A15" s="10" t="s">
        <v>17</v>
      </c>
      <c r="B15" s="11">
        <v>4.2699999999999995E-3</v>
      </c>
      <c r="C15" s="11">
        <v>7.0000000000000007E-5</v>
      </c>
      <c r="D15" s="11">
        <v>0</v>
      </c>
      <c r="E15" s="11">
        <v>0</v>
      </c>
      <c r="F15" s="11">
        <v>4.3399999999999992E-3</v>
      </c>
    </row>
    <row r="16" spans="1:8" x14ac:dyDescent="0.25">
      <c r="A16" s="10" t="s">
        <v>18</v>
      </c>
      <c r="B16" s="11">
        <v>-446.18158999999997</v>
      </c>
      <c r="C16" s="11">
        <v>-6.5673199999999996</v>
      </c>
      <c r="D16" s="11">
        <v>0</v>
      </c>
      <c r="E16" s="11">
        <v>0</v>
      </c>
      <c r="F16" s="11">
        <v>-452.74890999999997</v>
      </c>
    </row>
    <row r="17" spans="1:6" x14ac:dyDescent="0.25">
      <c r="A17" s="8" t="s">
        <v>19</v>
      </c>
      <c r="B17" s="9">
        <v>499511.0392</v>
      </c>
      <c r="C17" s="9">
        <v>147459.94020999997</v>
      </c>
      <c r="D17" s="9">
        <v>0</v>
      </c>
      <c r="E17" s="9">
        <v>3.97417</v>
      </c>
      <c r="F17" s="9">
        <v>646974.95357999986</v>
      </c>
    </row>
    <row r="18" spans="1:6" x14ac:dyDescent="0.25">
      <c r="A18" s="10" t="s">
        <v>20</v>
      </c>
      <c r="B18" s="11">
        <v>0</v>
      </c>
      <c r="C18" s="11">
        <v>0</v>
      </c>
      <c r="D18" s="11">
        <v>0</v>
      </c>
      <c r="E18" s="11">
        <v>0</v>
      </c>
      <c r="F18" s="11">
        <v>0</v>
      </c>
    </row>
    <row r="19" spans="1:6" x14ac:dyDescent="0.25">
      <c r="A19" s="10" t="s">
        <v>21</v>
      </c>
      <c r="B19" s="11">
        <v>362864.61462000001</v>
      </c>
      <c r="C19" s="11">
        <v>53964.333279999984</v>
      </c>
      <c r="D19" s="11">
        <v>0</v>
      </c>
      <c r="E19" s="11">
        <v>3.9710199999999998</v>
      </c>
      <c r="F19" s="11">
        <v>416832.91891999997</v>
      </c>
    </row>
    <row r="20" spans="1:6" x14ac:dyDescent="0.25">
      <c r="A20" s="10" t="s">
        <v>22</v>
      </c>
      <c r="B20" s="11">
        <v>0</v>
      </c>
      <c r="C20" s="11">
        <v>0</v>
      </c>
      <c r="D20" s="11">
        <v>0</v>
      </c>
      <c r="E20" s="11">
        <v>0</v>
      </c>
      <c r="F20" s="11">
        <v>0</v>
      </c>
    </row>
    <row r="21" spans="1:6" x14ac:dyDescent="0.25">
      <c r="A21" s="10" t="s">
        <v>23</v>
      </c>
      <c r="B21" s="11">
        <v>0</v>
      </c>
      <c r="C21" s="11">
        <v>0</v>
      </c>
      <c r="D21" s="11">
        <v>0</v>
      </c>
      <c r="E21" s="11">
        <v>0</v>
      </c>
      <c r="F21" s="11">
        <v>0</v>
      </c>
    </row>
    <row r="22" spans="1:6" x14ac:dyDescent="0.25">
      <c r="A22" s="10" t="s">
        <v>24</v>
      </c>
      <c r="B22" s="11">
        <v>46338.232700000008</v>
      </c>
      <c r="C22" s="11">
        <v>34490.670439999994</v>
      </c>
      <c r="D22" s="11">
        <v>0</v>
      </c>
      <c r="E22" s="11">
        <v>0</v>
      </c>
      <c r="F22" s="11">
        <v>80828.903140000009</v>
      </c>
    </row>
    <row r="23" spans="1:6" x14ac:dyDescent="0.25">
      <c r="A23" s="10" t="s">
        <v>25</v>
      </c>
      <c r="B23" s="11">
        <v>90084.304889999999</v>
      </c>
      <c r="C23" s="11">
        <v>58983.002039999992</v>
      </c>
      <c r="D23" s="11">
        <v>0</v>
      </c>
      <c r="E23" s="11">
        <v>3.15E-3</v>
      </c>
      <c r="F23" s="11">
        <v>149067.31008</v>
      </c>
    </row>
    <row r="24" spans="1:6" x14ac:dyDescent="0.25">
      <c r="A24" s="10" t="s">
        <v>26</v>
      </c>
      <c r="B24" s="11">
        <v>343.62882999999999</v>
      </c>
      <c r="C24" s="11">
        <v>23.27468</v>
      </c>
      <c r="D24" s="11">
        <v>0</v>
      </c>
      <c r="E24" s="11">
        <v>0</v>
      </c>
      <c r="F24" s="11">
        <v>366.90350999999998</v>
      </c>
    </row>
    <row r="25" spans="1:6" x14ac:dyDescent="0.25">
      <c r="A25" s="10" t="s">
        <v>27</v>
      </c>
      <c r="B25" s="11">
        <v>-119.74184</v>
      </c>
      <c r="C25" s="11">
        <v>-1.34023</v>
      </c>
      <c r="D25" s="11">
        <v>0</v>
      </c>
      <c r="E25" s="11">
        <v>0</v>
      </c>
      <c r="F25" s="11">
        <v>-121.08207</v>
      </c>
    </row>
    <row r="26" spans="1:6" x14ac:dyDescent="0.25">
      <c r="A26" s="8" t="s">
        <v>28</v>
      </c>
      <c r="B26" s="9">
        <v>6611269.7285900004</v>
      </c>
      <c r="C26" s="9">
        <v>555792.41448000004</v>
      </c>
      <c r="D26" s="9">
        <v>0</v>
      </c>
      <c r="E26" s="9">
        <v>0</v>
      </c>
      <c r="F26" s="9">
        <v>7167062.1430700002</v>
      </c>
    </row>
    <row r="27" spans="1:6" x14ac:dyDescent="0.25">
      <c r="A27" s="12" t="s">
        <v>29</v>
      </c>
      <c r="B27" s="11">
        <v>6255188.8798600007</v>
      </c>
      <c r="C27" s="11">
        <v>532740.46715000004</v>
      </c>
      <c r="D27" s="11">
        <v>0</v>
      </c>
      <c r="E27" s="11">
        <v>0</v>
      </c>
      <c r="F27" s="11">
        <v>6787929.3470100006</v>
      </c>
    </row>
    <row r="28" spans="1:6" x14ac:dyDescent="0.25">
      <c r="A28" s="10" t="s">
        <v>30</v>
      </c>
      <c r="B28" s="11">
        <v>4758283.3614000008</v>
      </c>
      <c r="C28" s="11">
        <v>282428.4889</v>
      </c>
      <c r="D28" s="11">
        <v>0</v>
      </c>
      <c r="E28" s="11">
        <v>0</v>
      </c>
      <c r="F28" s="11">
        <v>5040711.850300001</v>
      </c>
    </row>
    <row r="29" spans="1:6" x14ac:dyDescent="0.25">
      <c r="A29" s="10" t="s">
        <v>31</v>
      </c>
      <c r="B29" s="11">
        <v>1496905.5184599997</v>
      </c>
      <c r="C29" s="11">
        <v>250311.97825000004</v>
      </c>
      <c r="D29" s="11">
        <v>0</v>
      </c>
      <c r="E29" s="11">
        <v>0</v>
      </c>
      <c r="F29" s="11">
        <v>1747217.4967099996</v>
      </c>
    </row>
    <row r="30" spans="1:6" x14ac:dyDescent="0.25">
      <c r="A30" s="12" t="s">
        <v>32</v>
      </c>
      <c r="B30" s="11">
        <v>95110.096699999995</v>
      </c>
      <c r="C30" s="11">
        <v>10831.337449999999</v>
      </c>
      <c r="D30" s="11">
        <v>0</v>
      </c>
      <c r="E30" s="11">
        <v>0</v>
      </c>
      <c r="F30" s="11">
        <v>105941.43414999999</v>
      </c>
    </row>
    <row r="31" spans="1:6" x14ac:dyDescent="0.25">
      <c r="A31" s="10" t="s">
        <v>33</v>
      </c>
      <c r="B31" s="11">
        <v>36709.390769999998</v>
      </c>
      <c r="C31" s="11">
        <v>1946.34635</v>
      </c>
      <c r="D31" s="11">
        <v>0</v>
      </c>
      <c r="E31" s="11">
        <v>0</v>
      </c>
      <c r="F31" s="11">
        <v>38655.737119999998</v>
      </c>
    </row>
    <row r="32" spans="1:6" x14ac:dyDescent="0.25">
      <c r="A32" s="10" t="s">
        <v>34</v>
      </c>
      <c r="B32" s="11">
        <v>58400.705930000004</v>
      </c>
      <c r="C32" s="11">
        <v>8884.9910999999993</v>
      </c>
      <c r="D32" s="11">
        <v>0</v>
      </c>
      <c r="E32" s="11">
        <v>0</v>
      </c>
      <c r="F32" s="11">
        <v>67285.69703000001</v>
      </c>
    </row>
    <row r="33" spans="1:6" x14ac:dyDescent="0.25">
      <c r="A33" s="12" t="s">
        <v>35</v>
      </c>
      <c r="B33" s="11">
        <v>197142.70899999997</v>
      </c>
      <c r="C33" s="11">
        <v>41882.480500000005</v>
      </c>
      <c r="D33" s="11">
        <v>0</v>
      </c>
      <c r="E33" s="11">
        <v>0</v>
      </c>
      <c r="F33" s="11">
        <v>239025.18949999998</v>
      </c>
    </row>
    <row r="34" spans="1:6" x14ac:dyDescent="0.25">
      <c r="A34" s="10" t="s">
        <v>36</v>
      </c>
      <c r="B34" s="11">
        <v>103489.11687999997</v>
      </c>
      <c r="C34" s="11">
        <v>20171.021510000002</v>
      </c>
      <c r="D34" s="11">
        <v>0</v>
      </c>
      <c r="E34" s="11">
        <v>0</v>
      </c>
      <c r="F34" s="11">
        <v>123660.13838999998</v>
      </c>
    </row>
    <row r="35" spans="1:6" x14ac:dyDescent="0.25">
      <c r="A35" s="10" t="s">
        <v>37</v>
      </c>
      <c r="B35" s="11">
        <v>93653.592120000001</v>
      </c>
      <c r="C35" s="11">
        <v>21711.458989999999</v>
      </c>
      <c r="D35" s="11">
        <v>0</v>
      </c>
      <c r="E35" s="11">
        <v>0</v>
      </c>
      <c r="F35" s="11">
        <v>115365.05111</v>
      </c>
    </row>
    <row r="36" spans="1:6" x14ac:dyDescent="0.25">
      <c r="A36" s="12" t="s">
        <v>38</v>
      </c>
      <c r="B36" s="11">
        <v>553957.48285000003</v>
      </c>
      <c r="C36" s="11">
        <v>70873.540399999998</v>
      </c>
      <c r="D36" s="11">
        <v>0</v>
      </c>
      <c r="E36" s="11">
        <v>0</v>
      </c>
      <c r="F36" s="11">
        <v>624831.02325000009</v>
      </c>
    </row>
    <row r="37" spans="1:6" x14ac:dyDescent="0.25">
      <c r="A37" s="13" t="s">
        <v>39</v>
      </c>
      <c r="B37" s="11">
        <v>71419.613569999987</v>
      </c>
      <c r="C37" s="11">
        <v>2740.9342700000007</v>
      </c>
      <c r="D37" s="11">
        <v>0</v>
      </c>
      <c r="E37" s="11">
        <v>0</v>
      </c>
      <c r="F37" s="11">
        <v>74160.547839999985</v>
      </c>
    </row>
    <row r="38" spans="1:6" x14ac:dyDescent="0.25">
      <c r="A38" s="10" t="s">
        <v>40</v>
      </c>
      <c r="B38" s="11">
        <v>252188.35507999998</v>
      </c>
      <c r="C38" s="11">
        <v>36703.804379999994</v>
      </c>
      <c r="D38" s="11">
        <v>0</v>
      </c>
      <c r="E38" s="11">
        <v>0</v>
      </c>
      <c r="F38" s="11">
        <v>288892.15946</v>
      </c>
    </row>
    <row r="39" spans="1:6" x14ac:dyDescent="0.25">
      <c r="A39" s="10" t="s">
        <v>41</v>
      </c>
      <c r="B39" s="11">
        <v>219.69039999999998</v>
      </c>
      <c r="C39" s="11">
        <v>9.7737899999999982</v>
      </c>
      <c r="D39" s="11">
        <v>0</v>
      </c>
      <c r="E39" s="11">
        <v>0</v>
      </c>
      <c r="F39" s="11">
        <v>229.46418999999997</v>
      </c>
    </row>
    <row r="40" spans="1:6" x14ac:dyDescent="0.25">
      <c r="A40" s="10" t="s">
        <v>42</v>
      </c>
      <c r="B40" s="11">
        <v>4775.3040900000005</v>
      </c>
      <c r="C40" s="11">
        <v>724.45951000000014</v>
      </c>
      <c r="D40" s="11">
        <v>0</v>
      </c>
      <c r="E40" s="11">
        <v>0</v>
      </c>
      <c r="F40" s="11">
        <v>5499.7636000000002</v>
      </c>
    </row>
    <row r="41" spans="1:6" x14ac:dyDescent="0.25">
      <c r="A41" s="10" t="s">
        <v>43</v>
      </c>
      <c r="B41" s="11">
        <v>3.0679000000000003</v>
      </c>
      <c r="C41" s="11">
        <v>0.63070999999999999</v>
      </c>
      <c r="D41" s="11">
        <v>0</v>
      </c>
      <c r="E41" s="11">
        <v>0</v>
      </c>
      <c r="F41" s="11">
        <v>3.6986100000000004</v>
      </c>
    </row>
    <row r="42" spans="1:6" x14ac:dyDescent="0.25">
      <c r="A42" s="14" t="s">
        <v>44</v>
      </c>
      <c r="B42" s="11">
        <v>675.0700599999999</v>
      </c>
      <c r="C42" s="11">
        <v>190.79389</v>
      </c>
      <c r="D42" s="11">
        <v>0</v>
      </c>
      <c r="E42" s="11">
        <v>0</v>
      </c>
      <c r="F42" s="11">
        <v>865.86394999999993</v>
      </c>
    </row>
    <row r="43" spans="1:6" x14ac:dyDescent="0.25">
      <c r="A43" s="13" t="s">
        <v>45</v>
      </c>
      <c r="B43" s="11">
        <v>53062.594320000018</v>
      </c>
      <c r="C43" s="11">
        <v>7368.9203799999996</v>
      </c>
      <c r="D43" s="11">
        <v>0</v>
      </c>
      <c r="E43" s="11">
        <v>0</v>
      </c>
      <c r="F43" s="11">
        <v>60431.514700000014</v>
      </c>
    </row>
    <row r="44" spans="1:6" x14ac:dyDescent="0.25">
      <c r="A44" s="10" t="s">
        <v>46</v>
      </c>
      <c r="B44" s="11">
        <v>168787.99328</v>
      </c>
      <c r="C44" s="11">
        <v>22587.715250000008</v>
      </c>
      <c r="D44" s="11">
        <v>0</v>
      </c>
      <c r="E44" s="11">
        <v>0</v>
      </c>
      <c r="F44" s="11">
        <v>191375.70853</v>
      </c>
    </row>
    <row r="45" spans="1:6" x14ac:dyDescent="0.25">
      <c r="A45" s="10" t="s">
        <v>47</v>
      </c>
      <c r="B45" s="11">
        <v>378.51478000000003</v>
      </c>
      <c r="C45" s="11">
        <v>98.263319999999993</v>
      </c>
      <c r="D45" s="11">
        <v>0</v>
      </c>
      <c r="E45" s="11">
        <v>0</v>
      </c>
      <c r="F45" s="11">
        <v>476.77809999999999</v>
      </c>
    </row>
    <row r="46" spans="1:6" x14ac:dyDescent="0.25">
      <c r="A46" s="10" t="s">
        <v>48</v>
      </c>
      <c r="B46" s="11">
        <v>2121.8587500000003</v>
      </c>
      <c r="C46" s="11">
        <v>364.88266000000004</v>
      </c>
      <c r="D46" s="11">
        <v>0</v>
      </c>
      <c r="E46" s="11">
        <v>0</v>
      </c>
      <c r="F46" s="11">
        <v>2486.7414100000005</v>
      </c>
    </row>
    <row r="47" spans="1:6" x14ac:dyDescent="0.25">
      <c r="A47" s="10" t="s">
        <v>49</v>
      </c>
      <c r="B47" s="11">
        <v>76.461269999999999</v>
      </c>
      <c r="C47" s="11">
        <v>5.7768699999999997</v>
      </c>
      <c r="D47" s="11">
        <v>0</v>
      </c>
      <c r="E47" s="11">
        <v>0</v>
      </c>
      <c r="F47" s="11">
        <v>82.238140000000001</v>
      </c>
    </row>
    <row r="48" spans="1:6" x14ac:dyDescent="0.25">
      <c r="A48" s="14" t="s">
        <v>50</v>
      </c>
      <c r="B48" s="11">
        <v>248.95934999999997</v>
      </c>
      <c r="C48" s="11">
        <v>77.585369999999998</v>
      </c>
      <c r="D48" s="11">
        <v>0</v>
      </c>
      <c r="E48" s="11">
        <v>0</v>
      </c>
      <c r="F48" s="11">
        <v>326.54471999999998</v>
      </c>
    </row>
    <row r="49" spans="1:6" x14ac:dyDescent="0.25">
      <c r="A49" s="15" t="s">
        <v>51</v>
      </c>
      <c r="B49" s="11">
        <v>-490129.43981999997</v>
      </c>
      <c r="C49" s="11">
        <v>-100535.41102000001</v>
      </c>
      <c r="D49" s="11">
        <v>0</v>
      </c>
      <c r="E49" s="11">
        <v>0</v>
      </c>
      <c r="F49" s="11">
        <v>-590664.85083999997</v>
      </c>
    </row>
    <row r="50" spans="1:6" x14ac:dyDescent="0.25">
      <c r="A50" s="10" t="s">
        <v>52</v>
      </c>
      <c r="B50" s="11">
        <v>-72092.727979999996</v>
      </c>
      <c r="C50" s="11">
        <v>-6461.2125100000003</v>
      </c>
      <c r="D50" s="11">
        <v>0</v>
      </c>
      <c r="E50" s="11">
        <v>0</v>
      </c>
      <c r="F50" s="11">
        <v>-78553.940489999994</v>
      </c>
    </row>
    <row r="51" spans="1:6" x14ac:dyDescent="0.25">
      <c r="A51" s="10" t="s">
        <v>53</v>
      </c>
      <c r="B51" s="11">
        <v>-18358.18734</v>
      </c>
      <c r="C51" s="11">
        <v>-10248.791350000003</v>
      </c>
      <c r="D51" s="11">
        <v>0</v>
      </c>
      <c r="E51" s="11">
        <v>0</v>
      </c>
      <c r="F51" s="11">
        <v>-28606.978690000004</v>
      </c>
    </row>
    <row r="52" spans="1:6" x14ac:dyDescent="0.25">
      <c r="A52" s="10" t="s">
        <v>54</v>
      </c>
      <c r="B52" s="11">
        <v>-18773.548510000001</v>
      </c>
      <c r="C52" s="11">
        <v>-1325.6759700000002</v>
      </c>
      <c r="D52" s="11">
        <v>0</v>
      </c>
      <c r="E52" s="11">
        <v>0</v>
      </c>
      <c r="F52" s="11">
        <v>-20099.224480000001</v>
      </c>
    </row>
    <row r="53" spans="1:6" x14ac:dyDescent="0.25">
      <c r="A53" s="10" t="s">
        <v>55</v>
      </c>
      <c r="B53" s="11">
        <v>-25527.934920000007</v>
      </c>
      <c r="C53" s="11">
        <v>-2774.2239799999998</v>
      </c>
      <c r="D53" s="11">
        <v>0</v>
      </c>
      <c r="E53" s="11">
        <v>0</v>
      </c>
      <c r="F53" s="11">
        <v>-28302.158900000006</v>
      </c>
    </row>
    <row r="54" spans="1:6" x14ac:dyDescent="0.25">
      <c r="A54" s="10" t="s">
        <v>56</v>
      </c>
      <c r="B54" s="11">
        <v>-79281.060790000003</v>
      </c>
      <c r="C54" s="11">
        <v>-10965.49778</v>
      </c>
      <c r="D54" s="11">
        <v>0</v>
      </c>
      <c r="E54" s="11">
        <v>0</v>
      </c>
      <c r="F54" s="11">
        <v>-90246.558570000008</v>
      </c>
    </row>
    <row r="55" spans="1:6" x14ac:dyDescent="0.25">
      <c r="A55" s="10" t="s">
        <v>57</v>
      </c>
      <c r="B55" s="11">
        <v>-57087.602589999995</v>
      </c>
      <c r="C55" s="11">
        <v>-12108.049010000002</v>
      </c>
      <c r="D55" s="11">
        <v>0</v>
      </c>
      <c r="E55" s="11">
        <v>0</v>
      </c>
      <c r="F55" s="11">
        <v>-69195.651599999997</v>
      </c>
    </row>
    <row r="56" spans="1:6" x14ac:dyDescent="0.25">
      <c r="A56" s="10" t="s">
        <v>58</v>
      </c>
      <c r="B56" s="11">
        <v>-130965.14470000002</v>
      </c>
      <c r="C56" s="11">
        <v>-38683.49325</v>
      </c>
      <c r="D56" s="11">
        <v>0</v>
      </c>
      <c r="E56" s="11">
        <v>0</v>
      </c>
      <c r="F56" s="11">
        <v>-169648.63795</v>
      </c>
    </row>
    <row r="57" spans="1:6" x14ac:dyDescent="0.25">
      <c r="A57" s="10" t="s">
        <v>59</v>
      </c>
      <c r="B57" s="11">
        <v>-72609.956040000005</v>
      </c>
      <c r="C57" s="11">
        <v>-16401.74394</v>
      </c>
      <c r="D57" s="11">
        <v>0</v>
      </c>
      <c r="E57" s="11">
        <v>0</v>
      </c>
      <c r="F57" s="11">
        <v>-89011.699980000005</v>
      </c>
    </row>
    <row r="58" spans="1:6" x14ac:dyDescent="0.25">
      <c r="A58" s="10" t="s">
        <v>60</v>
      </c>
      <c r="B58" s="11">
        <v>-17.088560000000001</v>
      </c>
      <c r="C58" s="11">
        <v>0</v>
      </c>
      <c r="D58" s="11">
        <v>0</v>
      </c>
      <c r="E58" s="11">
        <v>0</v>
      </c>
      <c r="F58" s="11">
        <v>-17.088560000000001</v>
      </c>
    </row>
    <row r="59" spans="1:6" x14ac:dyDescent="0.25">
      <c r="A59" s="10" t="s">
        <v>61</v>
      </c>
      <c r="B59" s="11">
        <v>0</v>
      </c>
      <c r="C59" s="11">
        <v>0</v>
      </c>
      <c r="D59" s="11">
        <v>0</v>
      </c>
      <c r="E59" s="11">
        <v>0</v>
      </c>
      <c r="F59" s="11">
        <v>0</v>
      </c>
    </row>
    <row r="60" spans="1:6" x14ac:dyDescent="0.25">
      <c r="A60" s="10" t="s">
        <v>62</v>
      </c>
      <c r="B60" s="11">
        <v>-372.40480000000002</v>
      </c>
      <c r="C60" s="11">
        <v>-77.584649999999996</v>
      </c>
      <c r="D60" s="11">
        <v>0</v>
      </c>
      <c r="E60" s="11">
        <v>0</v>
      </c>
      <c r="F60" s="11">
        <v>-449.98945000000003</v>
      </c>
    </row>
    <row r="61" spans="1:6" x14ac:dyDescent="0.25">
      <c r="A61" s="10" t="s">
        <v>63</v>
      </c>
      <c r="B61" s="11">
        <v>-941.75493000000006</v>
      </c>
      <c r="C61" s="11">
        <v>-381.69364000000002</v>
      </c>
      <c r="D61" s="11">
        <v>0</v>
      </c>
      <c r="E61" s="11">
        <v>0</v>
      </c>
      <c r="F61" s="11">
        <v>-1323.44857</v>
      </c>
    </row>
    <row r="62" spans="1:6" x14ac:dyDescent="0.25">
      <c r="A62" s="10" t="s">
        <v>64</v>
      </c>
      <c r="B62" s="11">
        <v>-912.48066000000006</v>
      </c>
      <c r="C62" s="11">
        <v>-20.824360000000002</v>
      </c>
      <c r="D62" s="11">
        <v>0</v>
      </c>
      <c r="E62" s="11">
        <v>0</v>
      </c>
      <c r="F62" s="11">
        <v>-933.30502000000001</v>
      </c>
    </row>
    <row r="63" spans="1:6" x14ac:dyDescent="0.25">
      <c r="A63" s="10" t="s">
        <v>65</v>
      </c>
      <c r="B63" s="11">
        <v>-4153.5027800000007</v>
      </c>
      <c r="C63" s="11">
        <v>-127.20744999999998</v>
      </c>
      <c r="D63" s="11">
        <v>0</v>
      </c>
      <c r="E63" s="11">
        <v>0</v>
      </c>
      <c r="F63" s="11">
        <v>-4280.7102300000006</v>
      </c>
    </row>
    <row r="64" spans="1:6" x14ac:dyDescent="0.25">
      <c r="A64" s="10" t="s">
        <v>66</v>
      </c>
      <c r="B64" s="11">
        <v>-2009.5159200000001</v>
      </c>
      <c r="C64" s="11">
        <v>-309.24200999999999</v>
      </c>
      <c r="D64" s="11">
        <v>0</v>
      </c>
      <c r="E64" s="11">
        <v>0</v>
      </c>
      <c r="F64" s="11">
        <v>-2318.7579300000002</v>
      </c>
    </row>
    <row r="65" spans="1:6" x14ac:dyDescent="0.25">
      <c r="A65" s="10" t="s">
        <v>67</v>
      </c>
      <c r="B65" s="11">
        <v>-7026.5293000000001</v>
      </c>
      <c r="C65" s="11">
        <v>-650.17112000000009</v>
      </c>
      <c r="D65" s="11">
        <v>0</v>
      </c>
      <c r="E65" s="11">
        <v>0</v>
      </c>
      <c r="F65" s="11">
        <v>-7676.7004200000001</v>
      </c>
    </row>
    <row r="66" spans="1:6" x14ac:dyDescent="0.25">
      <c r="A66" s="8" t="s">
        <v>68</v>
      </c>
      <c r="B66" s="9">
        <v>69471.215190000003</v>
      </c>
      <c r="C66" s="9">
        <v>11657.296639999999</v>
      </c>
      <c r="D66" s="9">
        <v>0</v>
      </c>
      <c r="E66" s="9">
        <v>0</v>
      </c>
      <c r="F66" s="9">
        <v>81128.511830000003</v>
      </c>
    </row>
    <row r="67" spans="1:6" x14ac:dyDescent="0.25">
      <c r="A67" s="10" t="s">
        <v>69</v>
      </c>
      <c r="B67" s="11">
        <v>313.80369999999994</v>
      </c>
      <c r="C67" s="11">
        <v>156.99214000000001</v>
      </c>
      <c r="D67" s="11">
        <v>711.49381000000005</v>
      </c>
      <c r="E67" s="11">
        <v>0</v>
      </c>
      <c r="F67" s="11">
        <v>1182.2896499999999</v>
      </c>
    </row>
    <row r="68" spans="1:6" x14ac:dyDescent="0.25">
      <c r="A68" s="10" t="s">
        <v>70</v>
      </c>
      <c r="B68" s="11">
        <v>17646.222020000005</v>
      </c>
      <c r="C68" s="11">
        <v>4045.60187</v>
      </c>
      <c r="D68" s="11">
        <v>0</v>
      </c>
      <c r="E68" s="11">
        <v>0</v>
      </c>
      <c r="F68" s="11">
        <v>21691.823890000003</v>
      </c>
    </row>
    <row r="69" spans="1:6" x14ac:dyDescent="0.25">
      <c r="A69" s="10" t="s">
        <v>71</v>
      </c>
      <c r="B69" s="11">
        <v>65983.883910000004</v>
      </c>
      <c r="C69" s="11">
        <v>14900.3817</v>
      </c>
      <c r="D69" s="11">
        <v>0</v>
      </c>
      <c r="E69" s="11">
        <v>0</v>
      </c>
      <c r="F69" s="11">
        <v>80884.265610000002</v>
      </c>
    </row>
    <row r="70" spans="1:6" x14ac:dyDescent="0.25">
      <c r="A70" s="10" t="s">
        <v>72</v>
      </c>
      <c r="B70" s="11">
        <v>0</v>
      </c>
      <c r="C70" s="11">
        <v>0</v>
      </c>
      <c r="D70" s="11">
        <v>0</v>
      </c>
      <c r="E70" s="11">
        <v>0</v>
      </c>
      <c r="F70" s="11">
        <v>0</v>
      </c>
    </row>
    <row r="71" spans="1:6" x14ac:dyDescent="0.25">
      <c r="A71" s="10" t="s">
        <v>73</v>
      </c>
      <c r="B71" s="11">
        <v>-14472.694440000001</v>
      </c>
      <c r="C71" s="11">
        <v>-7445.6790700000001</v>
      </c>
      <c r="D71" s="11">
        <v>-711.49381000000005</v>
      </c>
      <c r="E71" s="11">
        <v>0</v>
      </c>
      <c r="F71" s="11">
        <v>-22629.867320000001</v>
      </c>
    </row>
    <row r="72" spans="1:6" x14ac:dyDescent="0.25">
      <c r="A72" s="8" t="s">
        <v>74</v>
      </c>
      <c r="B72" s="9">
        <v>13917.561849999991</v>
      </c>
      <c r="C72" s="9">
        <v>109.13170000000001</v>
      </c>
      <c r="D72" s="9">
        <v>0</v>
      </c>
      <c r="E72" s="9">
        <v>0</v>
      </c>
      <c r="F72" s="9">
        <v>14026.693549999991</v>
      </c>
    </row>
    <row r="73" spans="1:6" x14ac:dyDescent="0.25">
      <c r="A73" s="10" t="s">
        <v>75</v>
      </c>
      <c r="B73" s="11">
        <v>2516.3833500000001</v>
      </c>
      <c r="C73" s="11">
        <v>0</v>
      </c>
      <c r="D73" s="11">
        <v>0</v>
      </c>
      <c r="E73" s="11">
        <v>0</v>
      </c>
      <c r="F73" s="11">
        <v>2516.3833500000001</v>
      </c>
    </row>
    <row r="74" spans="1:6" x14ac:dyDescent="0.25">
      <c r="A74" s="10" t="s">
        <v>76</v>
      </c>
      <c r="B74" s="11">
        <v>44686.095949999995</v>
      </c>
      <c r="C74" s="11">
        <v>154.49420000000001</v>
      </c>
      <c r="D74" s="11">
        <v>0</v>
      </c>
      <c r="E74" s="11">
        <v>0</v>
      </c>
      <c r="F74" s="11">
        <v>44840.590149999996</v>
      </c>
    </row>
    <row r="75" spans="1:6" x14ac:dyDescent="0.25">
      <c r="A75" s="10" t="s">
        <v>77</v>
      </c>
      <c r="B75" s="11">
        <v>2254.8849500000001</v>
      </c>
      <c r="C75" s="11">
        <v>0</v>
      </c>
      <c r="D75" s="11">
        <v>0</v>
      </c>
      <c r="E75" s="11">
        <v>0</v>
      </c>
      <c r="F75" s="11">
        <v>2254.8849500000001</v>
      </c>
    </row>
    <row r="76" spans="1:6" x14ac:dyDescent="0.25">
      <c r="A76" s="10" t="s">
        <v>78</v>
      </c>
      <c r="B76" s="11">
        <v>3439.4710399999999</v>
      </c>
      <c r="C76" s="11">
        <v>0</v>
      </c>
      <c r="D76" s="11">
        <v>0</v>
      </c>
      <c r="E76" s="11">
        <v>0</v>
      </c>
      <c r="F76" s="11">
        <v>3439.4710399999999</v>
      </c>
    </row>
    <row r="77" spans="1:6" x14ac:dyDescent="0.25">
      <c r="A77" s="10" t="s">
        <v>79</v>
      </c>
      <c r="B77" s="11">
        <v>-38979.273439999997</v>
      </c>
      <c r="C77" s="11">
        <v>-45.362499999999997</v>
      </c>
      <c r="D77" s="11">
        <v>0</v>
      </c>
      <c r="E77" s="11">
        <v>0</v>
      </c>
      <c r="F77" s="11">
        <v>-39024.63594</v>
      </c>
    </row>
    <row r="78" spans="1:6" x14ac:dyDescent="0.25">
      <c r="A78" s="8" t="s">
        <v>80</v>
      </c>
      <c r="B78" s="9">
        <v>126720.91709</v>
      </c>
      <c r="C78" s="9">
        <v>398966.97995999997</v>
      </c>
      <c r="D78" s="9">
        <v>0</v>
      </c>
      <c r="E78" s="9">
        <v>7.034E-2</v>
      </c>
      <c r="F78" s="9">
        <v>525687.96739000001</v>
      </c>
    </row>
    <row r="79" spans="1:6" x14ac:dyDescent="0.25">
      <c r="A79" s="10" t="s">
        <v>20</v>
      </c>
      <c r="B79" s="11">
        <v>0</v>
      </c>
      <c r="C79" s="11">
        <v>0</v>
      </c>
      <c r="D79" s="11">
        <v>0</v>
      </c>
      <c r="E79" s="11">
        <v>0</v>
      </c>
      <c r="F79" s="11">
        <v>0</v>
      </c>
    </row>
    <row r="80" spans="1:6" x14ac:dyDescent="0.25">
      <c r="A80" s="10" t="s">
        <v>21</v>
      </c>
      <c r="B80" s="11">
        <v>57909.258560000002</v>
      </c>
      <c r="C80" s="11">
        <v>23200.268240000001</v>
      </c>
      <c r="D80" s="11">
        <v>0</v>
      </c>
      <c r="E80" s="11">
        <v>0</v>
      </c>
      <c r="F80" s="11">
        <v>81109.526800000007</v>
      </c>
    </row>
    <row r="81" spans="1:6" x14ac:dyDescent="0.25">
      <c r="A81" s="10" t="s">
        <v>22</v>
      </c>
      <c r="B81" s="11">
        <v>0</v>
      </c>
      <c r="C81" s="11">
        <v>0</v>
      </c>
      <c r="D81" s="11">
        <v>0</v>
      </c>
      <c r="E81" s="11">
        <v>0</v>
      </c>
      <c r="F81" s="11">
        <v>0</v>
      </c>
    </row>
    <row r="82" spans="1:6" x14ac:dyDescent="0.25">
      <c r="A82" s="10" t="s">
        <v>23</v>
      </c>
      <c r="B82" s="11">
        <v>0</v>
      </c>
      <c r="C82" s="11">
        <v>0</v>
      </c>
      <c r="D82" s="11">
        <v>0</v>
      </c>
      <c r="E82" s="11">
        <v>0</v>
      </c>
      <c r="F82" s="11">
        <v>0</v>
      </c>
    </row>
    <row r="83" spans="1:6" x14ac:dyDescent="0.25">
      <c r="A83" s="10" t="s">
        <v>81</v>
      </c>
      <c r="B83" s="11">
        <v>16.915029999999998</v>
      </c>
      <c r="C83" s="11">
        <v>6.9286000000000003</v>
      </c>
      <c r="D83" s="11">
        <v>0</v>
      </c>
      <c r="E83" s="11">
        <v>0</v>
      </c>
      <c r="F83" s="11">
        <v>23.843629999999997</v>
      </c>
    </row>
    <row r="84" spans="1:6" x14ac:dyDescent="0.25">
      <c r="A84" s="10" t="s">
        <v>24</v>
      </c>
      <c r="B84" s="11">
        <v>241.30516999999998</v>
      </c>
      <c r="C84" s="11">
        <v>3326.3095500000004</v>
      </c>
      <c r="D84" s="11">
        <v>0</v>
      </c>
      <c r="E84" s="11">
        <v>0</v>
      </c>
      <c r="F84" s="11">
        <v>3567.6147200000005</v>
      </c>
    </row>
    <row r="85" spans="1:6" x14ac:dyDescent="0.25">
      <c r="A85" s="10" t="s">
        <v>25</v>
      </c>
      <c r="B85" s="11">
        <v>67289.004939999999</v>
      </c>
      <c r="C85" s="11">
        <v>374725.82033999998</v>
      </c>
      <c r="D85" s="11">
        <v>0</v>
      </c>
      <c r="E85" s="11">
        <v>7.034E-2</v>
      </c>
      <c r="F85" s="11">
        <v>442014.89561999997</v>
      </c>
    </row>
    <row r="86" spans="1:6" x14ac:dyDescent="0.25">
      <c r="A86" s="10" t="s">
        <v>82</v>
      </c>
      <c r="B86" s="11">
        <v>1420.8410100000003</v>
      </c>
      <c r="C86" s="11">
        <v>199.12302</v>
      </c>
      <c r="D86" s="11">
        <v>0</v>
      </c>
      <c r="E86" s="11">
        <v>0</v>
      </c>
      <c r="F86" s="11">
        <v>1619.9640300000003</v>
      </c>
    </row>
    <row r="87" spans="1:6" x14ac:dyDescent="0.25">
      <c r="A87" s="10" t="s">
        <v>83</v>
      </c>
      <c r="B87" s="11">
        <v>-156.40762000000001</v>
      </c>
      <c r="C87" s="11">
        <v>-2491.4697900000001</v>
      </c>
      <c r="D87" s="11">
        <v>0</v>
      </c>
      <c r="E87" s="11">
        <v>0</v>
      </c>
      <c r="F87" s="11">
        <v>-2647.8774100000001</v>
      </c>
    </row>
    <row r="88" spans="1:6" x14ac:dyDescent="0.25">
      <c r="A88" s="8" t="s">
        <v>84</v>
      </c>
      <c r="B88" s="9">
        <v>194999.95949999997</v>
      </c>
      <c r="C88" s="9">
        <v>0</v>
      </c>
      <c r="D88" s="9">
        <v>0</v>
      </c>
      <c r="E88" s="9">
        <v>0</v>
      </c>
      <c r="F88" s="9">
        <v>194999.95949999997</v>
      </c>
    </row>
    <row r="89" spans="1:6" x14ac:dyDescent="0.25">
      <c r="A89" s="10" t="s">
        <v>85</v>
      </c>
      <c r="B89" s="11">
        <v>59652.52925</v>
      </c>
      <c r="C89" s="11">
        <v>0</v>
      </c>
      <c r="D89" s="11">
        <v>0</v>
      </c>
      <c r="E89" s="11">
        <v>0</v>
      </c>
      <c r="F89" s="11">
        <v>59652.52925</v>
      </c>
    </row>
    <row r="90" spans="1:6" x14ac:dyDescent="0.25">
      <c r="A90" s="10" t="s">
        <v>86</v>
      </c>
      <c r="B90" s="11">
        <v>95495.684519999981</v>
      </c>
      <c r="C90" s="11">
        <v>0</v>
      </c>
      <c r="D90" s="11">
        <v>0</v>
      </c>
      <c r="E90" s="11">
        <v>0</v>
      </c>
      <c r="F90" s="11">
        <v>95495.684519999981</v>
      </c>
    </row>
    <row r="91" spans="1:6" x14ac:dyDescent="0.25">
      <c r="A91" s="10" t="s">
        <v>87</v>
      </c>
      <c r="B91" s="11">
        <v>8748.6236800000152</v>
      </c>
      <c r="C91" s="11">
        <v>0</v>
      </c>
      <c r="D91" s="11">
        <v>0</v>
      </c>
      <c r="E91" s="11">
        <v>0</v>
      </c>
      <c r="F91" s="11">
        <v>8748.6236800000152</v>
      </c>
    </row>
    <row r="92" spans="1:6" x14ac:dyDescent="0.25">
      <c r="A92" s="10" t="s">
        <v>88</v>
      </c>
      <c r="B92" s="11">
        <v>13333.226889999978</v>
      </c>
      <c r="C92" s="11">
        <v>0</v>
      </c>
      <c r="D92" s="11">
        <v>0</v>
      </c>
      <c r="E92" s="11">
        <v>0</v>
      </c>
      <c r="F92" s="11">
        <v>13333.226889999978</v>
      </c>
    </row>
    <row r="93" spans="1:6" x14ac:dyDescent="0.25">
      <c r="A93" s="10" t="s">
        <v>89</v>
      </c>
      <c r="B93" s="11">
        <v>12855.747879999981</v>
      </c>
      <c r="C93" s="11">
        <v>0</v>
      </c>
      <c r="D93" s="11">
        <v>0</v>
      </c>
      <c r="E93" s="11">
        <v>0</v>
      </c>
      <c r="F93" s="11">
        <v>12855.747879999981</v>
      </c>
    </row>
    <row r="94" spans="1:6" x14ac:dyDescent="0.25">
      <c r="A94" s="10" t="s">
        <v>90</v>
      </c>
      <c r="B94" s="11">
        <v>3411.2656099999958</v>
      </c>
      <c r="C94" s="11">
        <v>0</v>
      </c>
      <c r="D94" s="11">
        <v>0</v>
      </c>
      <c r="E94" s="11">
        <v>0</v>
      </c>
      <c r="F94" s="11">
        <v>3411.2656099999958</v>
      </c>
    </row>
    <row r="95" spans="1:6" x14ac:dyDescent="0.25">
      <c r="A95" s="10" t="s">
        <v>91</v>
      </c>
      <c r="B95" s="11">
        <v>176.05634000000001</v>
      </c>
      <c r="C95" s="11">
        <v>0</v>
      </c>
      <c r="D95" s="11">
        <v>0</v>
      </c>
      <c r="E95" s="11">
        <v>0</v>
      </c>
      <c r="F95" s="11">
        <v>176.05634000000001</v>
      </c>
    </row>
    <row r="96" spans="1:6" x14ac:dyDescent="0.25">
      <c r="A96" s="10" t="s">
        <v>92</v>
      </c>
      <c r="B96" s="11">
        <v>0</v>
      </c>
      <c r="C96" s="11">
        <v>0</v>
      </c>
      <c r="D96" s="11">
        <v>0</v>
      </c>
      <c r="E96" s="11">
        <v>0</v>
      </c>
      <c r="F96" s="11">
        <v>0</v>
      </c>
    </row>
    <row r="97" spans="1:6" x14ac:dyDescent="0.25">
      <c r="A97" s="10" t="s">
        <v>93</v>
      </c>
      <c r="B97" s="11">
        <v>1326.8253300000001</v>
      </c>
      <c r="C97" s="11">
        <v>0</v>
      </c>
      <c r="D97" s="11">
        <v>0</v>
      </c>
      <c r="E97" s="11">
        <v>0</v>
      </c>
      <c r="F97" s="11">
        <v>1326.8253300000001</v>
      </c>
    </row>
    <row r="98" spans="1:6" x14ac:dyDescent="0.25">
      <c r="A98" s="8" t="s">
        <v>94</v>
      </c>
      <c r="B98" s="9">
        <v>57080.236790000003</v>
      </c>
      <c r="C98" s="9">
        <v>1661.6214000000002</v>
      </c>
      <c r="D98" s="9">
        <v>0</v>
      </c>
      <c r="E98" s="9">
        <v>0</v>
      </c>
      <c r="F98" s="9">
        <v>58741.858190000006</v>
      </c>
    </row>
    <row r="99" spans="1:6" x14ac:dyDescent="0.25">
      <c r="A99" s="10" t="s">
        <v>95</v>
      </c>
      <c r="B99" s="11">
        <v>7177.9935300000025</v>
      </c>
      <c r="C99" s="11">
        <v>0</v>
      </c>
      <c r="D99" s="11">
        <v>0</v>
      </c>
      <c r="E99" s="11">
        <v>0</v>
      </c>
      <c r="F99" s="11">
        <v>7177.9935300000025</v>
      </c>
    </row>
    <row r="100" spans="1:6" x14ac:dyDescent="0.25">
      <c r="A100" s="10" t="s">
        <v>96</v>
      </c>
      <c r="B100" s="11">
        <v>2794.8206800000007</v>
      </c>
      <c r="C100" s="11">
        <v>0</v>
      </c>
      <c r="D100" s="11">
        <v>0</v>
      </c>
      <c r="E100" s="11">
        <v>0</v>
      </c>
      <c r="F100" s="11">
        <v>2794.8206800000007</v>
      </c>
    </row>
    <row r="101" spans="1:6" x14ac:dyDescent="0.25">
      <c r="A101" s="10" t="s">
        <v>97</v>
      </c>
      <c r="B101" s="11">
        <v>40202.772879999997</v>
      </c>
      <c r="C101" s="11">
        <v>445.28277000000003</v>
      </c>
      <c r="D101" s="11">
        <v>0</v>
      </c>
      <c r="E101" s="11">
        <v>0</v>
      </c>
      <c r="F101" s="11">
        <v>40648.055649999995</v>
      </c>
    </row>
    <row r="102" spans="1:6" x14ac:dyDescent="0.25">
      <c r="A102" s="10" t="s">
        <v>98</v>
      </c>
      <c r="B102" s="11">
        <v>8172.9731000000002</v>
      </c>
      <c r="C102" s="11">
        <v>1542.3416800000002</v>
      </c>
      <c r="D102" s="11">
        <v>0</v>
      </c>
      <c r="E102" s="11">
        <v>0</v>
      </c>
      <c r="F102" s="11">
        <v>9715.3147800000006</v>
      </c>
    </row>
    <row r="103" spans="1:6" x14ac:dyDescent="0.25">
      <c r="A103" s="14" t="s">
        <v>99</v>
      </c>
      <c r="B103" s="11">
        <v>-1268.3234</v>
      </c>
      <c r="C103" s="11">
        <v>-326.00305000000003</v>
      </c>
      <c r="D103" s="11">
        <v>0</v>
      </c>
      <c r="E103" s="11">
        <v>0</v>
      </c>
      <c r="F103" s="11">
        <v>-1594.32645</v>
      </c>
    </row>
    <row r="104" spans="1:6" x14ac:dyDescent="0.25">
      <c r="A104" s="8" t="s">
        <v>100</v>
      </c>
      <c r="B104" s="9">
        <v>0</v>
      </c>
      <c r="C104" s="9">
        <v>0</v>
      </c>
      <c r="D104" s="9">
        <v>0</v>
      </c>
      <c r="E104" s="9">
        <v>0</v>
      </c>
      <c r="F104" s="9">
        <v>0</v>
      </c>
    </row>
    <row r="105" spans="1:6" x14ac:dyDescent="0.25">
      <c r="A105" s="10" t="s">
        <v>101</v>
      </c>
      <c r="B105" s="11">
        <v>0</v>
      </c>
      <c r="C105" s="11">
        <v>0</v>
      </c>
      <c r="D105" s="11">
        <v>0</v>
      </c>
      <c r="E105" s="11">
        <v>0</v>
      </c>
      <c r="F105" s="11">
        <v>0</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0</v>
      </c>
      <c r="C109" s="11">
        <v>0</v>
      </c>
      <c r="D109" s="11">
        <v>0</v>
      </c>
      <c r="E109" s="11">
        <v>0</v>
      </c>
      <c r="F109" s="11">
        <v>0</v>
      </c>
    </row>
    <row r="110" spans="1:6" x14ac:dyDescent="0.25">
      <c r="A110" s="10" t="s">
        <v>106</v>
      </c>
      <c r="B110" s="11">
        <v>0</v>
      </c>
      <c r="C110" s="11">
        <v>0</v>
      </c>
      <c r="D110" s="11">
        <v>0</v>
      </c>
      <c r="E110" s="11">
        <v>0</v>
      </c>
      <c r="F110" s="11">
        <v>0</v>
      </c>
    </row>
    <row r="111" spans="1:6" x14ac:dyDescent="0.25">
      <c r="A111" s="8" t="s">
        <v>107</v>
      </c>
      <c r="B111" s="9">
        <v>7192514.3188999994</v>
      </c>
      <c r="C111" s="9">
        <v>1436509.3260999999</v>
      </c>
      <c r="D111" s="9">
        <v>208.95726000000002</v>
      </c>
      <c r="E111" s="9">
        <v>3.5909999999999997E-2</v>
      </c>
      <c r="F111" s="9">
        <v>8629232.6381699983</v>
      </c>
    </row>
    <row r="112" spans="1:6" x14ac:dyDescent="0.25">
      <c r="A112" s="8" t="s">
        <v>108</v>
      </c>
      <c r="B112" s="9">
        <v>6097531.0556599991</v>
      </c>
      <c r="C112" s="9">
        <v>1307545.8162400001</v>
      </c>
      <c r="D112" s="9">
        <v>0</v>
      </c>
      <c r="E112" s="9">
        <v>3.5799999999999998E-2</v>
      </c>
      <c r="F112" s="9">
        <v>7405076.9076999994</v>
      </c>
    </row>
    <row r="113" spans="1:6" x14ac:dyDescent="0.25">
      <c r="A113" s="10" t="s">
        <v>109</v>
      </c>
      <c r="B113" s="11">
        <v>5399.66068</v>
      </c>
      <c r="C113" s="11">
        <v>400.31342999999998</v>
      </c>
      <c r="D113" s="11">
        <v>0</v>
      </c>
      <c r="E113" s="11">
        <v>0</v>
      </c>
      <c r="F113" s="11">
        <v>5799.9741100000001</v>
      </c>
    </row>
    <row r="114" spans="1:6" x14ac:dyDescent="0.25">
      <c r="A114" s="10" t="s">
        <v>110</v>
      </c>
      <c r="B114" s="11">
        <v>337.68412999999998</v>
      </c>
      <c r="C114" s="11">
        <v>369.10226</v>
      </c>
      <c r="D114" s="11">
        <v>0</v>
      </c>
      <c r="E114" s="11">
        <v>0</v>
      </c>
      <c r="F114" s="11">
        <v>706.78638999999998</v>
      </c>
    </row>
    <row r="115" spans="1:6" x14ac:dyDescent="0.25">
      <c r="A115" s="10" t="s">
        <v>111</v>
      </c>
      <c r="B115" s="11">
        <v>5061.9765500000003</v>
      </c>
      <c r="C115" s="11">
        <v>31.211170000000006</v>
      </c>
      <c r="D115" s="11">
        <v>0</v>
      </c>
      <c r="E115" s="11">
        <v>0</v>
      </c>
      <c r="F115" s="11">
        <v>5093.1877199999999</v>
      </c>
    </row>
    <row r="116" spans="1:6" x14ac:dyDescent="0.25">
      <c r="A116" s="10" t="s">
        <v>112</v>
      </c>
      <c r="B116" s="11">
        <v>2118269.6679199999</v>
      </c>
      <c r="C116" s="11">
        <v>261882.94379000002</v>
      </c>
      <c r="D116" s="11">
        <v>0</v>
      </c>
      <c r="E116" s="11">
        <v>2.6290000000000001E-2</v>
      </c>
      <c r="F116" s="11">
        <v>2380152.6379999998</v>
      </c>
    </row>
    <row r="117" spans="1:6" x14ac:dyDescent="0.25">
      <c r="A117" s="10" t="s">
        <v>113</v>
      </c>
      <c r="B117" s="11">
        <v>3339556.5649600001</v>
      </c>
      <c r="C117" s="11">
        <v>687245.27162999997</v>
      </c>
      <c r="D117" s="11">
        <v>0</v>
      </c>
      <c r="E117" s="11">
        <v>0</v>
      </c>
      <c r="F117" s="11">
        <v>4026801.83659</v>
      </c>
    </row>
    <row r="118" spans="1:6" x14ac:dyDescent="0.25">
      <c r="A118" s="13" t="s">
        <v>114</v>
      </c>
      <c r="B118" s="11">
        <v>114423.60106000004</v>
      </c>
      <c r="C118" s="11">
        <v>42744.708500000001</v>
      </c>
      <c r="D118" s="11">
        <v>0</v>
      </c>
      <c r="E118" s="11">
        <v>0</v>
      </c>
      <c r="F118" s="11">
        <v>157168.30956000005</v>
      </c>
    </row>
    <row r="119" spans="1:6" x14ac:dyDescent="0.25">
      <c r="A119" s="14" t="s">
        <v>115</v>
      </c>
      <c r="B119" s="11">
        <v>7408.3528999999999</v>
      </c>
      <c r="C119" s="11">
        <v>2060.1261199999999</v>
      </c>
      <c r="D119" s="11">
        <v>0</v>
      </c>
      <c r="E119" s="11">
        <v>0</v>
      </c>
      <c r="F119" s="11">
        <v>9468.4790199999989</v>
      </c>
    </row>
    <row r="120" spans="1:6" x14ac:dyDescent="0.25">
      <c r="A120" s="14" t="s">
        <v>116</v>
      </c>
      <c r="B120" s="11">
        <v>29209.094009999997</v>
      </c>
      <c r="C120" s="11">
        <v>5553.1519600000001</v>
      </c>
      <c r="D120" s="11">
        <v>0</v>
      </c>
      <c r="E120" s="11">
        <v>0</v>
      </c>
      <c r="F120" s="11">
        <v>34762.245969999996</v>
      </c>
    </row>
    <row r="121" spans="1:6" x14ac:dyDescent="0.25">
      <c r="A121" s="14" t="s">
        <v>117</v>
      </c>
      <c r="B121" s="11">
        <v>138715.71910000002</v>
      </c>
      <c r="C121" s="11">
        <v>28267.105079999998</v>
      </c>
      <c r="D121" s="11">
        <v>0</v>
      </c>
      <c r="E121" s="11">
        <v>0</v>
      </c>
      <c r="F121" s="11">
        <v>166982.82418000003</v>
      </c>
    </row>
    <row r="122" spans="1:6" x14ac:dyDescent="0.25">
      <c r="A122" s="14" t="s">
        <v>118</v>
      </c>
      <c r="B122" s="11">
        <v>472660.43679000001</v>
      </c>
      <c r="C122" s="11">
        <v>84025.569459999999</v>
      </c>
      <c r="D122" s="11">
        <v>0</v>
      </c>
      <c r="E122" s="11">
        <v>0</v>
      </c>
      <c r="F122" s="11">
        <v>556686.00624999998</v>
      </c>
    </row>
    <row r="123" spans="1:6" x14ac:dyDescent="0.25">
      <c r="A123" s="14" t="s">
        <v>119</v>
      </c>
      <c r="B123" s="11">
        <v>1601595.89332</v>
      </c>
      <c r="C123" s="11">
        <v>211254.62140999999</v>
      </c>
      <c r="D123" s="11">
        <v>0</v>
      </c>
      <c r="E123" s="11">
        <v>0</v>
      </c>
      <c r="F123" s="11">
        <v>1812850.5147299999</v>
      </c>
    </row>
    <row r="124" spans="1:6" x14ac:dyDescent="0.25">
      <c r="A124" s="14" t="s">
        <v>120</v>
      </c>
      <c r="B124" s="11">
        <v>356147.75078999985</v>
      </c>
      <c r="C124" s="11">
        <v>149608.32973000003</v>
      </c>
      <c r="D124" s="11">
        <v>0</v>
      </c>
      <c r="E124" s="11">
        <v>0</v>
      </c>
      <c r="F124" s="11">
        <v>505756.08051999984</v>
      </c>
    </row>
    <row r="125" spans="1:6" x14ac:dyDescent="0.25">
      <c r="A125" s="16" t="s">
        <v>121</v>
      </c>
      <c r="B125" s="11">
        <v>619395.71698999999</v>
      </c>
      <c r="C125" s="11">
        <v>163731.65937000001</v>
      </c>
      <c r="D125" s="11">
        <v>0</v>
      </c>
      <c r="E125" s="11">
        <v>0</v>
      </c>
      <c r="F125" s="11">
        <v>783127.37635999999</v>
      </c>
    </row>
    <row r="126" spans="1:6" x14ac:dyDescent="0.25">
      <c r="A126" s="16" t="s">
        <v>122</v>
      </c>
      <c r="B126" s="11">
        <v>248669.19106999994</v>
      </c>
      <c r="C126" s="11">
        <v>70697.582179999998</v>
      </c>
      <c r="D126" s="11">
        <v>0</v>
      </c>
      <c r="E126" s="11">
        <v>9.5099999999999994E-3</v>
      </c>
      <c r="F126" s="11">
        <v>319366.78275999997</v>
      </c>
    </row>
    <row r="127" spans="1:6" x14ac:dyDescent="0.25">
      <c r="A127" s="10" t="s">
        <v>123</v>
      </c>
      <c r="B127" s="11">
        <v>281606.48762000003</v>
      </c>
      <c r="C127" s="11">
        <v>268681.45707</v>
      </c>
      <c r="D127" s="11">
        <v>0</v>
      </c>
      <c r="E127" s="11">
        <v>0</v>
      </c>
      <c r="F127" s="11">
        <v>550287.94469000003</v>
      </c>
    </row>
    <row r="128" spans="1:6" x14ac:dyDescent="0.25">
      <c r="A128" s="10" t="s">
        <v>124</v>
      </c>
      <c r="B128" s="11">
        <v>104029.48341000002</v>
      </c>
      <c r="C128" s="11">
        <v>18638.24814</v>
      </c>
      <c r="D128" s="11">
        <v>0</v>
      </c>
      <c r="E128" s="11">
        <v>0</v>
      </c>
      <c r="F128" s="11">
        <v>122667.73155000001</v>
      </c>
    </row>
    <row r="129" spans="1:6" x14ac:dyDescent="0.25">
      <c r="A129" s="8" t="s">
        <v>125</v>
      </c>
      <c r="B129" s="9">
        <v>130.05322000000001</v>
      </c>
      <c r="C129" s="9">
        <v>151.82258999999999</v>
      </c>
      <c r="D129" s="9">
        <v>0</v>
      </c>
      <c r="E129" s="9">
        <v>1.1E-4</v>
      </c>
      <c r="F129" s="9">
        <v>281.87592000000001</v>
      </c>
    </row>
    <row r="130" spans="1:6" x14ac:dyDescent="0.25">
      <c r="A130" s="8" t="s">
        <v>126</v>
      </c>
      <c r="B130" s="9">
        <v>6904.8215900000005</v>
      </c>
      <c r="C130" s="9">
        <v>0</v>
      </c>
      <c r="D130" s="9">
        <v>0</v>
      </c>
      <c r="E130" s="9">
        <v>0</v>
      </c>
      <c r="F130" s="9">
        <v>6904.8215900000005</v>
      </c>
    </row>
    <row r="131" spans="1:6" x14ac:dyDescent="0.25">
      <c r="A131" s="10" t="s">
        <v>127</v>
      </c>
      <c r="B131" s="11">
        <v>0</v>
      </c>
      <c r="C131" s="11">
        <v>0</v>
      </c>
      <c r="D131" s="11">
        <v>0</v>
      </c>
      <c r="E131" s="11">
        <v>0</v>
      </c>
      <c r="F131" s="11">
        <v>0</v>
      </c>
    </row>
    <row r="132" spans="1:6" x14ac:dyDescent="0.25">
      <c r="A132" s="10" t="s">
        <v>128</v>
      </c>
      <c r="B132" s="11">
        <v>6904.8215900000005</v>
      </c>
      <c r="C132" s="11">
        <v>0</v>
      </c>
      <c r="D132" s="11">
        <v>0</v>
      </c>
      <c r="E132" s="11">
        <v>0</v>
      </c>
      <c r="F132" s="11">
        <v>6904.8215900000005</v>
      </c>
    </row>
    <row r="133" spans="1:6" x14ac:dyDescent="0.25">
      <c r="A133" s="10" t="s">
        <v>129</v>
      </c>
      <c r="B133" s="11">
        <v>0</v>
      </c>
      <c r="C133" s="11">
        <v>0</v>
      </c>
      <c r="D133" s="11">
        <v>0</v>
      </c>
      <c r="E133" s="11">
        <v>0</v>
      </c>
      <c r="F133" s="11">
        <v>0</v>
      </c>
    </row>
    <row r="134" spans="1:6" x14ac:dyDescent="0.25">
      <c r="A134" s="10" t="s">
        <v>130</v>
      </c>
      <c r="B134" s="11">
        <v>0</v>
      </c>
      <c r="C134" s="11">
        <v>0</v>
      </c>
      <c r="D134" s="11">
        <v>0</v>
      </c>
      <c r="E134" s="11">
        <v>0</v>
      </c>
      <c r="F134" s="11">
        <v>0</v>
      </c>
    </row>
    <row r="135" spans="1:6" x14ac:dyDescent="0.25">
      <c r="A135" s="10" t="s">
        <v>131</v>
      </c>
      <c r="B135" s="11">
        <v>0</v>
      </c>
      <c r="C135" s="11">
        <v>0</v>
      </c>
      <c r="D135" s="11">
        <v>0</v>
      </c>
      <c r="E135" s="11">
        <v>0</v>
      </c>
      <c r="F135" s="11">
        <v>0</v>
      </c>
    </row>
    <row r="136" spans="1:6" x14ac:dyDescent="0.25">
      <c r="A136" s="10" t="s">
        <v>132</v>
      </c>
      <c r="B136" s="11">
        <v>0</v>
      </c>
      <c r="C136" s="11">
        <v>0</v>
      </c>
      <c r="D136" s="11">
        <v>0</v>
      </c>
      <c r="E136" s="11">
        <v>0</v>
      </c>
      <c r="F136" s="11">
        <v>0</v>
      </c>
    </row>
    <row r="137" spans="1:6" x14ac:dyDescent="0.25">
      <c r="A137" s="8" t="s">
        <v>133</v>
      </c>
      <c r="B137" s="9">
        <v>642687.27201000007</v>
      </c>
      <c r="C137" s="9">
        <v>29245.721320000001</v>
      </c>
      <c r="D137" s="9">
        <v>208.95726000000002</v>
      </c>
      <c r="E137" s="9">
        <v>0</v>
      </c>
      <c r="F137" s="9">
        <v>672141.95059000014</v>
      </c>
    </row>
    <row r="138" spans="1:6" x14ac:dyDescent="0.25">
      <c r="A138" s="10" t="s">
        <v>134</v>
      </c>
      <c r="B138" s="11">
        <v>2174.8159100000003</v>
      </c>
      <c r="C138" s="11">
        <v>92.946749999999994</v>
      </c>
      <c r="D138" s="11">
        <v>0</v>
      </c>
      <c r="E138" s="11">
        <v>0</v>
      </c>
      <c r="F138" s="11">
        <v>2267.7626600000003</v>
      </c>
    </row>
    <row r="139" spans="1:6" x14ac:dyDescent="0.25">
      <c r="A139" s="10" t="s">
        <v>135</v>
      </c>
      <c r="B139" s="11">
        <v>272870.35106000002</v>
      </c>
      <c r="C139" s="11">
        <v>0</v>
      </c>
      <c r="D139" s="11">
        <v>0</v>
      </c>
      <c r="E139" s="11">
        <v>0</v>
      </c>
      <c r="F139" s="11">
        <v>272870.35106000002</v>
      </c>
    </row>
    <row r="140" spans="1:6" x14ac:dyDescent="0.25">
      <c r="A140" s="10" t="s">
        <v>136</v>
      </c>
      <c r="B140" s="11">
        <v>0</v>
      </c>
      <c r="C140" s="11">
        <v>1189.2921299999998</v>
      </c>
      <c r="D140" s="11">
        <v>0</v>
      </c>
      <c r="E140" s="11">
        <v>0</v>
      </c>
      <c r="F140" s="11">
        <v>1189.2921299999998</v>
      </c>
    </row>
    <row r="141" spans="1:6" x14ac:dyDescent="0.25">
      <c r="A141" s="10" t="s">
        <v>137</v>
      </c>
      <c r="B141" s="11">
        <v>115092.44685000001</v>
      </c>
      <c r="C141" s="11">
        <v>923.19581999999991</v>
      </c>
      <c r="D141" s="11">
        <v>208.95726000000002</v>
      </c>
      <c r="E141" s="11">
        <v>0</v>
      </c>
      <c r="F141" s="11">
        <v>116224.59993</v>
      </c>
    </row>
    <row r="142" spans="1:6" x14ac:dyDescent="0.25">
      <c r="A142" s="10" t="s">
        <v>138</v>
      </c>
      <c r="B142" s="11">
        <v>250111.25078000006</v>
      </c>
      <c r="C142" s="11">
        <v>25238.38767</v>
      </c>
      <c r="D142" s="11">
        <v>0</v>
      </c>
      <c r="E142" s="11">
        <v>0</v>
      </c>
      <c r="F142" s="11">
        <v>275349.63845000009</v>
      </c>
    </row>
    <row r="143" spans="1:6" x14ac:dyDescent="0.25">
      <c r="A143" s="10" t="s">
        <v>139</v>
      </c>
      <c r="B143" s="11">
        <v>0</v>
      </c>
      <c r="C143" s="11">
        <v>0</v>
      </c>
      <c r="D143" s="11">
        <v>0</v>
      </c>
      <c r="E143" s="11">
        <v>0</v>
      </c>
      <c r="F143" s="11">
        <v>0</v>
      </c>
    </row>
    <row r="144" spans="1:6" x14ac:dyDescent="0.25">
      <c r="A144" s="10" t="s">
        <v>140</v>
      </c>
      <c r="B144" s="11">
        <v>102.12919000000001</v>
      </c>
      <c r="C144" s="11">
        <v>1715</v>
      </c>
      <c r="D144" s="11">
        <v>0</v>
      </c>
      <c r="E144" s="11">
        <v>0</v>
      </c>
      <c r="F144" s="11">
        <v>1817.1291900000001</v>
      </c>
    </row>
    <row r="145" spans="1:6" x14ac:dyDescent="0.25">
      <c r="A145" s="10" t="s">
        <v>141</v>
      </c>
      <c r="B145" s="11">
        <v>2336.2782200000006</v>
      </c>
      <c r="C145" s="11">
        <v>86.898949999999999</v>
      </c>
      <c r="D145" s="11">
        <v>0</v>
      </c>
      <c r="E145" s="11">
        <v>0</v>
      </c>
      <c r="F145" s="11">
        <v>2423.1771700000004</v>
      </c>
    </row>
    <row r="146" spans="1:6" x14ac:dyDescent="0.25">
      <c r="A146" s="8" t="s">
        <v>142</v>
      </c>
      <c r="B146" s="9">
        <v>209696.89570999998</v>
      </c>
      <c r="C146" s="9">
        <v>64118.846869999994</v>
      </c>
      <c r="D146" s="9">
        <v>0</v>
      </c>
      <c r="E146" s="9">
        <v>0</v>
      </c>
      <c r="F146" s="9">
        <v>273815.74257999996</v>
      </c>
    </row>
    <row r="147" spans="1:6" x14ac:dyDescent="0.25">
      <c r="A147" s="10" t="s">
        <v>69</v>
      </c>
      <c r="B147" s="11">
        <v>519.06496000000004</v>
      </c>
      <c r="C147" s="11">
        <v>369.91521</v>
      </c>
      <c r="D147" s="11">
        <v>0</v>
      </c>
      <c r="E147" s="11">
        <v>0</v>
      </c>
      <c r="F147" s="11">
        <v>888.98017000000004</v>
      </c>
    </row>
    <row r="148" spans="1:6" x14ac:dyDescent="0.25">
      <c r="A148" s="10" t="s">
        <v>71</v>
      </c>
      <c r="B148" s="11">
        <v>79337.5861</v>
      </c>
      <c r="C148" s="11">
        <v>59700.45145</v>
      </c>
      <c r="D148" s="11">
        <v>0</v>
      </c>
      <c r="E148" s="11">
        <v>0</v>
      </c>
      <c r="F148" s="11">
        <v>139038.03755000001</v>
      </c>
    </row>
    <row r="149" spans="1:6" x14ac:dyDescent="0.25">
      <c r="A149" s="10" t="s">
        <v>143</v>
      </c>
      <c r="B149" s="11">
        <v>111059.02473999998</v>
      </c>
      <c r="C149" s="11">
        <v>3488.2146999999995</v>
      </c>
      <c r="D149" s="11">
        <v>0</v>
      </c>
      <c r="E149" s="11">
        <v>0</v>
      </c>
      <c r="F149" s="11">
        <v>114547.23943999998</v>
      </c>
    </row>
    <row r="150" spans="1:6" x14ac:dyDescent="0.25">
      <c r="A150" s="10" t="s">
        <v>97</v>
      </c>
      <c r="B150" s="11">
        <v>18781.219910000003</v>
      </c>
      <c r="C150" s="11">
        <v>560.26551000000006</v>
      </c>
      <c r="D150" s="11">
        <v>0</v>
      </c>
      <c r="E150" s="11">
        <v>0</v>
      </c>
      <c r="F150" s="11">
        <v>19341.485420000005</v>
      </c>
    </row>
    <row r="151" spans="1:6" x14ac:dyDescent="0.25">
      <c r="A151" s="10" t="s">
        <v>144</v>
      </c>
      <c r="B151" s="11">
        <v>0</v>
      </c>
      <c r="C151" s="11">
        <v>0</v>
      </c>
      <c r="D151" s="11">
        <v>0</v>
      </c>
      <c r="E151" s="11">
        <v>0</v>
      </c>
      <c r="F151" s="11">
        <v>0</v>
      </c>
    </row>
    <row r="152" spans="1:6" x14ac:dyDescent="0.25">
      <c r="A152" s="8" t="s">
        <v>145</v>
      </c>
      <c r="B152" s="9">
        <v>172871.49636000002</v>
      </c>
      <c r="C152" s="9">
        <v>33389.878110000005</v>
      </c>
      <c r="D152" s="9">
        <v>0</v>
      </c>
      <c r="E152" s="9">
        <v>0</v>
      </c>
      <c r="F152" s="9">
        <v>206261.37447000004</v>
      </c>
    </row>
    <row r="153" spans="1:6" x14ac:dyDescent="0.25">
      <c r="A153" s="10" t="s">
        <v>146</v>
      </c>
      <c r="B153" s="11">
        <v>493.54196999999999</v>
      </c>
      <c r="C153" s="11">
        <v>0</v>
      </c>
      <c r="D153" s="11">
        <v>0</v>
      </c>
      <c r="E153" s="11">
        <v>0</v>
      </c>
      <c r="F153" s="11">
        <v>493.54196999999999</v>
      </c>
    </row>
    <row r="154" spans="1:6" x14ac:dyDescent="0.25">
      <c r="A154" s="10" t="s">
        <v>147</v>
      </c>
      <c r="B154" s="11">
        <v>91.521779999999993</v>
      </c>
      <c r="C154" s="11">
        <v>0</v>
      </c>
      <c r="D154" s="11">
        <v>0</v>
      </c>
      <c r="E154" s="11">
        <v>0</v>
      </c>
      <c r="F154" s="11">
        <v>91.521779999999993</v>
      </c>
    </row>
    <row r="155" spans="1:6" x14ac:dyDescent="0.25">
      <c r="A155" s="10" t="s">
        <v>148</v>
      </c>
      <c r="B155" s="11">
        <v>108086.84378</v>
      </c>
      <c r="C155" s="11">
        <v>21149.748480000006</v>
      </c>
      <c r="D155" s="11">
        <v>0</v>
      </c>
      <c r="E155" s="11">
        <v>0</v>
      </c>
      <c r="F155" s="11">
        <v>129236.59226</v>
      </c>
    </row>
    <row r="156" spans="1:6" x14ac:dyDescent="0.25">
      <c r="A156" s="10" t="s">
        <v>149</v>
      </c>
      <c r="B156" s="11">
        <v>0</v>
      </c>
      <c r="C156" s="11">
        <v>0</v>
      </c>
      <c r="D156" s="11">
        <v>0</v>
      </c>
      <c r="E156" s="11">
        <v>0</v>
      </c>
      <c r="F156" s="11">
        <v>0</v>
      </c>
    </row>
    <row r="157" spans="1:6" x14ac:dyDescent="0.25">
      <c r="A157" s="10" t="s">
        <v>150</v>
      </c>
      <c r="B157" s="11">
        <v>56400.546980000006</v>
      </c>
      <c r="C157" s="11">
        <v>9561.9514100000015</v>
      </c>
      <c r="D157" s="11">
        <v>0</v>
      </c>
      <c r="E157" s="11">
        <v>0</v>
      </c>
      <c r="F157" s="11">
        <v>65962.498390000008</v>
      </c>
    </row>
    <row r="158" spans="1:6" x14ac:dyDescent="0.25">
      <c r="A158" s="10" t="s">
        <v>151</v>
      </c>
      <c r="B158" s="11">
        <v>7799.0418500000023</v>
      </c>
      <c r="C158" s="11">
        <v>2678.1782200000002</v>
      </c>
      <c r="D158" s="11">
        <v>0</v>
      </c>
      <c r="E158" s="11">
        <v>0</v>
      </c>
      <c r="F158" s="11">
        <v>10477.220070000003</v>
      </c>
    </row>
    <row r="159" spans="1:6" x14ac:dyDescent="0.25">
      <c r="A159" s="8" t="s">
        <v>152</v>
      </c>
      <c r="B159" s="9">
        <v>62629.224999999999</v>
      </c>
      <c r="C159" s="9">
        <v>0</v>
      </c>
      <c r="D159" s="9">
        <v>0</v>
      </c>
      <c r="E159" s="9">
        <v>0</v>
      </c>
      <c r="F159" s="9">
        <v>62629.224999999999</v>
      </c>
    </row>
    <row r="160" spans="1:6" x14ac:dyDescent="0.25">
      <c r="A160" s="10" t="s">
        <v>153</v>
      </c>
      <c r="B160" s="11">
        <v>0</v>
      </c>
      <c r="C160" s="11">
        <v>0</v>
      </c>
      <c r="D160" s="11">
        <v>0</v>
      </c>
      <c r="E160" s="11">
        <v>0</v>
      </c>
      <c r="F160" s="11">
        <v>0</v>
      </c>
    </row>
    <row r="161" spans="1:6" x14ac:dyDescent="0.25">
      <c r="A161" s="10" t="s">
        <v>154</v>
      </c>
      <c r="B161" s="11">
        <v>0</v>
      </c>
      <c r="C161" s="11">
        <v>0</v>
      </c>
      <c r="D161" s="11">
        <v>0</v>
      </c>
      <c r="E161" s="11">
        <v>0</v>
      </c>
      <c r="F161" s="11">
        <v>0</v>
      </c>
    </row>
    <row r="162" spans="1:6" x14ac:dyDescent="0.25">
      <c r="A162" s="10" t="s">
        <v>155</v>
      </c>
      <c r="B162" s="11">
        <v>62000</v>
      </c>
      <c r="C162" s="11">
        <v>0</v>
      </c>
      <c r="D162" s="11">
        <v>0</v>
      </c>
      <c r="E162" s="11">
        <v>0</v>
      </c>
      <c r="F162" s="11">
        <v>62000</v>
      </c>
    </row>
    <row r="163" spans="1:6" x14ac:dyDescent="0.25">
      <c r="A163" s="10" t="s">
        <v>156</v>
      </c>
      <c r="B163" s="11">
        <v>629.22500000000002</v>
      </c>
      <c r="C163" s="11">
        <v>0</v>
      </c>
      <c r="D163" s="11">
        <v>0</v>
      </c>
      <c r="E163" s="11">
        <v>0</v>
      </c>
      <c r="F163" s="11">
        <v>629.22500000000002</v>
      </c>
    </row>
    <row r="164" spans="1:6" x14ac:dyDescent="0.25">
      <c r="A164" s="8" t="s">
        <v>157</v>
      </c>
      <c r="B164" s="9">
        <v>63.49935</v>
      </c>
      <c r="C164" s="9">
        <v>2057.2409699999998</v>
      </c>
      <c r="D164" s="9">
        <v>0</v>
      </c>
      <c r="E164" s="9">
        <v>0</v>
      </c>
      <c r="F164" s="9">
        <v>2120.7403199999999</v>
      </c>
    </row>
    <row r="165" spans="1:6" x14ac:dyDescent="0.25">
      <c r="A165" s="10" t="s">
        <v>158</v>
      </c>
      <c r="B165" s="11">
        <v>63.49935</v>
      </c>
      <c r="C165" s="11">
        <v>2057.2409699999998</v>
      </c>
      <c r="D165" s="11">
        <v>0</v>
      </c>
      <c r="E165" s="11">
        <v>0</v>
      </c>
      <c r="F165" s="11">
        <v>2120.7403199999999</v>
      </c>
    </row>
    <row r="166" spans="1:6" x14ac:dyDescent="0.25">
      <c r="A166" s="10" t="s">
        <v>159</v>
      </c>
      <c r="B166" s="11">
        <v>63.49935</v>
      </c>
      <c r="C166" s="11">
        <v>0</v>
      </c>
      <c r="D166" s="11">
        <v>0</v>
      </c>
      <c r="E166" s="11">
        <v>0</v>
      </c>
      <c r="F166" s="11">
        <v>63.49935</v>
      </c>
    </row>
    <row r="167" spans="1:6" x14ac:dyDescent="0.25">
      <c r="A167" s="10" t="s">
        <v>160</v>
      </c>
      <c r="B167" s="11">
        <v>0</v>
      </c>
      <c r="C167" s="11">
        <v>2026.3709699999999</v>
      </c>
      <c r="D167" s="11">
        <v>0</v>
      </c>
      <c r="E167" s="11">
        <v>0</v>
      </c>
      <c r="F167" s="11">
        <v>2026.3709699999999</v>
      </c>
    </row>
    <row r="168" spans="1:6" x14ac:dyDescent="0.25">
      <c r="A168" s="10" t="s">
        <v>161</v>
      </c>
      <c r="B168" s="11">
        <v>0</v>
      </c>
      <c r="C168" s="11">
        <v>0</v>
      </c>
      <c r="D168" s="11">
        <v>0</v>
      </c>
      <c r="E168" s="11">
        <v>0</v>
      </c>
      <c r="F168" s="11">
        <v>0</v>
      </c>
    </row>
    <row r="169" spans="1:6" x14ac:dyDescent="0.25">
      <c r="A169" s="10" t="s">
        <v>162</v>
      </c>
      <c r="B169" s="11">
        <v>0</v>
      </c>
      <c r="C169" s="11">
        <v>0</v>
      </c>
      <c r="D169" s="11">
        <v>0</v>
      </c>
      <c r="E169" s="11">
        <v>0</v>
      </c>
      <c r="F169" s="11">
        <v>0</v>
      </c>
    </row>
    <row r="170" spans="1:6" x14ac:dyDescent="0.25">
      <c r="A170" s="10" t="s">
        <v>163</v>
      </c>
      <c r="B170" s="11">
        <v>0</v>
      </c>
      <c r="C170" s="11">
        <v>30.87</v>
      </c>
      <c r="D170" s="11">
        <v>0</v>
      </c>
      <c r="E170" s="11">
        <v>0</v>
      </c>
      <c r="F170" s="11">
        <v>30.87</v>
      </c>
    </row>
    <row r="171" spans="1:6" x14ac:dyDescent="0.25">
      <c r="A171" s="10" t="s">
        <v>164</v>
      </c>
      <c r="B171" s="11">
        <v>0</v>
      </c>
      <c r="C171" s="11">
        <v>0</v>
      </c>
      <c r="D171" s="11">
        <v>0</v>
      </c>
      <c r="E171" s="11">
        <v>0</v>
      </c>
      <c r="F171" s="11">
        <v>0</v>
      </c>
    </row>
    <row r="172" spans="1:6" x14ac:dyDescent="0.25">
      <c r="A172" s="10" t="s">
        <v>165</v>
      </c>
      <c r="B172" s="11">
        <v>0</v>
      </c>
      <c r="C172" s="11">
        <v>0</v>
      </c>
      <c r="D172" s="11">
        <v>0</v>
      </c>
      <c r="E172" s="11">
        <v>0</v>
      </c>
      <c r="F172" s="11">
        <v>0</v>
      </c>
    </row>
    <row r="173" spans="1:6" x14ac:dyDescent="0.25">
      <c r="A173" s="8" t="s">
        <v>166</v>
      </c>
      <c r="B173" s="9">
        <v>1427627.3695</v>
      </c>
      <c r="C173" s="9">
        <v>0</v>
      </c>
      <c r="D173" s="9">
        <v>0</v>
      </c>
      <c r="E173" s="9">
        <v>0</v>
      </c>
      <c r="F173" s="9">
        <v>1427627.3695</v>
      </c>
    </row>
    <row r="174" spans="1:6" x14ac:dyDescent="0.25">
      <c r="A174" s="12" t="s">
        <v>167</v>
      </c>
      <c r="B174" s="11">
        <v>549746.75641999999</v>
      </c>
      <c r="C174" s="11">
        <v>0</v>
      </c>
      <c r="D174" s="11">
        <v>0</v>
      </c>
      <c r="E174" s="11">
        <v>0</v>
      </c>
      <c r="F174" s="11">
        <v>549746.75641999999</v>
      </c>
    </row>
    <row r="175" spans="1:6" x14ac:dyDescent="0.25">
      <c r="A175" s="10" t="s">
        <v>168</v>
      </c>
      <c r="B175" s="11">
        <v>549746.75641999999</v>
      </c>
      <c r="C175" s="11">
        <v>0</v>
      </c>
      <c r="D175" s="11">
        <v>0</v>
      </c>
      <c r="E175" s="11">
        <v>0</v>
      </c>
      <c r="F175" s="11">
        <v>549746.75641999999</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26227.047530000003</v>
      </c>
      <c r="C178" s="11">
        <v>0</v>
      </c>
      <c r="D178" s="11">
        <v>0</v>
      </c>
      <c r="E178" s="11">
        <v>0</v>
      </c>
      <c r="F178" s="11">
        <v>26227.047530000003</v>
      </c>
    </row>
    <row r="179" spans="1:6" x14ac:dyDescent="0.25">
      <c r="A179" s="10" t="s">
        <v>172</v>
      </c>
      <c r="B179" s="11">
        <v>0</v>
      </c>
      <c r="C179" s="11">
        <v>0</v>
      </c>
      <c r="D179" s="11">
        <v>0</v>
      </c>
      <c r="E179" s="11">
        <v>0</v>
      </c>
      <c r="F179" s="11">
        <v>0</v>
      </c>
    </row>
    <row r="180" spans="1:6" x14ac:dyDescent="0.25">
      <c r="A180" s="10" t="s">
        <v>173</v>
      </c>
      <c r="B180" s="11">
        <v>6975.8422499999997</v>
      </c>
      <c r="C180" s="11">
        <v>0</v>
      </c>
      <c r="D180" s="11">
        <v>0</v>
      </c>
      <c r="E180" s="11">
        <v>0</v>
      </c>
      <c r="F180" s="11">
        <v>6975.8422499999997</v>
      </c>
    </row>
    <row r="181" spans="1:6" x14ac:dyDescent="0.25">
      <c r="A181" s="10" t="s">
        <v>174</v>
      </c>
      <c r="B181" s="11">
        <v>19251.205280000002</v>
      </c>
      <c r="C181" s="11">
        <v>0</v>
      </c>
      <c r="D181" s="11">
        <v>0</v>
      </c>
      <c r="E181" s="11">
        <v>0</v>
      </c>
      <c r="F181" s="11">
        <v>19251.205280000002</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869168.48170999996</v>
      </c>
      <c r="C184" s="11">
        <v>0</v>
      </c>
      <c r="D184" s="11">
        <v>0</v>
      </c>
      <c r="E184" s="11">
        <v>0</v>
      </c>
      <c r="F184" s="11">
        <v>869168.48170999996</v>
      </c>
    </row>
    <row r="185" spans="1:6" x14ac:dyDescent="0.25">
      <c r="A185" s="10" t="s">
        <v>178</v>
      </c>
      <c r="B185" s="11">
        <v>336248.07509</v>
      </c>
      <c r="C185" s="11">
        <v>0</v>
      </c>
      <c r="D185" s="11">
        <v>0</v>
      </c>
      <c r="E185" s="11">
        <v>0</v>
      </c>
      <c r="F185" s="11">
        <v>336248.07509</v>
      </c>
    </row>
    <row r="186" spans="1:6" x14ac:dyDescent="0.25">
      <c r="A186" s="10" t="s">
        <v>179</v>
      </c>
      <c r="B186" s="11">
        <v>288667.69537999999</v>
      </c>
      <c r="C186" s="11">
        <v>0</v>
      </c>
      <c r="D186" s="11">
        <v>0</v>
      </c>
      <c r="E186" s="11">
        <v>0</v>
      </c>
      <c r="F186" s="11">
        <v>288667.69537999999</v>
      </c>
    </row>
    <row r="187" spans="1:6" x14ac:dyDescent="0.25">
      <c r="A187" s="10" t="s">
        <v>180</v>
      </c>
      <c r="B187" s="11">
        <v>244252.71124</v>
      </c>
      <c r="C187" s="11">
        <v>0</v>
      </c>
      <c r="D187" s="11">
        <v>0</v>
      </c>
      <c r="E187" s="11">
        <v>0</v>
      </c>
      <c r="F187" s="11">
        <v>244252.71124</v>
      </c>
    </row>
    <row r="188" spans="1:6" x14ac:dyDescent="0.25">
      <c r="A188" s="12" t="s">
        <v>181</v>
      </c>
      <c r="B188" s="11">
        <v>-17514.916160000004</v>
      </c>
      <c r="C188" s="11">
        <v>0</v>
      </c>
      <c r="D188" s="11">
        <v>0</v>
      </c>
      <c r="E188" s="11">
        <v>0</v>
      </c>
      <c r="F188" s="11">
        <v>-17514.916160000004</v>
      </c>
    </row>
    <row r="189" spans="1:6" x14ac:dyDescent="0.25">
      <c r="A189" s="10" t="s">
        <v>182</v>
      </c>
      <c r="B189" s="11">
        <v>-4664.4177000000009</v>
      </c>
      <c r="C189" s="11">
        <v>0</v>
      </c>
      <c r="D189" s="11">
        <v>0</v>
      </c>
      <c r="E189" s="11">
        <v>0</v>
      </c>
      <c r="F189" s="11">
        <v>-4664.4177000000009</v>
      </c>
    </row>
    <row r="190" spans="1:6" x14ac:dyDescent="0.25">
      <c r="A190" s="13" t="s">
        <v>183</v>
      </c>
      <c r="B190" s="11">
        <v>-12850.498460000003</v>
      </c>
      <c r="C190" s="11">
        <v>0</v>
      </c>
      <c r="D190" s="11">
        <v>0</v>
      </c>
      <c r="E190" s="11">
        <v>0</v>
      </c>
      <c r="F190" s="11">
        <v>-12850.498460000003</v>
      </c>
    </row>
    <row r="191" spans="1:6" x14ac:dyDescent="0.25">
      <c r="A191" s="2" t="s">
        <v>184</v>
      </c>
      <c r="B191" s="9">
        <v>8620141.6884000003</v>
      </c>
      <c r="C191" s="9">
        <v>1436509.3260999999</v>
      </c>
      <c r="D191" s="9">
        <v>208.95726000000002</v>
      </c>
      <c r="E191" s="9">
        <v>3.5909999999999997E-2</v>
      </c>
      <c r="F191" s="9">
        <v>10056860.007669998</v>
      </c>
    </row>
    <row r="192" spans="1:6" x14ac:dyDescent="0.25">
      <c r="A192" s="8" t="s">
        <v>185</v>
      </c>
      <c r="B192" s="9">
        <v>9521.7603299999992</v>
      </c>
      <c r="C192" s="9">
        <v>0</v>
      </c>
      <c r="D192" s="9">
        <v>0</v>
      </c>
      <c r="E192" s="9">
        <v>0</v>
      </c>
      <c r="F192" s="9">
        <v>9521.7603299999992</v>
      </c>
    </row>
    <row r="193" spans="1:6" x14ac:dyDescent="0.25">
      <c r="A193" s="12" t="s">
        <v>186</v>
      </c>
      <c r="B193" s="11">
        <v>0</v>
      </c>
      <c r="C193" s="11">
        <v>0</v>
      </c>
      <c r="D193" s="11">
        <v>0</v>
      </c>
      <c r="E193" s="11">
        <v>0</v>
      </c>
      <c r="F193" s="11">
        <v>0</v>
      </c>
    </row>
    <row r="194" spans="1:6" x14ac:dyDescent="0.25">
      <c r="A194" s="10" t="s">
        <v>187</v>
      </c>
      <c r="B194" s="11">
        <v>0</v>
      </c>
      <c r="C194" s="11">
        <v>0</v>
      </c>
      <c r="D194" s="11">
        <v>0</v>
      </c>
      <c r="E194" s="11">
        <v>0</v>
      </c>
      <c r="F194" s="11">
        <v>0</v>
      </c>
    </row>
    <row r="195" spans="1:6" x14ac:dyDescent="0.25">
      <c r="A195" s="10" t="s">
        <v>188</v>
      </c>
      <c r="B195" s="11">
        <v>0</v>
      </c>
      <c r="C195" s="11">
        <v>0</v>
      </c>
      <c r="D195" s="11">
        <v>0</v>
      </c>
      <c r="E195" s="11">
        <v>0</v>
      </c>
      <c r="F195" s="11">
        <v>0</v>
      </c>
    </row>
    <row r="196" spans="1:6" x14ac:dyDescent="0.25">
      <c r="A196" s="10" t="s">
        <v>189</v>
      </c>
      <c r="B196" s="11">
        <v>0</v>
      </c>
      <c r="C196" s="11">
        <v>0</v>
      </c>
      <c r="D196" s="11">
        <v>0</v>
      </c>
      <c r="E196" s="11">
        <v>0</v>
      </c>
      <c r="F196" s="11">
        <v>0</v>
      </c>
    </row>
    <row r="197" spans="1:6" x14ac:dyDescent="0.25">
      <c r="A197" s="10" t="s">
        <v>190</v>
      </c>
      <c r="B197" s="11">
        <v>0</v>
      </c>
      <c r="C197" s="11">
        <v>0</v>
      </c>
      <c r="D197" s="11">
        <v>0</v>
      </c>
      <c r="E197" s="11">
        <v>0</v>
      </c>
      <c r="F197" s="11">
        <v>0</v>
      </c>
    </row>
    <row r="198" spans="1:6" x14ac:dyDescent="0.25">
      <c r="A198" s="10" t="s">
        <v>191</v>
      </c>
      <c r="B198" s="11">
        <v>0</v>
      </c>
      <c r="C198" s="11">
        <v>0</v>
      </c>
      <c r="D198" s="11">
        <v>0</v>
      </c>
      <c r="E198" s="11">
        <v>0</v>
      </c>
      <c r="F198" s="11">
        <v>0</v>
      </c>
    </row>
    <row r="199" spans="1:6" x14ac:dyDescent="0.25">
      <c r="A199" s="12" t="s">
        <v>192</v>
      </c>
      <c r="B199" s="11">
        <v>242.90383</v>
      </c>
      <c r="C199" s="11">
        <v>0</v>
      </c>
      <c r="D199" s="11">
        <v>0</v>
      </c>
      <c r="E199" s="11">
        <v>0</v>
      </c>
      <c r="F199" s="11">
        <v>242.90383</v>
      </c>
    </row>
    <row r="200" spans="1:6" x14ac:dyDescent="0.25">
      <c r="A200" s="10" t="s">
        <v>193</v>
      </c>
      <c r="B200" s="11">
        <v>0</v>
      </c>
      <c r="C200" s="11">
        <v>0</v>
      </c>
      <c r="D200" s="11">
        <v>0</v>
      </c>
      <c r="E200" s="11">
        <v>0</v>
      </c>
      <c r="F200" s="11">
        <v>0</v>
      </c>
    </row>
    <row r="201" spans="1:6" x14ac:dyDescent="0.25">
      <c r="A201" s="10" t="s">
        <v>194</v>
      </c>
      <c r="B201" s="11">
        <v>0</v>
      </c>
      <c r="C201" s="11">
        <v>0</v>
      </c>
      <c r="D201" s="11">
        <v>0</v>
      </c>
      <c r="E201" s="11">
        <v>0</v>
      </c>
      <c r="F201" s="11">
        <v>0</v>
      </c>
    </row>
    <row r="202" spans="1:6" x14ac:dyDescent="0.25">
      <c r="A202" s="10" t="s">
        <v>195</v>
      </c>
      <c r="B202" s="11">
        <v>0</v>
      </c>
      <c r="C202" s="11">
        <v>0</v>
      </c>
      <c r="D202" s="11">
        <v>0</v>
      </c>
      <c r="E202" s="11">
        <v>0</v>
      </c>
      <c r="F202" s="11">
        <v>0</v>
      </c>
    </row>
    <row r="203" spans="1:6" x14ac:dyDescent="0.25">
      <c r="A203" s="10" t="s">
        <v>196</v>
      </c>
      <c r="B203" s="11">
        <v>0</v>
      </c>
      <c r="C203" s="11">
        <v>0</v>
      </c>
      <c r="D203" s="11">
        <v>0</v>
      </c>
      <c r="E203" s="11">
        <v>0</v>
      </c>
      <c r="F203" s="11">
        <v>0</v>
      </c>
    </row>
    <row r="204" spans="1:6" x14ac:dyDescent="0.25">
      <c r="A204" s="10" t="s">
        <v>197</v>
      </c>
      <c r="B204" s="11">
        <v>242.90383</v>
      </c>
      <c r="C204" s="11">
        <v>0</v>
      </c>
      <c r="D204" s="11">
        <v>0</v>
      </c>
      <c r="E204" s="11">
        <v>0</v>
      </c>
      <c r="F204" s="11">
        <v>242.90383</v>
      </c>
    </row>
    <row r="205" spans="1:6" x14ac:dyDescent="0.25">
      <c r="A205" s="12" t="s">
        <v>198</v>
      </c>
      <c r="B205" s="11">
        <v>0</v>
      </c>
      <c r="C205" s="11">
        <v>0</v>
      </c>
      <c r="D205" s="11">
        <v>0</v>
      </c>
      <c r="E205" s="11">
        <v>0</v>
      </c>
      <c r="F205" s="11">
        <v>0</v>
      </c>
    </row>
    <row r="206" spans="1:6" x14ac:dyDescent="0.25">
      <c r="A206" s="12" t="s">
        <v>199</v>
      </c>
      <c r="B206" s="11">
        <v>9278.8564999999999</v>
      </c>
      <c r="C206" s="11">
        <v>0</v>
      </c>
      <c r="D206" s="11">
        <v>0</v>
      </c>
      <c r="E206" s="11">
        <v>0</v>
      </c>
      <c r="F206" s="11">
        <v>9278.8564999999999</v>
      </c>
    </row>
    <row r="207" spans="1:6" x14ac:dyDescent="0.25">
      <c r="A207" s="10" t="s">
        <v>200</v>
      </c>
      <c r="B207" s="11">
        <v>0</v>
      </c>
      <c r="C207" s="11">
        <v>0</v>
      </c>
      <c r="D207" s="11">
        <v>0</v>
      </c>
      <c r="E207" s="11">
        <v>0</v>
      </c>
      <c r="F207" s="11">
        <v>0</v>
      </c>
    </row>
    <row r="208" spans="1:6" x14ac:dyDescent="0.25">
      <c r="A208" s="10" t="s">
        <v>201</v>
      </c>
      <c r="B208" s="11">
        <v>9278.8564999999999</v>
      </c>
      <c r="C208" s="11">
        <v>0</v>
      </c>
      <c r="D208" s="11">
        <v>0</v>
      </c>
      <c r="E208" s="11">
        <v>0</v>
      </c>
      <c r="F208" s="11">
        <v>9278.8564999999999</v>
      </c>
    </row>
    <row r="209" spans="1:6" x14ac:dyDescent="0.25">
      <c r="A209" s="10" t="s">
        <v>202</v>
      </c>
      <c r="B209" s="11">
        <v>0</v>
      </c>
      <c r="C209" s="11">
        <v>0</v>
      </c>
      <c r="D209" s="11">
        <v>0</v>
      </c>
      <c r="E209" s="11">
        <v>0</v>
      </c>
      <c r="F209" s="11">
        <v>0</v>
      </c>
    </row>
    <row r="210" spans="1:6" x14ac:dyDescent="0.25">
      <c r="A210" s="10" t="s">
        <v>203</v>
      </c>
      <c r="B210" s="11">
        <v>0</v>
      </c>
      <c r="C210" s="11">
        <v>0</v>
      </c>
      <c r="D210" s="11">
        <v>0</v>
      </c>
      <c r="E210" s="11">
        <v>0</v>
      </c>
      <c r="F210" s="11">
        <v>0</v>
      </c>
    </row>
    <row r="211" spans="1:6" x14ac:dyDescent="0.25">
      <c r="A211" s="12" t="s">
        <v>204</v>
      </c>
      <c r="B211" s="11">
        <v>0</v>
      </c>
      <c r="C211" s="11">
        <v>0</v>
      </c>
      <c r="D211" s="11">
        <v>0</v>
      </c>
      <c r="E211" s="11">
        <v>0</v>
      </c>
      <c r="F211" s="11">
        <v>0</v>
      </c>
    </row>
    <row r="212" spans="1:6" x14ac:dyDescent="0.25">
      <c r="A212" s="8" t="s">
        <v>205</v>
      </c>
      <c r="B212" s="9">
        <v>8151953.6892599994</v>
      </c>
      <c r="C212" s="9">
        <v>6919394.7075900007</v>
      </c>
      <c r="D212" s="9">
        <v>2600.5013300000001</v>
      </c>
      <c r="E212" s="9">
        <v>0</v>
      </c>
      <c r="F212" s="9">
        <v>15073948.89818</v>
      </c>
    </row>
    <row r="213" spans="1:6" x14ac:dyDescent="0.25">
      <c r="A213" s="12" t="s">
        <v>206</v>
      </c>
      <c r="B213" s="11">
        <v>12686.48213</v>
      </c>
      <c r="C213" s="11">
        <v>7721.8609000000006</v>
      </c>
      <c r="D213" s="11">
        <v>0</v>
      </c>
      <c r="E213" s="11">
        <v>0</v>
      </c>
      <c r="F213" s="11">
        <v>20408.34303</v>
      </c>
    </row>
    <row r="214" spans="1:6" x14ac:dyDescent="0.25">
      <c r="A214" s="10" t="s">
        <v>207</v>
      </c>
      <c r="B214" s="11">
        <v>0</v>
      </c>
      <c r="C214" s="11">
        <v>0</v>
      </c>
      <c r="D214" s="11">
        <v>0</v>
      </c>
      <c r="E214" s="11">
        <v>0</v>
      </c>
      <c r="F214" s="11">
        <v>0</v>
      </c>
    </row>
    <row r="215" spans="1:6" x14ac:dyDescent="0.25">
      <c r="A215" s="10" t="s">
        <v>208</v>
      </c>
      <c r="B215" s="11">
        <v>0</v>
      </c>
      <c r="C215" s="11">
        <v>0</v>
      </c>
      <c r="D215" s="11">
        <v>0</v>
      </c>
      <c r="E215" s="11">
        <v>0</v>
      </c>
      <c r="F215" s="11">
        <v>0</v>
      </c>
    </row>
    <row r="216" spans="1:6" x14ac:dyDescent="0.25">
      <c r="A216" s="10" t="s">
        <v>209</v>
      </c>
      <c r="B216" s="11">
        <v>12686.48213</v>
      </c>
      <c r="C216" s="11">
        <v>7721.8609000000006</v>
      </c>
      <c r="D216" s="11">
        <v>0</v>
      </c>
      <c r="E216" s="11">
        <v>0</v>
      </c>
      <c r="F216" s="11">
        <v>20408.34303</v>
      </c>
    </row>
    <row r="217" spans="1:6" x14ac:dyDescent="0.25">
      <c r="A217" s="12" t="s">
        <v>210</v>
      </c>
      <c r="B217" s="11">
        <v>2700.9764599999999</v>
      </c>
      <c r="C217" s="11">
        <v>0</v>
      </c>
      <c r="D217" s="11">
        <v>620.72855000000004</v>
      </c>
      <c r="E217" s="11">
        <v>0</v>
      </c>
      <c r="F217" s="11">
        <v>3321.7050099999997</v>
      </c>
    </row>
    <row r="218" spans="1:6" x14ac:dyDescent="0.25">
      <c r="A218" s="13" t="s">
        <v>211</v>
      </c>
      <c r="B218" s="11">
        <v>0</v>
      </c>
      <c r="C218" s="11">
        <v>0</v>
      </c>
      <c r="D218" s="11">
        <v>0</v>
      </c>
      <c r="E218" s="11">
        <v>0</v>
      </c>
      <c r="F218" s="11">
        <v>0</v>
      </c>
    </row>
    <row r="219" spans="1:6" x14ac:dyDescent="0.25">
      <c r="A219" s="10" t="s">
        <v>212</v>
      </c>
      <c r="B219" s="11">
        <v>2700.9764599999999</v>
      </c>
      <c r="C219" s="11">
        <v>0</v>
      </c>
      <c r="D219" s="11">
        <v>620.72855000000004</v>
      </c>
      <c r="E219" s="11">
        <v>0</v>
      </c>
      <c r="F219" s="11">
        <v>3321.7050099999997</v>
      </c>
    </row>
    <row r="220" spans="1:6" x14ac:dyDescent="0.25">
      <c r="A220" s="10" t="s">
        <v>213</v>
      </c>
      <c r="B220" s="11">
        <v>0</v>
      </c>
      <c r="C220" s="11">
        <v>0</v>
      </c>
      <c r="D220" s="11">
        <v>0</v>
      </c>
      <c r="E220" s="11">
        <v>0</v>
      </c>
      <c r="F220" s="11">
        <v>0</v>
      </c>
    </row>
    <row r="221" spans="1:6" x14ac:dyDescent="0.25">
      <c r="A221" s="10" t="s">
        <v>214</v>
      </c>
      <c r="B221" s="11">
        <v>0</v>
      </c>
      <c r="C221" s="11">
        <v>0</v>
      </c>
      <c r="D221" s="11">
        <v>0</v>
      </c>
      <c r="E221" s="11">
        <v>0</v>
      </c>
      <c r="F221" s="11">
        <v>0</v>
      </c>
    </row>
    <row r="222" spans="1:6" x14ac:dyDescent="0.25">
      <c r="A222" s="10" t="s">
        <v>215</v>
      </c>
      <c r="B222" s="11">
        <v>0</v>
      </c>
      <c r="C222" s="11">
        <v>0</v>
      </c>
      <c r="D222" s="11">
        <v>0</v>
      </c>
      <c r="E222" s="11">
        <v>0</v>
      </c>
      <c r="F222" s="11">
        <v>0</v>
      </c>
    </row>
    <row r="223" spans="1:6" x14ac:dyDescent="0.25">
      <c r="A223" s="12" t="s">
        <v>216</v>
      </c>
      <c r="B223" s="11">
        <v>0</v>
      </c>
      <c r="C223" s="11">
        <v>1569.4701100000002</v>
      </c>
      <c r="D223" s="11">
        <v>0</v>
      </c>
      <c r="E223" s="11">
        <v>0</v>
      </c>
      <c r="F223" s="11">
        <v>1569.4701100000002</v>
      </c>
    </row>
    <row r="224" spans="1:6" x14ac:dyDescent="0.25">
      <c r="A224" s="10" t="s">
        <v>217</v>
      </c>
      <c r="B224" s="11">
        <v>0</v>
      </c>
      <c r="C224" s="11">
        <v>1569.4701100000002</v>
      </c>
      <c r="D224" s="11">
        <v>0</v>
      </c>
      <c r="E224" s="11">
        <v>0</v>
      </c>
      <c r="F224" s="11">
        <v>1569.4701100000002</v>
      </c>
    </row>
    <row r="225" spans="1:6" x14ac:dyDescent="0.25">
      <c r="A225" s="10" t="s">
        <v>218</v>
      </c>
      <c r="B225" s="11">
        <v>0</v>
      </c>
      <c r="C225" s="11">
        <v>0</v>
      </c>
      <c r="D225" s="11">
        <v>0</v>
      </c>
      <c r="E225" s="11">
        <v>0</v>
      </c>
      <c r="F225" s="11">
        <v>0</v>
      </c>
    </row>
    <row r="226" spans="1:6" x14ac:dyDescent="0.25">
      <c r="A226" s="12" t="s">
        <v>219</v>
      </c>
      <c r="B226" s="11">
        <v>0</v>
      </c>
      <c r="C226" s="11">
        <v>0</v>
      </c>
      <c r="D226" s="11">
        <v>0</v>
      </c>
      <c r="E226" s="11">
        <v>0</v>
      </c>
      <c r="F226" s="11">
        <v>0</v>
      </c>
    </row>
    <row r="227" spans="1:6" x14ac:dyDescent="0.25">
      <c r="A227" s="10" t="s">
        <v>220</v>
      </c>
      <c r="B227" s="11">
        <v>0</v>
      </c>
      <c r="C227" s="11">
        <v>0</v>
      </c>
      <c r="D227" s="11">
        <v>0</v>
      </c>
      <c r="E227" s="11">
        <v>0</v>
      </c>
      <c r="F227" s="11">
        <v>0</v>
      </c>
    </row>
    <row r="228" spans="1:6" x14ac:dyDescent="0.25">
      <c r="A228" s="10" t="s">
        <v>221</v>
      </c>
      <c r="B228" s="11">
        <v>0</v>
      </c>
      <c r="C228" s="11">
        <v>0</v>
      </c>
      <c r="D228" s="11">
        <v>0</v>
      </c>
      <c r="E228" s="11">
        <v>0</v>
      </c>
      <c r="F228" s="11">
        <v>0</v>
      </c>
    </row>
    <row r="229" spans="1:6" x14ac:dyDescent="0.25">
      <c r="A229" s="12" t="s">
        <v>222</v>
      </c>
      <c r="B229" s="11">
        <v>6821620.85953</v>
      </c>
      <c r="C229" s="11">
        <v>4731668.2546300013</v>
      </c>
      <c r="D229" s="11">
        <v>0</v>
      </c>
      <c r="E229" s="11">
        <v>0</v>
      </c>
      <c r="F229" s="11">
        <v>11553289.114160001</v>
      </c>
    </row>
    <row r="230" spans="1:6" x14ac:dyDescent="0.25">
      <c r="A230" s="10" t="s">
        <v>223</v>
      </c>
      <c r="B230" s="11">
        <v>5797519.3951499993</v>
      </c>
      <c r="C230" s="11">
        <v>4436952.0618700013</v>
      </c>
      <c r="D230" s="11">
        <v>0</v>
      </c>
      <c r="E230" s="11">
        <v>0</v>
      </c>
      <c r="F230" s="11">
        <v>10234471.45702</v>
      </c>
    </row>
    <row r="231" spans="1:6" x14ac:dyDescent="0.25">
      <c r="A231" s="10" t="s">
        <v>224</v>
      </c>
      <c r="B231" s="11">
        <v>5.6000000000000001E-2</v>
      </c>
      <c r="C231" s="11">
        <v>0</v>
      </c>
      <c r="D231" s="11">
        <v>0</v>
      </c>
      <c r="E231" s="11">
        <v>0</v>
      </c>
      <c r="F231" s="11">
        <v>5.6000000000000001E-2</v>
      </c>
    </row>
    <row r="232" spans="1:6" x14ac:dyDescent="0.25">
      <c r="A232" s="10" t="s">
        <v>225</v>
      </c>
      <c r="B232" s="11">
        <v>290145.25060000003</v>
      </c>
      <c r="C232" s="11">
        <v>85585.37586</v>
      </c>
      <c r="D232" s="11">
        <v>0</v>
      </c>
      <c r="E232" s="11">
        <v>0</v>
      </c>
      <c r="F232" s="11">
        <v>375730.62646000006</v>
      </c>
    </row>
    <row r="233" spans="1:6" x14ac:dyDescent="0.25">
      <c r="A233" s="10" t="s">
        <v>226</v>
      </c>
      <c r="B233" s="11">
        <v>0</v>
      </c>
      <c r="C233" s="11">
        <v>0</v>
      </c>
      <c r="D233" s="11">
        <v>0</v>
      </c>
      <c r="E233" s="11">
        <v>0</v>
      </c>
      <c r="F233" s="11">
        <v>0</v>
      </c>
    </row>
    <row r="234" spans="1:6" x14ac:dyDescent="0.25">
      <c r="A234" s="10" t="s">
        <v>227</v>
      </c>
      <c r="B234" s="10">
        <v>209970.75928999999</v>
      </c>
      <c r="C234" s="10">
        <v>40110.853470000002</v>
      </c>
      <c r="D234" s="10">
        <v>0</v>
      </c>
      <c r="E234" s="10">
        <v>0</v>
      </c>
      <c r="F234" s="10">
        <v>250081.61275999999</v>
      </c>
    </row>
    <row r="235" spans="1:6" x14ac:dyDescent="0.25">
      <c r="A235" s="10" t="s">
        <v>228</v>
      </c>
      <c r="B235" s="10">
        <v>1062.8716000000002</v>
      </c>
      <c r="C235" s="10">
        <v>89.626009999999994</v>
      </c>
      <c r="D235" s="10">
        <v>0</v>
      </c>
      <c r="E235" s="10">
        <v>0</v>
      </c>
      <c r="F235" s="10">
        <v>1152.4976100000001</v>
      </c>
    </row>
    <row r="236" spans="1:6" x14ac:dyDescent="0.25">
      <c r="A236" s="10" t="s">
        <v>229</v>
      </c>
      <c r="B236" s="10">
        <v>7.6820000000000004</v>
      </c>
      <c r="C236" s="10">
        <v>1.7334499999999999</v>
      </c>
      <c r="D236" s="10">
        <v>0</v>
      </c>
      <c r="E236" s="10">
        <v>0</v>
      </c>
      <c r="F236" s="10">
        <v>9.4154499999999999</v>
      </c>
    </row>
    <row r="237" spans="1:6" x14ac:dyDescent="0.25">
      <c r="A237" s="10" t="s">
        <v>230</v>
      </c>
      <c r="B237" s="10">
        <v>522914.84489000001</v>
      </c>
      <c r="C237" s="10">
        <v>168928.60396999997</v>
      </c>
      <c r="D237" s="10">
        <v>0</v>
      </c>
      <c r="E237" s="10">
        <v>0</v>
      </c>
      <c r="F237" s="10">
        <v>691843.44886</v>
      </c>
    </row>
    <row r="238" spans="1:6" x14ac:dyDescent="0.25">
      <c r="A238" s="12" t="s">
        <v>231</v>
      </c>
      <c r="B238" s="10">
        <v>1297180.1042800001</v>
      </c>
      <c r="C238" s="10">
        <v>2136230.7038599998</v>
      </c>
      <c r="D238" s="10">
        <v>1979.77278</v>
      </c>
      <c r="E238" s="10">
        <v>0</v>
      </c>
      <c r="F238" s="10">
        <v>3435390.5809200001</v>
      </c>
    </row>
    <row r="239" spans="1:6" x14ac:dyDescent="0.25">
      <c r="A239" s="10" t="s">
        <v>232</v>
      </c>
      <c r="B239" s="10">
        <v>266847.42937000003</v>
      </c>
      <c r="C239" s="10">
        <v>57679.517079999998</v>
      </c>
      <c r="D239" s="10">
        <v>0</v>
      </c>
      <c r="E239" s="10">
        <v>0</v>
      </c>
      <c r="F239" s="10">
        <v>324526.94645000005</v>
      </c>
    </row>
    <row r="240" spans="1:6" x14ac:dyDescent="0.25">
      <c r="A240" s="10" t="s">
        <v>233</v>
      </c>
      <c r="B240" s="10">
        <v>26361.859399999998</v>
      </c>
      <c r="C240" s="10">
        <v>45324.522520000006</v>
      </c>
      <c r="D240" s="10">
        <v>0</v>
      </c>
      <c r="E240" s="10">
        <v>0</v>
      </c>
      <c r="F240" s="10">
        <v>71686.38192</v>
      </c>
    </row>
    <row r="241" spans="1:6" x14ac:dyDescent="0.25">
      <c r="A241" s="10" t="s">
        <v>234</v>
      </c>
      <c r="B241" s="10">
        <v>229892.99595000001</v>
      </c>
      <c r="C241" s="10">
        <v>91206.296010000005</v>
      </c>
      <c r="D241" s="10">
        <v>626.30598999999995</v>
      </c>
      <c r="E241" s="10">
        <v>0</v>
      </c>
      <c r="F241" s="10">
        <v>321725.59795000002</v>
      </c>
    </row>
    <row r="242" spans="1:6" x14ac:dyDescent="0.25">
      <c r="A242" s="10" t="s">
        <v>235</v>
      </c>
      <c r="B242" s="10">
        <v>140309.73753000001</v>
      </c>
      <c r="C242" s="10">
        <v>45612.984390000012</v>
      </c>
      <c r="D242" s="10">
        <v>1142.31773</v>
      </c>
      <c r="E242" s="10">
        <v>0</v>
      </c>
      <c r="F242" s="10">
        <v>187065.03965000005</v>
      </c>
    </row>
    <row r="243" spans="1:6" x14ac:dyDescent="0.25">
      <c r="A243" s="10" t="s">
        <v>236</v>
      </c>
      <c r="B243" s="10">
        <v>0</v>
      </c>
      <c r="C243" s="10">
        <v>0</v>
      </c>
      <c r="D243" s="10">
        <v>0</v>
      </c>
      <c r="E243" s="10">
        <v>0</v>
      </c>
      <c r="F243" s="10">
        <v>0</v>
      </c>
    </row>
    <row r="244" spans="1:6" x14ac:dyDescent="0.25">
      <c r="A244" s="10" t="s">
        <v>237</v>
      </c>
      <c r="B244" s="10">
        <v>633768.08202999993</v>
      </c>
      <c r="C244" s="10">
        <v>1896407.3838599999</v>
      </c>
      <c r="D244" s="10">
        <v>211.14905999999999</v>
      </c>
      <c r="E244" s="10">
        <v>0</v>
      </c>
      <c r="F244" s="10">
        <v>2530386.6149499998</v>
      </c>
    </row>
    <row r="245" spans="1:6" x14ac:dyDescent="0.25">
      <c r="A245" s="12" t="s">
        <v>238</v>
      </c>
      <c r="B245" s="10">
        <v>17765.26686</v>
      </c>
      <c r="C245" s="10">
        <v>42204.418090000006</v>
      </c>
      <c r="D245" s="10">
        <v>0</v>
      </c>
      <c r="E245" s="10">
        <v>0</v>
      </c>
      <c r="F245" s="10">
        <v>59969.68495000001</v>
      </c>
    </row>
    <row r="246" spans="1:6" x14ac:dyDescent="0.25">
      <c r="A246" s="10" t="s">
        <v>239</v>
      </c>
      <c r="B246" s="10">
        <v>17765.26686</v>
      </c>
      <c r="C246" s="10">
        <v>42204.418090000006</v>
      </c>
      <c r="D246" s="10">
        <v>0</v>
      </c>
      <c r="E246" s="10">
        <v>0</v>
      </c>
      <c r="F246" s="10">
        <v>59969.68495000001</v>
      </c>
    </row>
    <row r="247" spans="1:6" x14ac:dyDescent="0.25">
      <c r="A247" s="10" t="s">
        <v>240</v>
      </c>
      <c r="B247" s="10">
        <v>0</v>
      </c>
      <c r="C247" s="10">
        <v>0</v>
      </c>
      <c r="D247" s="10">
        <v>0</v>
      </c>
      <c r="E247" s="10">
        <v>0</v>
      </c>
      <c r="F247" s="10">
        <v>0</v>
      </c>
    </row>
    <row r="248" spans="1:6" x14ac:dyDescent="0.25">
      <c r="A248" s="12" t="s">
        <v>241</v>
      </c>
      <c r="B248" s="10">
        <v>0</v>
      </c>
      <c r="C248" s="10">
        <v>0</v>
      </c>
      <c r="D248" s="10">
        <v>0</v>
      </c>
      <c r="E248" s="10">
        <v>0</v>
      </c>
      <c r="F248" s="10">
        <v>0</v>
      </c>
    </row>
    <row r="249" spans="1:6" x14ac:dyDescent="0.25">
      <c r="A249" s="10" t="s">
        <v>239</v>
      </c>
      <c r="B249" s="10">
        <v>0</v>
      </c>
      <c r="C249" s="10">
        <v>0</v>
      </c>
      <c r="D249" s="10">
        <v>0</v>
      </c>
      <c r="E249" s="10">
        <v>0</v>
      </c>
      <c r="F249" s="10">
        <v>0</v>
      </c>
    </row>
    <row r="250" spans="1:6" x14ac:dyDescent="0.25">
      <c r="A250" s="10" t="s">
        <v>240</v>
      </c>
      <c r="B250" s="10">
        <v>0</v>
      </c>
      <c r="C250" s="10">
        <v>0</v>
      </c>
      <c r="D250" s="10">
        <v>0</v>
      </c>
      <c r="E250" s="10">
        <v>0</v>
      </c>
      <c r="F250" s="10">
        <v>0</v>
      </c>
    </row>
    <row r="251" spans="1:6" x14ac:dyDescent="0.25">
      <c r="A251" s="8" t="s">
        <v>242</v>
      </c>
      <c r="B251" s="9">
        <v>320754.77171</v>
      </c>
      <c r="C251" s="9">
        <v>28553.897819999998</v>
      </c>
      <c r="D251" s="9">
        <v>0</v>
      </c>
      <c r="E251" s="9">
        <v>0</v>
      </c>
      <c r="F251" s="9">
        <v>349308.66953000001</v>
      </c>
    </row>
    <row r="252" spans="1:6" x14ac:dyDescent="0.25">
      <c r="A252" s="10" t="s">
        <v>243</v>
      </c>
      <c r="B252" s="11">
        <v>834.31541000000004</v>
      </c>
      <c r="C252" s="11">
        <v>32.462020000000003</v>
      </c>
      <c r="D252" s="11">
        <v>0</v>
      </c>
      <c r="E252" s="11">
        <v>0</v>
      </c>
      <c r="F252" s="11">
        <v>866.77743000000009</v>
      </c>
    </row>
    <row r="253" spans="1:6" x14ac:dyDescent="0.25">
      <c r="A253" s="10" t="s">
        <v>244</v>
      </c>
      <c r="B253" s="11">
        <v>4545.0463299999992</v>
      </c>
      <c r="C253" s="11">
        <v>1108.22892</v>
      </c>
      <c r="D253" s="11">
        <v>0</v>
      </c>
      <c r="E253" s="11">
        <v>0</v>
      </c>
      <c r="F253" s="11">
        <v>5653.2752499999988</v>
      </c>
    </row>
    <row r="254" spans="1:6" x14ac:dyDescent="0.25">
      <c r="A254" s="10" t="s">
        <v>245</v>
      </c>
      <c r="B254" s="11">
        <v>301962.82552999997</v>
      </c>
      <c r="C254" s="11">
        <v>25777.196659999998</v>
      </c>
      <c r="D254" s="11">
        <v>0</v>
      </c>
      <c r="E254" s="11">
        <v>0</v>
      </c>
      <c r="F254" s="11">
        <v>327740.02218999999</v>
      </c>
    </row>
    <row r="255" spans="1:6" x14ac:dyDescent="0.25">
      <c r="A255" s="10" t="s">
        <v>246</v>
      </c>
      <c r="B255" s="11">
        <v>5865.2063099999996</v>
      </c>
      <c r="C255" s="11">
        <v>1186.0205700000001</v>
      </c>
      <c r="D255" s="11">
        <v>0</v>
      </c>
      <c r="E255" s="11">
        <v>0</v>
      </c>
      <c r="F255" s="11">
        <v>7051.2268800000002</v>
      </c>
    </row>
    <row r="256" spans="1:6" x14ac:dyDescent="0.25">
      <c r="A256" s="10" t="s">
        <v>247</v>
      </c>
      <c r="B256" s="11">
        <v>6169.4471799999974</v>
      </c>
      <c r="C256" s="11">
        <v>242.14362000000003</v>
      </c>
      <c r="D256" s="11">
        <v>0</v>
      </c>
      <c r="E256" s="11">
        <v>0</v>
      </c>
      <c r="F256" s="11">
        <v>6411.5907999999972</v>
      </c>
    </row>
    <row r="257" spans="1:6" x14ac:dyDescent="0.25">
      <c r="A257" s="10" t="s">
        <v>248</v>
      </c>
      <c r="B257" s="11">
        <v>0</v>
      </c>
      <c r="C257" s="11">
        <v>0</v>
      </c>
      <c r="D257" s="11">
        <v>0</v>
      </c>
      <c r="E257" s="11">
        <v>0</v>
      </c>
      <c r="F257" s="11">
        <v>0</v>
      </c>
    </row>
    <row r="258" spans="1:6" x14ac:dyDescent="0.25">
      <c r="A258" s="10" t="s">
        <v>249</v>
      </c>
      <c r="B258" s="11">
        <v>1377.0889199999999</v>
      </c>
      <c r="C258" s="11">
        <v>207.84602999999998</v>
      </c>
      <c r="D258" s="11">
        <v>0</v>
      </c>
      <c r="E258" s="11">
        <v>0</v>
      </c>
      <c r="F258" s="11">
        <v>1584.9349499999998</v>
      </c>
    </row>
    <row r="259" spans="1:6" x14ac:dyDescent="0.25">
      <c r="A259" s="10" t="s">
        <v>250</v>
      </c>
      <c r="B259" s="11">
        <v>0.84202999999999995</v>
      </c>
      <c r="C259" s="11">
        <v>0</v>
      </c>
      <c r="D259" s="11">
        <v>0</v>
      </c>
      <c r="E259" s="11">
        <v>0</v>
      </c>
      <c r="F259" s="11">
        <v>0.84202999999999995</v>
      </c>
    </row>
    <row r="260" spans="1:6" x14ac:dyDescent="0.25">
      <c r="A260" s="8" t="s">
        <v>251</v>
      </c>
      <c r="B260" s="9">
        <v>107617.84065000001</v>
      </c>
      <c r="C260" s="9">
        <v>15356.480590000003</v>
      </c>
      <c r="D260" s="9">
        <v>0</v>
      </c>
      <c r="E260" s="9">
        <v>0</v>
      </c>
      <c r="F260" s="9">
        <v>122974.32124000002</v>
      </c>
    </row>
    <row r="261" spans="1:6" x14ac:dyDescent="0.25">
      <c r="A261" s="10" t="s">
        <v>252</v>
      </c>
      <c r="B261" s="11">
        <v>98500.056899999996</v>
      </c>
      <c r="C261" s="11">
        <v>13130.741530000003</v>
      </c>
      <c r="D261" s="11">
        <v>0</v>
      </c>
      <c r="E261" s="11">
        <v>0</v>
      </c>
      <c r="F261" s="11">
        <v>111630.79843</v>
      </c>
    </row>
    <row r="262" spans="1:6" x14ac:dyDescent="0.25">
      <c r="A262" s="10" t="s">
        <v>253</v>
      </c>
      <c r="B262" s="11">
        <v>0</v>
      </c>
      <c r="C262" s="11">
        <v>0</v>
      </c>
      <c r="D262" s="11">
        <v>0</v>
      </c>
      <c r="E262" s="11">
        <v>0</v>
      </c>
      <c r="F262" s="11">
        <v>0</v>
      </c>
    </row>
    <row r="263" spans="1:6" x14ac:dyDescent="0.25">
      <c r="A263" s="10" t="s">
        <v>254</v>
      </c>
      <c r="B263" s="11">
        <v>6512.6768099999999</v>
      </c>
      <c r="C263" s="11">
        <v>1272.1932999999999</v>
      </c>
      <c r="D263" s="11">
        <v>0</v>
      </c>
      <c r="E263" s="11">
        <v>0</v>
      </c>
      <c r="F263" s="11">
        <v>7784.8701099999998</v>
      </c>
    </row>
    <row r="264" spans="1:6" x14ac:dyDescent="0.25">
      <c r="A264" s="10" t="s">
        <v>255</v>
      </c>
      <c r="B264" s="11">
        <v>1396.3221000000001</v>
      </c>
      <c r="C264" s="11">
        <v>953.54575999999997</v>
      </c>
      <c r="D264" s="11">
        <v>0</v>
      </c>
      <c r="E264" s="11">
        <v>0</v>
      </c>
      <c r="F264" s="11">
        <v>2349.8678600000003</v>
      </c>
    </row>
    <row r="265" spans="1:6" x14ac:dyDescent="0.25">
      <c r="A265" s="10" t="s">
        <v>256</v>
      </c>
      <c r="B265" s="11">
        <v>1202.7431000000001</v>
      </c>
      <c r="C265" s="11">
        <v>0</v>
      </c>
      <c r="D265" s="11">
        <v>0</v>
      </c>
      <c r="E265" s="11">
        <v>0</v>
      </c>
      <c r="F265" s="11">
        <v>1202.7431000000001</v>
      </c>
    </row>
    <row r="266" spans="1:6" x14ac:dyDescent="0.25">
      <c r="A266" s="13" t="s">
        <v>257</v>
      </c>
      <c r="B266" s="11">
        <v>0</v>
      </c>
      <c r="C266" s="11">
        <v>0</v>
      </c>
      <c r="D266" s="11">
        <v>0</v>
      </c>
      <c r="E266" s="11">
        <v>0</v>
      </c>
      <c r="F266" s="11">
        <v>0</v>
      </c>
    </row>
    <row r="267" spans="1:6" x14ac:dyDescent="0.25">
      <c r="A267" s="13" t="s">
        <v>258</v>
      </c>
      <c r="B267" s="11">
        <v>6.0417399999999999</v>
      </c>
      <c r="C267" s="11">
        <v>0</v>
      </c>
      <c r="D267" s="11">
        <v>0</v>
      </c>
      <c r="E267" s="11">
        <v>0</v>
      </c>
      <c r="F267" s="11">
        <v>6.0417399999999999</v>
      </c>
    </row>
    <row r="268" spans="1:6" x14ac:dyDescent="0.25">
      <c r="A268" s="8" t="s">
        <v>259</v>
      </c>
      <c r="B268" s="9">
        <v>213136.93105999997</v>
      </c>
      <c r="C268" s="9">
        <v>13197.417229999995</v>
      </c>
      <c r="D268" s="9">
        <v>0</v>
      </c>
      <c r="E268" s="9">
        <v>0</v>
      </c>
      <c r="F268" s="9">
        <v>226334.34828999997</v>
      </c>
    </row>
    <row r="269" spans="1:6" x14ac:dyDescent="0.25">
      <c r="A269" s="2" t="s">
        <v>260</v>
      </c>
      <c r="B269" s="9">
        <v>13987.492249999998</v>
      </c>
      <c r="C269" s="9">
        <v>3984.32665</v>
      </c>
      <c r="D269" s="9">
        <v>0</v>
      </c>
      <c r="E269" s="9">
        <v>0</v>
      </c>
      <c r="F269" s="9">
        <v>17971.818899999998</v>
      </c>
    </row>
    <row r="270" spans="1:6" x14ac:dyDescent="0.25">
      <c r="A270" s="10" t="s">
        <v>261</v>
      </c>
      <c r="B270" s="11">
        <v>6307.713319999998</v>
      </c>
      <c r="C270" s="11">
        <v>882.62835999999993</v>
      </c>
      <c r="D270" s="11">
        <v>0</v>
      </c>
      <c r="E270" s="11">
        <v>0</v>
      </c>
      <c r="F270" s="11">
        <v>7190.3416799999977</v>
      </c>
    </row>
    <row r="271" spans="1:6" x14ac:dyDescent="0.25">
      <c r="A271" s="10" t="s">
        <v>262</v>
      </c>
      <c r="B271" s="11">
        <v>588.24473</v>
      </c>
      <c r="C271" s="11">
        <v>691.80187000000001</v>
      </c>
      <c r="D271" s="11">
        <v>0</v>
      </c>
      <c r="E271" s="11">
        <v>0</v>
      </c>
      <c r="F271" s="11">
        <v>1280.0466000000001</v>
      </c>
    </row>
    <row r="272" spans="1:6" x14ac:dyDescent="0.25">
      <c r="A272" s="10" t="s">
        <v>263</v>
      </c>
      <c r="B272" s="11">
        <v>6042.1463599999997</v>
      </c>
      <c r="C272" s="11">
        <v>2119.7399999999998</v>
      </c>
      <c r="D272" s="11">
        <v>0</v>
      </c>
      <c r="E272" s="11">
        <v>0</v>
      </c>
      <c r="F272" s="11">
        <v>8161.8863599999995</v>
      </c>
    </row>
    <row r="273" spans="1:6" x14ac:dyDescent="0.25">
      <c r="A273" s="10" t="s">
        <v>264</v>
      </c>
      <c r="B273" s="11">
        <v>0</v>
      </c>
      <c r="C273" s="11">
        <v>0</v>
      </c>
      <c r="D273" s="11">
        <v>0</v>
      </c>
      <c r="E273" s="11">
        <v>0</v>
      </c>
      <c r="F273" s="11">
        <v>0</v>
      </c>
    </row>
    <row r="274" spans="1:6" x14ac:dyDescent="0.25">
      <c r="A274" s="17" t="s">
        <v>265</v>
      </c>
      <c r="B274" s="11">
        <v>1049.3878400000001</v>
      </c>
      <c r="C274" s="11">
        <v>290.15642000000003</v>
      </c>
      <c r="D274" s="11">
        <v>0</v>
      </c>
      <c r="E274" s="11">
        <v>0</v>
      </c>
      <c r="F274" s="11">
        <v>1339.5442600000001</v>
      </c>
    </row>
    <row r="275" spans="1:6" x14ac:dyDescent="0.25">
      <c r="A275" s="17" t="s">
        <v>266</v>
      </c>
      <c r="B275" s="11">
        <v>0</v>
      </c>
      <c r="C275" s="11">
        <v>0</v>
      </c>
      <c r="D275" s="11">
        <v>0</v>
      </c>
      <c r="E275" s="11">
        <v>0</v>
      </c>
      <c r="F275" s="11">
        <v>0</v>
      </c>
    </row>
    <row r="276" spans="1:6" x14ac:dyDescent="0.25">
      <c r="A276" s="8" t="s">
        <v>267</v>
      </c>
      <c r="B276" s="9">
        <v>11541.11124</v>
      </c>
      <c r="C276" s="9">
        <v>2082.3758000000003</v>
      </c>
      <c r="D276" s="9">
        <v>0</v>
      </c>
      <c r="E276" s="9">
        <v>0</v>
      </c>
      <c r="F276" s="9">
        <v>13623.48704</v>
      </c>
    </row>
    <row r="277" spans="1:6" x14ac:dyDescent="0.25">
      <c r="A277" s="10" t="s">
        <v>261</v>
      </c>
      <c r="B277" s="11">
        <v>3403.4973399999994</v>
      </c>
      <c r="C277" s="11">
        <v>319.54700000000003</v>
      </c>
      <c r="D277" s="11">
        <v>0</v>
      </c>
      <c r="E277" s="11">
        <v>0</v>
      </c>
      <c r="F277" s="11">
        <v>3723.0443399999995</v>
      </c>
    </row>
    <row r="278" spans="1:6" x14ac:dyDescent="0.25">
      <c r="A278" s="10" t="s">
        <v>268</v>
      </c>
      <c r="B278" s="11">
        <v>5460.5790499999994</v>
      </c>
      <c r="C278" s="11">
        <v>10.87912</v>
      </c>
      <c r="D278" s="11">
        <v>0</v>
      </c>
      <c r="E278" s="11">
        <v>0</v>
      </c>
      <c r="F278" s="11">
        <v>5471.458169999999</v>
      </c>
    </row>
    <row r="279" spans="1:6" x14ac:dyDescent="0.25">
      <c r="A279" s="10" t="s">
        <v>269</v>
      </c>
      <c r="B279" s="11">
        <v>4.6673800000000005</v>
      </c>
      <c r="C279" s="11">
        <v>0.15866999999999998</v>
      </c>
      <c r="D279" s="11">
        <v>0</v>
      </c>
      <c r="E279" s="11">
        <v>0</v>
      </c>
      <c r="F279" s="11">
        <v>4.8260500000000004</v>
      </c>
    </row>
    <row r="280" spans="1:6" x14ac:dyDescent="0.25">
      <c r="A280" s="10" t="s">
        <v>270</v>
      </c>
      <c r="B280" s="11">
        <v>25.316089999999999</v>
      </c>
      <c r="C280" s="11">
        <v>0</v>
      </c>
      <c r="D280" s="11">
        <v>0</v>
      </c>
      <c r="E280" s="11">
        <v>0</v>
      </c>
      <c r="F280" s="11">
        <v>25.316089999999999</v>
      </c>
    </row>
    <row r="281" spans="1:6" x14ac:dyDescent="0.25">
      <c r="A281" s="13" t="s">
        <v>271</v>
      </c>
      <c r="B281" s="11">
        <v>2647.0513800000003</v>
      </c>
      <c r="C281" s="11">
        <v>1751.7910100000001</v>
      </c>
      <c r="D281" s="11">
        <v>0</v>
      </c>
      <c r="E281" s="11">
        <v>0</v>
      </c>
      <c r="F281" s="11">
        <v>4398.8423900000007</v>
      </c>
    </row>
    <row r="282" spans="1:6" x14ac:dyDescent="0.25">
      <c r="A282" s="13" t="s">
        <v>272</v>
      </c>
      <c r="B282" s="11">
        <v>0</v>
      </c>
      <c r="C282" s="11">
        <v>0</v>
      </c>
      <c r="D282" s="11">
        <v>0</v>
      </c>
      <c r="E282" s="11">
        <v>0</v>
      </c>
      <c r="F282" s="11">
        <v>0</v>
      </c>
    </row>
    <row r="283" spans="1:6" x14ac:dyDescent="0.25">
      <c r="A283" s="8" t="s">
        <v>273</v>
      </c>
      <c r="B283" s="9">
        <v>215583.31206999999</v>
      </c>
      <c r="C283" s="9">
        <v>15099.368079999995</v>
      </c>
      <c r="D283" s="9">
        <v>0</v>
      </c>
      <c r="E283" s="9">
        <v>0</v>
      </c>
      <c r="F283" s="9">
        <v>230682.68014999997</v>
      </c>
    </row>
    <row r="284" spans="1:6" x14ac:dyDescent="0.25">
      <c r="A284" s="10" t="s">
        <v>274</v>
      </c>
      <c r="B284" s="11">
        <v>99331.046840000025</v>
      </c>
      <c r="C284" s="11">
        <v>19301.759479999997</v>
      </c>
      <c r="D284" s="11">
        <v>0</v>
      </c>
      <c r="E284" s="11">
        <v>0</v>
      </c>
      <c r="F284" s="11">
        <v>118632.80632000002</v>
      </c>
    </row>
    <row r="285" spans="1:6" x14ac:dyDescent="0.25">
      <c r="A285" s="10" t="s">
        <v>275</v>
      </c>
      <c r="B285" s="11">
        <v>23652.381670000002</v>
      </c>
      <c r="C285" s="11">
        <v>4235.2998699999998</v>
      </c>
      <c r="D285" s="11">
        <v>0</v>
      </c>
      <c r="E285" s="11">
        <v>0</v>
      </c>
      <c r="F285" s="11">
        <v>27887.681540000001</v>
      </c>
    </row>
    <row r="286" spans="1:6" x14ac:dyDescent="0.25">
      <c r="A286" s="10" t="s">
        <v>276</v>
      </c>
      <c r="B286" s="11">
        <v>75678.665170000022</v>
      </c>
      <c r="C286" s="11">
        <v>15066.459609999998</v>
      </c>
      <c r="D286" s="11">
        <v>0</v>
      </c>
      <c r="E286" s="11">
        <v>0</v>
      </c>
      <c r="F286" s="11">
        <v>90745.124780000013</v>
      </c>
    </row>
    <row r="287" spans="1:6" x14ac:dyDescent="0.25">
      <c r="A287" s="10" t="s">
        <v>277</v>
      </c>
      <c r="B287" s="11">
        <v>0</v>
      </c>
      <c r="C287" s="11">
        <v>0</v>
      </c>
      <c r="D287" s="11">
        <v>0</v>
      </c>
      <c r="E287" s="11">
        <v>0</v>
      </c>
      <c r="F287" s="11">
        <v>0</v>
      </c>
    </row>
    <row r="288" spans="1:6" x14ac:dyDescent="0.25">
      <c r="A288" s="10" t="s">
        <v>278</v>
      </c>
      <c r="B288" s="11">
        <v>0</v>
      </c>
      <c r="C288" s="11">
        <v>0</v>
      </c>
      <c r="D288" s="11">
        <v>0</v>
      </c>
      <c r="E288" s="11">
        <v>0</v>
      </c>
      <c r="F288" s="11">
        <v>0</v>
      </c>
    </row>
    <row r="289" spans="1:6" x14ac:dyDescent="0.25">
      <c r="A289" s="10" t="s">
        <v>279</v>
      </c>
      <c r="B289" s="11">
        <v>0</v>
      </c>
      <c r="C289" s="11">
        <v>0</v>
      </c>
      <c r="D289" s="11">
        <v>0</v>
      </c>
      <c r="E289" s="11">
        <v>0</v>
      </c>
      <c r="F289" s="11">
        <v>0</v>
      </c>
    </row>
    <row r="290" spans="1:6" x14ac:dyDescent="0.25">
      <c r="A290" s="10" t="s">
        <v>280</v>
      </c>
      <c r="B290" s="11">
        <v>0</v>
      </c>
      <c r="C290" s="11">
        <v>0</v>
      </c>
      <c r="D290" s="11">
        <v>0</v>
      </c>
      <c r="E290" s="11">
        <v>0</v>
      </c>
      <c r="F290" s="11">
        <v>0</v>
      </c>
    </row>
    <row r="291" spans="1:6" x14ac:dyDescent="0.25">
      <c r="A291" s="10" t="s">
        <v>281</v>
      </c>
      <c r="B291" s="11">
        <v>0</v>
      </c>
      <c r="C291" s="11">
        <v>0</v>
      </c>
      <c r="D291" s="11">
        <v>0</v>
      </c>
      <c r="E291" s="11">
        <v>0</v>
      </c>
      <c r="F291" s="11">
        <v>0</v>
      </c>
    </row>
    <row r="292" spans="1:6" x14ac:dyDescent="0.25">
      <c r="A292" s="10" t="s">
        <v>282</v>
      </c>
      <c r="B292" s="11">
        <v>137288.97821</v>
      </c>
      <c r="C292" s="11">
        <v>29800.580060000004</v>
      </c>
      <c r="D292" s="11">
        <v>0</v>
      </c>
      <c r="E292" s="11">
        <v>0</v>
      </c>
      <c r="F292" s="11">
        <v>167089.55827000001</v>
      </c>
    </row>
    <row r="293" spans="1:6" x14ac:dyDescent="0.25">
      <c r="A293" s="10" t="s">
        <v>283</v>
      </c>
      <c r="B293" s="11">
        <v>100573.83164</v>
      </c>
      <c r="C293" s="11">
        <v>17171.672190000001</v>
      </c>
      <c r="D293" s="11">
        <v>0</v>
      </c>
      <c r="E293" s="11">
        <v>0</v>
      </c>
      <c r="F293" s="11">
        <v>117745.50383</v>
      </c>
    </row>
    <row r="294" spans="1:6" x14ac:dyDescent="0.25">
      <c r="A294" s="10" t="s">
        <v>284</v>
      </c>
      <c r="B294" s="11">
        <v>20.55125</v>
      </c>
      <c r="C294" s="11">
        <v>23.796950000000006</v>
      </c>
      <c r="D294" s="11">
        <v>0</v>
      </c>
      <c r="E294" s="11">
        <v>0</v>
      </c>
      <c r="F294" s="11">
        <v>44.348200000000006</v>
      </c>
    </row>
    <row r="295" spans="1:6" x14ac:dyDescent="0.25">
      <c r="A295" s="13" t="s">
        <v>285</v>
      </c>
      <c r="B295" s="11">
        <v>0</v>
      </c>
      <c r="C295" s="11">
        <v>0</v>
      </c>
      <c r="D295" s="11">
        <v>0</v>
      </c>
      <c r="E295" s="11">
        <v>0</v>
      </c>
      <c r="F295" s="11">
        <v>0</v>
      </c>
    </row>
    <row r="296" spans="1:6" x14ac:dyDescent="0.25">
      <c r="A296" s="13" t="s">
        <v>286</v>
      </c>
      <c r="B296" s="11">
        <v>35983.103340000009</v>
      </c>
      <c r="C296" s="11">
        <v>12605.110920000003</v>
      </c>
      <c r="D296" s="11">
        <v>0</v>
      </c>
      <c r="E296" s="11">
        <v>0</v>
      </c>
      <c r="F296" s="11">
        <v>48588.214260000008</v>
      </c>
    </row>
    <row r="297" spans="1:6" x14ac:dyDescent="0.25">
      <c r="A297" s="10" t="s">
        <v>287</v>
      </c>
      <c r="B297" s="11">
        <v>400</v>
      </c>
      <c r="C297" s="11">
        <v>0</v>
      </c>
      <c r="D297" s="11">
        <v>0</v>
      </c>
      <c r="E297" s="11">
        <v>0</v>
      </c>
      <c r="F297" s="11">
        <v>400</v>
      </c>
    </row>
    <row r="298" spans="1:6" x14ac:dyDescent="0.25">
      <c r="A298" s="13" t="s">
        <v>288</v>
      </c>
      <c r="B298" s="11">
        <v>311.49197999999996</v>
      </c>
      <c r="C298" s="11">
        <v>0</v>
      </c>
      <c r="D298" s="11">
        <v>0</v>
      </c>
      <c r="E298" s="11">
        <v>0</v>
      </c>
      <c r="F298" s="11">
        <v>311.49197999999996</v>
      </c>
    </row>
    <row r="299" spans="1:6" x14ac:dyDescent="0.25">
      <c r="A299" s="8" t="s">
        <v>289</v>
      </c>
      <c r="B299" s="9">
        <v>177625.38070000001</v>
      </c>
      <c r="C299" s="9">
        <v>4600.5474999999897</v>
      </c>
      <c r="D299" s="9">
        <v>0</v>
      </c>
      <c r="E299" s="9">
        <v>0</v>
      </c>
      <c r="F299" s="9">
        <v>182225.92819999999</v>
      </c>
    </row>
    <row r="300" spans="1:6" x14ac:dyDescent="0.25">
      <c r="A300" s="10" t="s">
        <v>290</v>
      </c>
      <c r="B300" s="11">
        <v>187207.21468999999</v>
      </c>
      <c r="C300" s="11">
        <v>7917.0091399999983</v>
      </c>
      <c r="D300" s="11">
        <v>0</v>
      </c>
      <c r="E300" s="11">
        <v>0</v>
      </c>
      <c r="F300" s="11">
        <v>195124.22383</v>
      </c>
    </row>
    <row r="301" spans="1:6" x14ac:dyDescent="0.25">
      <c r="A301" s="10" t="s">
        <v>291</v>
      </c>
      <c r="B301" s="11">
        <v>107660.29834000001</v>
      </c>
      <c r="C301" s="11">
        <v>164.88134000000002</v>
      </c>
      <c r="D301" s="11">
        <v>0</v>
      </c>
      <c r="E301" s="11">
        <v>0</v>
      </c>
      <c r="F301" s="11">
        <v>107825.17968000002</v>
      </c>
    </row>
    <row r="302" spans="1:6" x14ac:dyDescent="0.25">
      <c r="A302" s="10" t="s">
        <v>292</v>
      </c>
      <c r="B302" s="11">
        <v>17850.790439999997</v>
      </c>
      <c r="C302" s="11">
        <v>497.95862</v>
      </c>
      <c r="D302" s="11">
        <v>0</v>
      </c>
      <c r="E302" s="11">
        <v>0</v>
      </c>
      <c r="F302" s="11">
        <v>18348.749059999998</v>
      </c>
    </row>
    <row r="303" spans="1:6" x14ac:dyDescent="0.25">
      <c r="A303" s="10" t="s">
        <v>293</v>
      </c>
      <c r="B303" s="11">
        <v>1659.8029399999996</v>
      </c>
      <c r="C303" s="11">
        <v>1792.2045499999999</v>
      </c>
      <c r="D303" s="11">
        <v>0</v>
      </c>
      <c r="E303" s="11">
        <v>0</v>
      </c>
      <c r="F303" s="11">
        <v>3452.0074899999995</v>
      </c>
    </row>
    <row r="304" spans="1:6" x14ac:dyDescent="0.25">
      <c r="A304" s="10" t="s">
        <v>294</v>
      </c>
      <c r="B304" s="11">
        <v>5355.0007599999999</v>
      </c>
      <c r="C304" s="11">
        <v>1.1160000000000001</v>
      </c>
      <c r="D304" s="11">
        <v>0</v>
      </c>
      <c r="E304" s="11">
        <v>0</v>
      </c>
      <c r="F304" s="11">
        <v>5356.1167599999999</v>
      </c>
    </row>
    <row r="305" spans="1:6" x14ac:dyDescent="0.25">
      <c r="A305" s="10" t="s">
        <v>295</v>
      </c>
      <c r="B305" s="11">
        <v>11150.891870000003</v>
      </c>
      <c r="C305" s="11">
        <v>419.10658000000001</v>
      </c>
      <c r="D305" s="11">
        <v>0</v>
      </c>
      <c r="E305" s="11">
        <v>0</v>
      </c>
      <c r="F305" s="11">
        <v>11569.998450000003</v>
      </c>
    </row>
    <row r="306" spans="1:6" x14ac:dyDescent="0.25">
      <c r="A306" s="10" t="s">
        <v>296</v>
      </c>
      <c r="B306" s="11">
        <v>3064.6916699999988</v>
      </c>
      <c r="C306" s="11">
        <v>59.210989999999995</v>
      </c>
      <c r="D306" s="11">
        <v>0</v>
      </c>
      <c r="E306" s="11">
        <v>0</v>
      </c>
      <c r="F306" s="11">
        <v>3123.9026599999988</v>
      </c>
    </row>
    <row r="307" spans="1:6" x14ac:dyDescent="0.25">
      <c r="A307" s="10" t="s">
        <v>297</v>
      </c>
      <c r="B307" s="11">
        <v>6075.7896700000001</v>
      </c>
      <c r="C307" s="11">
        <v>0</v>
      </c>
      <c r="D307" s="11">
        <v>0</v>
      </c>
      <c r="E307" s="11">
        <v>0</v>
      </c>
      <c r="F307" s="11">
        <v>6075.7896700000001</v>
      </c>
    </row>
    <row r="308" spans="1:6" x14ac:dyDescent="0.25">
      <c r="A308" s="10" t="s">
        <v>298</v>
      </c>
      <c r="B308" s="11">
        <v>1896.9944499999997</v>
      </c>
      <c r="C308" s="11">
        <v>342.02483999999998</v>
      </c>
      <c r="D308" s="11">
        <v>0</v>
      </c>
      <c r="E308" s="11">
        <v>0</v>
      </c>
      <c r="F308" s="11">
        <v>2239.0192899999997</v>
      </c>
    </row>
    <row r="309" spans="1:6" x14ac:dyDescent="0.25">
      <c r="A309" s="13" t="s">
        <v>299</v>
      </c>
      <c r="B309" s="11">
        <v>32492.954549999999</v>
      </c>
      <c r="C309" s="11">
        <v>4640.5062199999984</v>
      </c>
      <c r="D309" s="11">
        <v>0</v>
      </c>
      <c r="E309" s="11">
        <v>0</v>
      </c>
      <c r="F309" s="11">
        <v>37133.460769999998</v>
      </c>
    </row>
    <row r="310" spans="1:6" x14ac:dyDescent="0.25">
      <c r="A310" s="8" t="s">
        <v>300</v>
      </c>
      <c r="B310" s="9">
        <v>-9581.8339899999846</v>
      </c>
      <c r="C310" s="9">
        <v>-3316.4616400000086</v>
      </c>
      <c r="D310" s="9">
        <v>0</v>
      </c>
      <c r="E310" s="9">
        <v>0</v>
      </c>
      <c r="F310" s="9">
        <v>-12898.295629999993</v>
      </c>
    </row>
    <row r="311" spans="1:6" x14ac:dyDescent="0.25">
      <c r="A311" s="13" t="s">
        <v>301</v>
      </c>
      <c r="B311" s="11">
        <v>65.001680000000007</v>
      </c>
      <c r="C311" s="11">
        <v>2.3014600000000001</v>
      </c>
      <c r="D311" s="11">
        <v>0</v>
      </c>
      <c r="E311" s="11">
        <v>0.26468000000000003</v>
      </c>
      <c r="F311" s="11">
        <v>67.567820000000012</v>
      </c>
    </row>
    <row r="312" spans="1:6" x14ac:dyDescent="0.25">
      <c r="A312" s="13" t="s">
        <v>302</v>
      </c>
      <c r="B312" s="11">
        <v>36.939620000000005</v>
      </c>
      <c r="C312" s="11">
        <v>2.3014600000000001</v>
      </c>
      <c r="D312" s="11">
        <v>0</v>
      </c>
      <c r="E312" s="11">
        <v>0</v>
      </c>
      <c r="F312" s="11">
        <v>39.241080000000004</v>
      </c>
    </row>
    <row r="313" spans="1:6" x14ac:dyDescent="0.25">
      <c r="A313" s="13" t="s">
        <v>303</v>
      </c>
      <c r="B313" s="11">
        <v>28.062060000000002</v>
      </c>
      <c r="C313" s="11">
        <v>0</v>
      </c>
      <c r="D313" s="11">
        <v>0</v>
      </c>
      <c r="E313" s="11">
        <v>0.26468000000000003</v>
      </c>
      <c r="F313" s="11">
        <v>28.326740000000001</v>
      </c>
    </row>
    <row r="314" spans="1:6" x14ac:dyDescent="0.25">
      <c r="A314" s="13" t="s">
        <v>304</v>
      </c>
      <c r="B314" s="11">
        <v>148.93906000000004</v>
      </c>
      <c r="C314" s="11">
        <v>79.130670000000023</v>
      </c>
      <c r="D314" s="11">
        <v>0</v>
      </c>
      <c r="E314" s="11">
        <v>1.4400000000000001E-3</v>
      </c>
      <c r="F314" s="11">
        <v>228.07117000000005</v>
      </c>
    </row>
    <row r="315" spans="1:6" x14ac:dyDescent="0.25">
      <c r="A315" s="13" t="s">
        <v>305</v>
      </c>
      <c r="B315" s="11">
        <v>148.93906000000004</v>
      </c>
      <c r="C315" s="11">
        <v>79.130670000000023</v>
      </c>
      <c r="D315" s="11">
        <v>0</v>
      </c>
      <c r="E315" s="11">
        <v>0</v>
      </c>
      <c r="F315" s="11">
        <v>228.06973000000005</v>
      </c>
    </row>
    <row r="316" spans="1:6" x14ac:dyDescent="0.25">
      <c r="A316" s="13" t="s">
        <v>306</v>
      </c>
      <c r="B316" s="11">
        <v>0</v>
      </c>
      <c r="C316" s="11">
        <v>0</v>
      </c>
      <c r="D316" s="11">
        <v>0</v>
      </c>
      <c r="E316" s="11">
        <v>1.4400000000000001E-3</v>
      </c>
      <c r="F316" s="11">
        <v>1.4400000000000001E-3</v>
      </c>
    </row>
    <row r="317" spans="1:6" x14ac:dyDescent="0.25">
      <c r="A317" s="8" t="s">
        <v>307</v>
      </c>
      <c r="B317" s="9">
        <v>-9665.7713699999858</v>
      </c>
      <c r="C317" s="9">
        <v>-3393.2908500000085</v>
      </c>
      <c r="D317" s="9">
        <v>0</v>
      </c>
      <c r="E317" s="9">
        <v>0.26324000000000003</v>
      </c>
      <c r="F317" s="9">
        <v>-13058.798979999994</v>
      </c>
    </row>
    <row r="318" spans="1:6" x14ac:dyDescent="0.25">
      <c r="A318" s="13" t="s">
        <v>308</v>
      </c>
      <c r="B318" s="11">
        <v>-170.20126000000002</v>
      </c>
      <c r="C318" s="11">
        <v>0</v>
      </c>
      <c r="D318" s="11">
        <v>0</v>
      </c>
      <c r="E318" s="11">
        <v>0</v>
      </c>
      <c r="F318" s="11">
        <v>-170.20126000000002</v>
      </c>
    </row>
    <row r="319" spans="1:6" x14ac:dyDescent="0.25">
      <c r="A319" s="8" t="s">
        <v>309</v>
      </c>
      <c r="B319" s="9">
        <v>-9835.9726299999857</v>
      </c>
      <c r="C319" s="9">
        <v>-3393.2908500000085</v>
      </c>
      <c r="D319" s="9">
        <v>0</v>
      </c>
      <c r="E319" s="9">
        <v>0.26324000000000003</v>
      </c>
      <c r="F319" s="9">
        <v>-13229.000239999994</v>
      </c>
    </row>
    <row r="320" spans="1:6" x14ac:dyDescent="0.25">
      <c r="A320" s="13" t="s">
        <v>310</v>
      </c>
      <c r="B320" s="11">
        <v>723.30873000000088</v>
      </c>
      <c r="C320" s="11">
        <v>-40.152790000000032</v>
      </c>
      <c r="D320" s="11">
        <v>0</v>
      </c>
      <c r="E320" s="11">
        <v>0</v>
      </c>
      <c r="F320" s="11">
        <v>683.1559400000009</v>
      </c>
    </row>
    <row r="321" spans="1:6" x14ac:dyDescent="0.25">
      <c r="A321" s="8" t="s">
        <v>311</v>
      </c>
      <c r="B321" s="9">
        <v>-9112.663899999985</v>
      </c>
      <c r="C321" s="9">
        <v>-3433.4436400000086</v>
      </c>
      <c r="D321" s="9">
        <v>0</v>
      </c>
      <c r="E321" s="9">
        <v>0.26324000000000003</v>
      </c>
      <c r="F321" s="9">
        <v>-12545.844299999993</v>
      </c>
    </row>
    <row r="322" spans="1:6" x14ac:dyDescent="0.25">
      <c r="A322" s="13" t="s">
        <v>312</v>
      </c>
      <c r="B322" s="11">
        <v>0</v>
      </c>
      <c r="C322" s="11">
        <v>0</v>
      </c>
      <c r="D322" s="11">
        <v>0</v>
      </c>
      <c r="E322" s="11">
        <v>0</v>
      </c>
      <c r="F322" s="11">
        <v>0</v>
      </c>
    </row>
    <row r="323" spans="1:6" x14ac:dyDescent="0.25">
      <c r="A323" s="8" t="s">
        <v>313</v>
      </c>
      <c r="B323" s="9">
        <v>-9112.663899999985</v>
      </c>
      <c r="C323" s="9">
        <v>-3433.4436400000086</v>
      </c>
      <c r="D323" s="9">
        <v>0</v>
      </c>
      <c r="E323" s="9">
        <v>0.26324000000000003</v>
      </c>
      <c r="F323" s="9">
        <v>-12545.844299999993</v>
      </c>
    </row>
    <row r="324" spans="1:6" x14ac:dyDescent="0.25">
      <c r="A324" s="13" t="s">
        <v>314</v>
      </c>
      <c r="B324" s="11">
        <v>304.65415999999999</v>
      </c>
      <c r="C324" s="11">
        <v>0</v>
      </c>
      <c r="D324" s="11">
        <v>0</v>
      </c>
      <c r="E324" s="11">
        <v>0</v>
      </c>
      <c r="F324" s="11">
        <v>304.65415999999999</v>
      </c>
    </row>
    <row r="325" spans="1:6" x14ac:dyDescent="0.25">
      <c r="A325" s="8" t="s">
        <v>315</v>
      </c>
      <c r="B325" s="9">
        <v>-9417.3180599999851</v>
      </c>
      <c r="C325" s="9">
        <v>-3433.4436400000086</v>
      </c>
      <c r="D325" s="9">
        <v>0</v>
      </c>
      <c r="E325" s="9">
        <v>0.26324000000000003</v>
      </c>
      <c r="F325" s="9">
        <v>-12850.498459999993</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918309-51C6-4B37-A240-17242341CEA0}">
  <dimension ref="A1:AS328"/>
  <sheetViews>
    <sheetView zoomScaleNormal="100" workbookViewId="0">
      <selection activeCell="A14" sqref="A14"/>
    </sheetView>
  </sheetViews>
  <sheetFormatPr baseColWidth="10" defaultRowHeight="15" x14ac:dyDescent="0.25"/>
  <cols>
    <col min="1" max="1" width="104.42578125" bestFit="1" customWidth="1"/>
    <col min="2" max="2" width="10.7109375" bestFit="1" customWidth="1"/>
    <col min="3" max="31" width="10.7109375" customWidth="1"/>
    <col min="32" max="32" width="11.7109375" bestFit="1" customWidth="1"/>
    <col min="33" max="34" width="10.7109375" bestFit="1" customWidth="1"/>
    <col min="35" max="35" width="11.7109375" bestFit="1" customWidth="1"/>
    <col min="36" max="38" width="10.7109375" bestFit="1" customWidth="1"/>
    <col min="39" max="39" width="8.140625" bestFit="1" customWidth="1"/>
    <col min="40" max="42" width="10.7109375" bestFit="1" customWidth="1"/>
    <col min="43" max="43" width="11.7109375" bestFit="1" customWidth="1"/>
    <col min="44" max="44" width="11.42578125" customWidth="1"/>
    <col min="45" max="45" width="10.7109375" bestFit="1" customWidth="1"/>
    <col min="46" max="256" width="9.140625" customWidth="1"/>
    <col min="257" max="257" width="104.42578125" bestFit="1" customWidth="1"/>
    <col min="258" max="258" width="10.7109375" bestFit="1" customWidth="1"/>
    <col min="259" max="287" width="10.7109375" customWidth="1"/>
    <col min="288" max="288" width="11.7109375" bestFit="1" customWidth="1"/>
    <col min="289" max="290" width="10.7109375" bestFit="1" customWidth="1"/>
    <col min="291" max="291" width="11.7109375" bestFit="1" customWidth="1"/>
    <col min="292" max="294" width="10.7109375" bestFit="1" customWidth="1"/>
    <col min="295" max="295" width="8.140625" bestFit="1" customWidth="1"/>
    <col min="296" max="298" width="10.7109375" bestFit="1" customWidth="1"/>
    <col min="299" max="299" width="11.7109375" bestFit="1" customWidth="1"/>
    <col min="301" max="301" width="10.7109375" bestFit="1" customWidth="1"/>
    <col min="302" max="512" width="9.140625" customWidth="1"/>
    <col min="513" max="513" width="104.42578125" bestFit="1" customWidth="1"/>
    <col min="514" max="514" width="10.7109375" bestFit="1" customWidth="1"/>
    <col min="515" max="543" width="10.7109375" customWidth="1"/>
    <col min="544" max="544" width="11.7109375" bestFit="1" customWidth="1"/>
    <col min="545" max="546" width="10.7109375" bestFit="1" customWidth="1"/>
    <col min="547" max="547" width="11.7109375" bestFit="1" customWidth="1"/>
    <col min="548" max="550" width="10.7109375" bestFit="1" customWidth="1"/>
    <col min="551" max="551" width="8.140625" bestFit="1" customWidth="1"/>
    <col min="552" max="554" width="10.7109375" bestFit="1" customWidth="1"/>
    <col min="555" max="555" width="11.7109375" bestFit="1" customWidth="1"/>
    <col min="557" max="557" width="10.7109375" bestFit="1" customWidth="1"/>
    <col min="558" max="768" width="9.140625" customWidth="1"/>
    <col min="769" max="769" width="104.42578125" bestFit="1" customWidth="1"/>
    <col min="770" max="770" width="10.7109375" bestFit="1" customWidth="1"/>
    <col min="771" max="799" width="10.7109375" customWidth="1"/>
    <col min="800" max="800" width="11.7109375" bestFit="1" customWidth="1"/>
    <col min="801" max="802" width="10.7109375" bestFit="1" customWidth="1"/>
    <col min="803" max="803" width="11.7109375" bestFit="1" customWidth="1"/>
    <col min="804" max="806" width="10.7109375" bestFit="1" customWidth="1"/>
    <col min="807" max="807" width="8.140625" bestFit="1" customWidth="1"/>
    <col min="808" max="810" width="10.7109375" bestFit="1" customWidth="1"/>
    <col min="811" max="811" width="11.7109375" bestFit="1" customWidth="1"/>
    <col min="813" max="813" width="10.7109375" bestFit="1" customWidth="1"/>
    <col min="814" max="1024" width="9.140625" customWidth="1"/>
    <col min="1025" max="1025" width="104.42578125" bestFit="1" customWidth="1"/>
    <col min="1026" max="1026" width="10.7109375" bestFit="1" customWidth="1"/>
    <col min="1027" max="1055" width="10.7109375" customWidth="1"/>
    <col min="1056" max="1056" width="11.7109375" bestFit="1" customWidth="1"/>
    <col min="1057" max="1058" width="10.7109375" bestFit="1" customWidth="1"/>
    <col min="1059" max="1059" width="11.7109375" bestFit="1" customWidth="1"/>
    <col min="1060" max="1062" width="10.7109375" bestFit="1" customWidth="1"/>
    <col min="1063" max="1063" width="8.140625" bestFit="1" customWidth="1"/>
    <col min="1064" max="1066" width="10.7109375" bestFit="1" customWidth="1"/>
    <col min="1067" max="1067" width="11.7109375" bestFit="1" customWidth="1"/>
    <col min="1069" max="1069" width="10.7109375" bestFit="1" customWidth="1"/>
    <col min="1070" max="1280" width="9.140625" customWidth="1"/>
    <col min="1281" max="1281" width="104.42578125" bestFit="1" customWidth="1"/>
    <col min="1282" max="1282" width="10.7109375" bestFit="1" customWidth="1"/>
    <col min="1283" max="1311" width="10.7109375" customWidth="1"/>
    <col min="1312" max="1312" width="11.7109375" bestFit="1" customWidth="1"/>
    <col min="1313" max="1314" width="10.7109375" bestFit="1" customWidth="1"/>
    <col min="1315" max="1315" width="11.7109375" bestFit="1" customWidth="1"/>
    <col min="1316" max="1318" width="10.7109375" bestFit="1" customWidth="1"/>
    <col min="1319" max="1319" width="8.140625" bestFit="1" customWidth="1"/>
    <col min="1320" max="1322" width="10.7109375" bestFit="1" customWidth="1"/>
    <col min="1323" max="1323" width="11.7109375" bestFit="1" customWidth="1"/>
    <col min="1325" max="1325" width="10.7109375" bestFit="1" customWidth="1"/>
    <col min="1326" max="1536" width="9.140625" customWidth="1"/>
    <col min="1537" max="1537" width="104.42578125" bestFit="1" customWidth="1"/>
    <col min="1538" max="1538" width="10.7109375" bestFit="1" customWidth="1"/>
    <col min="1539" max="1567" width="10.7109375" customWidth="1"/>
    <col min="1568" max="1568" width="11.7109375" bestFit="1" customWidth="1"/>
    <col min="1569" max="1570" width="10.7109375" bestFit="1" customWidth="1"/>
    <col min="1571" max="1571" width="11.7109375" bestFit="1" customWidth="1"/>
    <col min="1572" max="1574" width="10.7109375" bestFit="1" customWidth="1"/>
    <col min="1575" max="1575" width="8.140625" bestFit="1" customWidth="1"/>
    <col min="1576" max="1578" width="10.7109375" bestFit="1" customWidth="1"/>
    <col min="1579" max="1579" width="11.7109375" bestFit="1" customWidth="1"/>
    <col min="1581" max="1581" width="10.7109375" bestFit="1" customWidth="1"/>
    <col min="1582" max="1792" width="9.140625" customWidth="1"/>
    <col min="1793" max="1793" width="104.42578125" bestFit="1" customWidth="1"/>
    <col min="1794" max="1794" width="10.7109375" bestFit="1" customWidth="1"/>
    <col min="1795" max="1823" width="10.7109375" customWidth="1"/>
    <col min="1824" max="1824" width="11.7109375" bestFit="1" customWidth="1"/>
    <col min="1825" max="1826" width="10.7109375" bestFit="1" customWidth="1"/>
    <col min="1827" max="1827" width="11.7109375" bestFit="1" customWidth="1"/>
    <col min="1828" max="1830" width="10.7109375" bestFit="1" customWidth="1"/>
    <col min="1831" max="1831" width="8.140625" bestFit="1" customWidth="1"/>
    <col min="1832" max="1834" width="10.7109375" bestFit="1" customWidth="1"/>
    <col min="1835" max="1835" width="11.7109375" bestFit="1" customWidth="1"/>
    <col min="1837" max="1837" width="10.7109375" bestFit="1" customWidth="1"/>
    <col min="1838" max="2048" width="9.140625" customWidth="1"/>
    <col min="2049" max="2049" width="104.42578125" bestFit="1" customWidth="1"/>
    <col min="2050" max="2050" width="10.7109375" bestFit="1" customWidth="1"/>
    <col min="2051" max="2079" width="10.7109375" customWidth="1"/>
    <col min="2080" max="2080" width="11.7109375" bestFit="1" customWidth="1"/>
    <col min="2081" max="2082" width="10.7109375" bestFit="1" customWidth="1"/>
    <col min="2083" max="2083" width="11.7109375" bestFit="1" customWidth="1"/>
    <col min="2084" max="2086" width="10.7109375" bestFit="1" customWidth="1"/>
    <col min="2087" max="2087" width="8.140625" bestFit="1" customWidth="1"/>
    <col min="2088" max="2090" width="10.7109375" bestFit="1" customWidth="1"/>
    <col min="2091" max="2091" width="11.7109375" bestFit="1" customWidth="1"/>
    <col min="2093" max="2093" width="10.7109375" bestFit="1" customWidth="1"/>
    <col min="2094" max="2304" width="9.140625" customWidth="1"/>
    <col min="2305" max="2305" width="104.42578125" bestFit="1" customWidth="1"/>
    <col min="2306" max="2306" width="10.7109375" bestFit="1" customWidth="1"/>
    <col min="2307" max="2335" width="10.7109375" customWidth="1"/>
    <col min="2336" max="2336" width="11.7109375" bestFit="1" customWidth="1"/>
    <col min="2337" max="2338" width="10.7109375" bestFit="1" customWidth="1"/>
    <col min="2339" max="2339" width="11.7109375" bestFit="1" customWidth="1"/>
    <col min="2340" max="2342" width="10.7109375" bestFit="1" customWidth="1"/>
    <col min="2343" max="2343" width="8.140625" bestFit="1" customWidth="1"/>
    <col min="2344" max="2346" width="10.7109375" bestFit="1" customWidth="1"/>
    <col min="2347" max="2347" width="11.7109375" bestFit="1" customWidth="1"/>
    <col min="2349" max="2349" width="10.7109375" bestFit="1" customWidth="1"/>
    <col min="2350" max="2560" width="9.140625" customWidth="1"/>
    <col min="2561" max="2561" width="104.42578125" bestFit="1" customWidth="1"/>
    <col min="2562" max="2562" width="10.7109375" bestFit="1" customWidth="1"/>
    <col min="2563" max="2591" width="10.7109375" customWidth="1"/>
    <col min="2592" max="2592" width="11.7109375" bestFit="1" customWidth="1"/>
    <col min="2593" max="2594" width="10.7109375" bestFit="1" customWidth="1"/>
    <col min="2595" max="2595" width="11.7109375" bestFit="1" customWidth="1"/>
    <col min="2596" max="2598" width="10.7109375" bestFit="1" customWidth="1"/>
    <col min="2599" max="2599" width="8.140625" bestFit="1" customWidth="1"/>
    <col min="2600" max="2602" width="10.7109375" bestFit="1" customWidth="1"/>
    <col min="2603" max="2603" width="11.7109375" bestFit="1" customWidth="1"/>
    <col min="2605" max="2605" width="10.7109375" bestFit="1" customWidth="1"/>
    <col min="2606" max="2816" width="9.140625" customWidth="1"/>
    <col min="2817" max="2817" width="104.42578125" bestFit="1" customWidth="1"/>
    <col min="2818" max="2818" width="10.7109375" bestFit="1" customWidth="1"/>
    <col min="2819" max="2847" width="10.7109375" customWidth="1"/>
    <col min="2848" max="2848" width="11.7109375" bestFit="1" customWidth="1"/>
    <col min="2849" max="2850" width="10.7109375" bestFit="1" customWidth="1"/>
    <col min="2851" max="2851" width="11.7109375" bestFit="1" customWidth="1"/>
    <col min="2852" max="2854" width="10.7109375" bestFit="1" customWidth="1"/>
    <col min="2855" max="2855" width="8.140625" bestFit="1" customWidth="1"/>
    <col min="2856" max="2858" width="10.7109375" bestFit="1" customWidth="1"/>
    <col min="2859" max="2859" width="11.7109375" bestFit="1" customWidth="1"/>
    <col min="2861" max="2861" width="10.7109375" bestFit="1" customWidth="1"/>
    <col min="2862" max="3072" width="9.140625" customWidth="1"/>
    <col min="3073" max="3073" width="104.42578125" bestFit="1" customWidth="1"/>
    <col min="3074" max="3074" width="10.7109375" bestFit="1" customWidth="1"/>
    <col min="3075" max="3103" width="10.7109375" customWidth="1"/>
    <col min="3104" max="3104" width="11.7109375" bestFit="1" customWidth="1"/>
    <col min="3105" max="3106" width="10.7109375" bestFit="1" customWidth="1"/>
    <col min="3107" max="3107" width="11.7109375" bestFit="1" customWidth="1"/>
    <col min="3108" max="3110" width="10.7109375" bestFit="1" customWidth="1"/>
    <col min="3111" max="3111" width="8.140625" bestFit="1" customWidth="1"/>
    <col min="3112" max="3114" width="10.7109375" bestFit="1" customWidth="1"/>
    <col min="3115" max="3115" width="11.7109375" bestFit="1" customWidth="1"/>
    <col min="3117" max="3117" width="10.7109375" bestFit="1" customWidth="1"/>
    <col min="3118" max="3328" width="9.140625" customWidth="1"/>
    <col min="3329" max="3329" width="104.42578125" bestFit="1" customWidth="1"/>
    <col min="3330" max="3330" width="10.7109375" bestFit="1" customWidth="1"/>
    <col min="3331" max="3359" width="10.7109375" customWidth="1"/>
    <col min="3360" max="3360" width="11.7109375" bestFit="1" customWidth="1"/>
    <col min="3361" max="3362" width="10.7109375" bestFit="1" customWidth="1"/>
    <col min="3363" max="3363" width="11.7109375" bestFit="1" customWidth="1"/>
    <col min="3364" max="3366" width="10.7109375" bestFit="1" customWidth="1"/>
    <col min="3367" max="3367" width="8.140625" bestFit="1" customWidth="1"/>
    <col min="3368" max="3370" width="10.7109375" bestFit="1" customWidth="1"/>
    <col min="3371" max="3371" width="11.7109375" bestFit="1" customWidth="1"/>
    <col min="3373" max="3373" width="10.7109375" bestFit="1" customWidth="1"/>
    <col min="3374" max="3584" width="9.140625" customWidth="1"/>
    <col min="3585" max="3585" width="104.42578125" bestFit="1" customWidth="1"/>
    <col min="3586" max="3586" width="10.7109375" bestFit="1" customWidth="1"/>
    <col min="3587" max="3615" width="10.7109375" customWidth="1"/>
    <col min="3616" max="3616" width="11.7109375" bestFit="1" customWidth="1"/>
    <col min="3617" max="3618" width="10.7109375" bestFit="1" customWidth="1"/>
    <col min="3619" max="3619" width="11.7109375" bestFit="1" customWidth="1"/>
    <col min="3620" max="3622" width="10.7109375" bestFit="1" customWidth="1"/>
    <col min="3623" max="3623" width="8.140625" bestFit="1" customWidth="1"/>
    <col min="3624" max="3626" width="10.7109375" bestFit="1" customWidth="1"/>
    <col min="3627" max="3627" width="11.7109375" bestFit="1" customWidth="1"/>
    <col min="3629" max="3629" width="10.7109375" bestFit="1" customWidth="1"/>
    <col min="3630" max="3840" width="9.140625" customWidth="1"/>
    <col min="3841" max="3841" width="104.42578125" bestFit="1" customWidth="1"/>
    <col min="3842" max="3842" width="10.7109375" bestFit="1" customWidth="1"/>
    <col min="3843" max="3871" width="10.7109375" customWidth="1"/>
    <col min="3872" max="3872" width="11.7109375" bestFit="1" customWidth="1"/>
    <col min="3873" max="3874" width="10.7109375" bestFit="1" customWidth="1"/>
    <col min="3875" max="3875" width="11.7109375" bestFit="1" customWidth="1"/>
    <col min="3876" max="3878" width="10.7109375" bestFit="1" customWidth="1"/>
    <col min="3879" max="3879" width="8.140625" bestFit="1" customWidth="1"/>
    <col min="3880" max="3882" width="10.7109375" bestFit="1" customWidth="1"/>
    <col min="3883" max="3883" width="11.7109375" bestFit="1" customWidth="1"/>
    <col min="3885" max="3885" width="10.7109375" bestFit="1" customWidth="1"/>
    <col min="3886" max="4096" width="9.140625" customWidth="1"/>
    <col min="4097" max="4097" width="104.42578125" bestFit="1" customWidth="1"/>
    <col min="4098" max="4098" width="10.7109375" bestFit="1" customWidth="1"/>
    <col min="4099" max="4127" width="10.7109375" customWidth="1"/>
    <col min="4128" max="4128" width="11.7109375" bestFit="1" customWidth="1"/>
    <col min="4129" max="4130" width="10.7109375" bestFit="1" customWidth="1"/>
    <col min="4131" max="4131" width="11.7109375" bestFit="1" customWidth="1"/>
    <col min="4132" max="4134" width="10.7109375" bestFit="1" customWidth="1"/>
    <col min="4135" max="4135" width="8.140625" bestFit="1" customWidth="1"/>
    <col min="4136" max="4138" width="10.7109375" bestFit="1" customWidth="1"/>
    <col min="4139" max="4139" width="11.7109375" bestFit="1" customWidth="1"/>
    <col min="4141" max="4141" width="10.7109375" bestFit="1" customWidth="1"/>
    <col min="4142" max="4352" width="9.140625" customWidth="1"/>
    <col min="4353" max="4353" width="104.42578125" bestFit="1" customWidth="1"/>
    <col min="4354" max="4354" width="10.7109375" bestFit="1" customWidth="1"/>
    <col min="4355" max="4383" width="10.7109375" customWidth="1"/>
    <col min="4384" max="4384" width="11.7109375" bestFit="1" customWidth="1"/>
    <col min="4385" max="4386" width="10.7109375" bestFit="1" customWidth="1"/>
    <col min="4387" max="4387" width="11.7109375" bestFit="1" customWidth="1"/>
    <col min="4388" max="4390" width="10.7109375" bestFit="1" customWidth="1"/>
    <col min="4391" max="4391" width="8.140625" bestFit="1" customWidth="1"/>
    <col min="4392" max="4394" width="10.7109375" bestFit="1" customWidth="1"/>
    <col min="4395" max="4395" width="11.7109375" bestFit="1" customWidth="1"/>
    <col min="4397" max="4397" width="10.7109375" bestFit="1" customWidth="1"/>
    <col min="4398" max="4608" width="9.140625" customWidth="1"/>
    <col min="4609" max="4609" width="104.42578125" bestFit="1" customWidth="1"/>
    <col min="4610" max="4610" width="10.7109375" bestFit="1" customWidth="1"/>
    <col min="4611" max="4639" width="10.7109375" customWidth="1"/>
    <col min="4640" max="4640" width="11.7109375" bestFit="1" customWidth="1"/>
    <col min="4641" max="4642" width="10.7109375" bestFit="1" customWidth="1"/>
    <col min="4643" max="4643" width="11.7109375" bestFit="1" customWidth="1"/>
    <col min="4644" max="4646" width="10.7109375" bestFit="1" customWidth="1"/>
    <col min="4647" max="4647" width="8.140625" bestFit="1" customWidth="1"/>
    <col min="4648" max="4650" width="10.7109375" bestFit="1" customWidth="1"/>
    <col min="4651" max="4651" width="11.7109375" bestFit="1" customWidth="1"/>
    <col min="4653" max="4653" width="10.7109375" bestFit="1" customWidth="1"/>
    <col min="4654" max="4864" width="9.140625" customWidth="1"/>
    <col min="4865" max="4865" width="104.42578125" bestFit="1" customWidth="1"/>
    <col min="4866" max="4866" width="10.7109375" bestFit="1" customWidth="1"/>
    <col min="4867" max="4895" width="10.7109375" customWidth="1"/>
    <col min="4896" max="4896" width="11.7109375" bestFit="1" customWidth="1"/>
    <col min="4897" max="4898" width="10.7109375" bestFit="1" customWidth="1"/>
    <col min="4899" max="4899" width="11.7109375" bestFit="1" customWidth="1"/>
    <col min="4900" max="4902" width="10.7109375" bestFit="1" customWidth="1"/>
    <col min="4903" max="4903" width="8.140625" bestFit="1" customWidth="1"/>
    <col min="4904" max="4906" width="10.7109375" bestFit="1" customWidth="1"/>
    <col min="4907" max="4907" width="11.7109375" bestFit="1" customWidth="1"/>
    <col min="4909" max="4909" width="10.7109375" bestFit="1" customWidth="1"/>
    <col min="4910" max="5120" width="9.140625" customWidth="1"/>
    <col min="5121" max="5121" width="104.42578125" bestFit="1" customWidth="1"/>
    <col min="5122" max="5122" width="10.7109375" bestFit="1" customWidth="1"/>
    <col min="5123" max="5151" width="10.7109375" customWidth="1"/>
    <col min="5152" max="5152" width="11.7109375" bestFit="1" customWidth="1"/>
    <col min="5153" max="5154" width="10.7109375" bestFit="1" customWidth="1"/>
    <col min="5155" max="5155" width="11.7109375" bestFit="1" customWidth="1"/>
    <col min="5156" max="5158" width="10.7109375" bestFit="1" customWidth="1"/>
    <col min="5159" max="5159" width="8.140625" bestFit="1" customWidth="1"/>
    <col min="5160" max="5162" width="10.7109375" bestFit="1" customWidth="1"/>
    <col min="5163" max="5163" width="11.7109375" bestFit="1" customWidth="1"/>
    <col min="5165" max="5165" width="10.7109375" bestFit="1" customWidth="1"/>
    <col min="5166" max="5376" width="9.140625" customWidth="1"/>
    <col min="5377" max="5377" width="104.42578125" bestFit="1" customWidth="1"/>
    <col min="5378" max="5378" width="10.7109375" bestFit="1" customWidth="1"/>
    <col min="5379" max="5407" width="10.7109375" customWidth="1"/>
    <col min="5408" max="5408" width="11.7109375" bestFit="1" customWidth="1"/>
    <col min="5409" max="5410" width="10.7109375" bestFit="1" customWidth="1"/>
    <col min="5411" max="5411" width="11.7109375" bestFit="1" customWidth="1"/>
    <col min="5412" max="5414" width="10.7109375" bestFit="1" customWidth="1"/>
    <col min="5415" max="5415" width="8.140625" bestFit="1" customWidth="1"/>
    <col min="5416" max="5418" width="10.7109375" bestFit="1" customWidth="1"/>
    <col min="5419" max="5419" width="11.7109375" bestFit="1" customWidth="1"/>
    <col min="5421" max="5421" width="10.7109375" bestFit="1" customWidth="1"/>
    <col min="5422" max="5632" width="9.140625" customWidth="1"/>
    <col min="5633" max="5633" width="104.42578125" bestFit="1" customWidth="1"/>
    <col min="5634" max="5634" width="10.7109375" bestFit="1" customWidth="1"/>
    <col min="5635" max="5663" width="10.7109375" customWidth="1"/>
    <col min="5664" max="5664" width="11.7109375" bestFit="1" customWidth="1"/>
    <col min="5665" max="5666" width="10.7109375" bestFit="1" customWidth="1"/>
    <col min="5667" max="5667" width="11.7109375" bestFit="1" customWidth="1"/>
    <col min="5668" max="5670" width="10.7109375" bestFit="1" customWidth="1"/>
    <col min="5671" max="5671" width="8.140625" bestFit="1" customWidth="1"/>
    <col min="5672" max="5674" width="10.7109375" bestFit="1" customWidth="1"/>
    <col min="5675" max="5675" width="11.7109375" bestFit="1" customWidth="1"/>
    <col min="5677" max="5677" width="10.7109375" bestFit="1" customWidth="1"/>
    <col min="5678" max="5888" width="9.140625" customWidth="1"/>
    <col min="5889" max="5889" width="104.42578125" bestFit="1" customWidth="1"/>
    <col min="5890" max="5890" width="10.7109375" bestFit="1" customWidth="1"/>
    <col min="5891" max="5919" width="10.7109375" customWidth="1"/>
    <col min="5920" max="5920" width="11.7109375" bestFit="1" customWidth="1"/>
    <col min="5921" max="5922" width="10.7109375" bestFit="1" customWidth="1"/>
    <col min="5923" max="5923" width="11.7109375" bestFit="1" customWidth="1"/>
    <col min="5924" max="5926" width="10.7109375" bestFit="1" customWidth="1"/>
    <col min="5927" max="5927" width="8.140625" bestFit="1" customWidth="1"/>
    <col min="5928" max="5930" width="10.7109375" bestFit="1" customWidth="1"/>
    <col min="5931" max="5931" width="11.7109375" bestFit="1" customWidth="1"/>
    <col min="5933" max="5933" width="10.7109375" bestFit="1" customWidth="1"/>
    <col min="5934" max="6144" width="9.140625" customWidth="1"/>
    <col min="6145" max="6145" width="104.42578125" bestFit="1" customWidth="1"/>
    <col min="6146" max="6146" width="10.7109375" bestFit="1" customWidth="1"/>
    <col min="6147" max="6175" width="10.7109375" customWidth="1"/>
    <col min="6176" max="6176" width="11.7109375" bestFit="1" customWidth="1"/>
    <col min="6177" max="6178" width="10.7109375" bestFit="1" customWidth="1"/>
    <col min="6179" max="6179" width="11.7109375" bestFit="1" customWidth="1"/>
    <col min="6180" max="6182" width="10.7109375" bestFit="1" customWidth="1"/>
    <col min="6183" max="6183" width="8.140625" bestFit="1" customWidth="1"/>
    <col min="6184" max="6186" width="10.7109375" bestFit="1" customWidth="1"/>
    <col min="6187" max="6187" width="11.7109375" bestFit="1" customWidth="1"/>
    <col min="6189" max="6189" width="10.7109375" bestFit="1" customWidth="1"/>
    <col min="6190" max="6400" width="9.140625" customWidth="1"/>
    <col min="6401" max="6401" width="104.42578125" bestFit="1" customWidth="1"/>
    <col min="6402" max="6402" width="10.7109375" bestFit="1" customWidth="1"/>
    <col min="6403" max="6431" width="10.7109375" customWidth="1"/>
    <col min="6432" max="6432" width="11.7109375" bestFit="1" customWidth="1"/>
    <col min="6433" max="6434" width="10.7109375" bestFit="1" customWidth="1"/>
    <col min="6435" max="6435" width="11.7109375" bestFit="1" customWidth="1"/>
    <col min="6436" max="6438" width="10.7109375" bestFit="1" customWidth="1"/>
    <col min="6439" max="6439" width="8.140625" bestFit="1" customWidth="1"/>
    <col min="6440" max="6442" width="10.7109375" bestFit="1" customWidth="1"/>
    <col min="6443" max="6443" width="11.7109375" bestFit="1" customWidth="1"/>
    <col min="6445" max="6445" width="10.7109375" bestFit="1" customWidth="1"/>
    <col min="6446" max="6656" width="9.140625" customWidth="1"/>
    <col min="6657" max="6657" width="104.42578125" bestFit="1" customWidth="1"/>
    <col min="6658" max="6658" width="10.7109375" bestFit="1" customWidth="1"/>
    <col min="6659" max="6687" width="10.7109375" customWidth="1"/>
    <col min="6688" max="6688" width="11.7109375" bestFit="1" customWidth="1"/>
    <col min="6689" max="6690" width="10.7109375" bestFit="1" customWidth="1"/>
    <col min="6691" max="6691" width="11.7109375" bestFit="1" customWidth="1"/>
    <col min="6692" max="6694" width="10.7109375" bestFit="1" customWidth="1"/>
    <col min="6695" max="6695" width="8.140625" bestFit="1" customWidth="1"/>
    <col min="6696" max="6698" width="10.7109375" bestFit="1" customWidth="1"/>
    <col min="6699" max="6699" width="11.7109375" bestFit="1" customWidth="1"/>
    <col min="6701" max="6701" width="10.7109375" bestFit="1" customWidth="1"/>
    <col min="6702" max="6912" width="9.140625" customWidth="1"/>
    <col min="6913" max="6913" width="104.42578125" bestFit="1" customWidth="1"/>
    <col min="6914" max="6914" width="10.7109375" bestFit="1" customWidth="1"/>
    <col min="6915" max="6943" width="10.7109375" customWidth="1"/>
    <col min="6944" max="6944" width="11.7109375" bestFit="1" customWidth="1"/>
    <col min="6945" max="6946" width="10.7109375" bestFit="1" customWidth="1"/>
    <col min="6947" max="6947" width="11.7109375" bestFit="1" customWidth="1"/>
    <col min="6948" max="6950" width="10.7109375" bestFit="1" customWidth="1"/>
    <col min="6951" max="6951" width="8.140625" bestFit="1" customWidth="1"/>
    <col min="6952" max="6954" width="10.7109375" bestFit="1" customWidth="1"/>
    <col min="6955" max="6955" width="11.7109375" bestFit="1" customWidth="1"/>
    <col min="6957" max="6957" width="10.7109375" bestFit="1" customWidth="1"/>
    <col min="6958" max="7168" width="9.140625" customWidth="1"/>
    <col min="7169" max="7169" width="104.42578125" bestFit="1" customWidth="1"/>
    <col min="7170" max="7170" width="10.7109375" bestFit="1" customWidth="1"/>
    <col min="7171" max="7199" width="10.7109375" customWidth="1"/>
    <col min="7200" max="7200" width="11.7109375" bestFit="1" customWidth="1"/>
    <col min="7201" max="7202" width="10.7109375" bestFit="1" customWidth="1"/>
    <col min="7203" max="7203" width="11.7109375" bestFit="1" customWidth="1"/>
    <col min="7204" max="7206" width="10.7109375" bestFit="1" customWidth="1"/>
    <col min="7207" max="7207" width="8.140625" bestFit="1" customWidth="1"/>
    <col min="7208" max="7210" width="10.7109375" bestFit="1" customWidth="1"/>
    <col min="7211" max="7211" width="11.7109375" bestFit="1" customWidth="1"/>
    <col min="7213" max="7213" width="10.7109375" bestFit="1" customWidth="1"/>
    <col min="7214" max="7424" width="9.140625" customWidth="1"/>
    <col min="7425" max="7425" width="104.42578125" bestFit="1" customWidth="1"/>
    <col min="7426" max="7426" width="10.7109375" bestFit="1" customWidth="1"/>
    <col min="7427" max="7455" width="10.7109375" customWidth="1"/>
    <col min="7456" max="7456" width="11.7109375" bestFit="1" customWidth="1"/>
    <col min="7457" max="7458" width="10.7109375" bestFit="1" customWidth="1"/>
    <col min="7459" max="7459" width="11.7109375" bestFit="1" customWidth="1"/>
    <col min="7460" max="7462" width="10.7109375" bestFit="1" customWidth="1"/>
    <col min="7463" max="7463" width="8.140625" bestFit="1" customWidth="1"/>
    <col min="7464" max="7466" width="10.7109375" bestFit="1" customWidth="1"/>
    <col min="7467" max="7467" width="11.7109375" bestFit="1" customWidth="1"/>
    <col min="7469" max="7469" width="10.7109375" bestFit="1" customWidth="1"/>
    <col min="7470" max="7680" width="9.140625" customWidth="1"/>
    <col min="7681" max="7681" width="104.42578125" bestFit="1" customWidth="1"/>
    <col min="7682" max="7682" width="10.7109375" bestFit="1" customWidth="1"/>
    <col min="7683" max="7711" width="10.7109375" customWidth="1"/>
    <col min="7712" max="7712" width="11.7109375" bestFit="1" customWidth="1"/>
    <col min="7713" max="7714" width="10.7109375" bestFit="1" customWidth="1"/>
    <col min="7715" max="7715" width="11.7109375" bestFit="1" customWidth="1"/>
    <col min="7716" max="7718" width="10.7109375" bestFit="1" customWidth="1"/>
    <col min="7719" max="7719" width="8.140625" bestFit="1" customWidth="1"/>
    <col min="7720" max="7722" width="10.7109375" bestFit="1" customWidth="1"/>
    <col min="7723" max="7723" width="11.7109375" bestFit="1" customWidth="1"/>
    <col min="7725" max="7725" width="10.7109375" bestFit="1" customWidth="1"/>
    <col min="7726" max="7936" width="9.140625" customWidth="1"/>
    <col min="7937" max="7937" width="104.42578125" bestFit="1" customWidth="1"/>
    <col min="7938" max="7938" width="10.7109375" bestFit="1" customWidth="1"/>
    <col min="7939" max="7967" width="10.7109375" customWidth="1"/>
    <col min="7968" max="7968" width="11.7109375" bestFit="1" customWidth="1"/>
    <col min="7969" max="7970" width="10.7109375" bestFit="1" customWidth="1"/>
    <col min="7971" max="7971" width="11.7109375" bestFit="1" customWidth="1"/>
    <col min="7972" max="7974" width="10.7109375" bestFit="1" customWidth="1"/>
    <col min="7975" max="7975" width="8.140625" bestFit="1" customWidth="1"/>
    <col min="7976" max="7978" width="10.7109375" bestFit="1" customWidth="1"/>
    <col min="7979" max="7979" width="11.7109375" bestFit="1" customWidth="1"/>
    <col min="7981" max="7981" width="10.7109375" bestFit="1" customWidth="1"/>
    <col min="7982" max="8192" width="9.140625" customWidth="1"/>
    <col min="8193" max="8193" width="104.42578125" bestFit="1" customWidth="1"/>
    <col min="8194" max="8194" width="10.7109375" bestFit="1" customWidth="1"/>
    <col min="8195" max="8223" width="10.7109375" customWidth="1"/>
    <col min="8224" max="8224" width="11.7109375" bestFit="1" customWidth="1"/>
    <col min="8225" max="8226" width="10.7109375" bestFit="1" customWidth="1"/>
    <col min="8227" max="8227" width="11.7109375" bestFit="1" customWidth="1"/>
    <col min="8228" max="8230" width="10.7109375" bestFit="1" customWidth="1"/>
    <col min="8231" max="8231" width="8.140625" bestFit="1" customWidth="1"/>
    <col min="8232" max="8234" width="10.7109375" bestFit="1" customWidth="1"/>
    <col min="8235" max="8235" width="11.7109375" bestFit="1" customWidth="1"/>
    <col min="8237" max="8237" width="10.7109375" bestFit="1" customWidth="1"/>
    <col min="8238" max="8448" width="9.140625" customWidth="1"/>
    <col min="8449" max="8449" width="104.42578125" bestFit="1" customWidth="1"/>
    <col min="8450" max="8450" width="10.7109375" bestFit="1" customWidth="1"/>
    <col min="8451" max="8479" width="10.7109375" customWidth="1"/>
    <col min="8480" max="8480" width="11.7109375" bestFit="1" customWidth="1"/>
    <col min="8481" max="8482" width="10.7109375" bestFit="1" customWidth="1"/>
    <col min="8483" max="8483" width="11.7109375" bestFit="1" customWidth="1"/>
    <col min="8484" max="8486" width="10.7109375" bestFit="1" customWidth="1"/>
    <col min="8487" max="8487" width="8.140625" bestFit="1" customWidth="1"/>
    <col min="8488" max="8490" width="10.7109375" bestFit="1" customWidth="1"/>
    <col min="8491" max="8491" width="11.7109375" bestFit="1" customWidth="1"/>
    <col min="8493" max="8493" width="10.7109375" bestFit="1" customWidth="1"/>
    <col min="8494" max="8704" width="9.140625" customWidth="1"/>
    <col min="8705" max="8705" width="104.42578125" bestFit="1" customWidth="1"/>
    <col min="8706" max="8706" width="10.7109375" bestFit="1" customWidth="1"/>
    <col min="8707" max="8735" width="10.7109375" customWidth="1"/>
    <col min="8736" max="8736" width="11.7109375" bestFit="1" customWidth="1"/>
    <col min="8737" max="8738" width="10.7109375" bestFit="1" customWidth="1"/>
    <col min="8739" max="8739" width="11.7109375" bestFit="1" customWidth="1"/>
    <col min="8740" max="8742" width="10.7109375" bestFit="1" customWidth="1"/>
    <col min="8743" max="8743" width="8.140625" bestFit="1" customWidth="1"/>
    <col min="8744" max="8746" width="10.7109375" bestFit="1" customWidth="1"/>
    <col min="8747" max="8747" width="11.7109375" bestFit="1" customWidth="1"/>
    <col min="8749" max="8749" width="10.7109375" bestFit="1" customWidth="1"/>
    <col min="8750" max="8960" width="9.140625" customWidth="1"/>
    <col min="8961" max="8961" width="104.42578125" bestFit="1" customWidth="1"/>
    <col min="8962" max="8962" width="10.7109375" bestFit="1" customWidth="1"/>
    <col min="8963" max="8991" width="10.7109375" customWidth="1"/>
    <col min="8992" max="8992" width="11.7109375" bestFit="1" customWidth="1"/>
    <col min="8993" max="8994" width="10.7109375" bestFit="1" customWidth="1"/>
    <col min="8995" max="8995" width="11.7109375" bestFit="1" customWidth="1"/>
    <col min="8996" max="8998" width="10.7109375" bestFit="1" customWidth="1"/>
    <col min="8999" max="8999" width="8.140625" bestFit="1" customWidth="1"/>
    <col min="9000" max="9002" width="10.7109375" bestFit="1" customWidth="1"/>
    <col min="9003" max="9003" width="11.7109375" bestFit="1" customWidth="1"/>
    <col min="9005" max="9005" width="10.7109375" bestFit="1" customWidth="1"/>
    <col min="9006" max="9216" width="9.140625" customWidth="1"/>
    <col min="9217" max="9217" width="104.42578125" bestFit="1" customWidth="1"/>
    <col min="9218" max="9218" width="10.7109375" bestFit="1" customWidth="1"/>
    <col min="9219" max="9247" width="10.7109375" customWidth="1"/>
    <col min="9248" max="9248" width="11.7109375" bestFit="1" customWidth="1"/>
    <col min="9249" max="9250" width="10.7109375" bestFit="1" customWidth="1"/>
    <col min="9251" max="9251" width="11.7109375" bestFit="1" customWidth="1"/>
    <col min="9252" max="9254" width="10.7109375" bestFit="1" customWidth="1"/>
    <col min="9255" max="9255" width="8.140625" bestFit="1" customWidth="1"/>
    <col min="9256" max="9258" width="10.7109375" bestFit="1" customWidth="1"/>
    <col min="9259" max="9259" width="11.7109375" bestFit="1" customWidth="1"/>
    <col min="9261" max="9261" width="10.7109375" bestFit="1" customWidth="1"/>
    <col min="9262" max="9472" width="9.140625" customWidth="1"/>
    <col min="9473" max="9473" width="104.42578125" bestFit="1" customWidth="1"/>
    <col min="9474" max="9474" width="10.7109375" bestFit="1" customWidth="1"/>
    <col min="9475" max="9503" width="10.7109375" customWidth="1"/>
    <col min="9504" max="9504" width="11.7109375" bestFit="1" customWidth="1"/>
    <col min="9505" max="9506" width="10.7109375" bestFit="1" customWidth="1"/>
    <col min="9507" max="9507" width="11.7109375" bestFit="1" customWidth="1"/>
    <col min="9508" max="9510" width="10.7109375" bestFit="1" customWidth="1"/>
    <col min="9511" max="9511" width="8.140625" bestFit="1" customWidth="1"/>
    <col min="9512" max="9514" width="10.7109375" bestFit="1" customWidth="1"/>
    <col min="9515" max="9515" width="11.7109375" bestFit="1" customWidth="1"/>
    <col min="9517" max="9517" width="10.7109375" bestFit="1" customWidth="1"/>
    <col min="9518" max="9728" width="9.140625" customWidth="1"/>
    <col min="9729" max="9729" width="104.42578125" bestFit="1" customWidth="1"/>
    <col min="9730" max="9730" width="10.7109375" bestFit="1" customWidth="1"/>
    <col min="9731" max="9759" width="10.7109375" customWidth="1"/>
    <col min="9760" max="9760" width="11.7109375" bestFit="1" customWidth="1"/>
    <col min="9761" max="9762" width="10.7109375" bestFit="1" customWidth="1"/>
    <col min="9763" max="9763" width="11.7109375" bestFit="1" customWidth="1"/>
    <col min="9764" max="9766" width="10.7109375" bestFit="1" customWidth="1"/>
    <col min="9767" max="9767" width="8.140625" bestFit="1" customWidth="1"/>
    <col min="9768" max="9770" width="10.7109375" bestFit="1" customWidth="1"/>
    <col min="9771" max="9771" width="11.7109375" bestFit="1" customWidth="1"/>
    <col min="9773" max="9773" width="10.7109375" bestFit="1" customWidth="1"/>
    <col min="9774" max="9984" width="9.140625" customWidth="1"/>
    <col min="9985" max="9985" width="104.42578125" bestFit="1" customWidth="1"/>
    <col min="9986" max="9986" width="10.7109375" bestFit="1" customWidth="1"/>
    <col min="9987" max="10015" width="10.7109375" customWidth="1"/>
    <col min="10016" max="10016" width="11.7109375" bestFit="1" customWidth="1"/>
    <col min="10017" max="10018" width="10.7109375" bestFit="1" customWidth="1"/>
    <col min="10019" max="10019" width="11.7109375" bestFit="1" customWidth="1"/>
    <col min="10020" max="10022" width="10.7109375" bestFit="1" customWidth="1"/>
    <col min="10023" max="10023" width="8.140625" bestFit="1" customWidth="1"/>
    <col min="10024" max="10026" width="10.7109375" bestFit="1" customWidth="1"/>
    <col min="10027" max="10027" width="11.7109375" bestFit="1" customWidth="1"/>
    <col min="10029" max="10029" width="10.7109375" bestFit="1" customWidth="1"/>
    <col min="10030" max="10240" width="9.140625" customWidth="1"/>
    <col min="10241" max="10241" width="104.42578125" bestFit="1" customWidth="1"/>
    <col min="10242" max="10242" width="10.7109375" bestFit="1" customWidth="1"/>
    <col min="10243" max="10271" width="10.7109375" customWidth="1"/>
    <col min="10272" max="10272" width="11.7109375" bestFit="1" customWidth="1"/>
    <col min="10273" max="10274" width="10.7109375" bestFit="1" customWidth="1"/>
    <col min="10275" max="10275" width="11.7109375" bestFit="1" customWidth="1"/>
    <col min="10276" max="10278" width="10.7109375" bestFit="1" customWidth="1"/>
    <col min="10279" max="10279" width="8.140625" bestFit="1" customWidth="1"/>
    <col min="10280" max="10282" width="10.7109375" bestFit="1" customWidth="1"/>
    <col min="10283" max="10283" width="11.7109375" bestFit="1" customWidth="1"/>
    <col min="10285" max="10285" width="10.7109375" bestFit="1" customWidth="1"/>
    <col min="10286" max="10496" width="9.140625" customWidth="1"/>
    <col min="10497" max="10497" width="104.42578125" bestFit="1" customWidth="1"/>
    <col min="10498" max="10498" width="10.7109375" bestFit="1" customWidth="1"/>
    <col min="10499" max="10527" width="10.7109375" customWidth="1"/>
    <col min="10528" max="10528" width="11.7109375" bestFit="1" customWidth="1"/>
    <col min="10529" max="10530" width="10.7109375" bestFit="1" customWidth="1"/>
    <col min="10531" max="10531" width="11.7109375" bestFit="1" customWidth="1"/>
    <col min="10532" max="10534" width="10.7109375" bestFit="1" customWidth="1"/>
    <col min="10535" max="10535" width="8.140625" bestFit="1" customWidth="1"/>
    <col min="10536" max="10538" width="10.7109375" bestFit="1" customWidth="1"/>
    <col min="10539" max="10539" width="11.7109375" bestFit="1" customWidth="1"/>
    <col min="10541" max="10541" width="10.7109375" bestFit="1" customWidth="1"/>
    <col min="10542" max="10752" width="9.140625" customWidth="1"/>
    <col min="10753" max="10753" width="104.42578125" bestFit="1" customWidth="1"/>
    <col min="10754" max="10754" width="10.7109375" bestFit="1" customWidth="1"/>
    <col min="10755" max="10783" width="10.7109375" customWidth="1"/>
    <col min="10784" max="10784" width="11.7109375" bestFit="1" customWidth="1"/>
    <col min="10785" max="10786" width="10.7109375" bestFit="1" customWidth="1"/>
    <col min="10787" max="10787" width="11.7109375" bestFit="1" customWidth="1"/>
    <col min="10788" max="10790" width="10.7109375" bestFit="1" customWidth="1"/>
    <col min="10791" max="10791" width="8.140625" bestFit="1" customWidth="1"/>
    <col min="10792" max="10794" width="10.7109375" bestFit="1" customWidth="1"/>
    <col min="10795" max="10795" width="11.7109375" bestFit="1" customWidth="1"/>
    <col min="10797" max="10797" width="10.7109375" bestFit="1" customWidth="1"/>
    <col min="10798" max="11008" width="9.140625" customWidth="1"/>
    <col min="11009" max="11009" width="104.42578125" bestFit="1" customWidth="1"/>
    <col min="11010" max="11010" width="10.7109375" bestFit="1" customWidth="1"/>
    <col min="11011" max="11039" width="10.7109375" customWidth="1"/>
    <col min="11040" max="11040" width="11.7109375" bestFit="1" customWidth="1"/>
    <col min="11041" max="11042" width="10.7109375" bestFit="1" customWidth="1"/>
    <col min="11043" max="11043" width="11.7109375" bestFit="1" customWidth="1"/>
    <col min="11044" max="11046" width="10.7109375" bestFit="1" customWidth="1"/>
    <col min="11047" max="11047" width="8.140625" bestFit="1" customWidth="1"/>
    <col min="11048" max="11050" width="10.7109375" bestFit="1" customWidth="1"/>
    <col min="11051" max="11051" width="11.7109375" bestFit="1" customWidth="1"/>
    <col min="11053" max="11053" width="10.7109375" bestFit="1" customWidth="1"/>
    <col min="11054" max="11264" width="9.140625" customWidth="1"/>
    <col min="11265" max="11265" width="104.42578125" bestFit="1" customWidth="1"/>
    <col min="11266" max="11266" width="10.7109375" bestFit="1" customWidth="1"/>
    <col min="11267" max="11295" width="10.7109375" customWidth="1"/>
    <col min="11296" max="11296" width="11.7109375" bestFit="1" customWidth="1"/>
    <col min="11297" max="11298" width="10.7109375" bestFit="1" customWidth="1"/>
    <col min="11299" max="11299" width="11.7109375" bestFit="1" customWidth="1"/>
    <col min="11300" max="11302" width="10.7109375" bestFit="1" customWidth="1"/>
    <col min="11303" max="11303" width="8.140625" bestFit="1" customWidth="1"/>
    <col min="11304" max="11306" width="10.7109375" bestFit="1" customWidth="1"/>
    <col min="11307" max="11307" width="11.7109375" bestFit="1" customWidth="1"/>
    <col min="11309" max="11309" width="10.7109375" bestFit="1" customWidth="1"/>
    <col min="11310" max="11520" width="9.140625" customWidth="1"/>
    <col min="11521" max="11521" width="104.42578125" bestFit="1" customWidth="1"/>
    <col min="11522" max="11522" width="10.7109375" bestFit="1" customWidth="1"/>
    <col min="11523" max="11551" width="10.7109375" customWidth="1"/>
    <col min="11552" max="11552" width="11.7109375" bestFit="1" customWidth="1"/>
    <col min="11553" max="11554" width="10.7109375" bestFit="1" customWidth="1"/>
    <col min="11555" max="11555" width="11.7109375" bestFit="1" customWidth="1"/>
    <col min="11556" max="11558" width="10.7109375" bestFit="1" customWidth="1"/>
    <col min="11559" max="11559" width="8.140625" bestFit="1" customWidth="1"/>
    <col min="11560" max="11562" width="10.7109375" bestFit="1" customWidth="1"/>
    <col min="11563" max="11563" width="11.7109375" bestFit="1" customWidth="1"/>
    <col min="11565" max="11565" width="10.7109375" bestFit="1" customWidth="1"/>
    <col min="11566" max="11776" width="9.140625" customWidth="1"/>
    <col min="11777" max="11777" width="104.42578125" bestFit="1" customWidth="1"/>
    <col min="11778" max="11778" width="10.7109375" bestFit="1" customWidth="1"/>
    <col min="11779" max="11807" width="10.7109375" customWidth="1"/>
    <col min="11808" max="11808" width="11.7109375" bestFit="1" customWidth="1"/>
    <col min="11809" max="11810" width="10.7109375" bestFit="1" customWidth="1"/>
    <col min="11811" max="11811" width="11.7109375" bestFit="1" customWidth="1"/>
    <col min="11812" max="11814" width="10.7109375" bestFit="1" customWidth="1"/>
    <col min="11815" max="11815" width="8.140625" bestFit="1" customWidth="1"/>
    <col min="11816" max="11818" width="10.7109375" bestFit="1" customWidth="1"/>
    <col min="11819" max="11819" width="11.7109375" bestFit="1" customWidth="1"/>
    <col min="11821" max="11821" width="10.7109375" bestFit="1" customWidth="1"/>
    <col min="11822" max="12032" width="9.140625" customWidth="1"/>
    <col min="12033" max="12033" width="104.42578125" bestFit="1" customWidth="1"/>
    <col min="12034" max="12034" width="10.7109375" bestFit="1" customWidth="1"/>
    <col min="12035" max="12063" width="10.7109375" customWidth="1"/>
    <col min="12064" max="12064" width="11.7109375" bestFit="1" customWidth="1"/>
    <col min="12065" max="12066" width="10.7109375" bestFit="1" customWidth="1"/>
    <col min="12067" max="12067" width="11.7109375" bestFit="1" customWidth="1"/>
    <col min="12068" max="12070" width="10.7109375" bestFit="1" customWidth="1"/>
    <col min="12071" max="12071" width="8.140625" bestFit="1" customWidth="1"/>
    <col min="12072" max="12074" width="10.7109375" bestFit="1" customWidth="1"/>
    <col min="12075" max="12075" width="11.7109375" bestFit="1" customWidth="1"/>
    <col min="12077" max="12077" width="10.7109375" bestFit="1" customWidth="1"/>
    <col min="12078" max="12288" width="9.140625" customWidth="1"/>
    <col min="12289" max="12289" width="104.42578125" bestFit="1" customWidth="1"/>
    <col min="12290" max="12290" width="10.7109375" bestFit="1" customWidth="1"/>
    <col min="12291" max="12319" width="10.7109375" customWidth="1"/>
    <col min="12320" max="12320" width="11.7109375" bestFit="1" customWidth="1"/>
    <col min="12321" max="12322" width="10.7109375" bestFit="1" customWidth="1"/>
    <col min="12323" max="12323" width="11.7109375" bestFit="1" customWidth="1"/>
    <col min="12324" max="12326" width="10.7109375" bestFit="1" customWidth="1"/>
    <col min="12327" max="12327" width="8.140625" bestFit="1" customWidth="1"/>
    <col min="12328" max="12330" width="10.7109375" bestFit="1" customWidth="1"/>
    <col min="12331" max="12331" width="11.7109375" bestFit="1" customWidth="1"/>
    <col min="12333" max="12333" width="10.7109375" bestFit="1" customWidth="1"/>
    <col min="12334" max="12544" width="9.140625" customWidth="1"/>
    <col min="12545" max="12545" width="104.42578125" bestFit="1" customWidth="1"/>
    <col min="12546" max="12546" width="10.7109375" bestFit="1" customWidth="1"/>
    <col min="12547" max="12575" width="10.7109375" customWidth="1"/>
    <col min="12576" max="12576" width="11.7109375" bestFit="1" customWidth="1"/>
    <col min="12577" max="12578" width="10.7109375" bestFit="1" customWidth="1"/>
    <col min="12579" max="12579" width="11.7109375" bestFit="1" customWidth="1"/>
    <col min="12580" max="12582" width="10.7109375" bestFit="1" customWidth="1"/>
    <col min="12583" max="12583" width="8.140625" bestFit="1" customWidth="1"/>
    <col min="12584" max="12586" width="10.7109375" bestFit="1" customWidth="1"/>
    <col min="12587" max="12587" width="11.7109375" bestFit="1" customWidth="1"/>
    <col min="12589" max="12589" width="10.7109375" bestFit="1" customWidth="1"/>
    <col min="12590" max="12800" width="9.140625" customWidth="1"/>
    <col min="12801" max="12801" width="104.42578125" bestFit="1" customWidth="1"/>
    <col min="12802" max="12802" width="10.7109375" bestFit="1" customWidth="1"/>
    <col min="12803" max="12831" width="10.7109375" customWidth="1"/>
    <col min="12832" max="12832" width="11.7109375" bestFit="1" customWidth="1"/>
    <col min="12833" max="12834" width="10.7109375" bestFit="1" customWidth="1"/>
    <col min="12835" max="12835" width="11.7109375" bestFit="1" customWidth="1"/>
    <col min="12836" max="12838" width="10.7109375" bestFit="1" customWidth="1"/>
    <col min="12839" max="12839" width="8.140625" bestFit="1" customWidth="1"/>
    <col min="12840" max="12842" width="10.7109375" bestFit="1" customWidth="1"/>
    <col min="12843" max="12843" width="11.7109375" bestFit="1" customWidth="1"/>
    <col min="12845" max="12845" width="10.7109375" bestFit="1" customWidth="1"/>
    <col min="12846" max="13056" width="9.140625" customWidth="1"/>
    <col min="13057" max="13057" width="104.42578125" bestFit="1" customWidth="1"/>
    <col min="13058" max="13058" width="10.7109375" bestFit="1" customWidth="1"/>
    <col min="13059" max="13087" width="10.7109375" customWidth="1"/>
    <col min="13088" max="13088" width="11.7109375" bestFit="1" customWidth="1"/>
    <col min="13089" max="13090" width="10.7109375" bestFit="1" customWidth="1"/>
    <col min="13091" max="13091" width="11.7109375" bestFit="1" customWidth="1"/>
    <col min="13092" max="13094" width="10.7109375" bestFit="1" customWidth="1"/>
    <col min="13095" max="13095" width="8.140625" bestFit="1" customWidth="1"/>
    <col min="13096" max="13098" width="10.7109375" bestFit="1" customWidth="1"/>
    <col min="13099" max="13099" width="11.7109375" bestFit="1" customWidth="1"/>
    <col min="13101" max="13101" width="10.7109375" bestFit="1" customWidth="1"/>
    <col min="13102" max="13312" width="9.140625" customWidth="1"/>
    <col min="13313" max="13313" width="104.42578125" bestFit="1" customWidth="1"/>
    <col min="13314" max="13314" width="10.7109375" bestFit="1" customWidth="1"/>
    <col min="13315" max="13343" width="10.7109375" customWidth="1"/>
    <col min="13344" max="13344" width="11.7109375" bestFit="1" customWidth="1"/>
    <col min="13345" max="13346" width="10.7109375" bestFit="1" customWidth="1"/>
    <col min="13347" max="13347" width="11.7109375" bestFit="1" customWidth="1"/>
    <col min="13348" max="13350" width="10.7109375" bestFit="1" customWidth="1"/>
    <col min="13351" max="13351" width="8.140625" bestFit="1" customWidth="1"/>
    <col min="13352" max="13354" width="10.7109375" bestFit="1" customWidth="1"/>
    <col min="13355" max="13355" width="11.7109375" bestFit="1" customWidth="1"/>
    <col min="13357" max="13357" width="10.7109375" bestFit="1" customWidth="1"/>
    <col min="13358" max="13568" width="9.140625" customWidth="1"/>
    <col min="13569" max="13569" width="104.42578125" bestFit="1" customWidth="1"/>
    <col min="13570" max="13570" width="10.7109375" bestFit="1" customWidth="1"/>
    <col min="13571" max="13599" width="10.7109375" customWidth="1"/>
    <col min="13600" max="13600" width="11.7109375" bestFit="1" customWidth="1"/>
    <col min="13601" max="13602" width="10.7109375" bestFit="1" customWidth="1"/>
    <col min="13603" max="13603" width="11.7109375" bestFit="1" customWidth="1"/>
    <col min="13604" max="13606" width="10.7109375" bestFit="1" customWidth="1"/>
    <col min="13607" max="13607" width="8.140625" bestFit="1" customWidth="1"/>
    <col min="13608" max="13610" width="10.7109375" bestFit="1" customWidth="1"/>
    <col min="13611" max="13611" width="11.7109375" bestFit="1" customWidth="1"/>
    <col min="13613" max="13613" width="10.7109375" bestFit="1" customWidth="1"/>
    <col min="13614" max="13824" width="9.140625" customWidth="1"/>
    <col min="13825" max="13825" width="104.42578125" bestFit="1" customWidth="1"/>
    <col min="13826" max="13826" width="10.7109375" bestFit="1" customWidth="1"/>
    <col min="13827" max="13855" width="10.7109375" customWidth="1"/>
    <col min="13856" max="13856" width="11.7109375" bestFit="1" customWidth="1"/>
    <col min="13857" max="13858" width="10.7109375" bestFit="1" customWidth="1"/>
    <col min="13859" max="13859" width="11.7109375" bestFit="1" customWidth="1"/>
    <col min="13860" max="13862" width="10.7109375" bestFit="1" customWidth="1"/>
    <col min="13863" max="13863" width="8.140625" bestFit="1" customWidth="1"/>
    <col min="13864" max="13866" width="10.7109375" bestFit="1" customWidth="1"/>
    <col min="13867" max="13867" width="11.7109375" bestFit="1" customWidth="1"/>
    <col min="13869" max="13869" width="10.7109375" bestFit="1" customWidth="1"/>
    <col min="13870" max="14080" width="9.140625" customWidth="1"/>
    <col min="14081" max="14081" width="104.42578125" bestFit="1" customWidth="1"/>
    <col min="14082" max="14082" width="10.7109375" bestFit="1" customWidth="1"/>
    <col min="14083" max="14111" width="10.7109375" customWidth="1"/>
    <col min="14112" max="14112" width="11.7109375" bestFit="1" customWidth="1"/>
    <col min="14113" max="14114" width="10.7109375" bestFit="1" customWidth="1"/>
    <col min="14115" max="14115" width="11.7109375" bestFit="1" customWidth="1"/>
    <col min="14116" max="14118" width="10.7109375" bestFit="1" customWidth="1"/>
    <col min="14119" max="14119" width="8.140625" bestFit="1" customWidth="1"/>
    <col min="14120" max="14122" width="10.7109375" bestFit="1" customWidth="1"/>
    <col min="14123" max="14123" width="11.7109375" bestFit="1" customWidth="1"/>
    <col min="14125" max="14125" width="10.7109375" bestFit="1" customWidth="1"/>
    <col min="14126" max="14336" width="9.140625" customWidth="1"/>
    <col min="14337" max="14337" width="104.42578125" bestFit="1" customWidth="1"/>
    <col min="14338" max="14338" width="10.7109375" bestFit="1" customWidth="1"/>
    <col min="14339" max="14367" width="10.7109375" customWidth="1"/>
    <col min="14368" max="14368" width="11.7109375" bestFit="1" customWidth="1"/>
    <col min="14369" max="14370" width="10.7109375" bestFit="1" customWidth="1"/>
    <col min="14371" max="14371" width="11.7109375" bestFit="1" customWidth="1"/>
    <col min="14372" max="14374" width="10.7109375" bestFit="1" customWidth="1"/>
    <col min="14375" max="14375" width="8.140625" bestFit="1" customWidth="1"/>
    <col min="14376" max="14378" width="10.7109375" bestFit="1" customWidth="1"/>
    <col min="14379" max="14379" width="11.7109375" bestFit="1" customWidth="1"/>
    <col min="14381" max="14381" width="10.7109375" bestFit="1" customWidth="1"/>
    <col min="14382" max="14592" width="9.140625" customWidth="1"/>
    <col min="14593" max="14593" width="104.42578125" bestFit="1" customWidth="1"/>
    <col min="14594" max="14594" width="10.7109375" bestFit="1" customWidth="1"/>
    <col min="14595" max="14623" width="10.7109375" customWidth="1"/>
    <col min="14624" max="14624" width="11.7109375" bestFit="1" customWidth="1"/>
    <col min="14625" max="14626" width="10.7109375" bestFit="1" customWidth="1"/>
    <col min="14627" max="14627" width="11.7109375" bestFit="1" customWidth="1"/>
    <col min="14628" max="14630" width="10.7109375" bestFit="1" customWidth="1"/>
    <col min="14631" max="14631" width="8.140625" bestFit="1" customWidth="1"/>
    <col min="14632" max="14634" width="10.7109375" bestFit="1" customWidth="1"/>
    <col min="14635" max="14635" width="11.7109375" bestFit="1" customWidth="1"/>
    <col min="14637" max="14637" width="10.7109375" bestFit="1" customWidth="1"/>
    <col min="14638" max="14848" width="9.140625" customWidth="1"/>
    <col min="14849" max="14849" width="104.42578125" bestFit="1" customWidth="1"/>
    <col min="14850" max="14850" width="10.7109375" bestFit="1" customWidth="1"/>
    <col min="14851" max="14879" width="10.7109375" customWidth="1"/>
    <col min="14880" max="14880" width="11.7109375" bestFit="1" customWidth="1"/>
    <col min="14881" max="14882" width="10.7109375" bestFit="1" customWidth="1"/>
    <col min="14883" max="14883" width="11.7109375" bestFit="1" customWidth="1"/>
    <col min="14884" max="14886" width="10.7109375" bestFit="1" customWidth="1"/>
    <col min="14887" max="14887" width="8.140625" bestFit="1" customWidth="1"/>
    <col min="14888" max="14890" width="10.7109375" bestFit="1" customWidth="1"/>
    <col min="14891" max="14891" width="11.7109375" bestFit="1" customWidth="1"/>
    <col min="14893" max="14893" width="10.7109375" bestFit="1" customWidth="1"/>
    <col min="14894" max="15104" width="9.140625" customWidth="1"/>
    <col min="15105" max="15105" width="104.42578125" bestFit="1" customWidth="1"/>
    <col min="15106" max="15106" width="10.7109375" bestFit="1" customWidth="1"/>
    <col min="15107" max="15135" width="10.7109375" customWidth="1"/>
    <col min="15136" max="15136" width="11.7109375" bestFit="1" customWidth="1"/>
    <col min="15137" max="15138" width="10.7109375" bestFit="1" customWidth="1"/>
    <col min="15139" max="15139" width="11.7109375" bestFit="1" customWidth="1"/>
    <col min="15140" max="15142" width="10.7109375" bestFit="1" customWidth="1"/>
    <col min="15143" max="15143" width="8.140625" bestFit="1" customWidth="1"/>
    <col min="15144" max="15146" width="10.7109375" bestFit="1" customWidth="1"/>
    <col min="15147" max="15147" width="11.7109375" bestFit="1" customWidth="1"/>
    <col min="15149" max="15149" width="10.7109375" bestFit="1" customWidth="1"/>
    <col min="15150" max="15360" width="9.140625" customWidth="1"/>
    <col min="15361" max="15361" width="104.42578125" bestFit="1" customWidth="1"/>
    <col min="15362" max="15362" width="10.7109375" bestFit="1" customWidth="1"/>
    <col min="15363" max="15391" width="10.7109375" customWidth="1"/>
    <col min="15392" max="15392" width="11.7109375" bestFit="1" customWidth="1"/>
    <col min="15393" max="15394" width="10.7109375" bestFit="1" customWidth="1"/>
    <col min="15395" max="15395" width="11.7109375" bestFit="1" customWidth="1"/>
    <col min="15396" max="15398" width="10.7109375" bestFit="1" customWidth="1"/>
    <col min="15399" max="15399" width="8.140625" bestFit="1" customWidth="1"/>
    <col min="15400" max="15402" width="10.7109375" bestFit="1" customWidth="1"/>
    <col min="15403" max="15403" width="11.7109375" bestFit="1" customWidth="1"/>
    <col min="15405" max="15405" width="10.7109375" bestFit="1" customWidth="1"/>
    <col min="15406" max="15616" width="9.140625" customWidth="1"/>
    <col min="15617" max="15617" width="104.42578125" bestFit="1" customWidth="1"/>
    <col min="15618" max="15618" width="10.7109375" bestFit="1" customWidth="1"/>
    <col min="15619" max="15647" width="10.7109375" customWidth="1"/>
    <col min="15648" max="15648" width="11.7109375" bestFit="1" customWidth="1"/>
    <col min="15649" max="15650" width="10.7109375" bestFit="1" customWidth="1"/>
    <col min="15651" max="15651" width="11.7109375" bestFit="1" customWidth="1"/>
    <col min="15652" max="15654" width="10.7109375" bestFit="1" customWidth="1"/>
    <col min="15655" max="15655" width="8.140625" bestFit="1" customWidth="1"/>
    <col min="15656" max="15658" width="10.7109375" bestFit="1" customWidth="1"/>
    <col min="15659" max="15659" width="11.7109375" bestFit="1" customWidth="1"/>
    <col min="15661" max="15661" width="10.7109375" bestFit="1" customWidth="1"/>
    <col min="15662" max="15872" width="9.140625" customWidth="1"/>
    <col min="15873" max="15873" width="104.42578125" bestFit="1" customWidth="1"/>
    <col min="15874" max="15874" width="10.7109375" bestFit="1" customWidth="1"/>
    <col min="15875" max="15903" width="10.7109375" customWidth="1"/>
    <col min="15904" max="15904" width="11.7109375" bestFit="1" customWidth="1"/>
    <col min="15905" max="15906" width="10.7109375" bestFit="1" customWidth="1"/>
    <col min="15907" max="15907" width="11.7109375" bestFit="1" customWidth="1"/>
    <col min="15908" max="15910" width="10.7109375" bestFit="1" customWidth="1"/>
    <col min="15911" max="15911" width="8.140625" bestFit="1" customWidth="1"/>
    <col min="15912" max="15914" width="10.7109375" bestFit="1" customWidth="1"/>
    <col min="15915" max="15915" width="11.7109375" bestFit="1" customWidth="1"/>
    <col min="15917" max="15917" width="10.7109375" bestFit="1" customWidth="1"/>
    <col min="15918" max="16128" width="9.140625" customWidth="1"/>
    <col min="16129" max="16129" width="104.42578125" bestFit="1" customWidth="1"/>
    <col min="16130" max="16130" width="10.7109375" bestFit="1" customWidth="1"/>
    <col min="16131" max="16159" width="10.7109375" customWidth="1"/>
    <col min="16160" max="16160" width="11.7109375" bestFit="1" customWidth="1"/>
    <col min="16161" max="16162" width="10.7109375" bestFit="1" customWidth="1"/>
    <col min="16163" max="16163" width="11.7109375" bestFit="1" customWidth="1"/>
    <col min="16164" max="16166" width="10.7109375" bestFit="1" customWidth="1"/>
    <col min="16167" max="16167" width="8.140625" bestFit="1" customWidth="1"/>
    <col min="16168" max="16170" width="10.7109375" bestFit="1" customWidth="1"/>
    <col min="16171" max="16171" width="11.7109375" bestFit="1" customWidth="1"/>
    <col min="16173" max="16173" width="10.7109375" bestFit="1" customWidth="1"/>
    <col min="16174" max="16384" width="9.140625" customWidth="1"/>
  </cols>
  <sheetData>
    <row r="1" spans="1:45" ht="30" customHeight="1" x14ac:dyDescent="0.25">
      <c r="A1" s="738" t="s">
        <v>892</v>
      </c>
      <c r="B1" s="738"/>
      <c r="C1" s="738"/>
      <c r="D1" s="738"/>
      <c r="E1" s="738"/>
      <c r="F1" s="738"/>
      <c r="G1" s="738"/>
      <c r="H1" s="738"/>
      <c r="I1" s="738"/>
      <c r="J1" s="738"/>
      <c r="K1" s="738"/>
      <c r="L1" s="738"/>
      <c r="M1" s="738"/>
      <c r="N1" s="738"/>
      <c r="O1" s="738"/>
      <c r="P1" s="738"/>
      <c r="Q1" s="738"/>
      <c r="R1" s="738"/>
      <c r="S1" s="738"/>
      <c r="T1" s="738"/>
      <c r="U1" s="738"/>
      <c r="V1" s="738"/>
      <c r="W1" s="738"/>
      <c r="X1" s="738"/>
      <c r="Y1" s="738"/>
      <c r="Z1" s="738"/>
      <c r="AA1" s="738"/>
      <c r="AB1" s="738"/>
      <c r="AC1" s="738"/>
      <c r="AD1" s="738"/>
      <c r="AE1" s="738"/>
      <c r="AF1" s="738"/>
      <c r="AG1" s="738"/>
      <c r="AH1" s="738"/>
      <c r="AI1" s="738"/>
      <c r="AJ1" s="738"/>
      <c r="AK1" s="738"/>
      <c r="AL1" s="738"/>
      <c r="AM1" s="738"/>
      <c r="AN1" s="738"/>
      <c r="AO1" s="738"/>
      <c r="AP1" s="738"/>
      <c r="AQ1" s="738"/>
    </row>
    <row r="2" spans="1:45" ht="18" x14ac:dyDescent="0.25">
      <c r="A2" s="739" t="s">
        <v>316</v>
      </c>
      <c r="B2" s="739"/>
      <c r="C2" s="739"/>
      <c r="D2" s="739"/>
      <c r="E2" s="739"/>
      <c r="F2" s="739"/>
      <c r="G2" s="739"/>
      <c r="H2" s="739"/>
      <c r="I2" s="739"/>
      <c r="J2" s="739"/>
      <c r="K2" s="739"/>
      <c r="L2" s="739"/>
      <c r="M2" s="739"/>
      <c r="N2" s="739"/>
      <c r="O2" s="739"/>
      <c r="P2" s="739"/>
      <c r="Q2" s="739"/>
      <c r="R2" s="739"/>
      <c r="S2" s="739"/>
      <c r="T2" s="739"/>
      <c r="U2" s="739"/>
      <c r="V2" s="739"/>
      <c r="W2" s="739"/>
      <c r="X2" s="739"/>
      <c r="Y2" s="739"/>
      <c r="Z2" s="739"/>
      <c r="AA2" s="739"/>
      <c r="AB2" s="739"/>
      <c r="AC2" s="739"/>
      <c r="AD2" s="739"/>
      <c r="AE2" s="739"/>
      <c r="AF2" s="739"/>
      <c r="AG2" s="739"/>
      <c r="AH2" s="739"/>
      <c r="AI2" s="739"/>
      <c r="AJ2" s="739"/>
      <c r="AK2" s="739"/>
      <c r="AL2" s="739"/>
      <c r="AM2" s="739"/>
      <c r="AN2" s="739"/>
      <c r="AO2" s="739"/>
      <c r="AP2" s="739"/>
      <c r="AQ2" s="739"/>
    </row>
    <row r="3" spans="1:45" ht="18" x14ac:dyDescent="0.25">
      <c r="A3" s="739" t="s">
        <v>2</v>
      </c>
      <c r="B3" s="739"/>
      <c r="C3" s="739"/>
      <c r="D3" s="739"/>
      <c r="E3" s="739"/>
      <c r="F3" s="739"/>
      <c r="G3" s="739"/>
      <c r="H3" s="739"/>
      <c r="I3" s="739"/>
      <c r="J3" s="739"/>
      <c r="K3" s="739"/>
      <c r="L3" s="739"/>
      <c r="M3" s="739"/>
      <c r="N3" s="739"/>
      <c r="O3" s="739"/>
      <c r="P3" s="739"/>
      <c r="Q3" s="739"/>
      <c r="R3" s="739"/>
      <c r="S3" s="739"/>
      <c r="T3" s="739"/>
      <c r="U3" s="739"/>
      <c r="V3" s="739"/>
      <c r="W3" s="739"/>
      <c r="X3" s="739"/>
      <c r="Y3" s="739"/>
      <c r="Z3" s="739"/>
      <c r="AA3" s="739"/>
      <c r="AB3" s="739"/>
      <c r="AC3" s="739"/>
      <c r="AD3" s="739"/>
      <c r="AE3" s="739"/>
      <c r="AF3" s="739"/>
      <c r="AG3" s="739"/>
      <c r="AH3" s="739"/>
      <c r="AI3" s="739"/>
      <c r="AJ3" s="739"/>
      <c r="AK3" s="739"/>
      <c r="AL3" s="739"/>
      <c r="AM3" s="739"/>
      <c r="AN3" s="739"/>
      <c r="AO3" s="739"/>
      <c r="AP3" s="739"/>
      <c r="AQ3" s="739"/>
    </row>
    <row r="4" spans="1:45" ht="30" customHeight="1" x14ac:dyDescent="0.25">
      <c r="A4" s="743" t="s">
        <v>3</v>
      </c>
      <c r="B4" s="743"/>
      <c r="C4" s="743"/>
      <c r="D4" s="743"/>
      <c r="E4" s="743"/>
      <c r="F4" s="743"/>
      <c r="G4" s="743"/>
      <c r="H4" s="743"/>
      <c r="I4" s="743"/>
      <c r="J4" s="743"/>
      <c r="K4" s="743"/>
      <c r="L4" s="743"/>
      <c r="M4" s="743"/>
      <c r="N4" s="743"/>
      <c r="O4" s="743"/>
      <c r="P4" s="743"/>
      <c r="Q4" s="743"/>
      <c r="R4" s="743"/>
      <c r="S4" s="743"/>
      <c r="T4" s="743"/>
      <c r="U4" s="743"/>
      <c r="V4" s="743"/>
      <c r="W4" s="743"/>
      <c r="X4" s="743"/>
      <c r="Y4" s="743"/>
      <c r="Z4" s="743"/>
      <c r="AA4" s="743"/>
      <c r="AB4" s="743"/>
      <c r="AC4" s="743"/>
      <c r="AD4" s="743"/>
      <c r="AE4" s="743"/>
      <c r="AF4" s="743"/>
      <c r="AG4" s="743"/>
      <c r="AH4" s="743"/>
      <c r="AI4" s="743"/>
      <c r="AJ4" s="743"/>
      <c r="AK4" s="743"/>
      <c r="AL4" s="743"/>
      <c r="AM4" s="743"/>
      <c r="AN4" s="743"/>
      <c r="AO4" s="743"/>
      <c r="AP4" s="743"/>
      <c r="AQ4" s="743"/>
    </row>
    <row r="5" spans="1:45" ht="3.75" customHeight="1" x14ac:dyDescent="0.25">
      <c r="A5" s="1"/>
      <c r="B5" s="1"/>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row>
    <row r="6" spans="1:45" ht="30" customHeight="1" thickBot="1" x14ac:dyDescent="0.3">
      <c r="A6" s="2"/>
      <c r="B6" s="22" t="s">
        <v>893</v>
      </c>
      <c r="C6" s="22" t="s">
        <v>894</v>
      </c>
      <c r="D6" s="22" t="s">
        <v>895</v>
      </c>
      <c r="E6" s="22" t="s">
        <v>896</v>
      </c>
      <c r="F6" s="22" t="s">
        <v>897</v>
      </c>
      <c r="G6" s="22" t="s">
        <v>898</v>
      </c>
      <c r="H6" s="22" t="s">
        <v>899</v>
      </c>
      <c r="I6" s="22" t="s">
        <v>900</v>
      </c>
      <c r="J6" s="22" t="s">
        <v>901</v>
      </c>
      <c r="K6" s="22" t="s">
        <v>902</v>
      </c>
      <c r="L6" s="22" t="s">
        <v>903</v>
      </c>
      <c r="M6" s="22" t="s">
        <v>904</v>
      </c>
      <c r="N6" s="22" t="s">
        <v>905</v>
      </c>
      <c r="O6" s="22" t="s">
        <v>906</v>
      </c>
      <c r="P6" s="22" t="s">
        <v>907</v>
      </c>
      <c r="Q6" s="22" t="s">
        <v>908</v>
      </c>
      <c r="R6" s="22" t="s">
        <v>909</v>
      </c>
      <c r="S6" s="22" t="s">
        <v>910</v>
      </c>
      <c r="T6" s="22" t="s">
        <v>911</v>
      </c>
      <c r="U6" s="22" t="s">
        <v>912</v>
      </c>
      <c r="V6" s="22" t="s">
        <v>913</v>
      </c>
      <c r="W6" s="22" t="s">
        <v>914</v>
      </c>
      <c r="X6" s="22" t="s">
        <v>915</v>
      </c>
      <c r="Y6" s="22" t="s">
        <v>916</v>
      </c>
      <c r="Z6" s="22" t="s">
        <v>917</v>
      </c>
      <c r="AA6" s="22" t="s">
        <v>918</v>
      </c>
      <c r="AB6" s="22" t="s">
        <v>919</v>
      </c>
      <c r="AC6" s="22" t="s">
        <v>920</v>
      </c>
      <c r="AD6" s="22" t="s">
        <v>921</v>
      </c>
      <c r="AE6" s="22" t="s">
        <v>922</v>
      </c>
      <c r="AF6" s="22" t="s">
        <v>923</v>
      </c>
      <c r="AG6" s="22" t="s">
        <v>924</v>
      </c>
      <c r="AH6" s="22" t="s">
        <v>925</v>
      </c>
      <c r="AI6" s="22" t="s">
        <v>926</v>
      </c>
      <c r="AJ6" s="22" t="s">
        <v>927</v>
      </c>
      <c r="AK6" s="22" t="s">
        <v>928</v>
      </c>
      <c r="AL6" s="22" t="s">
        <v>929</v>
      </c>
      <c r="AM6" s="22" t="s">
        <v>930</v>
      </c>
      <c r="AN6" s="22" t="s">
        <v>931</v>
      </c>
      <c r="AO6" s="22" t="s">
        <v>932</v>
      </c>
      <c r="AP6" s="22" t="s">
        <v>933</v>
      </c>
      <c r="AQ6" s="4" t="s">
        <v>8</v>
      </c>
    </row>
    <row r="7" spans="1:45" x14ac:dyDescent="0.25">
      <c r="A7" s="5" t="s">
        <v>9</v>
      </c>
      <c r="B7" s="6">
        <v>1751122.7847899999</v>
      </c>
      <c r="C7" s="6">
        <v>454743.39353000006</v>
      </c>
      <c r="D7" s="6">
        <v>1050703.28437</v>
      </c>
      <c r="E7" s="6">
        <v>398604.96892000007</v>
      </c>
      <c r="F7" s="6">
        <v>238085.38078999994</v>
      </c>
      <c r="G7" s="6">
        <v>225116.09059000001</v>
      </c>
      <c r="H7" s="6">
        <v>174458.79058000003</v>
      </c>
      <c r="I7" s="6">
        <v>296236.99784999999</v>
      </c>
      <c r="J7" s="6">
        <v>228906.47699000002</v>
      </c>
      <c r="K7" s="6">
        <v>321123.30464999995</v>
      </c>
      <c r="L7" s="6">
        <v>142915.42002000002</v>
      </c>
      <c r="M7" s="6">
        <v>310584.34513000003</v>
      </c>
      <c r="N7" s="6">
        <v>428986.42531999992</v>
      </c>
      <c r="O7" s="6">
        <v>140340.89501000001</v>
      </c>
      <c r="P7" s="6">
        <v>182173.33383000002</v>
      </c>
      <c r="Q7" s="6">
        <v>72053.725380000003</v>
      </c>
      <c r="R7" s="6">
        <v>81489.097330000019</v>
      </c>
      <c r="S7" s="6">
        <v>88847.46173000001</v>
      </c>
      <c r="T7" s="6">
        <v>129833.12531999998</v>
      </c>
      <c r="U7" s="6">
        <v>217664.79908999999</v>
      </c>
      <c r="V7" s="6">
        <v>89709.318949999986</v>
      </c>
      <c r="W7" s="6">
        <v>113608.03588999998</v>
      </c>
      <c r="X7" s="6">
        <v>285145.34221999999</v>
      </c>
      <c r="Y7" s="6">
        <v>132223.41933</v>
      </c>
      <c r="Z7" s="6">
        <v>286461.60832000006</v>
      </c>
      <c r="AA7" s="6">
        <v>124077.94942</v>
      </c>
      <c r="AB7" s="6">
        <v>408705.01921000011</v>
      </c>
      <c r="AC7" s="6">
        <v>365078.02164999995</v>
      </c>
      <c r="AD7" s="6">
        <v>114167.40965999999</v>
      </c>
      <c r="AE7" s="6">
        <v>356277.30394000007</v>
      </c>
      <c r="AF7" s="6">
        <v>94489.133789999993</v>
      </c>
      <c r="AG7" s="6">
        <v>96060.809639999978</v>
      </c>
      <c r="AH7" s="6">
        <v>71242.505999999994</v>
      </c>
      <c r="AI7" s="6">
        <v>29170.876460000007</v>
      </c>
      <c r="AJ7" s="6">
        <v>54411.993399999992</v>
      </c>
      <c r="AK7" s="6">
        <v>24860.4061</v>
      </c>
      <c r="AL7" s="6">
        <v>144630.88360999996</v>
      </c>
      <c r="AM7" s="6">
        <v>29502.37818</v>
      </c>
      <c r="AN7" s="6">
        <v>184218.09395999994</v>
      </c>
      <c r="AO7" s="6">
        <v>83090.695480000009</v>
      </c>
      <c r="AP7" s="6">
        <v>35738.701229999991</v>
      </c>
      <c r="AQ7" s="6">
        <v>10056860.007660003</v>
      </c>
      <c r="AS7" s="7"/>
    </row>
    <row r="8" spans="1:45" x14ac:dyDescent="0.25">
      <c r="A8" s="8" t="s">
        <v>10</v>
      </c>
      <c r="B8" s="9">
        <v>512747.48657999991</v>
      </c>
      <c r="C8" s="9">
        <v>54670.487909999996</v>
      </c>
      <c r="D8" s="9">
        <v>157789.7812</v>
      </c>
      <c r="E8" s="9">
        <v>27427.370480000005</v>
      </c>
      <c r="F8" s="9">
        <v>21465.99422</v>
      </c>
      <c r="G8" s="9">
        <v>17500.36594</v>
      </c>
      <c r="H8" s="9">
        <v>19622.921139999999</v>
      </c>
      <c r="I8" s="9">
        <v>30605.087820000001</v>
      </c>
      <c r="J8" s="9">
        <v>23041.474259999999</v>
      </c>
      <c r="K8" s="9">
        <v>56395.629949999995</v>
      </c>
      <c r="L8" s="9">
        <v>13078.41892</v>
      </c>
      <c r="M8" s="9">
        <v>31955.76672</v>
      </c>
      <c r="N8" s="9">
        <v>52469.163950000002</v>
      </c>
      <c r="O8" s="9">
        <v>9380.3449700000001</v>
      </c>
      <c r="P8" s="9">
        <v>39151.678350000002</v>
      </c>
      <c r="Q8" s="9">
        <v>8578.4810999999991</v>
      </c>
      <c r="R8" s="9">
        <v>8749.6005800000003</v>
      </c>
      <c r="S8" s="9">
        <v>7332.2186400000001</v>
      </c>
      <c r="T8" s="9">
        <v>9473.9053400000012</v>
      </c>
      <c r="U8" s="9">
        <v>10422.844089999999</v>
      </c>
      <c r="V8" s="9">
        <v>9018.0944799999997</v>
      </c>
      <c r="W8" s="9">
        <v>12624.87551</v>
      </c>
      <c r="X8" s="9">
        <v>14969.879139999999</v>
      </c>
      <c r="Y8" s="9">
        <v>8251.5558099999998</v>
      </c>
      <c r="Z8" s="9">
        <v>14646.2377</v>
      </c>
      <c r="AA8" s="9">
        <v>6757.5447599999998</v>
      </c>
      <c r="AB8" s="9">
        <v>39782.889089999997</v>
      </c>
      <c r="AC8" s="9">
        <v>54312.553970000001</v>
      </c>
      <c r="AD8" s="9">
        <v>5745.32593</v>
      </c>
      <c r="AE8" s="9">
        <v>21014.226029999998</v>
      </c>
      <c r="AF8" s="9">
        <v>4866.5367299999998</v>
      </c>
      <c r="AG8" s="9">
        <v>7790.3930299999993</v>
      </c>
      <c r="AH8" s="9">
        <v>2795.0148799999997</v>
      </c>
      <c r="AI8" s="9">
        <v>1639.9102400000002</v>
      </c>
      <c r="AJ8" s="9">
        <v>3095.1773499999999</v>
      </c>
      <c r="AK8" s="9">
        <v>1075.5780500000001</v>
      </c>
      <c r="AL8" s="9">
        <v>21057.4578</v>
      </c>
      <c r="AM8" s="9">
        <v>1148.03809</v>
      </c>
      <c r="AN8" s="9">
        <v>11857.364299999997</v>
      </c>
      <c r="AO8" s="9">
        <v>8668.1474099999996</v>
      </c>
      <c r="AP8" s="9">
        <v>5262.0980899999995</v>
      </c>
      <c r="AQ8" s="9">
        <v>1368237.9205499999</v>
      </c>
      <c r="AS8" s="7"/>
    </row>
    <row r="9" spans="1:45" x14ac:dyDescent="0.25">
      <c r="A9" s="10" t="s">
        <v>11</v>
      </c>
      <c r="B9" s="11">
        <v>156416.69275999998</v>
      </c>
      <c r="C9" s="11">
        <v>6674.6033599999992</v>
      </c>
      <c r="D9" s="11">
        <v>33162.728880000002</v>
      </c>
      <c r="E9" s="11">
        <v>5665.4115700000002</v>
      </c>
      <c r="F9" s="11">
        <v>5415.223109999999</v>
      </c>
      <c r="G9" s="11">
        <v>4330.2991700000002</v>
      </c>
      <c r="H9" s="11">
        <v>5966.7735000000002</v>
      </c>
      <c r="I9" s="11">
        <v>4730.6395700000003</v>
      </c>
      <c r="J9" s="11">
        <v>5248.3297400000001</v>
      </c>
      <c r="K9" s="11">
        <v>15010.77312</v>
      </c>
      <c r="L9" s="11">
        <v>4626.0964899999999</v>
      </c>
      <c r="M9" s="11">
        <v>10835.644040000001</v>
      </c>
      <c r="N9" s="11">
        <v>10995.57836</v>
      </c>
      <c r="O9" s="11">
        <v>4693.3279499999999</v>
      </c>
      <c r="P9" s="11">
        <v>11452.465400000001</v>
      </c>
      <c r="Q9" s="11">
        <v>1206.8083899999999</v>
      </c>
      <c r="R9" s="11">
        <v>3327.49872</v>
      </c>
      <c r="S9" s="11">
        <v>1211.1956300000002</v>
      </c>
      <c r="T9" s="11">
        <v>4065.3073999999997</v>
      </c>
      <c r="U9" s="11">
        <v>1587.9604999999999</v>
      </c>
      <c r="V9" s="11">
        <v>3779.22118</v>
      </c>
      <c r="W9" s="11">
        <v>2775.5704599999999</v>
      </c>
      <c r="X9" s="11">
        <v>3916.89714</v>
      </c>
      <c r="Y9" s="11">
        <v>1571.7976699999999</v>
      </c>
      <c r="Z9" s="11">
        <v>5183.1853200000005</v>
      </c>
      <c r="AA9" s="11">
        <v>2652.00747</v>
      </c>
      <c r="AB9" s="11">
        <v>9882.1742800000011</v>
      </c>
      <c r="AC9" s="11">
        <v>16334.86383</v>
      </c>
      <c r="AD9" s="11">
        <v>1471.98433</v>
      </c>
      <c r="AE9" s="11">
        <v>8669.1172399999996</v>
      </c>
      <c r="AF9" s="11">
        <v>1638.6682800000001</v>
      </c>
      <c r="AG9" s="11">
        <v>2025.0461799999998</v>
      </c>
      <c r="AH9" s="11">
        <v>1161.1076499999999</v>
      </c>
      <c r="AI9" s="11">
        <v>480.34623999999997</v>
      </c>
      <c r="AJ9" s="11">
        <v>1579.3229899999999</v>
      </c>
      <c r="AK9" s="11">
        <v>585.65478000000007</v>
      </c>
      <c r="AL9" s="11">
        <v>3791.7184099999999</v>
      </c>
      <c r="AM9" s="11">
        <v>579.73865000000001</v>
      </c>
      <c r="AN9" s="11">
        <v>3073.9651899999999</v>
      </c>
      <c r="AO9" s="11">
        <v>3576.48522</v>
      </c>
      <c r="AP9" s="11">
        <v>1472.60915</v>
      </c>
      <c r="AQ9" s="11">
        <v>372824.83931999985</v>
      </c>
    </row>
    <row r="10" spans="1:45" x14ac:dyDescent="0.25">
      <c r="A10" s="10" t="s">
        <v>12</v>
      </c>
      <c r="B10" s="11">
        <v>264113.84460000001</v>
      </c>
      <c r="C10" s="11">
        <v>32717.953809999999</v>
      </c>
      <c r="D10" s="11">
        <v>46355.67957</v>
      </c>
      <c r="E10" s="11">
        <v>12469.878650000001</v>
      </c>
      <c r="F10" s="11">
        <v>7942.7892300000003</v>
      </c>
      <c r="G10" s="11">
        <v>4716.0512199999994</v>
      </c>
      <c r="H10" s="11">
        <v>3056.75758</v>
      </c>
      <c r="I10" s="11">
        <v>14692.755449999999</v>
      </c>
      <c r="J10" s="11">
        <v>5928.9020799999998</v>
      </c>
      <c r="K10" s="11">
        <v>18757.463159999999</v>
      </c>
      <c r="L10" s="11">
        <v>4372.7880800000003</v>
      </c>
      <c r="M10" s="11">
        <v>16134.76434</v>
      </c>
      <c r="N10" s="11">
        <v>39841.081630000001</v>
      </c>
      <c r="O10" s="11">
        <v>3622.5460499999999</v>
      </c>
      <c r="P10" s="11">
        <v>19793.632089999999</v>
      </c>
      <c r="Q10" s="11">
        <v>3943.0389299999997</v>
      </c>
      <c r="R10" s="11">
        <v>5131.3834200000001</v>
      </c>
      <c r="S10" s="11">
        <v>3942.2855199999995</v>
      </c>
      <c r="T10" s="11">
        <v>5408.5979400000006</v>
      </c>
      <c r="U10" s="11">
        <v>3835.9045300000002</v>
      </c>
      <c r="V10" s="11">
        <v>4875.7445099999995</v>
      </c>
      <c r="W10" s="11">
        <v>4046.0266499999998</v>
      </c>
      <c r="X10" s="11">
        <v>8489.6368599999987</v>
      </c>
      <c r="Y10" s="11">
        <v>5727.5281400000003</v>
      </c>
      <c r="Z10" s="11">
        <v>4244.2330299999994</v>
      </c>
      <c r="AA10" s="11">
        <v>2241.1748899999998</v>
      </c>
      <c r="AB10" s="11">
        <v>11407.949279999999</v>
      </c>
      <c r="AC10" s="11">
        <v>18537.641500000002</v>
      </c>
      <c r="AD10" s="11">
        <v>2741.0066699999998</v>
      </c>
      <c r="AE10" s="11">
        <v>5473.5537000000004</v>
      </c>
      <c r="AF10" s="11">
        <v>1894.04402</v>
      </c>
      <c r="AG10" s="11">
        <v>2163.8491400000003</v>
      </c>
      <c r="AH10" s="11">
        <v>1202.97883</v>
      </c>
      <c r="AI10" s="11">
        <v>1095.0547300000001</v>
      </c>
      <c r="AJ10" s="11">
        <v>1359.9396499999998</v>
      </c>
      <c r="AK10" s="11">
        <v>152.07425000000001</v>
      </c>
      <c r="AL10" s="11">
        <v>10505.185739999999</v>
      </c>
      <c r="AM10" s="11">
        <v>490.44180999999998</v>
      </c>
      <c r="AN10" s="11">
        <v>7564.574779999999</v>
      </c>
      <c r="AO10" s="11">
        <v>2999.6578599999998</v>
      </c>
      <c r="AP10" s="11">
        <v>1767.9979099999998</v>
      </c>
      <c r="AQ10" s="11">
        <v>615758.39182999998</v>
      </c>
    </row>
    <row r="11" spans="1:45" x14ac:dyDescent="0.25">
      <c r="A11" s="10" t="s">
        <v>13</v>
      </c>
      <c r="B11" s="11">
        <v>92106.2163</v>
      </c>
      <c r="C11" s="11">
        <v>15277.926399999998</v>
      </c>
      <c r="D11" s="11">
        <v>78271.372749999995</v>
      </c>
      <c r="E11" s="11">
        <v>9292.0802600000006</v>
      </c>
      <c r="F11" s="11">
        <v>8107.9818800000012</v>
      </c>
      <c r="G11" s="11">
        <v>8453.8619499999986</v>
      </c>
      <c r="H11" s="11">
        <v>10599.390059999998</v>
      </c>
      <c r="I11" s="11">
        <v>11181.692800000001</v>
      </c>
      <c r="J11" s="11">
        <v>11863.942439999999</v>
      </c>
      <c r="K11" s="11">
        <v>22627.393669999998</v>
      </c>
      <c r="L11" s="11">
        <v>4479.5343500000008</v>
      </c>
      <c r="M11" s="11">
        <v>4985.3583400000007</v>
      </c>
      <c r="N11" s="11">
        <v>1632.50396</v>
      </c>
      <c r="O11" s="11">
        <v>1085.1866399999999</v>
      </c>
      <c r="P11" s="11">
        <v>7905.5808599999991</v>
      </c>
      <c r="Q11" s="11">
        <v>3289.8354400000003</v>
      </c>
      <c r="R11" s="11">
        <v>290.71843999999999</v>
      </c>
      <c r="S11" s="11">
        <v>2178.7374900000004</v>
      </c>
      <c r="T11" s="11">
        <v>0</v>
      </c>
      <c r="U11" s="11">
        <v>4998.9790599999997</v>
      </c>
      <c r="V11" s="11">
        <v>368.13540999999998</v>
      </c>
      <c r="W11" s="11">
        <v>5803.2784000000001</v>
      </c>
      <c r="X11" s="11">
        <v>2563.3451399999994</v>
      </c>
      <c r="Y11" s="11">
        <v>979.25662</v>
      </c>
      <c r="Z11" s="11">
        <v>5218.8193499999998</v>
      </c>
      <c r="AA11" s="11">
        <v>1864.3624</v>
      </c>
      <c r="AB11" s="11">
        <v>18492.765530000001</v>
      </c>
      <c r="AC11" s="11">
        <v>19440.048640000001</v>
      </c>
      <c r="AD11" s="11">
        <v>1532.33493</v>
      </c>
      <c r="AE11" s="11">
        <v>6871.5550899999998</v>
      </c>
      <c r="AF11" s="11">
        <v>1333.8244299999999</v>
      </c>
      <c r="AG11" s="11">
        <v>3601.4977100000001</v>
      </c>
      <c r="AH11" s="11">
        <v>430.92839999999995</v>
      </c>
      <c r="AI11" s="11">
        <v>64.509270000000001</v>
      </c>
      <c r="AJ11" s="11">
        <v>155.91471000000001</v>
      </c>
      <c r="AK11" s="11">
        <v>337.84902</v>
      </c>
      <c r="AL11" s="11">
        <v>6760.5536500000007</v>
      </c>
      <c r="AM11" s="11">
        <v>77.85763</v>
      </c>
      <c r="AN11" s="11">
        <v>1218.8243300000001</v>
      </c>
      <c r="AO11" s="11">
        <v>2092.0043300000002</v>
      </c>
      <c r="AP11" s="11">
        <v>2021.4910300000001</v>
      </c>
      <c r="AQ11" s="11">
        <v>379857.44910999981</v>
      </c>
    </row>
    <row r="12" spans="1:45" x14ac:dyDescent="0.25">
      <c r="A12" s="10" t="s">
        <v>14</v>
      </c>
      <c r="B12" s="11">
        <v>0</v>
      </c>
      <c r="C12" s="11">
        <v>0</v>
      </c>
      <c r="D12" s="11">
        <v>0</v>
      </c>
      <c r="E12" s="11">
        <v>0</v>
      </c>
      <c r="F12" s="11">
        <v>0</v>
      </c>
      <c r="G12" s="11">
        <v>0</v>
      </c>
      <c r="H12" s="11">
        <v>0</v>
      </c>
      <c r="I12" s="11">
        <v>0</v>
      </c>
      <c r="J12" s="11">
        <v>0</v>
      </c>
      <c r="K12" s="11">
        <v>0</v>
      </c>
      <c r="L12" s="11">
        <v>0</v>
      </c>
      <c r="M12" s="11">
        <v>0</v>
      </c>
      <c r="N12" s="11">
        <v>0</v>
      </c>
      <c r="O12" s="11">
        <v>0</v>
      </c>
      <c r="P12" s="11">
        <v>0</v>
      </c>
      <c r="Q12" s="11">
        <v>0</v>
      </c>
      <c r="R12" s="11">
        <v>0</v>
      </c>
      <c r="S12" s="11">
        <v>0</v>
      </c>
      <c r="T12" s="11">
        <v>0</v>
      </c>
      <c r="U12" s="11">
        <v>0</v>
      </c>
      <c r="V12" s="11">
        <v>0</v>
      </c>
      <c r="W12" s="11">
        <v>0</v>
      </c>
      <c r="X12" s="11">
        <v>0</v>
      </c>
      <c r="Y12" s="11">
        <v>0</v>
      </c>
      <c r="Z12" s="11">
        <v>0</v>
      </c>
      <c r="AA12" s="11">
        <v>0</v>
      </c>
      <c r="AB12" s="11">
        <v>0</v>
      </c>
      <c r="AC12" s="11">
        <v>0</v>
      </c>
      <c r="AD12" s="11">
        <v>0</v>
      </c>
      <c r="AE12" s="11">
        <v>0</v>
      </c>
      <c r="AF12" s="11">
        <v>0</v>
      </c>
      <c r="AG12" s="11">
        <v>0</v>
      </c>
      <c r="AH12" s="11">
        <v>0</v>
      </c>
      <c r="AI12" s="11">
        <v>0</v>
      </c>
      <c r="AJ12" s="11">
        <v>0</v>
      </c>
      <c r="AK12" s="11">
        <v>0</v>
      </c>
      <c r="AL12" s="11">
        <v>0</v>
      </c>
      <c r="AM12" s="11">
        <v>0</v>
      </c>
      <c r="AN12" s="11">
        <v>0</v>
      </c>
      <c r="AO12" s="11">
        <v>0</v>
      </c>
      <c r="AP12" s="11">
        <v>0</v>
      </c>
      <c r="AQ12" s="11">
        <v>0</v>
      </c>
    </row>
    <row r="13" spans="1:45" x14ac:dyDescent="0.25">
      <c r="A13" s="10" t="s">
        <v>15</v>
      </c>
      <c r="B13" s="11">
        <v>0</v>
      </c>
      <c r="C13" s="11">
        <v>0</v>
      </c>
      <c r="D13" s="11">
        <v>0</v>
      </c>
      <c r="E13" s="11">
        <v>0</v>
      </c>
      <c r="F13" s="11">
        <v>0</v>
      </c>
      <c r="G13" s="11">
        <v>0</v>
      </c>
      <c r="H13" s="11">
        <v>0</v>
      </c>
      <c r="I13" s="11">
        <v>0</v>
      </c>
      <c r="J13" s="11">
        <v>0</v>
      </c>
      <c r="K13" s="11">
        <v>0</v>
      </c>
      <c r="L13" s="11">
        <v>0</v>
      </c>
      <c r="M13" s="11">
        <v>0</v>
      </c>
      <c r="N13" s="11">
        <v>0</v>
      </c>
      <c r="O13" s="11">
        <v>0</v>
      </c>
      <c r="P13" s="11">
        <v>0</v>
      </c>
      <c r="Q13" s="11">
        <v>0</v>
      </c>
      <c r="R13" s="11">
        <v>0</v>
      </c>
      <c r="S13" s="11">
        <v>0</v>
      </c>
      <c r="T13" s="11">
        <v>0</v>
      </c>
      <c r="U13" s="11">
        <v>0</v>
      </c>
      <c r="V13" s="11">
        <v>0</v>
      </c>
      <c r="W13" s="11">
        <v>0</v>
      </c>
      <c r="X13" s="11">
        <v>0</v>
      </c>
      <c r="Y13" s="11">
        <v>0</v>
      </c>
      <c r="Z13" s="11">
        <v>0</v>
      </c>
      <c r="AA13" s="11">
        <v>0</v>
      </c>
      <c r="AB13" s="11">
        <v>0</v>
      </c>
      <c r="AC13" s="11">
        <v>0</v>
      </c>
      <c r="AD13" s="11">
        <v>0</v>
      </c>
      <c r="AE13" s="11">
        <v>0</v>
      </c>
      <c r="AF13" s="11">
        <v>0</v>
      </c>
      <c r="AG13" s="11">
        <v>0</v>
      </c>
      <c r="AH13" s="11">
        <v>0</v>
      </c>
      <c r="AI13" s="11">
        <v>0</v>
      </c>
      <c r="AJ13" s="11">
        <v>0</v>
      </c>
      <c r="AK13" s="11">
        <v>0</v>
      </c>
      <c r="AL13" s="11">
        <v>0</v>
      </c>
      <c r="AM13" s="11">
        <v>0</v>
      </c>
      <c r="AN13" s="11">
        <v>0</v>
      </c>
      <c r="AO13" s="11">
        <v>0</v>
      </c>
      <c r="AP13" s="11">
        <v>0</v>
      </c>
      <c r="AQ13" s="11">
        <v>0</v>
      </c>
    </row>
    <row r="14" spans="1:45" x14ac:dyDescent="0.25">
      <c r="A14" s="10" t="s">
        <v>16</v>
      </c>
      <c r="B14" s="11">
        <v>110.73291999999999</v>
      </c>
      <c r="C14" s="11">
        <v>0</v>
      </c>
      <c r="D14" s="11">
        <v>0</v>
      </c>
      <c r="E14" s="11">
        <v>0</v>
      </c>
      <c r="F14" s="11">
        <v>0</v>
      </c>
      <c r="G14" s="11">
        <v>0.15359999999999999</v>
      </c>
      <c r="H14" s="11">
        <v>0</v>
      </c>
      <c r="I14" s="11">
        <v>0</v>
      </c>
      <c r="J14" s="11">
        <v>0.3</v>
      </c>
      <c r="K14" s="11">
        <v>0</v>
      </c>
      <c r="L14" s="11">
        <v>0</v>
      </c>
      <c r="M14" s="11">
        <v>0</v>
      </c>
      <c r="N14" s="11">
        <v>0</v>
      </c>
      <c r="O14" s="11">
        <v>0</v>
      </c>
      <c r="P14" s="11">
        <v>0</v>
      </c>
      <c r="Q14" s="11">
        <v>138.79834</v>
      </c>
      <c r="R14" s="11">
        <v>0</v>
      </c>
      <c r="S14" s="11">
        <v>0</v>
      </c>
      <c r="T14" s="11">
        <v>0</v>
      </c>
      <c r="U14" s="11">
        <v>0</v>
      </c>
      <c r="V14" s="11">
        <v>0</v>
      </c>
      <c r="W14" s="11">
        <v>0</v>
      </c>
      <c r="X14" s="11">
        <v>0</v>
      </c>
      <c r="Y14" s="11">
        <v>0</v>
      </c>
      <c r="Z14" s="11">
        <v>0</v>
      </c>
      <c r="AA14" s="11">
        <v>0</v>
      </c>
      <c r="AB14" s="11">
        <v>0</v>
      </c>
      <c r="AC14" s="11">
        <v>0</v>
      </c>
      <c r="AD14" s="11">
        <v>0</v>
      </c>
      <c r="AE14" s="11">
        <v>0</v>
      </c>
      <c r="AF14" s="11">
        <v>0</v>
      </c>
      <c r="AG14" s="11">
        <v>0</v>
      </c>
      <c r="AH14" s="11">
        <v>0</v>
      </c>
      <c r="AI14" s="11">
        <v>0</v>
      </c>
      <c r="AJ14" s="11">
        <v>0</v>
      </c>
      <c r="AK14" s="11">
        <v>0</v>
      </c>
      <c r="AL14" s="11">
        <v>0</v>
      </c>
      <c r="AM14" s="11">
        <v>0</v>
      </c>
      <c r="AN14" s="11">
        <v>0</v>
      </c>
      <c r="AO14" s="11">
        <v>0</v>
      </c>
      <c r="AP14" s="11">
        <v>0</v>
      </c>
      <c r="AQ14" s="11">
        <v>249.98485999999997</v>
      </c>
    </row>
    <row r="15" spans="1:45" x14ac:dyDescent="0.25">
      <c r="A15" s="10" t="s">
        <v>17</v>
      </c>
      <c r="B15" s="11">
        <v>0</v>
      </c>
      <c r="C15" s="11">
        <v>4.3400000000000001E-3</v>
      </c>
      <c r="D15" s="11">
        <v>0</v>
      </c>
      <c r="E15" s="11">
        <v>0</v>
      </c>
      <c r="F15" s="11">
        <v>0</v>
      </c>
      <c r="G15" s="11">
        <v>0</v>
      </c>
      <c r="H15" s="11">
        <v>0</v>
      </c>
      <c r="I15" s="11">
        <v>0</v>
      </c>
      <c r="J15" s="11">
        <v>0</v>
      </c>
      <c r="K15" s="11">
        <v>0</v>
      </c>
      <c r="L15" s="11">
        <v>0</v>
      </c>
      <c r="M15" s="11">
        <v>0</v>
      </c>
      <c r="N15" s="11">
        <v>0</v>
      </c>
      <c r="O15" s="11">
        <v>0</v>
      </c>
      <c r="P15" s="11">
        <v>0</v>
      </c>
      <c r="Q15" s="11">
        <v>0</v>
      </c>
      <c r="R15" s="11">
        <v>0</v>
      </c>
      <c r="S15" s="11">
        <v>0</v>
      </c>
      <c r="T15" s="11">
        <v>0</v>
      </c>
      <c r="U15" s="11">
        <v>0</v>
      </c>
      <c r="V15" s="11">
        <v>0</v>
      </c>
      <c r="W15" s="11">
        <v>0</v>
      </c>
      <c r="X15" s="11">
        <v>0</v>
      </c>
      <c r="Y15" s="11">
        <v>0</v>
      </c>
      <c r="Z15" s="11">
        <v>0</v>
      </c>
      <c r="AA15" s="11">
        <v>0</v>
      </c>
      <c r="AB15" s="11">
        <v>0</v>
      </c>
      <c r="AC15" s="11">
        <v>0</v>
      </c>
      <c r="AD15" s="11">
        <v>0</v>
      </c>
      <c r="AE15" s="11">
        <v>0</v>
      </c>
      <c r="AF15" s="11">
        <v>0</v>
      </c>
      <c r="AG15" s="11">
        <v>0</v>
      </c>
      <c r="AH15" s="11">
        <v>0</v>
      </c>
      <c r="AI15" s="11">
        <v>0</v>
      </c>
      <c r="AJ15" s="11">
        <v>0</v>
      </c>
      <c r="AK15" s="11">
        <v>0</v>
      </c>
      <c r="AL15" s="11">
        <v>0</v>
      </c>
      <c r="AM15" s="11">
        <v>0</v>
      </c>
      <c r="AN15" s="11">
        <v>0</v>
      </c>
      <c r="AO15" s="11">
        <v>0</v>
      </c>
      <c r="AP15" s="11">
        <v>0</v>
      </c>
      <c r="AQ15" s="11">
        <v>4.3400000000000001E-3</v>
      </c>
    </row>
    <row r="16" spans="1:45" x14ac:dyDescent="0.25">
      <c r="A16" s="10" t="s">
        <v>18</v>
      </c>
      <c r="B16" s="11">
        <v>0</v>
      </c>
      <c r="C16" s="11">
        <v>0</v>
      </c>
      <c r="D16" s="11">
        <v>0</v>
      </c>
      <c r="E16" s="11">
        <v>0</v>
      </c>
      <c r="F16" s="11">
        <v>0</v>
      </c>
      <c r="G16" s="11">
        <v>0</v>
      </c>
      <c r="H16" s="11">
        <v>0</v>
      </c>
      <c r="I16" s="11">
        <v>0</v>
      </c>
      <c r="J16" s="11">
        <v>0</v>
      </c>
      <c r="K16" s="11">
        <v>0</v>
      </c>
      <c r="L16" s="11">
        <v>-400</v>
      </c>
      <c r="M16" s="11">
        <v>0</v>
      </c>
      <c r="N16" s="11">
        <v>0</v>
      </c>
      <c r="O16" s="11">
        <v>-20.715669999999999</v>
      </c>
      <c r="P16" s="11">
        <v>0</v>
      </c>
      <c r="Q16" s="11">
        <v>0</v>
      </c>
      <c r="R16" s="11">
        <v>0</v>
      </c>
      <c r="S16" s="11">
        <v>0</v>
      </c>
      <c r="T16" s="11">
        <v>0</v>
      </c>
      <c r="U16" s="11">
        <v>0</v>
      </c>
      <c r="V16" s="11">
        <v>-5.0066199999999998</v>
      </c>
      <c r="W16" s="11">
        <v>0</v>
      </c>
      <c r="X16" s="11">
        <v>0</v>
      </c>
      <c r="Y16" s="11">
        <v>-27.026619999999998</v>
      </c>
      <c r="Z16" s="11">
        <v>0</v>
      </c>
      <c r="AA16" s="11">
        <v>0</v>
      </c>
      <c r="AB16" s="11">
        <v>0</v>
      </c>
      <c r="AC16" s="11">
        <v>0</v>
      </c>
      <c r="AD16" s="11">
        <v>0</v>
      </c>
      <c r="AE16" s="11">
        <v>0</v>
      </c>
      <c r="AF16" s="11">
        <v>0</v>
      </c>
      <c r="AG16" s="11">
        <v>0</v>
      </c>
      <c r="AH16" s="11">
        <v>0</v>
      </c>
      <c r="AI16" s="11">
        <v>0</v>
      </c>
      <c r="AJ16" s="11">
        <v>0</v>
      </c>
      <c r="AK16" s="11">
        <v>0</v>
      </c>
      <c r="AL16" s="11">
        <v>0</v>
      </c>
      <c r="AM16" s="11">
        <v>0</v>
      </c>
      <c r="AN16" s="11">
        <v>0</v>
      </c>
      <c r="AO16" s="11">
        <v>0</v>
      </c>
      <c r="AP16" s="11">
        <v>0</v>
      </c>
      <c r="AQ16" s="11">
        <v>-452.74890999999997</v>
      </c>
    </row>
    <row r="17" spans="1:43" x14ac:dyDescent="0.25">
      <c r="A17" s="8" t="s">
        <v>19</v>
      </c>
      <c r="B17" s="9">
        <v>31803.341670000002</v>
      </c>
      <c r="C17" s="9">
        <v>13736.917850000002</v>
      </c>
      <c r="D17" s="9">
        <v>21325.240659999999</v>
      </c>
      <c r="E17" s="9">
        <v>37194.766650000005</v>
      </c>
      <c r="F17" s="9">
        <v>25033.646069999999</v>
      </c>
      <c r="G17" s="9">
        <v>32268.611830000002</v>
      </c>
      <c r="H17" s="9">
        <v>14635.857390000001</v>
      </c>
      <c r="I17" s="9">
        <v>12851.966469999999</v>
      </c>
      <c r="J17" s="9">
        <v>22520.808600000004</v>
      </c>
      <c r="K17" s="9">
        <v>47262.530989999999</v>
      </c>
      <c r="L17" s="9">
        <v>14876.7012</v>
      </c>
      <c r="M17" s="9">
        <v>28173.320529999997</v>
      </c>
      <c r="N17" s="9">
        <v>39234.673879999995</v>
      </c>
      <c r="O17" s="9">
        <v>13183.093769999999</v>
      </c>
      <c r="P17" s="9">
        <v>11492.700219999999</v>
      </c>
      <c r="Q17" s="9">
        <v>2647.8560599999996</v>
      </c>
      <c r="R17" s="9">
        <v>3732.8938099999996</v>
      </c>
      <c r="S17" s="9">
        <v>1284.5230599999998</v>
      </c>
      <c r="T17" s="9">
        <v>16515.498589999999</v>
      </c>
      <c r="U17" s="9">
        <v>9976.1415099999995</v>
      </c>
      <c r="V17" s="9">
        <v>4450.1185100000002</v>
      </c>
      <c r="W17" s="9">
        <v>11567.000700000001</v>
      </c>
      <c r="X17" s="9">
        <v>18235.52045</v>
      </c>
      <c r="Y17" s="9">
        <v>20208.620999999999</v>
      </c>
      <c r="Z17" s="9">
        <v>5577.6679400000003</v>
      </c>
      <c r="AA17" s="9">
        <v>4740.4581900000003</v>
      </c>
      <c r="AB17" s="9">
        <v>45741.063059999993</v>
      </c>
      <c r="AC17" s="9">
        <v>11640.019359999998</v>
      </c>
      <c r="AD17" s="9">
        <v>5415.487619999999</v>
      </c>
      <c r="AE17" s="9">
        <v>56934.501270000001</v>
      </c>
      <c r="AF17" s="9">
        <v>4561.4659899999997</v>
      </c>
      <c r="AG17" s="9">
        <v>8907.8755699999983</v>
      </c>
      <c r="AH17" s="9">
        <v>2354.6216600000002</v>
      </c>
      <c r="AI17" s="9">
        <v>1239.22911</v>
      </c>
      <c r="AJ17" s="9">
        <v>7780.7975000000006</v>
      </c>
      <c r="AK17" s="9">
        <v>1211.0541499999997</v>
      </c>
      <c r="AL17" s="9">
        <v>5449.2817799999993</v>
      </c>
      <c r="AM17" s="9">
        <v>436.05065000000002</v>
      </c>
      <c r="AN17" s="9">
        <v>24722.641089999997</v>
      </c>
      <c r="AO17" s="9">
        <v>3692.7070400000002</v>
      </c>
      <c r="AP17" s="9">
        <v>2357.6801300000002</v>
      </c>
      <c r="AQ17" s="9">
        <v>646974.95357999986</v>
      </c>
    </row>
    <row r="18" spans="1:43" x14ac:dyDescent="0.25">
      <c r="A18" s="10" t="s">
        <v>20</v>
      </c>
      <c r="B18" s="11">
        <v>0</v>
      </c>
      <c r="C18" s="11">
        <v>0</v>
      </c>
      <c r="D18" s="11">
        <v>0</v>
      </c>
      <c r="E18" s="11">
        <v>0</v>
      </c>
      <c r="F18" s="11">
        <v>0</v>
      </c>
      <c r="G18" s="11">
        <v>0</v>
      </c>
      <c r="H18" s="11">
        <v>0</v>
      </c>
      <c r="I18" s="11">
        <v>0</v>
      </c>
      <c r="J18" s="11">
        <v>0</v>
      </c>
      <c r="K18" s="11">
        <v>0</v>
      </c>
      <c r="L18" s="11">
        <v>0</v>
      </c>
      <c r="M18" s="11">
        <v>0</v>
      </c>
      <c r="N18" s="11">
        <v>0</v>
      </c>
      <c r="O18" s="11">
        <v>0</v>
      </c>
      <c r="P18" s="11">
        <v>0</v>
      </c>
      <c r="Q18" s="11">
        <v>0</v>
      </c>
      <c r="R18" s="11">
        <v>0</v>
      </c>
      <c r="S18" s="11">
        <v>0</v>
      </c>
      <c r="T18" s="11">
        <v>0</v>
      </c>
      <c r="U18" s="11">
        <v>0</v>
      </c>
      <c r="V18" s="11">
        <v>0</v>
      </c>
      <c r="W18" s="11">
        <v>0</v>
      </c>
      <c r="X18" s="11">
        <v>0</v>
      </c>
      <c r="Y18" s="11">
        <v>0</v>
      </c>
      <c r="Z18" s="11">
        <v>0</v>
      </c>
      <c r="AA18" s="11">
        <v>0</v>
      </c>
      <c r="AB18" s="11">
        <v>0</v>
      </c>
      <c r="AC18" s="11">
        <v>0</v>
      </c>
      <c r="AD18" s="11">
        <v>0</v>
      </c>
      <c r="AE18" s="11">
        <v>0</v>
      </c>
      <c r="AF18" s="11">
        <v>0</v>
      </c>
      <c r="AG18" s="11">
        <v>0</v>
      </c>
      <c r="AH18" s="11">
        <v>0</v>
      </c>
      <c r="AI18" s="11">
        <v>0</v>
      </c>
      <c r="AJ18" s="11">
        <v>0</v>
      </c>
      <c r="AK18" s="11">
        <v>0</v>
      </c>
      <c r="AL18" s="11">
        <v>0</v>
      </c>
      <c r="AM18" s="11">
        <v>0</v>
      </c>
      <c r="AN18" s="11">
        <v>0</v>
      </c>
      <c r="AO18" s="11">
        <v>0</v>
      </c>
      <c r="AP18" s="11">
        <v>0</v>
      </c>
      <c r="AQ18" s="11">
        <v>0</v>
      </c>
    </row>
    <row r="19" spans="1:43" x14ac:dyDescent="0.25">
      <c r="A19" s="10" t="s">
        <v>21</v>
      </c>
      <c r="B19" s="11">
        <v>2475.4455400000002</v>
      </c>
      <c r="C19" s="11">
        <v>2695.2367200000003</v>
      </c>
      <c r="D19" s="11">
        <v>3901.1646099999998</v>
      </c>
      <c r="E19" s="11">
        <v>31793.715130000004</v>
      </c>
      <c r="F19" s="11">
        <v>22283.512619999998</v>
      </c>
      <c r="G19" s="11">
        <v>30056.037489999999</v>
      </c>
      <c r="H19" s="11">
        <v>8860.8865800000003</v>
      </c>
      <c r="I19" s="11">
        <v>5466.7117699999999</v>
      </c>
      <c r="J19" s="11">
        <v>20074.968510000002</v>
      </c>
      <c r="K19" s="11">
        <v>24643.11132</v>
      </c>
      <c r="L19" s="11">
        <v>11933.79895</v>
      </c>
      <c r="M19" s="11">
        <v>24141.860069999999</v>
      </c>
      <c r="N19" s="11">
        <v>28730.039519999998</v>
      </c>
      <c r="O19" s="11">
        <v>7118.7533500000009</v>
      </c>
      <c r="P19" s="11">
        <v>8920.7139399999996</v>
      </c>
      <c r="Q19" s="11">
        <v>1942.5676099999998</v>
      </c>
      <c r="R19" s="11">
        <v>2899.9956699999998</v>
      </c>
      <c r="S19" s="11">
        <v>156.99268999999998</v>
      </c>
      <c r="T19" s="11">
        <v>15234.497939999999</v>
      </c>
      <c r="U19" s="11">
        <v>5362.50234</v>
      </c>
      <c r="V19" s="11">
        <v>3111.4407500000002</v>
      </c>
      <c r="W19" s="11">
        <v>9863.5969800000003</v>
      </c>
      <c r="X19" s="11">
        <v>8035.9383200000002</v>
      </c>
      <c r="Y19" s="11">
        <v>15052.48942</v>
      </c>
      <c r="Z19" s="11">
        <v>1679.81024</v>
      </c>
      <c r="AA19" s="11">
        <v>3804.6896200000001</v>
      </c>
      <c r="AB19" s="11">
        <v>25937.781709999996</v>
      </c>
      <c r="AC19" s="11">
        <v>4224.8130599999995</v>
      </c>
      <c r="AD19" s="11">
        <v>4509.6849299999994</v>
      </c>
      <c r="AE19" s="11">
        <v>33999.923839999996</v>
      </c>
      <c r="AF19" s="11">
        <v>3421.5402599999998</v>
      </c>
      <c r="AG19" s="11">
        <v>7778.4221999999991</v>
      </c>
      <c r="AH19" s="11">
        <v>747.38542000000007</v>
      </c>
      <c r="AI19" s="11">
        <v>982.34345999999994</v>
      </c>
      <c r="AJ19" s="11">
        <v>6147.6482700000006</v>
      </c>
      <c r="AK19" s="11">
        <v>1123.8442899999998</v>
      </c>
      <c r="AL19" s="11">
        <v>3261.0513700000001</v>
      </c>
      <c r="AM19" s="11">
        <v>195.25251</v>
      </c>
      <c r="AN19" s="11">
        <v>21346.853869999999</v>
      </c>
      <c r="AO19" s="11">
        <v>1147.2294299999999</v>
      </c>
      <c r="AP19" s="11">
        <v>1768.6666</v>
      </c>
      <c r="AQ19" s="11">
        <v>416832.91892000003</v>
      </c>
    </row>
    <row r="20" spans="1:43" x14ac:dyDescent="0.25">
      <c r="A20" s="10" t="s">
        <v>22</v>
      </c>
      <c r="B20" s="11">
        <v>0</v>
      </c>
      <c r="C20" s="11">
        <v>0</v>
      </c>
      <c r="D20" s="11">
        <v>0</v>
      </c>
      <c r="E20" s="11">
        <v>0</v>
      </c>
      <c r="F20" s="11">
        <v>0</v>
      </c>
      <c r="G20" s="11">
        <v>0</v>
      </c>
      <c r="H20" s="11">
        <v>0</v>
      </c>
      <c r="I20" s="11">
        <v>0</v>
      </c>
      <c r="J20" s="11">
        <v>0</v>
      </c>
      <c r="K20" s="11">
        <v>0</v>
      </c>
      <c r="L20" s="11">
        <v>0</v>
      </c>
      <c r="M20" s="11">
        <v>0</v>
      </c>
      <c r="N20" s="11">
        <v>0</v>
      </c>
      <c r="O20" s="11">
        <v>0</v>
      </c>
      <c r="P20" s="11">
        <v>0</v>
      </c>
      <c r="Q20" s="11">
        <v>0</v>
      </c>
      <c r="R20" s="11">
        <v>0</v>
      </c>
      <c r="S20" s="11">
        <v>0</v>
      </c>
      <c r="T20" s="11">
        <v>0</v>
      </c>
      <c r="U20" s="11">
        <v>0</v>
      </c>
      <c r="V20" s="11">
        <v>0</v>
      </c>
      <c r="W20" s="11">
        <v>0</v>
      </c>
      <c r="X20" s="11">
        <v>0</v>
      </c>
      <c r="Y20" s="11">
        <v>0</v>
      </c>
      <c r="Z20" s="11">
        <v>0</v>
      </c>
      <c r="AA20" s="11">
        <v>0</v>
      </c>
      <c r="AB20" s="11">
        <v>0</v>
      </c>
      <c r="AC20" s="11">
        <v>0</v>
      </c>
      <c r="AD20" s="11">
        <v>0</v>
      </c>
      <c r="AE20" s="11">
        <v>0</v>
      </c>
      <c r="AF20" s="11">
        <v>0</v>
      </c>
      <c r="AG20" s="11">
        <v>0</v>
      </c>
      <c r="AH20" s="11">
        <v>0</v>
      </c>
      <c r="AI20" s="11">
        <v>0</v>
      </c>
      <c r="AJ20" s="11">
        <v>0</v>
      </c>
      <c r="AK20" s="11">
        <v>0</v>
      </c>
      <c r="AL20" s="11">
        <v>0</v>
      </c>
      <c r="AM20" s="11">
        <v>0</v>
      </c>
      <c r="AN20" s="11">
        <v>0</v>
      </c>
      <c r="AO20" s="11">
        <v>0</v>
      </c>
      <c r="AP20" s="11">
        <v>0</v>
      </c>
      <c r="AQ20" s="11">
        <v>0</v>
      </c>
    </row>
    <row r="21" spans="1:43" x14ac:dyDescent="0.25">
      <c r="A21" s="10" t="s">
        <v>23</v>
      </c>
      <c r="B21" s="11">
        <v>0</v>
      </c>
      <c r="C21" s="11">
        <v>0</v>
      </c>
      <c r="D21" s="11">
        <v>0</v>
      </c>
      <c r="E21" s="11">
        <v>0</v>
      </c>
      <c r="F21" s="11">
        <v>0</v>
      </c>
      <c r="G21" s="11">
        <v>0</v>
      </c>
      <c r="H21" s="11">
        <v>0</v>
      </c>
      <c r="I21" s="11">
        <v>0</v>
      </c>
      <c r="J21" s="11">
        <v>0</v>
      </c>
      <c r="K21" s="11">
        <v>0</v>
      </c>
      <c r="L21" s="11">
        <v>0</v>
      </c>
      <c r="M21" s="11">
        <v>0</v>
      </c>
      <c r="N21" s="11">
        <v>0</v>
      </c>
      <c r="O21" s="11">
        <v>0</v>
      </c>
      <c r="P21" s="11">
        <v>0</v>
      </c>
      <c r="Q21" s="11">
        <v>0</v>
      </c>
      <c r="R21" s="11">
        <v>0</v>
      </c>
      <c r="S21" s="11">
        <v>0</v>
      </c>
      <c r="T21" s="11">
        <v>0</v>
      </c>
      <c r="U21" s="11">
        <v>0</v>
      </c>
      <c r="V21" s="11">
        <v>0</v>
      </c>
      <c r="W21" s="11">
        <v>0</v>
      </c>
      <c r="X21" s="11">
        <v>0</v>
      </c>
      <c r="Y21" s="11">
        <v>0</v>
      </c>
      <c r="Z21" s="11">
        <v>0</v>
      </c>
      <c r="AA21" s="11">
        <v>0</v>
      </c>
      <c r="AB21" s="11">
        <v>0</v>
      </c>
      <c r="AC21" s="11">
        <v>0</v>
      </c>
      <c r="AD21" s="11">
        <v>0</v>
      </c>
      <c r="AE21" s="11">
        <v>0</v>
      </c>
      <c r="AF21" s="11">
        <v>0</v>
      </c>
      <c r="AG21" s="11">
        <v>0</v>
      </c>
      <c r="AH21" s="11">
        <v>0</v>
      </c>
      <c r="AI21" s="11">
        <v>0</v>
      </c>
      <c r="AJ21" s="11">
        <v>0</v>
      </c>
      <c r="AK21" s="11">
        <v>0</v>
      </c>
      <c r="AL21" s="11">
        <v>0</v>
      </c>
      <c r="AM21" s="11">
        <v>0</v>
      </c>
      <c r="AN21" s="11">
        <v>0</v>
      </c>
      <c r="AO21" s="11">
        <v>0</v>
      </c>
      <c r="AP21" s="11">
        <v>0</v>
      </c>
      <c r="AQ21" s="11">
        <v>0</v>
      </c>
    </row>
    <row r="22" spans="1:43" x14ac:dyDescent="0.25">
      <c r="A22" s="10" t="s">
        <v>24</v>
      </c>
      <c r="B22" s="11">
        <v>1060.36331</v>
      </c>
      <c r="C22" s="11">
        <v>0</v>
      </c>
      <c r="D22" s="11">
        <v>702.74722999999994</v>
      </c>
      <c r="E22" s="11">
        <v>1.498E-2</v>
      </c>
      <c r="F22" s="11">
        <v>0</v>
      </c>
      <c r="G22" s="11">
        <v>85.320359999999994</v>
      </c>
      <c r="H22" s="11">
        <v>3598.84483</v>
      </c>
      <c r="I22" s="11">
        <v>2548.5848999999998</v>
      </c>
      <c r="J22" s="11">
        <v>0</v>
      </c>
      <c r="K22" s="11">
        <v>18535.258320000001</v>
      </c>
      <c r="L22" s="11">
        <v>0</v>
      </c>
      <c r="M22" s="11">
        <v>648.13045999999997</v>
      </c>
      <c r="N22" s="11">
        <v>3653.05764</v>
      </c>
      <c r="O22" s="11">
        <v>3988.7354100000002</v>
      </c>
      <c r="P22" s="11">
        <v>0</v>
      </c>
      <c r="Q22" s="11">
        <v>0</v>
      </c>
      <c r="R22" s="11">
        <v>0</v>
      </c>
      <c r="S22" s="11">
        <v>53.693949999999994</v>
      </c>
      <c r="T22" s="11">
        <v>0</v>
      </c>
      <c r="U22" s="11">
        <v>2369.86627</v>
      </c>
      <c r="V22" s="11">
        <v>192.37993</v>
      </c>
      <c r="W22" s="11">
        <v>3.8031899999999998</v>
      </c>
      <c r="X22" s="11">
        <v>4021.3288899999998</v>
      </c>
      <c r="Y22" s="11">
        <v>3131.5085300000001</v>
      </c>
      <c r="Z22" s="11">
        <v>0</v>
      </c>
      <c r="AA22" s="11">
        <v>0</v>
      </c>
      <c r="AB22" s="11">
        <v>14597.60219</v>
      </c>
      <c r="AC22" s="11">
        <v>2594.2815499999997</v>
      </c>
      <c r="AD22" s="11">
        <v>8.1678099999999993</v>
      </c>
      <c r="AE22" s="11">
        <v>16936.14516</v>
      </c>
      <c r="AF22" s="11">
        <v>26.643999999999998</v>
      </c>
      <c r="AG22" s="11">
        <v>0</v>
      </c>
      <c r="AH22" s="11">
        <v>184.84266</v>
      </c>
      <c r="AI22" s="11">
        <v>0</v>
      </c>
      <c r="AJ22" s="11">
        <v>573.46561999999994</v>
      </c>
      <c r="AK22" s="11">
        <v>0</v>
      </c>
      <c r="AL22" s="11">
        <v>67.980689999999996</v>
      </c>
      <c r="AM22" s="11">
        <v>0</v>
      </c>
      <c r="AN22" s="11">
        <v>0</v>
      </c>
      <c r="AO22" s="11">
        <v>1246.13526</v>
      </c>
      <c r="AP22" s="11">
        <v>0</v>
      </c>
      <c r="AQ22" s="11">
        <v>80828.90313999998</v>
      </c>
    </row>
    <row r="23" spans="1:43" x14ac:dyDescent="0.25">
      <c r="A23" s="10" t="s">
        <v>25</v>
      </c>
      <c r="B23" s="11">
        <v>28267.53282</v>
      </c>
      <c r="C23" s="11">
        <v>11039.2747</v>
      </c>
      <c r="D23" s="11">
        <v>16718.48</v>
      </c>
      <c r="E23" s="11">
        <v>5401.0365400000001</v>
      </c>
      <c r="F23" s="11">
        <v>2750.1334500000003</v>
      </c>
      <c r="G23" s="11">
        <v>2127.25398</v>
      </c>
      <c r="H23" s="11">
        <v>2176.1259799999998</v>
      </c>
      <c r="I23" s="11">
        <v>4792.18091</v>
      </c>
      <c r="J23" s="11">
        <v>2445.8400899999997</v>
      </c>
      <c r="K23" s="11">
        <v>3786.6822900000002</v>
      </c>
      <c r="L23" s="11">
        <v>2942.9022500000001</v>
      </c>
      <c r="M23" s="11">
        <v>3383.33</v>
      </c>
      <c r="N23" s="11">
        <v>6851.57672</v>
      </c>
      <c r="O23" s="11">
        <v>2075.6050100000002</v>
      </c>
      <c r="P23" s="11">
        <v>2571.9862799999996</v>
      </c>
      <c r="Q23" s="11">
        <v>705.2884499999999</v>
      </c>
      <c r="R23" s="11">
        <v>832.89814000000001</v>
      </c>
      <c r="S23" s="11">
        <v>1073.8364199999999</v>
      </c>
      <c r="T23" s="11">
        <v>1281.0006500000002</v>
      </c>
      <c r="U23" s="11">
        <v>2243.7728999999999</v>
      </c>
      <c r="V23" s="11">
        <v>1146.29783</v>
      </c>
      <c r="W23" s="11">
        <v>1699.6005300000002</v>
      </c>
      <c r="X23" s="11">
        <v>6161.5506500000001</v>
      </c>
      <c r="Y23" s="11">
        <v>2145.7051200000001</v>
      </c>
      <c r="Z23" s="11">
        <v>3897.8577</v>
      </c>
      <c r="AA23" s="11">
        <v>935.76856999999995</v>
      </c>
      <c r="AB23" s="11">
        <v>5204.3769299999994</v>
      </c>
      <c r="AC23" s="11">
        <v>4820.9247500000001</v>
      </c>
      <c r="AD23" s="11">
        <v>897.63487999999995</v>
      </c>
      <c r="AE23" s="11">
        <v>5996.7567800000006</v>
      </c>
      <c r="AF23" s="11">
        <v>1113.2817299999999</v>
      </c>
      <c r="AG23" s="11">
        <v>1129.4533699999999</v>
      </c>
      <c r="AH23" s="11">
        <v>1422.3935800000002</v>
      </c>
      <c r="AI23" s="11">
        <v>256.88565</v>
      </c>
      <c r="AJ23" s="11">
        <v>1059.6836099999998</v>
      </c>
      <c r="AK23" s="11">
        <v>87.209860000000006</v>
      </c>
      <c r="AL23" s="11">
        <v>2120.2497199999998</v>
      </c>
      <c r="AM23" s="11">
        <v>240.79814000000002</v>
      </c>
      <c r="AN23" s="11">
        <v>3375.7872200000002</v>
      </c>
      <c r="AO23" s="11">
        <v>1299.3423500000001</v>
      </c>
      <c r="AP23" s="11">
        <v>589.01353000000006</v>
      </c>
      <c r="AQ23" s="11">
        <v>149067.31007999997</v>
      </c>
    </row>
    <row r="24" spans="1:43" x14ac:dyDescent="0.25">
      <c r="A24" s="10" t="s">
        <v>26</v>
      </c>
      <c r="B24" s="11">
        <v>0</v>
      </c>
      <c r="C24" s="11">
        <v>2.4064300000000003</v>
      </c>
      <c r="D24" s="11">
        <v>2.8488200000000004</v>
      </c>
      <c r="E24" s="11">
        <v>0</v>
      </c>
      <c r="F24" s="11">
        <v>0</v>
      </c>
      <c r="G24" s="11">
        <v>0</v>
      </c>
      <c r="H24" s="11">
        <v>0</v>
      </c>
      <c r="I24" s="11">
        <v>44.488889999999998</v>
      </c>
      <c r="J24" s="11">
        <v>0</v>
      </c>
      <c r="K24" s="11">
        <v>297.47906</v>
      </c>
      <c r="L24" s="11">
        <v>0</v>
      </c>
      <c r="M24" s="11">
        <v>0</v>
      </c>
      <c r="N24" s="11">
        <v>0</v>
      </c>
      <c r="O24" s="11">
        <v>0</v>
      </c>
      <c r="P24" s="11">
        <v>0</v>
      </c>
      <c r="Q24" s="11">
        <v>0</v>
      </c>
      <c r="R24" s="11">
        <v>0</v>
      </c>
      <c r="S24" s="11">
        <v>0</v>
      </c>
      <c r="T24" s="11">
        <v>0</v>
      </c>
      <c r="U24" s="11">
        <v>0</v>
      </c>
      <c r="V24" s="11">
        <v>0</v>
      </c>
      <c r="W24" s="11">
        <v>0</v>
      </c>
      <c r="X24" s="11">
        <v>16.702590000000001</v>
      </c>
      <c r="Y24" s="11">
        <v>0</v>
      </c>
      <c r="Z24" s="11">
        <v>0</v>
      </c>
      <c r="AA24" s="11">
        <v>0</v>
      </c>
      <c r="AB24" s="11">
        <v>1.30223</v>
      </c>
      <c r="AC24" s="11">
        <v>0</v>
      </c>
      <c r="AD24" s="11">
        <v>0</v>
      </c>
      <c r="AE24" s="11">
        <v>1.6754899999999999</v>
      </c>
      <c r="AF24" s="11">
        <v>0</v>
      </c>
      <c r="AG24" s="11">
        <v>0</v>
      </c>
      <c r="AH24" s="11">
        <v>0</v>
      </c>
      <c r="AI24" s="11">
        <v>0</v>
      </c>
      <c r="AJ24" s="11">
        <v>0</v>
      </c>
      <c r="AK24" s="11">
        <v>0</v>
      </c>
      <c r="AL24" s="11">
        <v>0</v>
      </c>
      <c r="AM24" s="11">
        <v>0</v>
      </c>
      <c r="AN24" s="11">
        <v>0</v>
      </c>
      <c r="AO24" s="11">
        <v>0</v>
      </c>
      <c r="AP24" s="11">
        <v>0</v>
      </c>
      <c r="AQ24" s="11">
        <v>366.90351000000004</v>
      </c>
    </row>
    <row r="25" spans="1:43" x14ac:dyDescent="0.25">
      <c r="A25" s="10" t="s">
        <v>27</v>
      </c>
      <c r="B25" s="11">
        <v>0</v>
      </c>
      <c r="C25" s="11">
        <v>0</v>
      </c>
      <c r="D25" s="11">
        <v>0</v>
      </c>
      <c r="E25" s="11">
        <v>0</v>
      </c>
      <c r="F25" s="11">
        <v>0</v>
      </c>
      <c r="G25" s="11">
        <v>0</v>
      </c>
      <c r="H25" s="11">
        <v>0</v>
      </c>
      <c r="I25" s="11">
        <v>0</v>
      </c>
      <c r="J25" s="11">
        <v>0</v>
      </c>
      <c r="K25" s="11">
        <v>0</v>
      </c>
      <c r="L25" s="11">
        <v>0</v>
      </c>
      <c r="M25" s="11">
        <v>0</v>
      </c>
      <c r="N25" s="11">
        <v>0</v>
      </c>
      <c r="O25" s="11">
        <v>0</v>
      </c>
      <c r="P25" s="11">
        <v>0</v>
      </c>
      <c r="Q25" s="11">
        <v>0</v>
      </c>
      <c r="R25" s="11">
        <v>0</v>
      </c>
      <c r="S25" s="11">
        <v>0</v>
      </c>
      <c r="T25" s="11">
        <v>0</v>
      </c>
      <c r="U25" s="11">
        <v>0</v>
      </c>
      <c r="V25" s="11">
        <v>0</v>
      </c>
      <c r="W25" s="11">
        <v>0</v>
      </c>
      <c r="X25" s="11">
        <v>0</v>
      </c>
      <c r="Y25" s="11">
        <v>-121.08206999999999</v>
      </c>
      <c r="Z25" s="11">
        <v>0</v>
      </c>
      <c r="AA25" s="11">
        <v>0</v>
      </c>
      <c r="AB25" s="11">
        <v>0</v>
      </c>
      <c r="AC25" s="11">
        <v>0</v>
      </c>
      <c r="AD25" s="11">
        <v>0</v>
      </c>
      <c r="AE25" s="11">
        <v>0</v>
      </c>
      <c r="AF25" s="11">
        <v>0</v>
      </c>
      <c r="AG25" s="11">
        <v>0</v>
      </c>
      <c r="AH25" s="11">
        <v>0</v>
      </c>
      <c r="AI25" s="11">
        <v>0</v>
      </c>
      <c r="AJ25" s="11">
        <v>0</v>
      </c>
      <c r="AK25" s="11">
        <v>0</v>
      </c>
      <c r="AL25" s="11">
        <v>0</v>
      </c>
      <c r="AM25" s="11">
        <v>0</v>
      </c>
      <c r="AN25" s="11">
        <v>0</v>
      </c>
      <c r="AO25" s="11">
        <v>0</v>
      </c>
      <c r="AP25" s="11">
        <v>0</v>
      </c>
      <c r="AQ25" s="11">
        <v>-121.08206999999999</v>
      </c>
    </row>
    <row r="26" spans="1:43" x14ac:dyDescent="0.25">
      <c r="A26" s="8" t="s">
        <v>28</v>
      </c>
      <c r="B26" s="9">
        <v>1002388.0097100001</v>
      </c>
      <c r="C26" s="9">
        <v>300805.02762000001</v>
      </c>
      <c r="D26" s="9">
        <v>774772.99716999999</v>
      </c>
      <c r="E26" s="9">
        <v>310718.91482000001</v>
      </c>
      <c r="F26" s="9">
        <v>178306.89712999997</v>
      </c>
      <c r="G26" s="9">
        <v>161749.38975</v>
      </c>
      <c r="H26" s="9">
        <v>132569.13573000004</v>
      </c>
      <c r="I26" s="9">
        <v>220132.09464</v>
      </c>
      <c r="J26" s="9">
        <v>171877.29058000003</v>
      </c>
      <c r="K26" s="9">
        <v>207337.66922999997</v>
      </c>
      <c r="L26" s="9">
        <v>86149.213930000013</v>
      </c>
      <c r="M26" s="9">
        <v>240511.81630999999</v>
      </c>
      <c r="N26" s="9">
        <v>297244.18038999994</v>
      </c>
      <c r="O26" s="9">
        <v>105325.99849</v>
      </c>
      <c r="P26" s="9">
        <v>118327.78530000002</v>
      </c>
      <c r="Q26" s="9">
        <v>57269.664900000003</v>
      </c>
      <c r="R26" s="9">
        <v>64448.124600000003</v>
      </c>
      <c r="S26" s="9">
        <v>71959.222650000011</v>
      </c>
      <c r="T26" s="9">
        <v>95874.235549999983</v>
      </c>
      <c r="U26" s="9">
        <v>187175.06532999998</v>
      </c>
      <c r="V26" s="9">
        <v>66474.198019999982</v>
      </c>
      <c r="W26" s="9">
        <v>79777.24613</v>
      </c>
      <c r="X26" s="9">
        <v>207274.43616999994</v>
      </c>
      <c r="Y26" s="9">
        <v>96916.672099999996</v>
      </c>
      <c r="Z26" s="9">
        <v>232361.43746000004</v>
      </c>
      <c r="AA26" s="9">
        <v>107210.91654000001</v>
      </c>
      <c r="AB26" s="9">
        <v>300239.57629</v>
      </c>
      <c r="AC26" s="9">
        <v>258860.66899999999</v>
      </c>
      <c r="AD26" s="9">
        <v>98850.724040000001</v>
      </c>
      <c r="AE26" s="9">
        <v>260369.77920000002</v>
      </c>
      <c r="AF26" s="9">
        <v>79328.01790999998</v>
      </c>
      <c r="AG26" s="9">
        <v>76422.799879999977</v>
      </c>
      <c r="AH26" s="9">
        <v>61963.816049999994</v>
      </c>
      <c r="AI26" s="9">
        <v>22612.718040000003</v>
      </c>
      <c r="AJ26" s="9">
        <v>39075.386129999999</v>
      </c>
      <c r="AK26" s="9">
        <v>21741.541870000001</v>
      </c>
      <c r="AL26" s="9">
        <v>110607.78297</v>
      </c>
      <c r="AM26" s="9">
        <v>27427.587579999996</v>
      </c>
      <c r="AN26" s="9">
        <v>141379.68225999997</v>
      </c>
      <c r="AO26" s="9">
        <v>66367.908160000021</v>
      </c>
      <c r="AP26" s="9">
        <v>26856.513439999995</v>
      </c>
      <c r="AQ26" s="9">
        <v>7167062.1430699984</v>
      </c>
    </row>
    <row r="27" spans="1:43" x14ac:dyDescent="0.25">
      <c r="A27" s="12" t="s">
        <v>29</v>
      </c>
      <c r="B27" s="11">
        <v>982481.90615000017</v>
      </c>
      <c r="C27" s="11">
        <v>273434.55100000004</v>
      </c>
      <c r="D27" s="11">
        <v>688268.55318000005</v>
      </c>
      <c r="E27" s="11">
        <v>280917.14510000002</v>
      </c>
      <c r="F27" s="11">
        <v>163945.29887</v>
      </c>
      <c r="G27" s="11">
        <v>154339.38451</v>
      </c>
      <c r="H27" s="11">
        <v>136091.50900000002</v>
      </c>
      <c r="I27" s="11">
        <v>203421.92710000003</v>
      </c>
      <c r="J27" s="11">
        <v>158111.68338</v>
      </c>
      <c r="K27" s="11">
        <v>208963.88753999997</v>
      </c>
      <c r="L27" s="11">
        <v>83481.661280000015</v>
      </c>
      <c r="M27" s="11">
        <v>230726.03382000001</v>
      </c>
      <c r="N27" s="11">
        <v>309741.41122999997</v>
      </c>
      <c r="O27" s="11">
        <v>103697.43841</v>
      </c>
      <c r="P27" s="11">
        <v>115808.28534000002</v>
      </c>
      <c r="Q27" s="11">
        <v>53616.706590000002</v>
      </c>
      <c r="R27" s="11">
        <v>56079.792740000004</v>
      </c>
      <c r="S27" s="11">
        <v>60890.009040000004</v>
      </c>
      <c r="T27" s="11">
        <v>91582.949349999995</v>
      </c>
      <c r="U27" s="11">
        <v>183567.60536000002</v>
      </c>
      <c r="V27" s="11">
        <v>64444.16730999999</v>
      </c>
      <c r="W27" s="11">
        <v>76058.029829999999</v>
      </c>
      <c r="X27" s="11">
        <v>191122.34753999996</v>
      </c>
      <c r="Y27" s="11">
        <v>97910.704519999999</v>
      </c>
      <c r="Z27" s="11">
        <v>193573.71678000002</v>
      </c>
      <c r="AA27" s="11">
        <v>91644.719320000004</v>
      </c>
      <c r="AB27" s="11">
        <v>293441.49576000002</v>
      </c>
      <c r="AC27" s="11">
        <v>238089.8824</v>
      </c>
      <c r="AD27" s="11">
        <v>89068.530440000002</v>
      </c>
      <c r="AE27" s="11">
        <v>253215.18498000002</v>
      </c>
      <c r="AF27" s="11">
        <v>81269.242049999986</v>
      </c>
      <c r="AG27" s="11">
        <v>76593.442349999998</v>
      </c>
      <c r="AH27" s="11">
        <v>55987.6518</v>
      </c>
      <c r="AI27" s="11">
        <v>21176.625680000001</v>
      </c>
      <c r="AJ27" s="11">
        <v>35510.52996</v>
      </c>
      <c r="AK27" s="11">
        <v>21350.513890000002</v>
      </c>
      <c r="AL27" s="11">
        <v>105138.71392000001</v>
      </c>
      <c r="AM27" s="11">
        <v>24594.491129999999</v>
      </c>
      <c r="AN27" s="11">
        <v>145882.5148</v>
      </c>
      <c r="AO27" s="11">
        <v>64933.431030000007</v>
      </c>
      <c r="AP27" s="11">
        <v>27755.672529999996</v>
      </c>
      <c r="AQ27" s="11">
        <v>6787929.3470100025</v>
      </c>
    </row>
    <row r="28" spans="1:43" x14ac:dyDescent="0.25">
      <c r="A28" s="10" t="s">
        <v>30</v>
      </c>
      <c r="B28" s="11">
        <v>791852.53383000009</v>
      </c>
      <c r="C28" s="11">
        <v>138980.14165000001</v>
      </c>
      <c r="D28" s="11">
        <v>379697.46841000003</v>
      </c>
      <c r="E28" s="11">
        <v>184336.26742000002</v>
      </c>
      <c r="F28" s="11">
        <v>117544.01573</v>
      </c>
      <c r="G28" s="11">
        <v>105890.51788000001</v>
      </c>
      <c r="H28" s="11">
        <v>130219.46809000001</v>
      </c>
      <c r="I28" s="11">
        <v>135879.21053000001</v>
      </c>
      <c r="J28" s="11">
        <v>111193.66270999999</v>
      </c>
      <c r="K28" s="11">
        <v>186761.18944999995</v>
      </c>
      <c r="L28" s="11">
        <v>64245.617090000014</v>
      </c>
      <c r="M28" s="11">
        <v>183303.30301</v>
      </c>
      <c r="N28" s="11">
        <v>291446.07428999996</v>
      </c>
      <c r="O28" s="11">
        <v>83415.233489999999</v>
      </c>
      <c r="P28" s="11">
        <v>101677.79685000001</v>
      </c>
      <c r="Q28" s="11">
        <v>40392.146779999995</v>
      </c>
      <c r="R28" s="11">
        <v>29767.749689999997</v>
      </c>
      <c r="S28" s="11">
        <v>31144.565929999997</v>
      </c>
      <c r="T28" s="11">
        <v>69711.191869999995</v>
      </c>
      <c r="U28" s="11">
        <v>149781.31185000003</v>
      </c>
      <c r="V28" s="11">
        <v>51123.479049999994</v>
      </c>
      <c r="W28" s="11">
        <v>57299.325880000004</v>
      </c>
      <c r="X28" s="11">
        <v>138045.02361999996</v>
      </c>
      <c r="Y28" s="11">
        <v>87532.096049999993</v>
      </c>
      <c r="Z28" s="11">
        <v>94977.816030000002</v>
      </c>
      <c r="AA28" s="11">
        <v>52011.095269999998</v>
      </c>
      <c r="AB28" s="11">
        <v>257476.42583000002</v>
      </c>
      <c r="AC28" s="11">
        <v>165847.16011</v>
      </c>
      <c r="AD28" s="11">
        <v>64317.350430000006</v>
      </c>
      <c r="AE28" s="11">
        <v>212651.90468000001</v>
      </c>
      <c r="AF28" s="11">
        <v>68960.694559999989</v>
      </c>
      <c r="AG28" s="11">
        <v>68666.790609999996</v>
      </c>
      <c r="AH28" s="11">
        <v>33808.790999999997</v>
      </c>
      <c r="AI28" s="11">
        <v>15096.558630000001</v>
      </c>
      <c r="AJ28" s="11">
        <v>29378.473270000002</v>
      </c>
      <c r="AK28" s="11">
        <v>19238.559570000001</v>
      </c>
      <c r="AL28" s="11">
        <v>70257.004130000016</v>
      </c>
      <c r="AM28" s="11">
        <v>16344.658499999998</v>
      </c>
      <c r="AN28" s="11">
        <v>123612.13771000001</v>
      </c>
      <c r="AO28" s="11">
        <v>60395.797810000004</v>
      </c>
      <c r="AP28" s="11">
        <v>26431.241009999998</v>
      </c>
      <c r="AQ28" s="11">
        <v>5040711.8502999991</v>
      </c>
    </row>
    <row r="29" spans="1:43" x14ac:dyDescent="0.25">
      <c r="A29" s="10" t="s">
        <v>31</v>
      </c>
      <c r="B29" s="11">
        <v>190629.37232000002</v>
      </c>
      <c r="C29" s="11">
        <v>134454.40935000003</v>
      </c>
      <c r="D29" s="11">
        <v>308571.08477000002</v>
      </c>
      <c r="E29" s="11">
        <v>96580.877679999991</v>
      </c>
      <c r="F29" s="11">
        <v>46401.28314</v>
      </c>
      <c r="G29" s="11">
        <v>48448.866629999997</v>
      </c>
      <c r="H29" s="11">
        <v>5872.0409099999997</v>
      </c>
      <c r="I29" s="11">
        <v>67542.716570000004</v>
      </c>
      <c r="J29" s="11">
        <v>46918.020670000005</v>
      </c>
      <c r="K29" s="11">
        <v>22202.698090000005</v>
      </c>
      <c r="L29" s="11">
        <v>19236.044189999997</v>
      </c>
      <c r="M29" s="11">
        <v>47422.730810000001</v>
      </c>
      <c r="N29" s="11">
        <v>18295.336940000001</v>
      </c>
      <c r="O29" s="11">
        <v>20282.20492</v>
      </c>
      <c r="P29" s="11">
        <v>14130.48849</v>
      </c>
      <c r="Q29" s="11">
        <v>13224.559810000002</v>
      </c>
      <c r="R29" s="11">
        <v>26312.043050000004</v>
      </c>
      <c r="S29" s="11">
        <v>29745.443110000004</v>
      </c>
      <c r="T29" s="11">
        <v>21871.75748</v>
      </c>
      <c r="U29" s="11">
        <v>33786.293509999996</v>
      </c>
      <c r="V29" s="11">
        <v>13320.688259999999</v>
      </c>
      <c r="W29" s="11">
        <v>18758.703949999999</v>
      </c>
      <c r="X29" s="11">
        <v>53077.323920000003</v>
      </c>
      <c r="Y29" s="11">
        <v>10378.608469999999</v>
      </c>
      <c r="Z29" s="11">
        <v>98595.900750000001</v>
      </c>
      <c r="AA29" s="11">
        <v>39633.624050000006</v>
      </c>
      <c r="AB29" s="11">
        <v>35965.069929999998</v>
      </c>
      <c r="AC29" s="11">
        <v>72242.722289999991</v>
      </c>
      <c r="AD29" s="11">
        <v>24751.180009999996</v>
      </c>
      <c r="AE29" s="11">
        <v>40563.280299999999</v>
      </c>
      <c r="AF29" s="11">
        <v>12308.547489999999</v>
      </c>
      <c r="AG29" s="11">
        <v>7926.6517400000002</v>
      </c>
      <c r="AH29" s="11">
        <v>22178.860800000002</v>
      </c>
      <c r="AI29" s="11">
        <v>6080.0670499999997</v>
      </c>
      <c r="AJ29" s="11">
        <v>6132.0566899999994</v>
      </c>
      <c r="AK29" s="11">
        <v>2111.9543200000003</v>
      </c>
      <c r="AL29" s="11">
        <v>34881.709790000001</v>
      </c>
      <c r="AM29" s="11">
        <v>8249.8326300000008</v>
      </c>
      <c r="AN29" s="11">
        <v>22270.377089999998</v>
      </c>
      <c r="AO29" s="11">
        <v>4537.6332199999997</v>
      </c>
      <c r="AP29" s="11">
        <v>1324.4315200000001</v>
      </c>
      <c r="AQ29" s="11">
        <v>1747217.4967099999</v>
      </c>
    </row>
    <row r="30" spans="1:43" x14ac:dyDescent="0.25">
      <c r="A30" s="12" t="s">
        <v>32</v>
      </c>
      <c r="B30" s="11">
        <v>8293.1808000000001</v>
      </c>
      <c r="C30" s="11">
        <v>7554.1952199999996</v>
      </c>
      <c r="D30" s="11">
        <v>20042.133880000001</v>
      </c>
      <c r="E30" s="11">
        <v>6354.1786899999997</v>
      </c>
      <c r="F30" s="11">
        <v>4273.3976499999999</v>
      </c>
      <c r="G30" s="11">
        <v>96.405910000000006</v>
      </c>
      <c r="H30" s="11">
        <v>199.45019000000002</v>
      </c>
      <c r="I30" s="11">
        <v>951.53549999999996</v>
      </c>
      <c r="J30" s="11">
        <v>3994.4772500000004</v>
      </c>
      <c r="K30" s="11">
        <v>3011.2590700000001</v>
      </c>
      <c r="L30" s="11">
        <v>1612.2668600000002</v>
      </c>
      <c r="M30" s="11">
        <v>5016.4830499999998</v>
      </c>
      <c r="N30" s="11">
        <v>1626.3287799999998</v>
      </c>
      <c r="O30" s="11">
        <v>1909.2299399999997</v>
      </c>
      <c r="P30" s="11">
        <v>1128.05178</v>
      </c>
      <c r="Q30" s="11">
        <v>2629.0247400000003</v>
      </c>
      <c r="R30" s="11">
        <v>36.481029999999997</v>
      </c>
      <c r="S30" s="11">
        <v>49.8827</v>
      </c>
      <c r="T30" s="11">
        <v>1458.98676</v>
      </c>
      <c r="U30" s="11">
        <v>1434.07105</v>
      </c>
      <c r="V30" s="11">
        <v>60.923880000000004</v>
      </c>
      <c r="W30" s="11">
        <v>815.93968000000007</v>
      </c>
      <c r="X30" s="11">
        <v>4117.5473099999999</v>
      </c>
      <c r="Y30" s="11">
        <v>492.51330999999999</v>
      </c>
      <c r="Z30" s="11">
        <v>641.69947999999999</v>
      </c>
      <c r="AA30" s="11">
        <v>6876.1246800000008</v>
      </c>
      <c r="AB30" s="11">
        <v>451.43004000000002</v>
      </c>
      <c r="AC30" s="11">
        <v>11719.474969999999</v>
      </c>
      <c r="AD30" s="11">
        <v>1354.6516099999999</v>
      </c>
      <c r="AE30" s="11">
        <v>253.20583999999999</v>
      </c>
      <c r="AF30" s="11">
        <v>724.71683999999993</v>
      </c>
      <c r="AG30" s="11">
        <v>93.204250000000002</v>
      </c>
      <c r="AH30" s="11">
        <v>401.87711999999999</v>
      </c>
      <c r="AI30" s="11">
        <v>630.83462000000009</v>
      </c>
      <c r="AJ30" s="11">
        <v>219.45955000000004</v>
      </c>
      <c r="AK30" s="11">
        <v>88.72023999999999</v>
      </c>
      <c r="AL30" s="11">
        <v>667.51332000000002</v>
      </c>
      <c r="AM30" s="11">
        <v>2559.1217300000003</v>
      </c>
      <c r="AN30" s="11">
        <v>1064.02864</v>
      </c>
      <c r="AO30" s="11">
        <v>1033.11006</v>
      </c>
      <c r="AP30" s="11">
        <v>4.3161300000000002</v>
      </c>
      <c r="AQ30" s="11">
        <v>105941.43414999999</v>
      </c>
    </row>
    <row r="31" spans="1:43" x14ac:dyDescent="0.25">
      <c r="A31" s="10" t="s">
        <v>33</v>
      </c>
      <c r="B31" s="11">
        <v>3494.4322099999999</v>
      </c>
      <c r="C31" s="11">
        <v>729.28971999999999</v>
      </c>
      <c r="D31" s="11">
        <v>6319.4024700000009</v>
      </c>
      <c r="E31" s="11">
        <v>2630.8414099999995</v>
      </c>
      <c r="F31" s="11">
        <v>2604.1378999999997</v>
      </c>
      <c r="G31" s="11">
        <v>88.02255000000001</v>
      </c>
      <c r="H31" s="11">
        <v>57.808070000000001</v>
      </c>
      <c r="I31" s="11">
        <v>84.938299999999984</v>
      </c>
      <c r="J31" s="11">
        <v>478.37903999999997</v>
      </c>
      <c r="K31" s="11">
        <v>2234.6300700000002</v>
      </c>
      <c r="L31" s="11">
        <v>673.91098999999997</v>
      </c>
      <c r="M31" s="11">
        <v>3383.5057399999996</v>
      </c>
      <c r="N31" s="11">
        <v>1061.74217</v>
      </c>
      <c r="O31" s="11">
        <v>400.46211999999997</v>
      </c>
      <c r="P31" s="11">
        <v>443.68052</v>
      </c>
      <c r="Q31" s="11">
        <v>1147.7768000000001</v>
      </c>
      <c r="R31" s="11">
        <v>0</v>
      </c>
      <c r="S31" s="11">
        <v>49.8827</v>
      </c>
      <c r="T31" s="11">
        <v>635.97242000000006</v>
      </c>
      <c r="U31" s="11">
        <v>420.00322000000006</v>
      </c>
      <c r="V31" s="11">
        <v>45.758540000000004</v>
      </c>
      <c r="W31" s="11">
        <v>544.17352000000005</v>
      </c>
      <c r="X31" s="11">
        <v>2177.98245</v>
      </c>
      <c r="Y31" s="11">
        <v>374.26499999999999</v>
      </c>
      <c r="Z31" s="11">
        <v>49.037339999999993</v>
      </c>
      <c r="AA31" s="11">
        <v>933.24628000000007</v>
      </c>
      <c r="AB31" s="11">
        <v>205.86150000000001</v>
      </c>
      <c r="AC31" s="11">
        <v>2975.0416</v>
      </c>
      <c r="AD31" s="11">
        <v>43.989110000000004</v>
      </c>
      <c r="AE31" s="11">
        <v>13.858700000000001</v>
      </c>
      <c r="AF31" s="11">
        <v>564.51473999999996</v>
      </c>
      <c r="AG31" s="11">
        <v>5.1695500000000001</v>
      </c>
      <c r="AH31" s="11">
        <v>257.53895999999997</v>
      </c>
      <c r="AI31" s="11">
        <v>293.46890999999999</v>
      </c>
      <c r="AJ31" s="11">
        <v>195.16722000000004</v>
      </c>
      <c r="AK31" s="11">
        <v>85.215829999999997</v>
      </c>
      <c r="AL31" s="11">
        <v>184.96180999999999</v>
      </c>
      <c r="AM31" s="11">
        <v>1365.3294300000002</v>
      </c>
      <c r="AN31" s="11">
        <v>532.07623000000001</v>
      </c>
      <c r="AO31" s="11">
        <v>865.94584999999995</v>
      </c>
      <c r="AP31" s="11">
        <v>4.3161300000000002</v>
      </c>
      <c r="AQ31" s="11">
        <v>38655.737119999983</v>
      </c>
    </row>
    <row r="32" spans="1:43" x14ac:dyDescent="0.25">
      <c r="A32" s="10" t="s">
        <v>34</v>
      </c>
      <c r="B32" s="11">
        <v>4798.7485900000001</v>
      </c>
      <c r="C32" s="11">
        <v>6824.9054999999998</v>
      </c>
      <c r="D32" s="11">
        <v>13722.73141</v>
      </c>
      <c r="E32" s="11">
        <v>3723.3372800000002</v>
      </c>
      <c r="F32" s="11">
        <v>1669.2597499999999</v>
      </c>
      <c r="G32" s="11">
        <v>8.3833599999999997</v>
      </c>
      <c r="H32" s="11">
        <v>141.64212000000001</v>
      </c>
      <c r="I32" s="11">
        <v>866.59719999999993</v>
      </c>
      <c r="J32" s="11">
        <v>3516.0982100000006</v>
      </c>
      <c r="K32" s="11">
        <v>776.62900000000002</v>
      </c>
      <c r="L32" s="11">
        <v>938.3558700000001</v>
      </c>
      <c r="M32" s="11">
        <v>1632.97731</v>
      </c>
      <c r="N32" s="11">
        <v>564.58660999999995</v>
      </c>
      <c r="O32" s="11">
        <v>1508.7678199999998</v>
      </c>
      <c r="P32" s="11">
        <v>684.37126000000001</v>
      </c>
      <c r="Q32" s="11">
        <v>1481.2479400000002</v>
      </c>
      <c r="R32" s="11">
        <v>36.481029999999997</v>
      </c>
      <c r="S32" s="11">
        <v>0</v>
      </c>
      <c r="T32" s="11">
        <v>823.01433999999995</v>
      </c>
      <c r="U32" s="11">
        <v>1014.0678300000001</v>
      </c>
      <c r="V32" s="11">
        <v>15.16534</v>
      </c>
      <c r="W32" s="11">
        <v>271.76616000000001</v>
      </c>
      <c r="X32" s="11">
        <v>1939.5648600000004</v>
      </c>
      <c r="Y32" s="11">
        <v>118.24831</v>
      </c>
      <c r="Z32" s="11">
        <v>592.66214000000002</v>
      </c>
      <c r="AA32" s="11">
        <v>5942.8784000000005</v>
      </c>
      <c r="AB32" s="11">
        <v>245.56854000000001</v>
      </c>
      <c r="AC32" s="11">
        <v>8744.4333699999988</v>
      </c>
      <c r="AD32" s="11">
        <v>1310.6624999999999</v>
      </c>
      <c r="AE32" s="11">
        <v>239.34714</v>
      </c>
      <c r="AF32" s="11">
        <v>160.20209999999997</v>
      </c>
      <c r="AG32" s="11">
        <v>88.034700000000001</v>
      </c>
      <c r="AH32" s="11">
        <v>144.33816000000002</v>
      </c>
      <c r="AI32" s="11">
        <v>337.36571000000004</v>
      </c>
      <c r="AJ32" s="11">
        <v>24.292330000000003</v>
      </c>
      <c r="AK32" s="11">
        <v>3.50441</v>
      </c>
      <c r="AL32" s="11">
        <v>482.55151000000001</v>
      </c>
      <c r="AM32" s="11">
        <v>1193.7923000000001</v>
      </c>
      <c r="AN32" s="11">
        <v>531.95240999999987</v>
      </c>
      <c r="AO32" s="11">
        <v>167.16421</v>
      </c>
      <c r="AP32" s="11">
        <v>0</v>
      </c>
      <c r="AQ32" s="11">
        <v>67285.697029999996</v>
      </c>
    </row>
    <row r="33" spans="1:43" x14ac:dyDescent="0.25">
      <c r="A33" s="12" t="s">
        <v>35</v>
      </c>
      <c r="B33" s="11">
        <v>34495.845540000002</v>
      </c>
      <c r="C33" s="11">
        <v>16574.846529999999</v>
      </c>
      <c r="D33" s="11">
        <v>11956.926680000002</v>
      </c>
      <c r="E33" s="11">
        <v>20634.118580000002</v>
      </c>
      <c r="F33" s="11">
        <v>8085.9087600000003</v>
      </c>
      <c r="G33" s="11">
        <v>5405.5570099999995</v>
      </c>
      <c r="H33" s="11">
        <v>2715.4875400000001</v>
      </c>
      <c r="I33" s="11">
        <v>3162.4784300000001</v>
      </c>
      <c r="J33" s="11">
        <v>10544.8508</v>
      </c>
      <c r="K33" s="11">
        <v>6513.4525900000008</v>
      </c>
      <c r="L33" s="11">
        <v>6969.6338099999994</v>
      </c>
      <c r="M33" s="11">
        <v>14374.43808</v>
      </c>
      <c r="N33" s="11">
        <v>8540.4029400000018</v>
      </c>
      <c r="O33" s="11">
        <v>4698.9247599999999</v>
      </c>
      <c r="P33" s="11">
        <v>3407.09501</v>
      </c>
      <c r="Q33" s="11">
        <v>744.35188999999991</v>
      </c>
      <c r="R33" s="11">
        <v>386.88146999999998</v>
      </c>
      <c r="S33" s="11">
        <v>2190.84611</v>
      </c>
      <c r="T33" s="11">
        <v>7211.0140399999991</v>
      </c>
      <c r="U33" s="11">
        <v>3093.5091299999999</v>
      </c>
      <c r="V33" s="11">
        <v>868.89750000000004</v>
      </c>
      <c r="W33" s="11">
        <v>4381.8516400000008</v>
      </c>
      <c r="X33" s="11">
        <v>5860.2459099999996</v>
      </c>
      <c r="Y33" s="11">
        <v>1877.3212899999999</v>
      </c>
      <c r="Z33" s="11">
        <v>4493.8125399999999</v>
      </c>
      <c r="AA33" s="11">
        <v>1615.20244</v>
      </c>
      <c r="AB33" s="11">
        <v>5845.4746099999993</v>
      </c>
      <c r="AC33" s="11">
        <v>6485.8099700000002</v>
      </c>
      <c r="AD33" s="11">
        <v>1435.58221</v>
      </c>
      <c r="AE33" s="11">
        <v>3177.3710999999994</v>
      </c>
      <c r="AF33" s="11">
        <v>1530.5490600000001</v>
      </c>
      <c r="AG33" s="11">
        <v>244.33814999999998</v>
      </c>
      <c r="AH33" s="11">
        <v>2581.6930899999998</v>
      </c>
      <c r="AI33" s="11">
        <v>970.60737999999992</v>
      </c>
      <c r="AJ33" s="11">
        <v>395.55707000000001</v>
      </c>
      <c r="AK33" s="11">
        <v>534.48821999999996</v>
      </c>
      <c r="AL33" s="11">
        <v>3561.2349899999999</v>
      </c>
      <c r="AM33" s="11">
        <v>1150.3371499999998</v>
      </c>
      <c r="AN33" s="11">
        <v>9840.4110599999985</v>
      </c>
      <c r="AO33" s="11">
        <v>10416.38442</v>
      </c>
      <c r="AP33" s="11">
        <v>51.45</v>
      </c>
      <c r="AQ33" s="11">
        <v>239025.18949999995</v>
      </c>
    </row>
    <row r="34" spans="1:43" x14ac:dyDescent="0.25">
      <c r="A34" s="10" t="s">
        <v>36</v>
      </c>
      <c r="B34" s="11">
        <v>12593.03766</v>
      </c>
      <c r="C34" s="11">
        <v>3628.2361999999998</v>
      </c>
      <c r="D34" s="11">
        <v>2890.2499000000003</v>
      </c>
      <c r="E34" s="11">
        <v>12078.558950000001</v>
      </c>
      <c r="F34" s="11">
        <v>6324.3817900000004</v>
      </c>
      <c r="G34" s="11">
        <v>4715.3044499999996</v>
      </c>
      <c r="H34" s="11">
        <v>1925.4231700000003</v>
      </c>
      <c r="I34" s="11">
        <v>1246.82313</v>
      </c>
      <c r="J34" s="11">
        <v>2143.4558199999997</v>
      </c>
      <c r="K34" s="11">
        <v>4391.2165600000008</v>
      </c>
      <c r="L34" s="11">
        <v>5709.5169999999998</v>
      </c>
      <c r="M34" s="11">
        <v>7422.4417899999999</v>
      </c>
      <c r="N34" s="11">
        <v>7580.070850000001</v>
      </c>
      <c r="O34" s="11">
        <v>1861.90193</v>
      </c>
      <c r="P34" s="11">
        <v>1582.02044</v>
      </c>
      <c r="Q34" s="11">
        <v>384.29409999999996</v>
      </c>
      <c r="R34" s="11">
        <v>116.73380999999999</v>
      </c>
      <c r="S34" s="11">
        <v>1956.7359899999999</v>
      </c>
      <c r="T34" s="11">
        <v>4784.1245999999992</v>
      </c>
      <c r="U34" s="11">
        <v>1166.5232900000001</v>
      </c>
      <c r="V34" s="11">
        <v>723.50803000000008</v>
      </c>
      <c r="W34" s="11">
        <v>2730.1445600000002</v>
      </c>
      <c r="X34" s="11">
        <v>4191.8053</v>
      </c>
      <c r="Y34" s="11">
        <v>1136.2413599999998</v>
      </c>
      <c r="Z34" s="11">
        <v>1965.26314</v>
      </c>
      <c r="AA34" s="11">
        <v>761.26824999999997</v>
      </c>
      <c r="AB34" s="11">
        <v>2640.0970899999993</v>
      </c>
      <c r="AC34" s="11">
        <v>2305.0934300000004</v>
      </c>
      <c r="AD34" s="11">
        <v>586.98217</v>
      </c>
      <c r="AE34" s="11">
        <v>463.73081999999999</v>
      </c>
      <c r="AF34" s="11">
        <v>738.30016000000001</v>
      </c>
      <c r="AG34" s="11">
        <v>164.06741</v>
      </c>
      <c r="AH34" s="11">
        <v>1073.1425599999998</v>
      </c>
      <c r="AI34" s="11">
        <v>508.06949999999995</v>
      </c>
      <c r="AJ34" s="11">
        <v>395.55707000000001</v>
      </c>
      <c r="AK34" s="11">
        <v>233.84789999999998</v>
      </c>
      <c r="AL34" s="11">
        <v>2282.9845399999999</v>
      </c>
      <c r="AM34" s="11">
        <v>804.77053999999987</v>
      </c>
      <c r="AN34" s="11">
        <v>6532.0715199999995</v>
      </c>
      <c r="AO34" s="11">
        <v>8870.6916099999999</v>
      </c>
      <c r="AP34" s="11">
        <v>51.45</v>
      </c>
      <c r="AQ34" s="11">
        <v>123660.13838999993</v>
      </c>
    </row>
    <row r="35" spans="1:43" x14ac:dyDescent="0.25">
      <c r="A35" s="10" t="s">
        <v>37</v>
      </c>
      <c r="B35" s="11">
        <v>21902.807880000004</v>
      </c>
      <c r="C35" s="11">
        <v>12946.610329999998</v>
      </c>
      <c r="D35" s="11">
        <v>9066.6767800000016</v>
      </c>
      <c r="E35" s="11">
        <v>8555.5596299999997</v>
      </c>
      <c r="F35" s="11">
        <v>1761.5269699999999</v>
      </c>
      <c r="G35" s="11">
        <v>690.25256000000002</v>
      </c>
      <c r="H35" s="11">
        <v>790.06436999999994</v>
      </c>
      <c r="I35" s="11">
        <v>1915.6553000000001</v>
      </c>
      <c r="J35" s="11">
        <v>8401.3949800000009</v>
      </c>
      <c r="K35" s="11">
        <v>2122.2360299999996</v>
      </c>
      <c r="L35" s="11">
        <v>1260.11681</v>
      </c>
      <c r="M35" s="11">
        <v>6951.99629</v>
      </c>
      <c r="N35" s="11">
        <v>960.33209000000011</v>
      </c>
      <c r="O35" s="11">
        <v>2837.0228299999999</v>
      </c>
      <c r="P35" s="11">
        <v>1825.07457</v>
      </c>
      <c r="Q35" s="11">
        <v>360.05779000000001</v>
      </c>
      <c r="R35" s="11">
        <v>270.14765999999997</v>
      </c>
      <c r="S35" s="11">
        <v>234.11011999999999</v>
      </c>
      <c r="T35" s="11">
        <v>2426.8894399999999</v>
      </c>
      <c r="U35" s="11">
        <v>1926.9858399999998</v>
      </c>
      <c r="V35" s="11">
        <v>145.38946999999999</v>
      </c>
      <c r="W35" s="11">
        <v>1651.7070800000001</v>
      </c>
      <c r="X35" s="11">
        <v>1668.4406100000001</v>
      </c>
      <c r="Y35" s="11">
        <v>741.0799300000001</v>
      </c>
      <c r="Z35" s="11">
        <v>2528.5493999999999</v>
      </c>
      <c r="AA35" s="11">
        <v>853.93419000000006</v>
      </c>
      <c r="AB35" s="11">
        <v>3205.37752</v>
      </c>
      <c r="AC35" s="11">
        <v>4180.7165400000004</v>
      </c>
      <c r="AD35" s="11">
        <v>848.60004000000004</v>
      </c>
      <c r="AE35" s="11">
        <v>2713.6402799999996</v>
      </c>
      <c r="AF35" s="11">
        <v>792.24890000000005</v>
      </c>
      <c r="AG35" s="11">
        <v>80.270739999999989</v>
      </c>
      <c r="AH35" s="11">
        <v>1508.55053</v>
      </c>
      <c r="AI35" s="11">
        <v>462.53788000000003</v>
      </c>
      <c r="AJ35" s="11">
        <v>0</v>
      </c>
      <c r="AK35" s="11">
        <v>300.64032000000003</v>
      </c>
      <c r="AL35" s="11">
        <v>1278.2504500000002</v>
      </c>
      <c r="AM35" s="11">
        <v>345.56660999999997</v>
      </c>
      <c r="AN35" s="11">
        <v>3308.3395399999995</v>
      </c>
      <c r="AO35" s="11">
        <v>1545.69281</v>
      </c>
      <c r="AP35" s="11">
        <v>0</v>
      </c>
      <c r="AQ35" s="11">
        <v>115365.05111</v>
      </c>
    </row>
    <row r="36" spans="1:43" x14ac:dyDescent="0.25">
      <c r="A36" s="12" t="s">
        <v>38</v>
      </c>
      <c r="B36" s="11">
        <v>58851.125890000003</v>
      </c>
      <c r="C36" s="11">
        <v>30707.228360000001</v>
      </c>
      <c r="D36" s="11">
        <v>101264.76364999998</v>
      </c>
      <c r="E36" s="11">
        <v>30948.266059999998</v>
      </c>
      <c r="F36" s="11">
        <v>17707.17985</v>
      </c>
      <c r="G36" s="11">
        <v>14425.114239999999</v>
      </c>
      <c r="H36" s="11">
        <v>3232.3712399999999</v>
      </c>
      <c r="I36" s="11">
        <v>22975.176169999999</v>
      </c>
      <c r="J36" s="11">
        <v>15883.184160000001</v>
      </c>
      <c r="K36" s="11">
        <v>11661.53609</v>
      </c>
      <c r="L36" s="11">
        <v>5614.1798899999994</v>
      </c>
      <c r="M36" s="11">
        <v>14248.140389999999</v>
      </c>
      <c r="N36" s="11">
        <v>11646.242830000001</v>
      </c>
      <c r="O36" s="11">
        <v>8328.5584099999996</v>
      </c>
      <c r="P36" s="11">
        <v>8574.7109799999998</v>
      </c>
      <c r="Q36" s="11">
        <v>5108.5776100000003</v>
      </c>
      <c r="R36" s="11">
        <v>10760.409419999998</v>
      </c>
      <c r="S36" s="11">
        <v>13682.90626</v>
      </c>
      <c r="T36" s="11">
        <v>13851.859470000001</v>
      </c>
      <c r="U36" s="11">
        <v>15660.667809999999</v>
      </c>
      <c r="V36" s="11">
        <v>5397.9003200000006</v>
      </c>
      <c r="W36" s="11">
        <v>7442.5022999999992</v>
      </c>
      <c r="X36" s="11">
        <v>19843.335289999995</v>
      </c>
      <c r="Y36" s="11">
        <v>4989.3973299999989</v>
      </c>
      <c r="Z36" s="11">
        <v>42140.650730000001</v>
      </c>
      <c r="AA36" s="11">
        <v>16548.207119999995</v>
      </c>
      <c r="AB36" s="11">
        <v>15279.930209999997</v>
      </c>
      <c r="AC36" s="11">
        <v>25809.688799999993</v>
      </c>
      <c r="AD36" s="11">
        <v>10381.00625</v>
      </c>
      <c r="AE36" s="11">
        <v>17909.171279999999</v>
      </c>
      <c r="AF36" s="11">
        <v>2447.3954199999998</v>
      </c>
      <c r="AG36" s="11">
        <v>2596.35203</v>
      </c>
      <c r="AH36" s="11">
        <v>7935.9800400000004</v>
      </c>
      <c r="AI36" s="11">
        <v>2048.4517599999999</v>
      </c>
      <c r="AJ36" s="11">
        <v>4189.9228199999998</v>
      </c>
      <c r="AK36" s="11">
        <v>779.34340999999995</v>
      </c>
      <c r="AL36" s="11">
        <v>10237.220939999999</v>
      </c>
      <c r="AM36" s="11">
        <v>3087.3826599999998</v>
      </c>
      <c r="AN36" s="11">
        <v>6813.79439</v>
      </c>
      <c r="AO36" s="11">
        <v>3204.7385699999995</v>
      </c>
      <c r="AP36" s="11">
        <v>616.45279999999991</v>
      </c>
      <c r="AQ36" s="11">
        <v>624831.02324999997</v>
      </c>
    </row>
    <row r="37" spans="1:43" x14ac:dyDescent="0.25">
      <c r="A37" s="13" t="s">
        <v>39</v>
      </c>
      <c r="B37" s="11">
        <v>8468.8026200000004</v>
      </c>
      <c r="C37" s="11">
        <v>850.58597999999995</v>
      </c>
      <c r="D37" s="11">
        <v>4191.7488499999999</v>
      </c>
      <c r="E37" s="11">
        <v>2043.2936299999999</v>
      </c>
      <c r="F37" s="11">
        <v>1387.5329300000001</v>
      </c>
      <c r="G37" s="11">
        <v>1026.6708699999999</v>
      </c>
      <c r="H37" s="11">
        <v>998.38684000000001</v>
      </c>
      <c r="I37" s="11">
        <v>2708.5323199999998</v>
      </c>
      <c r="J37" s="11">
        <v>1320.5402799999999</v>
      </c>
      <c r="K37" s="11">
        <v>2311.5572999999999</v>
      </c>
      <c r="L37" s="11">
        <v>475.39350999999999</v>
      </c>
      <c r="M37" s="11">
        <v>1181.8770099999999</v>
      </c>
      <c r="N37" s="11">
        <v>3125.2791000000002</v>
      </c>
      <c r="O37" s="11">
        <v>721.95898999999997</v>
      </c>
      <c r="P37" s="11">
        <v>2673.6422499999999</v>
      </c>
      <c r="Q37" s="11">
        <v>1248.18941</v>
      </c>
      <c r="R37" s="11">
        <v>533.72016000000008</v>
      </c>
      <c r="S37" s="11">
        <v>2258.2489300000002</v>
      </c>
      <c r="T37" s="11">
        <v>585.67560000000003</v>
      </c>
      <c r="U37" s="11">
        <v>1204.5220200000001</v>
      </c>
      <c r="V37" s="11">
        <v>751.87296000000003</v>
      </c>
      <c r="W37" s="11">
        <v>974.59114</v>
      </c>
      <c r="X37" s="11">
        <v>1327.6533200000001</v>
      </c>
      <c r="Y37" s="11">
        <v>651.77382999999998</v>
      </c>
      <c r="Z37" s="11">
        <v>1006.3028500000001</v>
      </c>
      <c r="AA37" s="11">
        <v>656.17376999999999</v>
      </c>
      <c r="AB37" s="11">
        <v>5730.6918199999991</v>
      </c>
      <c r="AC37" s="11">
        <v>4541.0255700000007</v>
      </c>
      <c r="AD37" s="11">
        <v>1025.2307700000001</v>
      </c>
      <c r="AE37" s="11">
        <v>11111.95983</v>
      </c>
      <c r="AF37" s="11">
        <v>445.83346</v>
      </c>
      <c r="AG37" s="11">
        <v>865.84956999999997</v>
      </c>
      <c r="AH37" s="11">
        <v>485.48887000000002</v>
      </c>
      <c r="AI37" s="11">
        <v>372.44665999999995</v>
      </c>
      <c r="AJ37" s="11">
        <v>1111.6320900000001</v>
      </c>
      <c r="AK37" s="11">
        <v>151.49891</v>
      </c>
      <c r="AL37" s="11">
        <v>911.69840999999997</v>
      </c>
      <c r="AM37" s="11">
        <v>1238.9738199999999</v>
      </c>
      <c r="AN37" s="11">
        <v>559.86907999999994</v>
      </c>
      <c r="AO37" s="11">
        <v>573.41909999999996</v>
      </c>
      <c r="AP37" s="11">
        <v>350.40340999999995</v>
      </c>
      <c r="AQ37" s="11">
        <v>74160.547839999985</v>
      </c>
    </row>
    <row r="38" spans="1:43" x14ac:dyDescent="0.25">
      <c r="A38" s="10" t="s">
        <v>40</v>
      </c>
      <c r="B38" s="11">
        <v>27939.891800000001</v>
      </c>
      <c r="C38" s="11">
        <v>13208.06897</v>
      </c>
      <c r="D38" s="11">
        <v>58955.284189999998</v>
      </c>
      <c r="E38" s="11">
        <v>16401.746810000001</v>
      </c>
      <c r="F38" s="11">
        <v>8948.1861499999995</v>
      </c>
      <c r="G38" s="11">
        <v>7995.8693400000002</v>
      </c>
      <c r="H38" s="11">
        <v>428.70454999999998</v>
      </c>
      <c r="I38" s="11">
        <v>11623.769540000001</v>
      </c>
      <c r="J38" s="11">
        <v>6948.9194000000007</v>
      </c>
      <c r="K38" s="11">
        <v>3165.1042699999998</v>
      </c>
      <c r="L38" s="11">
        <v>1932.95021</v>
      </c>
      <c r="M38" s="11">
        <v>5089.5027599999994</v>
      </c>
      <c r="N38" s="11">
        <v>4354.4461500000007</v>
      </c>
      <c r="O38" s="11">
        <v>3145.2749200000003</v>
      </c>
      <c r="P38" s="11">
        <v>2383.8808799999997</v>
      </c>
      <c r="Q38" s="11">
        <v>1744.38455</v>
      </c>
      <c r="R38" s="11">
        <v>6079.5260099999996</v>
      </c>
      <c r="S38" s="11">
        <v>7469.5914400000001</v>
      </c>
      <c r="T38" s="11">
        <v>7838.9652700000006</v>
      </c>
      <c r="U38" s="11">
        <v>306.81232</v>
      </c>
      <c r="V38" s="11">
        <v>2124.4742500000002</v>
      </c>
      <c r="W38" s="11">
        <v>3309.6002999999996</v>
      </c>
      <c r="X38" s="11">
        <v>9123.3934300000001</v>
      </c>
      <c r="Y38" s="11">
        <v>1194.9368200000001</v>
      </c>
      <c r="Z38" s="11">
        <v>26649.817599999998</v>
      </c>
      <c r="AA38" s="11">
        <v>8277.9362799999999</v>
      </c>
      <c r="AB38" s="11">
        <v>3428.46648</v>
      </c>
      <c r="AC38" s="11">
        <v>13086.667090000001</v>
      </c>
      <c r="AD38" s="11">
        <v>7470.6620899999998</v>
      </c>
      <c r="AE38" s="11">
        <v>376.69675000000001</v>
      </c>
      <c r="AF38" s="11">
        <v>683.89824999999996</v>
      </c>
      <c r="AG38" s="11">
        <v>521.48721999999998</v>
      </c>
      <c r="AH38" s="11">
        <v>4522.9865499999996</v>
      </c>
      <c r="AI38" s="11">
        <v>894.10155000000009</v>
      </c>
      <c r="AJ38" s="11">
        <v>1989.8652500000001</v>
      </c>
      <c r="AK38" s="11">
        <v>194.14748</v>
      </c>
      <c r="AL38" s="11">
        <v>5560.9174499999999</v>
      </c>
      <c r="AM38" s="11">
        <v>973.43660999999997</v>
      </c>
      <c r="AN38" s="11">
        <v>1850.74531</v>
      </c>
      <c r="AO38" s="11">
        <v>685.64211</v>
      </c>
      <c r="AP38" s="11">
        <v>11.401060000000001</v>
      </c>
      <c r="AQ38" s="11">
        <v>288892.15946</v>
      </c>
    </row>
    <row r="39" spans="1:43" x14ac:dyDescent="0.25">
      <c r="A39" s="10" t="s">
        <v>41</v>
      </c>
      <c r="B39" s="11">
        <v>54.654770000000006</v>
      </c>
      <c r="C39" s="11">
        <v>14.530179999999998</v>
      </c>
      <c r="D39" s="11">
        <v>11.68188</v>
      </c>
      <c r="E39" s="11">
        <v>10.926549999999999</v>
      </c>
      <c r="F39" s="11">
        <v>5.2938499999999999</v>
      </c>
      <c r="G39" s="11">
        <v>2.4604699999999999</v>
      </c>
      <c r="H39" s="11">
        <v>0.30375999999999997</v>
      </c>
      <c r="I39" s="11">
        <v>0.86990000000000001</v>
      </c>
      <c r="J39" s="11">
        <v>0.36754000000000003</v>
      </c>
      <c r="K39" s="11">
        <v>33.476489999999998</v>
      </c>
      <c r="L39" s="11">
        <v>3.5842499999999999</v>
      </c>
      <c r="M39" s="11">
        <v>22.666550000000001</v>
      </c>
      <c r="N39" s="11">
        <v>0</v>
      </c>
      <c r="O39" s="11">
        <v>0</v>
      </c>
      <c r="P39" s="11">
        <v>3.4484699999999999</v>
      </c>
      <c r="Q39" s="11">
        <v>2.44292</v>
      </c>
      <c r="R39" s="11">
        <v>0</v>
      </c>
      <c r="S39" s="11">
        <v>0</v>
      </c>
      <c r="T39" s="11">
        <v>2.2363600000000003</v>
      </c>
      <c r="U39" s="11">
        <v>0</v>
      </c>
      <c r="V39" s="11">
        <v>0.50402000000000002</v>
      </c>
      <c r="W39" s="11">
        <v>2.0249899999999998</v>
      </c>
      <c r="X39" s="11">
        <v>0</v>
      </c>
      <c r="Y39" s="11">
        <v>1.62198</v>
      </c>
      <c r="Z39" s="11">
        <v>3.4500000000000003E-2</v>
      </c>
      <c r="AA39" s="11">
        <v>0.79115000000000002</v>
      </c>
      <c r="AB39" s="11">
        <v>3.5918800000000002</v>
      </c>
      <c r="AC39" s="11">
        <v>0.15486000000000003</v>
      </c>
      <c r="AD39" s="11">
        <v>0</v>
      </c>
      <c r="AE39" s="11">
        <v>33.062370000000001</v>
      </c>
      <c r="AF39" s="11">
        <v>3.6813500000000001</v>
      </c>
      <c r="AG39" s="11">
        <v>0</v>
      </c>
      <c r="AH39" s="11">
        <v>0</v>
      </c>
      <c r="AI39" s="11">
        <v>2.4689999999999999</v>
      </c>
      <c r="AJ39" s="11">
        <v>2.4211499999999999</v>
      </c>
      <c r="AK39" s="11">
        <v>0</v>
      </c>
      <c r="AL39" s="11">
        <v>0.29408999999999996</v>
      </c>
      <c r="AM39" s="11">
        <v>3.16167</v>
      </c>
      <c r="AN39" s="11">
        <v>0</v>
      </c>
      <c r="AO39" s="11">
        <v>6.7062499999999998</v>
      </c>
      <c r="AP39" s="11">
        <v>9.8999999999999999E-4</v>
      </c>
      <c r="AQ39" s="11">
        <v>229.46418999999997</v>
      </c>
    </row>
    <row r="40" spans="1:43" x14ac:dyDescent="0.25">
      <c r="A40" s="10" t="s">
        <v>42</v>
      </c>
      <c r="B40" s="11">
        <v>291.10828000000004</v>
      </c>
      <c r="C40" s="11">
        <v>574.36258000000009</v>
      </c>
      <c r="D40" s="11">
        <v>767.55394000000001</v>
      </c>
      <c r="E40" s="11">
        <v>273.53442000000001</v>
      </c>
      <c r="F40" s="11">
        <v>396.55314000000004</v>
      </c>
      <c r="G40" s="11">
        <v>1.0469300000000001</v>
      </c>
      <c r="H40" s="11">
        <v>0</v>
      </c>
      <c r="I40" s="11">
        <v>11.97409</v>
      </c>
      <c r="J40" s="11">
        <v>96.44104999999999</v>
      </c>
      <c r="K40" s="11">
        <v>38.96</v>
      </c>
      <c r="L40" s="11">
        <v>0.65939000000000003</v>
      </c>
      <c r="M40" s="11">
        <v>6.6917799999999996</v>
      </c>
      <c r="N40" s="11">
        <v>16.435320000000001</v>
      </c>
      <c r="O40" s="11">
        <v>33.4679</v>
      </c>
      <c r="P40" s="11">
        <v>19.670549999999999</v>
      </c>
      <c r="Q40" s="11">
        <v>66.256230000000002</v>
      </c>
      <c r="R40" s="11">
        <v>1.60005</v>
      </c>
      <c r="S40" s="11">
        <v>0</v>
      </c>
      <c r="T40" s="11">
        <v>142.49591000000001</v>
      </c>
      <c r="U40" s="11">
        <v>0</v>
      </c>
      <c r="V40" s="11">
        <v>0</v>
      </c>
      <c r="W40" s="11">
        <v>21.74682</v>
      </c>
      <c r="X40" s="11">
        <v>179.29611</v>
      </c>
      <c r="Y40" s="11">
        <v>4.0611300000000004</v>
      </c>
      <c r="Z40" s="11">
        <v>56.92136</v>
      </c>
      <c r="AA40" s="11">
        <v>2041.17119</v>
      </c>
      <c r="AB40" s="11">
        <v>3.6235599999999999</v>
      </c>
      <c r="AC40" s="11">
        <v>341.69390999999996</v>
      </c>
      <c r="AD40" s="11">
        <v>0</v>
      </c>
      <c r="AE40" s="11">
        <v>3.7738400000000003</v>
      </c>
      <c r="AF40" s="11">
        <v>5.0366499999999998</v>
      </c>
      <c r="AG40" s="11">
        <v>0.23586000000000001</v>
      </c>
      <c r="AH40" s="11">
        <v>12.70126</v>
      </c>
      <c r="AI40" s="11">
        <v>16.78143</v>
      </c>
      <c r="AJ40" s="11">
        <v>0</v>
      </c>
      <c r="AK40" s="11">
        <v>0</v>
      </c>
      <c r="AL40" s="11">
        <v>18.282269999999997</v>
      </c>
      <c r="AM40" s="11">
        <v>28.25834</v>
      </c>
      <c r="AN40" s="11">
        <v>9.919690000000001</v>
      </c>
      <c r="AO40" s="11">
        <v>17.448619999999998</v>
      </c>
      <c r="AP40" s="11">
        <v>0</v>
      </c>
      <c r="AQ40" s="11">
        <v>5499.7635999999984</v>
      </c>
    </row>
    <row r="41" spans="1:43" x14ac:dyDescent="0.25">
      <c r="A41" s="10" t="s">
        <v>43</v>
      </c>
      <c r="B41" s="11">
        <v>0</v>
      </c>
      <c r="C41" s="11">
        <v>0.63070999999999999</v>
      </c>
      <c r="D41" s="11">
        <v>0</v>
      </c>
      <c r="E41" s="11">
        <v>0</v>
      </c>
      <c r="F41" s="11">
        <v>0</v>
      </c>
      <c r="G41" s="11">
        <v>0</v>
      </c>
      <c r="H41" s="11">
        <v>2.33249</v>
      </c>
      <c r="I41" s="11">
        <v>0</v>
      </c>
      <c r="J41" s="11">
        <v>0</v>
      </c>
      <c r="K41" s="11">
        <v>0</v>
      </c>
      <c r="L41" s="11">
        <v>0</v>
      </c>
      <c r="M41" s="11">
        <v>0.73507</v>
      </c>
      <c r="N41" s="11">
        <v>0</v>
      </c>
      <c r="O41" s="11">
        <v>0</v>
      </c>
      <c r="P41" s="11">
        <v>0</v>
      </c>
      <c r="Q41" s="11">
        <v>0</v>
      </c>
      <c r="R41" s="11">
        <v>0</v>
      </c>
      <c r="S41" s="11">
        <v>0</v>
      </c>
      <c r="T41" s="11">
        <v>0</v>
      </c>
      <c r="U41" s="11">
        <v>0</v>
      </c>
      <c r="V41" s="11">
        <v>0</v>
      </c>
      <c r="W41" s="11">
        <v>0</v>
      </c>
      <c r="X41" s="11">
        <v>0</v>
      </c>
      <c r="Y41" s="11">
        <v>0</v>
      </c>
      <c r="Z41" s="11">
        <v>0</v>
      </c>
      <c r="AA41" s="11">
        <v>0</v>
      </c>
      <c r="AB41" s="11">
        <v>0</v>
      </c>
      <c r="AC41" s="11">
        <v>3.4000000000000002E-4</v>
      </c>
      <c r="AD41" s="11">
        <v>0</v>
      </c>
      <c r="AE41" s="11">
        <v>0</v>
      </c>
      <c r="AF41" s="11">
        <v>0</v>
      </c>
      <c r="AG41" s="11">
        <v>0</v>
      </c>
      <c r="AH41" s="11">
        <v>0</v>
      </c>
      <c r="AI41" s="11">
        <v>0</v>
      </c>
      <c r="AJ41" s="11">
        <v>0</v>
      </c>
      <c r="AK41" s="11">
        <v>0</v>
      </c>
      <c r="AL41" s="11">
        <v>0</v>
      </c>
      <c r="AM41" s="11">
        <v>0</v>
      </c>
      <c r="AN41" s="11">
        <v>0</v>
      </c>
      <c r="AO41" s="11">
        <v>0</v>
      </c>
      <c r="AP41" s="11">
        <v>0</v>
      </c>
      <c r="AQ41" s="11">
        <v>3.69861</v>
      </c>
    </row>
    <row r="42" spans="1:43" x14ac:dyDescent="0.25">
      <c r="A42" s="14" t="s">
        <v>44</v>
      </c>
      <c r="B42" s="11">
        <v>0</v>
      </c>
      <c r="C42" s="11">
        <v>355.19959999999998</v>
      </c>
      <c r="D42" s="11">
        <v>1.0000000000000001E-5</v>
      </c>
      <c r="E42" s="11">
        <v>0</v>
      </c>
      <c r="F42" s="11">
        <v>349.29340999999999</v>
      </c>
      <c r="G42" s="11">
        <v>0</v>
      </c>
      <c r="H42" s="11">
        <v>0</v>
      </c>
      <c r="I42" s="11">
        <v>0</v>
      </c>
      <c r="J42" s="11">
        <v>0</v>
      </c>
      <c r="K42" s="11">
        <v>0</v>
      </c>
      <c r="L42" s="11">
        <v>0</v>
      </c>
      <c r="M42" s="11">
        <v>0</v>
      </c>
      <c r="N42" s="11">
        <v>0</v>
      </c>
      <c r="O42" s="11">
        <v>0</v>
      </c>
      <c r="P42" s="11">
        <v>0</v>
      </c>
      <c r="Q42" s="11">
        <v>0</v>
      </c>
      <c r="R42" s="11">
        <v>0</v>
      </c>
      <c r="S42" s="11">
        <v>0</v>
      </c>
      <c r="T42" s="11">
        <v>0</v>
      </c>
      <c r="U42" s="11">
        <v>0</v>
      </c>
      <c r="V42" s="11">
        <v>21.075430000000001</v>
      </c>
      <c r="W42" s="11">
        <v>0</v>
      </c>
      <c r="X42" s="11">
        <v>0</v>
      </c>
      <c r="Y42" s="11">
        <v>0</v>
      </c>
      <c r="Z42" s="11">
        <v>0</v>
      </c>
      <c r="AA42" s="11">
        <v>0</v>
      </c>
      <c r="AB42" s="11">
        <v>0</v>
      </c>
      <c r="AC42" s="11">
        <v>0</v>
      </c>
      <c r="AD42" s="11">
        <v>0</v>
      </c>
      <c r="AE42" s="11">
        <v>0</v>
      </c>
      <c r="AF42" s="11">
        <v>0</v>
      </c>
      <c r="AG42" s="11">
        <v>0</v>
      </c>
      <c r="AH42" s="11">
        <v>0</v>
      </c>
      <c r="AI42" s="11">
        <v>0</v>
      </c>
      <c r="AJ42" s="11">
        <v>0</v>
      </c>
      <c r="AK42" s="11">
        <v>0</v>
      </c>
      <c r="AL42" s="11">
        <v>140.2955</v>
      </c>
      <c r="AM42" s="11">
        <v>0</v>
      </c>
      <c r="AN42" s="11">
        <v>0</v>
      </c>
      <c r="AO42" s="11">
        <v>0</v>
      </c>
      <c r="AP42" s="11">
        <v>0</v>
      </c>
      <c r="AQ42" s="11">
        <v>865.86394999999993</v>
      </c>
    </row>
    <row r="43" spans="1:43" x14ac:dyDescent="0.25">
      <c r="A43" s="13" t="s">
        <v>45</v>
      </c>
      <c r="B43" s="11">
        <v>6031.79252</v>
      </c>
      <c r="C43" s="11">
        <v>2073.5958700000001</v>
      </c>
      <c r="D43" s="11">
        <v>4609.6103899999998</v>
      </c>
      <c r="E43" s="11">
        <v>3484.3882899999999</v>
      </c>
      <c r="F43" s="11">
        <v>1824.74361</v>
      </c>
      <c r="G43" s="11">
        <v>710.88810999999998</v>
      </c>
      <c r="H43" s="11">
        <v>851.39837</v>
      </c>
      <c r="I43" s="11">
        <v>2589.65085</v>
      </c>
      <c r="J43" s="11">
        <v>1424.8480400000001</v>
      </c>
      <c r="K43" s="11">
        <v>3663.0564399999998</v>
      </c>
      <c r="L43" s="11">
        <v>1196.0827400000001</v>
      </c>
      <c r="M43" s="11">
        <v>2481.15209</v>
      </c>
      <c r="N43" s="11">
        <v>2051.1474399999997</v>
      </c>
      <c r="O43" s="11">
        <v>1294.9467500000001</v>
      </c>
      <c r="P43" s="11">
        <v>1163.2411200000001</v>
      </c>
      <c r="Q43" s="11">
        <v>521.60337000000004</v>
      </c>
      <c r="R43" s="11">
        <v>756.92403999999999</v>
      </c>
      <c r="S43" s="11">
        <v>640.07094999999993</v>
      </c>
      <c r="T43" s="11">
        <v>1099.20373</v>
      </c>
      <c r="U43" s="11">
        <v>2480.5884799999999</v>
      </c>
      <c r="V43" s="11">
        <v>519.50151000000005</v>
      </c>
      <c r="W43" s="11">
        <v>693.05668999999989</v>
      </c>
      <c r="X43" s="11">
        <v>2351.9609699999996</v>
      </c>
      <c r="Y43" s="11">
        <v>1092.1955399999999</v>
      </c>
      <c r="Z43" s="11">
        <v>1444.5253700000001</v>
      </c>
      <c r="AA43" s="11">
        <v>676.84031999999991</v>
      </c>
      <c r="AB43" s="11">
        <v>1991.8015699999999</v>
      </c>
      <c r="AC43" s="11">
        <v>2651.4906700000001</v>
      </c>
      <c r="AD43" s="11">
        <v>123.98517</v>
      </c>
      <c r="AE43" s="11">
        <v>2377.51242</v>
      </c>
      <c r="AF43" s="11">
        <v>306.33496000000002</v>
      </c>
      <c r="AG43" s="11">
        <v>474.77282999999994</v>
      </c>
      <c r="AH43" s="11">
        <v>168.78371999999999</v>
      </c>
      <c r="AI43" s="11">
        <v>94.626940000000005</v>
      </c>
      <c r="AJ43" s="11">
        <v>379.03177999999997</v>
      </c>
      <c r="AK43" s="11">
        <v>148.22442999999998</v>
      </c>
      <c r="AL43" s="11">
        <v>993.42472999999995</v>
      </c>
      <c r="AM43" s="11">
        <v>316.73758000000004</v>
      </c>
      <c r="AN43" s="11">
        <v>1402.5304699999999</v>
      </c>
      <c r="AO43" s="11">
        <v>1152.4375899999998</v>
      </c>
      <c r="AP43" s="11">
        <v>122.80624</v>
      </c>
      <c r="AQ43" s="11">
        <v>60431.514700000007</v>
      </c>
    </row>
    <row r="44" spans="1:43" x14ac:dyDescent="0.25">
      <c r="A44" s="10" t="s">
        <v>46</v>
      </c>
      <c r="B44" s="11">
        <v>15806.89849</v>
      </c>
      <c r="C44" s="11">
        <v>13103.72249</v>
      </c>
      <c r="D44" s="11">
        <v>32369.816569999999</v>
      </c>
      <c r="E44" s="11">
        <v>8575.5448500000002</v>
      </c>
      <c r="F44" s="11">
        <v>4373.0437899999997</v>
      </c>
      <c r="G44" s="11">
        <v>4688.1785199999995</v>
      </c>
      <c r="H44" s="11">
        <v>951.24522999999999</v>
      </c>
      <c r="I44" s="11">
        <v>5964.3277600000001</v>
      </c>
      <c r="J44" s="11">
        <v>6017.3422100000007</v>
      </c>
      <c r="K44" s="11">
        <v>2353.6304599999999</v>
      </c>
      <c r="L44" s="11">
        <v>1963.0293599999998</v>
      </c>
      <c r="M44" s="11">
        <v>5465.5151299999998</v>
      </c>
      <c r="N44" s="11">
        <v>2088.5710800000002</v>
      </c>
      <c r="O44" s="11">
        <v>3079.4211500000001</v>
      </c>
      <c r="P44" s="11">
        <v>2295.21</v>
      </c>
      <c r="Q44" s="11">
        <v>1460.2145399999997</v>
      </c>
      <c r="R44" s="11">
        <v>3386.9031099999997</v>
      </c>
      <c r="S44" s="11">
        <v>3314.99494</v>
      </c>
      <c r="T44" s="11">
        <v>4096.7067500000003</v>
      </c>
      <c r="U44" s="11">
        <v>11587.02788</v>
      </c>
      <c r="V44" s="11">
        <v>1936.4318000000001</v>
      </c>
      <c r="W44" s="11">
        <v>2421.2992799999997</v>
      </c>
      <c r="X44" s="11">
        <v>6704.7635200000004</v>
      </c>
      <c r="Y44" s="11">
        <v>2020.60582</v>
      </c>
      <c r="Z44" s="11">
        <v>12912.524579999999</v>
      </c>
      <c r="AA44" s="11">
        <v>4441.9355400000004</v>
      </c>
      <c r="AB44" s="11">
        <v>4106.9923799999997</v>
      </c>
      <c r="AC44" s="11">
        <v>5153.4393</v>
      </c>
      <c r="AD44" s="11">
        <v>1761.1282200000001</v>
      </c>
      <c r="AE44" s="11">
        <v>3992.2324800000001</v>
      </c>
      <c r="AF44" s="11">
        <v>967.91498000000001</v>
      </c>
      <c r="AG44" s="11">
        <v>732.84053000000006</v>
      </c>
      <c r="AH44" s="11">
        <v>2734.45975</v>
      </c>
      <c r="AI44" s="11">
        <v>644.16346999999996</v>
      </c>
      <c r="AJ44" s="11">
        <v>706.97254999999996</v>
      </c>
      <c r="AK44" s="11">
        <v>285.47259000000003</v>
      </c>
      <c r="AL44" s="11">
        <v>2577.3869599999998</v>
      </c>
      <c r="AM44" s="11">
        <v>526.81464000000005</v>
      </c>
      <c r="AN44" s="11">
        <v>2959.92229</v>
      </c>
      <c r="AO44" s="11">
        <v>715.22244000000001</v>
      </c>
      <c r="AP44" s="11">
        <v>131.84110000000001</v>
      </c>
      <c r="AQ44" s="11">
        <v>191375.70853000003</v>
      </c>
    </row>
    <row r="45" spans="1:43" x14ac:dyDescent="0.25">
      <c r="A45" s="10" t="s">
        <v>47</v>
      </c>
      <c r="B45" s="11">
        <v>95.481399999999994</v>
      </c>
      <c r="C45" s="11">
        <v>19.103590000000001</v>
      </c>
      <c r="D45" s="11">
        <v>15.26193</v>
      </c>
      <c r="E45" s="11">
        <v>13.294120000000001</v>
      </c>
      <c r="F45" s="11">
        <v>35.050239999999995</v>
      </c>
      <c r="G45" s="11">
        <v>0</v>
      </c>
      <c r="H45" s="11">
        <v>0</v>
      </c>
      <c r="I45" s="11">
        <v>0</v>
      </c>
      <c r="J45" s="11">
        <v>0</v>
      </c>
      <c r="K45" s="11">
        <v>52.80979</v>
      </c>
      <c r="L45" s="11">
        <v>34.660129999999995</v>
      </c>
      <c r="M45" s="11">
        <v>0</v>
      </c>
      <c r="N45" s="11">
        <v>0</v>
      </c>
      <c r="O45" s="11">
        <v>20.27581</v>
      </c>
      <c r="P45" s="11">
        <v>19.71424</v>
      </c>
      <c r="Q45" s="11">
        <v>4.4121099999999993</v>
      </c>
      <c r="R45" s="11">
        <v>0</v>
      </c>
      <c r="S45" s="11">
        <v>0</v>
      </c>
      <c r="T45" s="11">
        <v>23.72345</v>
      </c>
      <c r="U45" s="11">
        <v>58.486350000000002</v>
      </c>
      <c r="V45" s="11">
        <v>0</v>
      </c>
      <c r="W45" s="11">
        <v>0</v>
      </c>
      <c r="X45" s="11">
        <v>5.3915899999999999</v>
      </c>
      <c r="Y45" s="11">
        <v>12.3811</v>
      </c>
      <c r="Z45" s="11">
        <v>1.3302799999999999</v>
      </c>
      <c r="AA45" s="11">
        <v>0</v>
      </c>
      <c r="AB45" s="11">
        <v>6.0434399999999995</v>
      </c>
      <c r="AC45" s="11">
        <v>9.7523199999999992</v>
      </c>
      <c r="AD45" s="11">
        <v>0</v>
      </c>
      <c r="AE45" s="11">
        <v>0</v>
      </c>
      <c r="AF45" s="11">
        <v>0</v>
      </c>
      <c r="AG45" s="11">
        <v>0</v>
      </c>
      <c r="AH45" s="11">
        <v>0</v>
      </c>
      <c r="AI45" s="11">
        <v>0</v>
      </c>
      <c r="AJ45" s="11">
        <v>0</v>
      </c>
      <c r="AK45" s="11">
        <v>0</v>
      </c>
      <c r="AL45" s="11">
        <v>14.70781</v>
      </c>
      <c r="AM45" s="11">
        <v>0</v>
      </c>
      <c r="AN45" s="11">
        <v>0</v>
      </c>
      <c r="AO45" s="11">
        <v>34.898400000000002</v>
      </c>
      <c r="AP45" s="11">
        <v>0</v>
      </c>
      <c r="AQ45" s="11">
        <v>476.77809999999994</v>
      </c>
    </row>
    <row r="46" spans="1:43" x14ac:dyDescent="0.25">
      <c r="A46" s="10" t="s">
        <v>48</v>
      </c>
      <c r="B46" s="11">
        <v>162.49601000000001</v>
      </c>
      <c r="C46" s="11">
        <v>378.99095999999997</v>
      </c>
      <c r="D46" s="11">
        <v>343.80589000000003</v>
      </c>
      <c r="E46" s="11">
        <v>145.53739000000002</v>
      </c>
      <c r="F46" s="11">
        <v>178.66364999999999</v>
      </c>
      <c r="G46" s="11">
        <v>0</v>
      </c>
      <c r="H46" s="11">
        <v>0</v>
      </c>
      <c r="I46" s="11">
        <v>76.051709999999986</v>
      </c>
      <c r="J46" s="11">
        <v>74.725639999999999</v>
      </c>
      <c r="K46" s="11">
        <v>42.941339999999997</v>
      </c>
      <c r="L46" s="11">
        <v>7.8203000000000005</v>
      </c>
      <c r="M46" s="11">
        <v>0</v>
      </c>
      <c r="N46" s="11">
        <v>10.36374</v>
      </c>
      <c r="O46" s="11">
        <v>33.212890000000002</v>
      </c>
      <c r="P46" s="11">
        <v>15.903469999999999</v>
      </c>
      <c r="Q46" s="11">
        <v>61.074480000000001</v>
      </c>
      <c r="R46" s="11">
        <v>1.7360499999999999</v>
      </c>
      <c r="S46" s="11">
        <v>0</v>
      </c>
      <c r="T46" s="11">
        <v>62.852400000000003</v>
      </c>
      <c r="U46" s="11">
        <v>23.23076</v>
      </c>
      <c r="V46" s="11">
        <v>0</v>
      </c>
      <c r="W46" s="11">
        <v>20.18308</v>
      </c>
      <c r="X46" s="11">
        <v>150.87635</v>
      </c>
      <c r="Y46" s="11">
        <v>11.821110000000001</v>
      </c>
      <c r="Z46" s="11">
        <v>69.194190000000006</v>
      </c>
      <c r="AA46" s="11">
        <v>453.35886999999997</v>
      </c>
      <c r="AB46" s="11">
        <v>1.4467999999999999</v>
      </c>
      <c r="AC46" s="11">
        <v>25.464740000000003</v>
      </c>
      <c r="AD46" s="11">
        <v>0</v>
      </c>
      <c r="AE46" s="11">
        <v>13.933590000000001</v>
      </c>
      <c r="AF46" s="11">
        <v>34.695769999999996</v>
      </c>
      <c r="AG46" s="11">
        <v>1.1660200000000001</v>
      </c>
      <c r="AH46" s="11">
        <v>11.559889999999999</v>
      </c>
      <c r="AI46" s="11">
        <v>23.86271</v>
      </c>
      <c r="AJ46" s="11">
        <v>0</v>
      </c>
      <c r="AK46" s="11">
        <v>0</v>
      </c>
      <c r="AL46" s="11">
        <v>0</v>
      </c>
      <c r="AM46" s="11">
        <v>0</v>
      </c>
      <c r="AN46" s="11">
        <v>30.807549999999999</v>
      </c>
      <c r="AO46" s="11">
        <v>18.96406</v>
      </c>
      <c r="AP46" s="11">
        <v>0</v>
      </c>
      <c r="AQ46" s="11">
        <v>2486.7414099999996</v>
      </c>
    </row>
    <row r="47" spans="1:43" x14ac:dyDescent="0.25">
      <c r="A47" s="10" t="s">
        <v>49</v>
      </c>
      <c r="B47" s="11">
        <v>0</v>
      </c>
      <c r="C47" s="11">
        <v>5.7768699999999997</v>
      </c>
      <c r="D47" s="11">
        <v>0</v>
      </c>
      <c r="E47" s="11">
        <v>0</v>
      </c>
      <c r="F47" s="11">
        <v>20.037029999999998</v>
      </c>
      <c r="G47" s="11">
        <v>0</v>
      </c>
      <c r="H47" s="11">
        <v>0</v>
      </c>
      <c r="I47" s="11">
        <v>0</v>
      </c>
      <c r="J47" s="11">
        <v>0</v>
      </c>
      <c r="K47" s="11">
        <v>0</v>
      </c>
      <c r="L47" s="11">
        <v>0</v>
      </c>
      <c r="M47" s="11">
        <v>0</v>
      </c>
      <c r="N47" s="11">
        <v>0</v>
      </c>
      <c r="O47" s="11">
        <v>0</v>
      </c>
      <c r="P47" s="11">
        <v>0</v>
      </c>
      <c r="Q47" s="11">
        <v>0</v>
      </c>
      <c r="R47" s="11">
        <v>0</v>
      </c>
      <c r="S47" s="11">
        <v>0</v>
      </c>
      <c r="T47" s="11">
        <v>0</v>
      </c>
      <c r="U47" s="11">
        <v>0</v>
      </c>
      <c r="V47" s="11">
        <v>28.93824</v>
      </c>
      <c r="W47" s="11">
        <v>0</v>
      </c>
      <c r="X47" s="11">
        <v>0</v>
      </c>
      <c r="Y47" s="11">
        <v>0</v>
      </c>
      <c r="Z47" s="11">
        <v>0</v>
      </c>
      <c r="AA47" s="11">
        <v>0</v>
      </c>
      <c r="AB47" s="11">
        <v>7.2722799999999994</v>
      </c>
      <c r="AC47" s="11">
        <v>0</v>
      </c>
      <c r="AD47" s="11">
        <v>0</v>
      </c>
      <c r="AE47" s="11">
        <v>0</v>
      </c>
      <c r="AF47" s="11">
        <v>0</v>
      </c>
      <c r="AG47" s="11">
        <v>0</v>
      </c>
      <c r="AH47" s="11">
        <v>0</v>
      </c>
      <c r="AI47" s="11">
        <v>0</v>
      </c>
      <c r="AJ47" s="11">
        <v>0</v>
      </c>
      <c r="AK47" s="11">
        <v>0</v>
      </c>
      <c r="AL47" s="11">
        <v>20.213720000000002</v>
      </c>
      <c r="AM47" s="11">
        <v>0</v>
      </c>
      <c r="AN47" s="11">
        <v>0</v>
      </c>
      <c r="AO47" s="11">
        <v>0</v>
      </c>
      <c r="AP47" s="11">
        <v>0</v>
      </c>
      <c r="AQ47" s="11">
        <v>82.238140000000001</v>
      </c>
    </row>
    <row r="48" spans="1:43" x14ac:dyDescent="0.25">
      <c r="A48" s="14" t="s">
        <v>50</v>
      </c>
      <c r="B48" s="11">
        <v>0</v>
      </c>
      <c r="C48" s="11">
        <v>122.66056</v>
      </c>
      <c r="D48" s="11">
        <v>0</v>
      </c>
      <c r="E48" s="11">
        <v>0</v>
      </c>
      <c r="F48" s="11">
        <v>188.78205</v>
      </c>
      <c r="G48" s="11">
        <v>0</v>
      </c>
      <c r="H48" s="11">
        <v>0</v>
      </c>
      <c r="I48" s="11">
        <v>0</v>
      </c>
      <c r="J48" s="11">
        <v>0</v>
      </c>
      <c r="K48" s="11">
        <v>0</v>
      </c>
      <c r="L48" s="11">
        <v>0</v>
      </c>
      <c r="M48" s="11">
        <v>0</v>
      </c>
      <c r="N48" s="11">
        <v>0</v>
      </c>
      <c r="O48" s="11">
        <v>0</v>
      </c>
      <c r="P48" s="11">
        <v>0</v>
      </c>
      <c r="Q48" s="11">
        <v>0</v>
      </c>
      <c r="R48" s="11">
        <v>0</v>
      </c>
      <c r="S48" s="11">
        <v>0</v>
      </c>
      <c r="T48" s="11">
        <v>0</v>
      </c>
      <c r="U48" s="11">
        <v>0</v>
      </c>
      <c r="V48" s="11">
        <v>15.10211</v>
      </c>
      <c r="W48" s="11">
        <v>0</v>
      </c>
      <c r="X48" s="11">
        <v>0</v>
      </c>
      <c r="Y48" s="11">
        <v>0</v>
      </c>
      <c r="Z48" s="11">
        <v>0</v>
      </c>
      <c r="AA48" s="11">
        <v>0</v>
      </c>
      <c r="AB48" s="11">
        <v>0</v>
      </c>
      <c r="AC48" s="11">
        <v>0</v>
      </c>
      <c r="AD48" s="11">
        <v>0</v>
      </c>
      <c r="AE48" s="11">
        <v>0</v>
      </c>
      <c r="AF48" s="11">
        <v>0</v>
      </c>
      <c r="AG48" s="11">
        <v>0</v>
      </c>
      <c r="AH48" s="11">
        <v>0</v>
      </c>
      <c r="AI48" s="11">
        <v>0</v>
      </c>
      <c r="AJ48" s="11">
        <v>0</v>
      </c>
      <c r="AK48" s="11">
        <v>0</v>
      </c>
      <c r="AL48" s="11">
        <v>0</v>
      </c>
      <c r="AM48" s="11">
        <v>0</v>
      </c>
      <c r="AN48" s="11">
        <v>0</v>
      </c>
      <c r="AO48" s="11">
        <v>0</v>
      </c>
      <c r="AP48" s="11">
        <v>0</v>
      </c>
      <c r="AQ48" s="11">
        <v>326.54471999999998</v>
      </c>
    </row>
    <row r="49" spans="1:43" x14ac:dyDescent="0.25">
      <c r="A49" s="15" t="s">
        <v>51</v>
      </c>
      <c r="B49" s="11">
        <v>-81734.048669999989</v>
      </c>
      <c r="C49" s="11">
        <v>-27465.793489999996</v>
      </c>
      <c r="D49" s="11">
        <v>-46759.380219999999</v>
      </c>
      <c r="E49" s="11">
        <v>-28134.793610000001</v>
      </c>
      <c r="F49" s="11">
        <v>-15704.888000000003</v>
      </c>
      <c r="G49" s="11">
        <v>-12517.071919999998</v>
      </c>
      <c r="H49" s="11">
        <v>-9669.6822400000001</v>
      </c>
      <c r="I49" s="11">
        <v>-10379.022560000001</v>
      </c>
      <c r="J49" s="11">
        <v>-16656.905009999999</v>
      </c>
      <c r="K49" s="11">
        <v>-22812.466060000002</v>
      </c>
      <c r="L49" s="11">
        <v>-11528.527910000001</v>
      </c>
      <c r="M49" s="11">
        <v>-23853.279030000002</v>
      </c>
      <c r="N49" s="11">
        <v>-34310.205390000017</v>
      </c>
      <c r="O49" s="11">
        <v>-13308.153029999999</v>
      </c>
      <c r="P49" s="11">
        <v>-10590.357810000001</v>
      </c>
      <c r="Q49" s="11">
        <v>-4828.9959299999991</v>
      </c>
      <c r="R49" s="11">
        <v>-2815.4400600000004</v>
      </c>
      <c r="S49" s="11">
        <v>-4854.4214599999996</v>
      </c>
      <c r="T49" s="11">
        <v>-18230.574070000002</v>
      </c>
      <c r="U49" s="11">
        <v>-16580.78802</v>
      </c>
      <c r="V49" s="11">
        <v>-4297.6909900000001</v>
      </c>
      <c r="W49" s="11">
        <v>-8921.0773200000003</v>
      </c>
      <c r="X49" s="11">
        <v>-13669.03988</v>
      </c>
      <c r="Y49" s="11">
        <v>-8353.2643499999995</v>
      </c>
      <c r="Z49" s="11">
        <v>-8488.442070000001</v>
      </c>
      <c r="AA49" s="11">
        <v>-9473.337019999999</v>
      </c>
      <c r="AB49" s="11">
        <v>-14778.75433</v>
      </c>
      <c r="AC49" s="11">
        <v>-23244.187139999998</v>
      </c>
      <c r="AD49" s="11">
        <v>-3389.0464699999998</v>
      </c>
      <c r="AE49" s="11">
        <v>-14185.154</v>
      </c>
      <c r="AF49" s="11">
        <v>-6643.8854599999995</v>
      </c>
      <c r="AG49" s="11">
        <v>-3104.5369000000005</v>
      </c>
      <c r="AH49" s="11">
        <v>-4943.3859999999995</v>
      </c>
      <c r="AI49" s="11">
        <v>-2213.8013999999998</v>
      </c>
      <c r="AJ49" s="11">
        <v>-1240.0832700000001</v>
      </c>
      <c r="AK49" s="11">
        <v>-1011.5238899999999</v>
      </c>
      <c r="AL49" s="11">
        <v>-8996.9002000000019</v>
      </c>
      <c r="AM49" s="11">
        <v>-3963.7450900000003</v>
      </c>
      <c r="AN49" s="11">
        <v>-22221.066630000001</v>
      </c>
      <c r="AO49" s="11">
        <v>-13219.755920000003</v>
      </c>
      <c r="AP49" s="11">
        <v>-1571.3780199999999</v>
      </c>
      <c r="AQ49" s="11">
        <v>-590664.85083999974</v>
      </c>
    </row>
    <row r="50" spans="1:43" x14ac:dyDescent="0.25">
      <c r="A50" s="10" t="s">
        <v>52</v>
      </c>
      <c r="B50" s="11">
        <v>-14462.67857</v>
      </c>
      <c r="C50" s="11">
        <v>-1864.3043300000002</v>
      </c>
      <c r="D50" s="11">
        <v>-5441.3037400000003</v>
      </c>
      <c r="E50" s="11">
        <v>-2580.1619999999998</v>
      </c>
      <c r="F50" s="11">
        <v>-1168.83124</v>
      </c>
      <c r="G50" s="11">
        <v>-555.77036999999996</v>
      </c>
      <c r="H50" s="11">
        <v>-1301.0940699999999</v>
      </c>
      <c r="I50" s="11">
        <v>-1404.3005500000002</v>
      </c>
      <c r="J50" s="11">
        <v>-1768.1070500000001</v>
      </c>
      <c r="K50" s="11">
        <v>-3494.3238600000004</v>
      </c>
      <c r="L50" s="11">
        <v>-749.98470999999995</v>
      </c>
      <c r="M50" s="11">
        <v>-2003.6824999999999</v>
      </c>
      <c r="N50" s="11">
        <v>-4408.9894299999996</v>
      </c>
      <c r="O50" s="11">
        <v>-2307.9307400000002</v>
      </c>
      <c r="P50" s="11">
        <v>-1392.1173100000001</v>
      </c>
      <c r="Q50" s="11">
        <v>-659.48476000000005</v>
      </c>
      <c r="R50" s="11">
        <v>-280.83420000000001</v>
      </c>
      <c r="S50" s="11">
        <v>-296.03338000000002</v>
      </c>
      <c r="T50" s="11">
        <v>-1185.0147299999999</v>
      </c>
      <c r="U50" s="11">
        <v>-3433.5890800000002</v>
      </c>
      <c r="V50" s="11">
        <v>-788.72316000000001</v>
      </c>
      <c r="W50" s="11">
        <v>-548.21286000000009</v>
      </c>
      <c r="X50" s="11">
        <v>-3159.46711</v>
      </c>
      <c r="Y50" s="11">
        <v>-2213.0257799999999</v>
      </c>
      <c r="Z50" s="11">
        <v>-1078.1720800000001</v>
      </c>
      <c r="AA50" s="11">
        <v>-717.04318000000001</v>
      </c>
      <c r="AB50" s="11">
        <v>-2155.79981</v>
      </c>
      <c r="AC50" s="11">
        <v>-2343.4160100000004</v>
      </c>
      <c r="AD50" s="11">
        <v>-642.29267000000004</v>
      </c>
      <c r="AE50" s="11">
        <v>-4894.1815999999999</v>
      </c>
      <c r="AF50" s="11">
        <v>-1503.8527900000001</v>
      </c>
      <c r="AG50" s="11">
        <v>-899.75316999999995</v>
      </c>
      <c r="AH50" s="11">
        <v>-597.96312999999986</v>
      </c>
      <c r="AI50" s="11">
        <v>-289.42158000000001</v>
      </c>
      <c r="AJ50" s="11">
        <v>-444.56509999999997</v>
      </c>
      <c r="AK50" s="11">
        <v>-93.254710000000003</v>
      </c>
      <c r="AL50" s="11">
        <v>-593.74416000000008</v>
      </c>
      <c r="AM50" s="11">
        <v>-169.05869999999999</v>
      </c>
      <c r="AN50" s="11">
        <v>-2829.9628499999994</v>
      </c>
      <c r="AO50" s="11">
        <v>-1298.2207100000001</v>
      </c>
      <c r="AP50" s="11">
        <v>-535.27270999999996</v>
      </c>
      <c r="AQ50" s="11">
        <v>-78553.940489999994</v>
      </c>
    </row>
    <row r="51" spans="1:43" x14ac:dyDescent="0.25">
      <c r="A51" s="10" t="s">
        <v>53</v>
      </c>
      <c r="B51" s="11">
        <v>-10610.854579999999</v>
      </c>
      <c r="C51" s="11">
        <v>-1869.0713799999999</v>
      </c>
      <c r="D51" s="11">
        <v>-3206.55845</v>
      </c>
      <c r="E51" s="11">
        <v>-1131.0988399999999</v>
      </c>
      <c r="F51" s="11">
        <v>-247.8236</v>
      </c>
      <c r="G51" s="11">
        <v>-125.02136999999999</v>
      </c>
      <c r="H51" s="11">
        <v>-35.729790000000001</v>
      </c>
      <c r="I51" s="11">
        <v>-360.38382000000001</v>
      </c>
      <c r="J51" s="11">
        <v>-744.96831999999995</v>
      </c>
      <c r="K51" s="11">
        <v>-427.98234000000002</v>
      </c>
      <c r="L51" s="11">
        <v>-503.41340000000002</v>
      </c>
      <c r="M51" s="11">
        <v>-340.00940000000003</v>
      </c>
      <c r="N51" s="11">
        <v>-162.33506</v>
      </c>
      <c r="O51" s="11">
        <v>-622.74171999999999</v>
      </c>
      <c r="P51" s="11">
        <v>-358.68795</v>
      </c>
      <c r="Q51" s="11">
        <v>-131.46942999999999</v>
      </c>
      <c r="R51" s="11">
        <v>-248.45583999999999</v>
      </c>
      <c r="S51" s="11">
        <v>-124.64406</v>
      </c>
      <c r="T51" s="11">
        <v>-263.13240000000002</v>
      </c>
      <c r="U51" s="11">
        <v>-775.90287999999998</v>
      </c>
      <c r="V51" s="11">
        <v>-121.71211</v>
      </c>
      <c r="W51" s="11">
        <v>-108.11750000000001</v>
      </c>
      <c r="X51" s="11">
        <v>-873.92345999999998</v>
      </c>
      <c r="Y51" s="11">
        <v>-212.28298999999998</v>
      </c>
      <c r="Z51" s="11">
        <v>-963.12838999999985</v>
      </c>
      <c r="AA51" s="11">
        <v>-530.51098000000002</v>
      </c>
      <c r="AB51" s="11">
        <v>-333.90904</v>
      </c>
      <c r="AC51" s="11">
        <v>-739.69843000000003</v>
      </c>
      <c r="AD51" s="11">
        <v>-276.69342999999998</v>
      </c>
      <c r="AE51" s="11">
        <v>-779.56422000000009</v>
      </c>
      <c r="AF51" s="11">
        <v>-189.60461999999998</v>
      </c>
      <c r="AG51" s="11">
        <v>-56.631140000000002</v>
      </c>
      <c r="AH51" s="11">
        <v>-308.21152999999998</v>
      </c>
      <c r="AI51" s="11">
        <v>-126.62984999999999</v>
      </c>
      <c r="AJ51" s="11">
        <v>-33.410760000000003</v>
      </c>
      <c r="AK51" s="11">
        <v>-40.863669999999999</v>
      </c>
      <c r="AL51" s="11">
        <v>-240.04008000000002</v>
      </c>
      <c r="AM51" s="11">
        <v>-63.338100000000004</v>
      </c>
      <c r="AN51" s="11">
        <v>-250.67090999999999</v>
      </c>
      <c r="AO51" s="11">
        <v>-42.165320000000001</v>
      </c>
      <c r="AP51" s="11">
        <v>-25.587529999999997</v>
      </c>
      <c r="AQ51" s="11">
        <v>-28606.978689999996</v>
      </c>
    </row>
    <row r="52" spans="1:43" x14ac:dyDescent="0.25">
      <c r="A52" s="10" t="s">
        <v>54</v>
      </c>
      <c r="B52" s="11">
        <v>-1707.5527100000002</v>
      </c>
      <c r="C52" s="11">
        <v>-145.04900999999998</v>
      </c>
      <c r="D52" s="11">
        <v>-4986.8049199999996</v>
      </c>
      <c r="E52" s="11">
        <v>-1168.8457700000001</v>
      </c>
      <c r="F52" s="11">
        <v>-1474.10708</v>
      </c>
      <c r="G52" s="11">
        <v>-30.80612</v>
      </c>
      <c r="H52" s="11">
        <v>-24.52346</v>
      </c>
      <c r="I52" s="11">
        <v>-34.14996</v>
      </c>
      <c r="J52" s="11">
        <v>-330.88191999999998</v>
      </c>
      <c r="K52" s="11">
        <v>-1038.38249</v>
      </c>
      <c r="L52" s="11">
        <v>-230.34683999999999</v>
      </c>
      <c r="M52" s="11">
        <v>-509.62297999999998</v>
      </c>
      <c r="N52" s="11">
        <v>-335.56160999999997</v>
      </c>
      <c r="O52" s="11">
        <v>-178.18782999999999</v>
      </c>
      <c r="P52" s="11">
        <v>-265.50733000000002</v>
      </c>
      <c r="Q52" s="11">
        <v>-1012.1211</v>
      </c>
      <c r="R52" s="11">
        <v>0</v>
      </c>
      <c r="S52" s="11">
        <v>-22.385090000000002</v>
      </c>
      <c r="T52" s="11">
        <v>-292.02571</v>
      </c>
      <c r="U52" s="11">
        <v>-253.67473999999999</v>
      </c>
      <c r="V52" s="11">
        <v>-18.517520000000001</v>
      </c>
      <c r="W52" s="11">
        <v>-364.71692999999999</v>
      </c>
      <c r="X52" s="11">
        <v>-607.41243999999995</v>
      </c>
      <c r="Y52" s="11">
        <v>-258.80428999999998</v>
      </c>
      <c r="Z52" s="11">
        <v>-28.886839999999999</v>
      </c>
      <c r="AA52" s="11">
        <v>-839.96731999999997</v>
      </c>
      <c r="AB52" s="11">
        <v>-61.86336</v>
      </c>
      <c r="AC52" s="11">
        <v>-1278.8345900000002</v>
      </c>
      <c r="AD52" s="11">
        <v>-33.6218</v>
      </c>
      <c r="AE52" s="11">
        <v>-2.7717399999999999</v>
      </c>
      <c r="AF52" s="11">
        <v>-283.17846000000003</v>
      </c>
      <c r="AG52" s="11">
        <v>0</v>
      </c>
      <c r="AH52" s="11">
        <v>-207.25335999999999</v>
      </c>
      <c r="AI52" s="11">
        <v>-159.71684999999999</v>
      </c>
      <c r="AJ52" s="11">
        <v>-151.48291</v>
      </c>
      <c r="AK52" s="11">
        <v>-85.215829999999997</v>
      </c>
      <c r="AL52" s="11">
        <v>-137.66927999999999</v>
      </c>
      <c r="AM52" s="11">
        <v>-1181.3241599999999</v>
      </c>
      <c r="AN52" s="11">
        <v>-153.39578</v>
      </c>
      <c r="AO52" s="11">
        <v>-202.31613000000002</v>
      </c>
      <c r="AP52" s="11">
        <v>-1.7382200000000001</v>
      </c>
      <c r="AQ52" s="11">
        <v>-20099.224479999993</v>
      </c>
    </row>
    <row r="53" spans="1:43" x14ac:dyDescent="0.25">
      <c r="A53" s="10" t="s">
        <v>55</v>
      </c>
      <c r="B53" s="11">
        <v>-2714.8754800000002</v>
      </c>
      <c r="C53" s="11">
        <v>-1179.6613900000002</v>
      </c>
      <c r="D53" s="11">
        <v>-8860.2440200000001</v>
      </c>
      <c r="E53" s="11">
        <v>-1215.89167</v>
      </c>
      <c r="F53" s="11">
        <v>-388.17140000000001</v>
      </c>
      <c r="G53" s="11">
        <v>-2.24112</v>
      </c>
      <c r="H53" s="11">
        <v>-75.308399999999992</v>
      </c>
      <c r="I53" s="11">
        <v>-103.21947</v>
      </c>
      <c r="J53" s="11">
        <v>-1249.1687199999999</v>
      </c>
      <c r="K53" s="11">
        <v>-281.73104999999998</v>
      </c>
      <c r="L53" s="11">
        <v>-453.85246000000001</v>
      </c>
      <c r="M53" s="11">
        <v>-336.25895000000003</v>
      </c>
      <c r="N53" s="11">
        <v>-140.0044</v>
      </c>
      <c r="O53" s="11">
        <v>-816.39967000000001</v>
      </c>
      <c r="P53" s="11">
        <v>-335.77820000000003</v>
      </c>
      <c r="Q53" s="11">
        <v>-827.75918000000001</v>
      </c>
      <c r="R53" s="11">
        <v>-4.47072</v>
      </c>
      <c r="S53" s="11">
        <v>0</v>
      </c>
      <c r="T53" s="11">
        <v>-358.0575</v>
      </c>
      <c r="U53" s="11">
        <v>-609.70758000000001</v>
      </c>
      <c r="V53" s="11">
        <v>-15.16534</v>
      </c>
      <c r="W53" s="11">
        <v>-71.321820000000002</v>
      </c>
      <c r="X53" s="11">
        <v>-492.22035999999997</v>
      </c>
      <c r="Y53" s="11">
        <v>-23.678939999999997</v>
      </c>
      <c r="Z53" s="11">
        <v>-96.588660000000004</v>
      </c>
      <c r="AA53" s="11">
        <v>-1477.40734</v>
      </c>
      <c r="AB53" s="11">
        <v>-169.35213000000002</v>
      </c>
      <c r="AC53" s="11">
        <v>-3573.4563199999998</v>
      </c>
      <c r="AD53" s="11">
        <v>-705.89314000000002</v>
      </c>
      <c r="AE53" s="11">
        <v>-86.063119999999998</v>
      </c>
      <c r="AF53" s="11">
        <v>-27.735970000000002</v>
      </c>
      <c r="AG53" s="11">
        <v>-37.820419999999999</v>
      </c>
      <c r="AH53" s="11">
        <v>-35.524809999999995</v>
      </c>
      <c r="AI53" s="11">
        <v>-136.51560000000001</v>
      </c>
      <c r="AJ53" s="11">
        <v>-24.292330000000003</v>
      </c>
      <c r="AK53" s="11">
        <v>0</v>
      </c>
      <c r="AL53" s="11">
        <v>-232.75752</v>
      </c>
      <c r="AM53" s="11">
        <v>-912.35341999999991</v>
      </c>
      <c r="AN53" s="11">
        <v>-202.30251999999999</v>
      </c>
      <c r="AO53" s="11">
        <v>-28.90776</v>
      </c>
      <c r="AP53" s="11">
        <v>0</v>
      </c>
      <c r="AQ53" s="11">
        <v>-28302.158899999999</v>
      </c>
    </row>
    <row r="54" spans="1:43" x14ac:dyDescent="0.25">
      <c r="A54" s="10" t="s">
        <v>56</v>
      </c>
      <c r="B54" s="11">
        <v>-9037.0569599999999</v>
      </c>
      <c r="C54" s="11">
        <v>-2604.2988200000004</v>
      </c>
      <c r="D54" s="11">
        <v>-2177.8782800000004</v>
      </c>
      <c r="E54" s="11">
        <v>-8421.8976500000008</v>
      </c>
      <c r="F54" s="11">
        <v>-4333.8393299999998</v>
      </c>
      <c r="G54" s="11">
        <v>-3604.78071</v>
      </c>
      <c r="H54" s="11">
        <v>-1361.8641</v>
      </c>
      <c r="I54" s="11">
        <v>-946.03134999999997</v>
      </c>
      <c r="J54" s="11">
        <v>-1453.44649</v>
      </c>
      <c r="K54" s="11">
        <v>-3687.3600499999998</v>
      </c>
      <c r="L54" s="11">
        <v>-4255.2465700000002</v>
      </c>
      <c r="M54" s="11">
        <v>-6143.1027699999995</v>
      </c>
      <c r="N54" s="11">
        <v>-6584.41669</v>
      </c>
      <c r="O54" s="11">
        <v>-1759.1846200000002</v>
      </c>
      <c r="P54" s="11">
        <v>-1525.30216</v>
      </c>
      <c r="Q54" s="11">
        <v>-342.74358000000001</v>
      </c>
      <c r="R54" s="11">
        <v>-113.55616000000001</v>
      </c>
      <c r="S54" s="11">
        <v>-1384.1918999999998</v>
      </c>
      <c r="T54" s="11">
        <v>-3728.68354</v>
      </c>
      <c r="U54" s="11">
        <v>-1145.51197</v>
      </c>
      <c r="V54" s="11">
        <v>-260.27343000000002</v>
      </c>
      <c r="W54" s="11">
        <v>-2591.76352</v>
      </c>
      <c r="X54" s="11">
        <v>-2805.7057300000001</v>
      </c>
      <c r="Y54" s="11">
        <v>-965.6818199999999</v>
      </c>
      <c r="Z54" s="11">
        <v>-1255.2244699999999</v>
      </c>
      <c r="AA54" s="11">
        <v>-596.13566000000003</v>
      </c>
      <c r="AB54" s="11">
        <v>-2338.3397099999997</v>
      </c>
      <c r="AC54" s="11">
        <v>-1148.7950900000001</v>
      </c>
      <c r="AD54" s="11">
        <v>-502.21924000000001</v>
      </c>
      <c r="AE54" s="11">
        <v>-449.55998</v>
      </c>
      <c r="AF54" s="11">
        <v>-698.72527000000002</v>
      </c>
      <c r="AG54" s="11">
        <v>-99.006380000000007</v>
      </c>
      <c r="AH54" s="11">
        <v>-650.69858999999997</v>
      </c>
      <c r="AI54" s="11">
        <v>-348.09065999999996</v>
      </c>
      <c r="AJ54" s="11">
        <v>-197.77852999999999</v>
      </c>
      <c r="AK54" s="11">
        <v>-222.53360999999998</v>
      </c>
      <c r="AL54" s="11">
        <v>-1503.0622700000001</v>
      </c>
      <c r="AM54" s="11">
        <v>-686.95283999999992</v>
      </c>
      <c r="AN54" s="11">
        <v>-3815.1819500000001</v>
      </c>
      <c r="AO54" s="11">
        <v>-4448.9861200000005</v>
      </c>
      <c r="AP54" s="11">
        <v>-51.45</v>
      </c>
      <c r="AQ54" s="11">
        <v>-90246.558569999994</v>
      </c>
    </row>
    <row r="55" spans="1:43" x14ac:dyDescent="0.25">
      <c r="A55" s="10" t="s">
        <v>57</v>
      </c>
      <c r="B55" s="11">
        <v>-14260.527119999999</v>
      </c>
      <c r="C55" s="11">
        <v>-6529.9189399999996</v>
      </c>
      <c r="D55" s="11">
        <v>-4866.1418100000001</v>
      </c>
      <c r="E55" s="11">
        <v>-5125.0439200000001</v>
      </c>
      <c r="F55" s="11">
        <v>-1001.1871600000001</v>
      </c>
      <c r="G55" s="11">
        <v>-439.19865999999996</v>
      </c>
      <c r="H55" s="11">
        <v>-501.84703000000002</v>
      </c>
      <c r="I55" s="11">
        <v>-1227.9926800000001</v>
      </c>
      <c r="J55" s="11">
        <v>-4307.3458899999996</v>
      </c>
      <c r="K55" s="11">
        <v>-1229.9472800000001</v>
      </c>
      <c r="L55" s="11">
        <v>-1148.48649</v>
      </c>
      <c r="M55" s="11">
        <v>-4287.0687500000004</v>
      </c>
      <c r="N55" s="11">
        <v>-725.58640000000003</v>
      </c>
      <c r="O55" s="11">
        <v>-2397.5156199999997</v>
      </c>
      <c r="P55" s="11">
        <v>-1201.40409</v>
      </c>
      <c r="Q55" s="11">
        <v>-128.40550999999999</v>
      </c>
      <c r="R55" s="11">
        <v>-221.28232</v>
      </c>
      <c r="S55" s="11">
        <v>-234.11011999999999</v>
      </c>
      <c r="T55" s="11">
        <v>-1570.7106399999998</v>
      </c>
      <c r="U55" s="11">
        <v>-1645.0394899999999</v>
      </c>
      <c r="V55" s="11">
        <v>-15.65953</v>
      </c>
      <c r="W55" s="11">
        <v>-1070.02667</v>
      </c>
      <c r="X55" s="11">
        <v>-939.56067000000007</v>
      </c>
      <c r="Y55" s="11">
        <v>-538.0385</v>
      </c>
      <c r="Z55" s="11">
        <v>-1622.7596500000002</v>
      </c>
      <c r="AA55" s="11">
        <v>-571.32731000000001</v>
      </c>
      <c r="AB55" s="11">
        <v>-1885.1995900000002</v>
      </c>
      <c r="AC55" s="11">
        <v>-2035.2910200000001</v>
      </c>
      <c r="AD55" s="11">
        <v>-580.38095999999996</v>
      </c>
      <c r="AE55" s="11">
        <v>-1260.3942199999999</v>
      </c>
      <c r="AF55" s="11">
        <v>-596.46477000000004</v>
      </c>
      <c r="AG55" s="11">
        <v>-72.076179999999994</v>
      </c>
      <c r="AH55" s="11">
        <v>-849.50622999999996</v>
      </c>
      <c r="AI55" s="11">
        <v>-336.84543999999994</v>
      </c>
      <c r="AJ55" s="11">
        <v>0</v>
      </c>
      <c r="AK55" s="11">
        <v>-253.40663000000001</v>
      </c>
      <c r="AL55" s="11">
        <v>-854.92259000000001</v>
      </c>
      <c r="AM55" s="11">
        <v>-297.84613999999999</v>
      </c>
      <c r="AN55" s="11">
        <v>-1650.9940900000001</v>
      </c>
      <c r="AO55" s="11">
        <v>-716.19149000000004</v>
      </c>
      <c r="AP55" s="11">
        <v>0</v>
      </c>
      <c r="AQ55" s="11">
        <v>-69195.651599999983</v>
      </c>
    </row>
    <row r="56" spans="1:43" x14ac:dyDescent="0.25">
      <c r="A56" s="10" t="s">
        <v>58</v>
      </c>
      <c r="B56" s="11">
        <v>-12000.92044</v>
      </c>
      <c r="C56" s="11">
        <v>-11986.100699999999</v>
      </c>
      <c r="D56" s="11">
        <v>-9903.2740299999987</v>
      </c>
      <c r="E56" s="11">
        <v>-6088.973</v>
      </c>
      <c r="F56" s="11">
        <v>-4152.9539999999997</v>
      </c>
      <c r="G56" s="11">
        <v>-4903.643</v>
      </c>
      <c r="H56" s="11">
        <v>-2530.7053799999999</v>
      </c>
      <c r="I56" s="11">
        <v>-6152.82006</v>
      </c>
      <c r="J56" s="11">
        <v>-4539.1823000000004</v>
      </c>
      <c r="K56" s="11">
        <v>-5091.2657300000001</v>
      </c>
      <c r="L56" s="11">
        <v>-3890.6121499999999</v>
      </c>
      <c r="M56" s="11">
        <v>-7712.1113399999995</v>
      </c>
      <c r="N56" s="11">
        <v>-10431.472200000002</v>
      </c>
      <c r="O56" s="11">
        <v>-4495.26</v>
      </c>
      <c r="P56" s="11">
        <v>-3782.2088599999997</v>
      </c>
      <c r="Q56" s="11">
        <v>-1410.57367</v>
      </c>
      <c r="R56" s="11">
        <v>-1371.6981599999999</v>
      </c>
      <c r="S56" s="11">
        <v>-2789.3886799999996</v>
      </c>
      <c r="T56" s="11">
        <v>-2537.3090700000002</v>
      </c>
      <c r="U56" s="11">
        <v>-4617.6329999999998</v>
      </c>
      <c r="V56" s="11">
        <v>-2894.2757000000001</v>
      </c>
      <c r="W56" s="11">
        <v>-1606.63257</v>
      </c>
      <c r="X56" s="11">
        <v>-4496.717239999999</v>
      </c>
      <c r="Y56" s="11">
        <v>-2989.8488600000001</v>
      </c>
      <c r="Z56" s="11">
        <v>-2925.5259999999998</v>
      </c>
      <c r="AA56" s="11">
        <v>-3541.0294800000001</v>
      </c>
      <c r="AB56" s="11">
        <v>-6767.3360300000004</v>
      </c>
      <c r="AC56" s="11">
        <v>-8506.9889999999996</v>
      </c>
      <c r="AD56" s="11">
        <v>-343.65100000000001</v>
      </c>
      <c r="AE56" s="11">
        <v>-5722.1009999999997</v>
      </c>
      <c r="AF56" s="11">
        <v>-529.56899999999996</v>
      </c>
      <c r="AG56" s="11">
        <v>-1708.7139999999999</v>
      </c>
      <c r="AH56" s="11">
        <v>-1969.021</v>
      </c>
      <c r="AI56" s="11">
        <v>-715.96600000000001</v>
      </c>
      <c r="AJ56" s="11">
        <v>-379.54750000000001</v>
      </c>
      <c r="AK56" s="11">
        <v>0</v>
      </c>
      <c r="AL56" s="11">
        <v>-5250.2360200000003</v>
      </c>
      <c r="AM56" s="11">
        <v>-606.40700000000004</v>
      </c>
      <c r="AN56" s="11">
        <v>-6803.3890000000001</v>
      </c>
      <c r="AO56" s="11">
        <v>-621.92499999999995</v>
      </c>
      <c r="AP56" s="11">
        <v>-881.65078000000005</v>
      </c>
      <c r="AQ56" s="11">
        <v>-169648.63794999997</v>
      </c>
    </row>
    <row r="57" spans="1:43" x14ac:dyDescent="0.25">
      <c r="A57" s="10" t="s">
        <v>59</v>
      </c>
      <c r="B57" s="11">
        <v>-15294.74633</v>
      </c>
      <c r="C57" s="11">
        <v>-290.06644</v>
      </c>
      <c r="D57" s="11">
        <v>-5492.9934199999998</v>
      </c>
      <c r="E57" s="11">
        <v>-1096.9641399999998</v>
      </c>
      <c r="F57" s="11">
        <v>-2571.2421400000003</v>
      </c>
      <c r="G57" s="11">
        <v>-2718.47714</v>
      </c>
      <c r="H57" s="11">
        <v>-3507.2867900000001</v>
      </c>
      <c r="I57" s="11">
        <v>0</v>
      </c>
      <c r="J57" s="11">
        <v>-1547.2438999999999</v>
      </c>
      <c r="K57" s="11">
        <v>-6708.0044700000008</v>
      </c>
      <c r="L57" s="11">
        <v>-66.72</v>
      </c>
      <c r="M57" s="11">
        <v>-1603.1221499999999</v>
      </c>
      <c r="N57" s="11">
        <v>-10941.63027</v>
      </c>
      <c r="O57" s="11">
        <v>-219.56947</v>
      </c>
      <c r="P57" s="11">
        <v>-1280.1075499999999</v>
      </c>
      <c r="Q57" s="11">
        <v>-161.09522000000001</v>
      </c>
      <c r="R57" s="11">
        <v>-505.49286999999998</v>
      </c>
      <c r="S57" s="11">
        <v>0</v>
      </c>
      <c r="T57" s="11">
        <v>-7582.6019299999998</v>
      </c>
      <c r="U57" s="11">
        <v>-3822.4388900000004</v>
      </c>
      <c r="V57" s="11">
        <v>-183.36420000000001</v>
      </c>
      <c r="W57" s="11">
        <v>-2096.4454000000001</v>
      </c>
      <c r="X57" s="11">
        <v>0</v>
      </c>
      <c r="Y57" s="11">
        <v>-809.50827000000004</v>
      </c>
      <c r="Z57" s="11">
        <v>-213.18244000000001</v>
      </c>
      <c r="AA57" s="11">
        <v>-763.95134999999993</v>
      </c>
      <c r="AB57" s="11">
        <v>-793.30813999999998</v>
      </c>
      <c r="AC57" s="11">
        <v>-2923.72147</v>
      </c>
      <c r="AD57" s="11">
        <v>0</v>
      </c>
      <c r="AE57" s="11">
        <v>-834.07359999999994</v>
      </c>
      <c r="AF57" s="11">
        <v>-2591.3026600000003</v>
      </c>
      <c r="AG57" s="11">
        <v>-195.77563000000001</v>
      </c>
      <c r="AH57" s="11">
        <v>-136.45457000000002</v>
      </c>
      <c r="AI57" s="11">
        <v>0</v>
      </c>
      <c r="AJ57" s="11">
        <v>0</v>
      </c>
      <c r="AK57" s="11">
        <v>-255.94926000000001</v>
      </c>
      <c r="AL57" s="11">
        <v>0</v>
      </c>
      <c r="AM57" s="11">
        <v>-46.464730000000003</v>
      </c>
      <c r="AN57" s="11">
        <v>-5945.9184400000004</v>
      </c>
      <c r="AO57" s="11">
        <v>-5736.79792</v>
      </c>
      <c r="AP57" s="11">
        <v>-75.678780000000003</v>
      </c>
      <c r="AQ57" s="11">
        <v>-89011.699980000019</v>
      </c>
    </row>
    <row r="58" spans="1:43" x14ac:dyDescent="0.25">
      <c r="A58" s="10" t="s">
        <v>60</v>
      </c>
      <c r="B58" s="11">
        <v>0</v>
      </c>
      <c r="C58" s="11">
        <v>0</v>
      </c>
      <c r="D58" s="11">
        <v>0</v>
      </c>
      <c r="E58" s="11">
        <v>0</v>
      </c>
      <c r="F58" s="11">
        <v>0</v>
      </c>
      <c r="G58" s="11">
        <v>0</v>
      </c>
      <c r="H58" s="11">
        <v>0</v>
      </c>
      <c r="I58" s="11">
        <v>0</v>
      </c>
      <c r="J58" s="11">
        <v>0</v>
      </c>
      <c r="K58" s="11">
        <v>0</v>
      </c>
      <c r="L58" s="11">
        <v>-17.088560000000001</v>
      </c>
      <c r="M58" s="11">
        <v>0</v>
      </c>
      <c r="N58" s="11">
        <v>0</v>
      </c>
      <c r="O58" s="11">
        <v>0</v>
      </c>
      <c r="P58" s="11">
        <v>0</v>
      </c>
      <c r="Q58" s="11">
        <v>0</v>
      </c>
      <c r="R58" s="11">
        <v>0</v>
      </c>
      <c r="S58" s="11">
        <v>0</v>
      </c>
      <c r="T58" s="11">
        <v>0</v>
      </c>
      <c r="U58" s="11">
        <v>0</v>
      </c>
      <c r="V58" s="11">
        <v>0</v>
      </c>
      <c r="W58" s="11">
        <v>0</v>
      </c>
      <c r="X58" s="11">
        <v>0</v>
      </c>
      <c r="Y58" s="11">
        <v>0</v>
      </c>
      <c r="Z58" s="11">
        <v>0</v>
      </c>
      <c r="AA58" s="11">
        <v>0</v>
      </c>
      <c r="AB58" s="11">
        <v>0</v>
      </c>
      <c r="AC58" s="11">
        <v>0</v>
      </c>
      <c r="AD58" s="11">
        <v>0</v>
      </c>
      <c r="AE58" s="11">
        <v>0</v>
      </c>
      <c r="AF58" s="11">
        <v>0</v>
      </c>
      <c r="AG58" s="11">
        <v>0</v>
      </c>
      <c r="AH58" s="11">
        <v>0</v>
      </c>
      <c r="AI58" s="11">
        <v>0</v>
      </c>
      <c r="AJ58" s="11">
        <v>0</v>
      </c>
      <c r="AK58" s="11">
        <v>0</v>
      </c>
      <c r="AL58" s="11">
        <v>0</v>
      </c>
      <c r="AM58" s="11">
        <v>0</v>
      </c>
      <c r="AN58" s="11">
        <v>0</v>
      </c>
      <c r="AO58" s="11">
        <v>0</v>
      </c>
      <c r="AP58" s="11">
        <v>0</v>
      </c>
      <c r="AQ58" s="11">
        <v>-17.088560000000001</v>
      </c>
    </row>
    <row r="59" spans="1:43" x14ac:dyDescent="0.25">
      <c r="A59" s="10" t="s">
        <v>61</v>
      </c>
      <c r="B59" s="11">
        <v>0</v>
      </c>
      <c r="C59" s="11">
        <v>0</v>
      </c>
      <c r="D59" s="11">
        <v>0</v>
      </c>
      <c r="E59" s="11">
        <v>0</v>
      </c>
      <c r="F59" s="11">
        <v>0</v>
      </c>
      <c r="G59" s="11">
        <v>0</v>
      </c>
      <c r="H59" s="11">
        <v>0</v>
      </c>
      <c r="I59" s="11">
        <v>0</v>
      </c>
      <c r="J59" s="11">
        <v>0</v>
      </c>
      <c r="K59" s="11">
        <v>0</v>
      </c>
      <c r="L59" s="11">
        <v>0</v>
      </c>
      <c r="M59" s="11">
        <v>0</v>
      </c>
      <c r="N59" s="11">
        <v>0</v>
      </c>
      <c r="O59" s="11">
        <v>0</v>
      </c>
      <c r="P59" s="11">
        <v>0</v>
      </c>
      <c r="Q59" s="11">
        <v>0</v>
      </c>
      <c r="R59" s="11">
        <v>0</v>
      </c>
      <c r="S59" s="11">
        <v>0</v>
      </c>
      <c r="T59" s="11">
        <v>0</v>
      </c>
      <c r="U59" s="11">
        <v>0</v>
      </c>
      <c r="V59" s="11">
        <v>0</v>
      </c>
      <c r="W59" s="11">
        <v>0</v>
      </c>
      <c r="X59" s="11">
        <v>0</v>
      </c>
      <c r="Y59" s="11">
        <v>0</v>
      </c>
      <c r="Z59" s="11">
        <v>0</v>
      </c>
      <c r="AA59" s="11">
        <v>0</v>
      </c>
      <c r="AB59" s="11">
        <v>0</v>
      </c>
      <c r="AC59" s="11">
        <v>0</v>
      </c>
      <c r="AD59" s="11">
        <v>0</v>
      </c>
      <c r="AE59" s="11">
        <v>0</v>
      </c>
      <c r="AF59" s="11">
        <v>0</v>
      </c>
      <c r="AG59" s="11">
        <v>0</v>
      </c>
      <c r="AH59" s="11">
        <v>0</v>
      </c>
      <c r="AI59" s="11">
        <v>0</v>
      </c>
      <c r="AJ59" s="11">
        <v>0</v>
      </c>
      <c r="AK59" s="11">
        <v>0</v>
      </c>
      <c r="AL59" s="11">
        <v>0</v>
      </c>
      <c r="AM59" s="11">
        <v>0</v>
      </c>
      <c r="AN59" s="11">
        <v>0</v>
      </c>
      <c r="AO59" s="11">
        <v>0</v>
      </c>
      <c r="AP59" s="11">
        <v>0</v>
      </c>
      <c r="AQ59" s="11">
        <v>0</v>
      </c>
    </row>
    <row r="60" spans="1:43" x14ac:dyDescent="0.25">
      <c r="A60" s="10" t="s">
        <v>62</v>
      </c>
      <c r="B60" s="11">
        <v>-149.66962000000001</v>
      </c>
      <c r="C60" s="11">
        <v>-17.105400000000003</v>
      </c>
      <c r="D60" s="11">
        <v>0</v>
      </c>
      <c r="E60" s="11">
        <v>0</v>
      </c>
      <c r="F60" s="11">
        <v>-22.41198</v>
      </c>
      <c r="G60" s="11">
        <v>-1.5882499999999999</v>
      </c>
      <c r="H60" s="11">
        <v>-10.738220000000002</v>
      </c>
      <c r="I60" s="11">
        <v>0</v>
      </c>
      <c r="J60" s="11">
        <v>-8.6766699999999997</v>
      </c>
      <c r="K60" s="11">
        <v>-48.557430000000004</v>
      </c>
      <c r="L60" s="11">
        <v>-25.730269999999997</v>
      </c>
      <c r="M60" s="11">
        <v>0</v>
      </c>
      <c r="N60" s="11">
        <v>-62.993389999999998</v>
      </c>
      <c r="O60" s="11">
        <v>0</v>
      </c>
      <c r="P60" s="11">
        <v>0</v>
      </c>
      <c r="Q60" s="11">
        <v>-9.5690300000000015</v>
      </c>
      <c r="R60" s="11">
        <v>0</v>
      </c>
      <c r="S60" s="11">
        <v>0</v>
      </c>
      <c r="T60" s="11">
        <v>-6.7331199999999995</v>
      </c>
      <c r="U60" s="11">
        <v>0</v>
      </c>
      <c r="V60" s="11">
        <v>0</v>
      </c>
      <c r="W60" s="11">
        <v>0</v>
      </c>
      <c r="X60" s="11">
        <v>0</v>
      </c>
      <c r="Y60" s="11">
        <v>-17.120060000000002</v>
      </c>
      <c r="Z60" s="11">
        <v>0</v>
      </c>
      <c r="AA60" s="11">
        <v>-4.4847299999999999</v>
      </c>
      <c r="AB60" s="11">
        <v>0</v>
      </c>
      <c r="AC60" s="11">
        <v>0</v>
      </c>
      <c r="AD60" s="11">
        <v>-1.7793299999999999</v>
      </c>
      <c r="AE60" s="11">
        <v>-21.60407</v>
      </c>
      <c r="AF60" s="11">
        <v>0</v>
      </c>
      <c r="AG60" s="11">
        <v>-5.4021399999999993</v>
      </c>
      <c r="AH60" s="11">
        <v>-2.29345</v>
      </c>
      <c r="AI60" s="11">
        <v>0</v>
      </c>
      <c r="AJ60" s="11">
        <v>-4.2724399999999996</v>
      </c>
      <c r="AK60" s="11">
        <v>0</v>
      </c>
      <c r="AL60" s="11">
        <v>0</v>
      </c>
      <c r="AM60" s="11">
        <v>0</v>
      </c>
      <c r="AN60" s="11">
        <v>-14.37528</v>
      </c>
      <c r="AO60" s="11">
        <v>-14.88457</v>
      </c>
      <c r="AP60" s="11">
        <v>0</v>
      </c>
      <c r="AQ60" s="11">
        <v>-449.98944999999998</v>
      </c>
    </row>
    <row r="61" spans="1:43" x14ac:dyDescent="0.25">
      <c r="A61" s="10" t="s">
        <v>63</v>
      </c>
      <c r="B61" s="11">
        <v>-336.73158999999998</v>
      </c>
      <c r="C61" s="11">
        <v>-238.28206</v>
      </c>
      <c r="D61" s="11">
        <v>0</v>
      </c>
      <c r="E61" s="11">
        <v>0</v>
      </c>
      <c r="F61" s="11">
        <v>-40.888719999999999</v>
      </c>
      <c r="G61" s="11">
        <v>-24.654259999999997</v>
      </c>
      <c r="H61" s="11">
        <v>-17.217950000000002</v>
      </c>
      <c r="I61" s="11">
        <v>0</v>
      </c>
      <c r="J61" s="11">
        <v>-133.40816999999998</v>
      </c>
      <c r="K61" s="11">
        <v>-65.470359999999999</v>
      </c>
      <c r="L61" s="11">
        <v>-38.882620000000003</v>
      </c>
      <c r="M61" s="11">
        <v>0</v>
      </c>
      <c r="N61" s="11">
        <v>-51.13749</v>
      </c>
      <c r="O61" s="11">
        <v>0</v>
      </c>
      <c r="P61" s="11">
        <v>0</v>
      </c>
      <c r="Q61" s="11">
        <v>-14.97101</v>
      </c>
      <c r="R61" s="11">
        <v>0</v>
      </c>
      <c r="S61" s="11">
        <v>0</v>
      </c>
      <c r="T61" s="11">
        <v>-70.593649999999997</v>
      </c>
      <c r="U61" s="11">
        <v>0</v>
      </c>
      <c r="V61" s="11">
        <v>0</v>
      </c>
      <c r="W61" s="11">
        <v>0</v>
      </c>
      <c r="X61" s="11">
        <v>0</v>
      </c>
      <c r="Y61" s="11">
        <v>-45.019239999999996</v>
      </c>
      <c r="Z61" s="11">
        <v>0</v>
      </c>
      <c r="AA61" s="11">
        <v>-53.172820000000002</v>
      </c>
      <c r="AB61" s="11">
        <v>0</v>
      </c>
      <c r="AC61" s="11">
        <v>0</v>
      </c>
      <c r="AD61" s="11">
        <v>-2.9157700000000002</v>
      </c>
      <c r="AE61" s="11">
        <v>-35.634670000000007</v>
      </c>
      <c r="AF61" s="11">
        <v>0</v>
      </c>
      <c r="AG61" s="11">
        <v>-11.73142</v>
      </c>
      <c r="AH61" s="11">
        <v>-68.556780000000003</v>
      </c>
      <c r="AI61" s="11">
        <v>0</v>
      </c>
      <c r="AJ61" s="11">
        <v>-4.7336999999999998</v>
      </c>
      <c r="AK61" s="11">
        <v>0</v>
      </c>
      <c r="AL61" s="11">
        <v>-1.9270799999999999</v>
      </c>
      <c r="AM61" s="11">
        <v>0</v>
      </c>
      <c r="AN61" s="11">
        <v>-59.524140000000003</v>
      </c>
      <c r="AO61" s="11">
        <v>-7.9950700000000001</v>
      </c>
      <c r="AP61" s="11">
        <v>0</v>
      </c>
      <c r="AQ61" s="11">
        <v>-1323.4485699999998</v>
      </c>
    </row>
    <row r="62" spans="1:43" x14ac:dyDescent="0.25">
      <c r="A62" s="10" t="s">
        <v>64</v>
      </c>
      <c r="B62" s="11">
        <v>-61.884999999999998</v>
      </c>
      <c r="C62" s="11">
        <v>-3.8114899999999996</v>
      </c>
      <c r="D62" s="11">
        <v>-173.06522000000001</v>
      </c>
      <c r="E62" s="11">
        <v>-136.90009000000001</v>
      </c>
      <c r="F62" s="11">
        <v>-17.243939999999998</v>
      </c>
      <c r="G62" s="11">
        <v>-0.32851999999999998</v>
      </c>
      <c r="H62" s="11">
        <v>0</v>
      </c>
      <c r="I62" s="11">
        <v>0</v>
      </c>
      <c r="J62" s="11">
        <v>0</v>
      </c>
      <c r="K62" s="11">
        <v>-226.65062</v>
      </c>
      <c r="L62" s="11">
        <v>-13.00543</v>
      </c>
      <c r="M62" s="11">
        <v>-0.46611999999999998</v>
      </c>
      <c r="N62" s="11">
        <v>-6.47079</v>
      </c>
      <c r="O62" s="11">
        <v>-10.81024</v>
      </c>
      <c r="P62" s="11">
        <v>-5.5830099999999998</v>
      </c>
      <c r="Q62" s="11">
        <v>-0.60163</v>
      </c>
      <c r="R62" s="11">
        <v>0</v>
      </c>
      <c r="S62" s="11">
        <v>0</v>
      </c>
      <c r="T62" s="11">
        <v>-21.282409999999999</v>
      </c>
      <c r="U62" s="11">
        <v>-13.72927</v>
      </c>
      <c r="V62" s="11">
        <v>0</v>
      </c>
      <c r="W62" s="11">
        <v>-5.3968100000000003</v>
      </c>
      <c r="X62" s="11">
        <v>-14.37093</v>
      </c>
      <c r="Y62" s="11">
        <v>-13.643409999999999</v>
      </c>
      <c r="Z62" s="11">
        <v>-0.16663</v>
      </c>
      <c r="AA62" s="11">
        <v>-13.778870000000001</v>
      </c>
      <c r="AB62" s="11">
        <v>-1.3271400000000002</v>
      </c>
      <c r="AC62" s="11">
        <v>-67.206399999999988</v>
      </c>
      <c r="AD62" s="11">
        <v>-3.3170300000000004</v>
      </c>
      <c r="AE62" s="11">
        <v>0</v>
      </c>
      <c r="AF62" s="11">
        <v>0</v>
      </c>
      <c r="AG62" s="11">
        <v>-2.5847800000000003</v>
      </c>
      <c r="AH62" s="11">
        <v>-26.853619999999999</v>
      </c>
      <c r="AI62" s="11">
        <v>0</v>
      </c>
      <c r="AJ62" s="11">
        <v>0</v>
      </c>
      <c r="AK62" s="11">
        <v>0</v>
      </c>
      <c r="AL62" s="11">
        <v>-50.386849999999995</v>
      </c>
      <c r="AM62" s="11">
        <v>0</v>
      </c>
      <c r="AN62" s="11">
        <v>-21.972439999999999</v>
      </c>
      <c r="AO62" s="11">
        <v>-20.466330000000003</v>
      </c>
      <c r="AP62" s="11">
        <v>0</v>
      </c>
      <c r="AQ62" s="11">
        <v>-933.30502000000024</v>
      </c>
    </row>
    <row r="63" spans="1:43" x14ac:dyDescent="0.25">
      <c r="A63" s="10" t="s">
        <v>65</v>
      </c>
      <c r="B63" s="11">
        <v>-209.38842</v>
      </c>
      <c r="C63" s="11">
        <v>-174.18592999999998</v>
      </c>
      <c r="D63" s="11">
        <v>-1146.6769999999999</v>
      </c>
      <c r="E63" s="11">
        <v>-383.10203000000001</v>
      </c>
      <c r="F63" s="11">
        <v>-117.72328999999999</v>
      </c>
      <c r="G63" s="11">
        <v>0</v>
      </c>
      <c r="H63" s="11">
        <v>-47.424589999999995</v>
      </c>
      <c r="I63" s="11">
        <v>-5.6669799999999997</v>
      </c>
      <c r="J63" s="11">
        <v>-163.67854</v>
      </c>
      <c r="K63" s="11">
        <v>-75.318780000000004</v>
      </c>
      <c r="L63" s="11">
        <v>-8.1605500000000006</v>
      </c>
      <c r="M63" s="11">
        <v>-104.97626</v>
      </c>
      <c r="N63" s="11">
        <v>-15.29407</v>
      </c>
      <c r="O63" s="11">
        <v>-122.03537</v>
      </c>
      <c r="P63" s="11">
        <v>-87.946880000000007</v>
      </c>
      <c r="Q63" s="11">
        <v>-128.04194999999999</v>
      </c>
      <c r="R63" s="11">
        <v>-17.606849999999998</v>
      </c>
      <c r="S63" s="11">
        <v>0</v>
      </c>
      <c r="T63" s="11">
        <v>-85.845339999999993</v>
      </c>
      <c r="U63" s="11">
        <v>-62.422719999999998</v>
      </c>
      <c r="V63" s="11">
        <v>0</v>
      </c>
      <c r="W63" s="11">
        <v>-56.993230000000004</v>
      </c>
      <c r="X63" s="11">
        <v>-44.391080000000002</v>
      </c>
      <c r="Y63" s="11">
        <v>-48.834960000000002</v>
      </c>
      <c r="Z63" s="11">
        <v>-86.743380000000002</v>
      </c>
      <c r="AA63" s="11">
        <v>-258.1481</v>
      </c>
      <c r="AB63" s="11">
        <v>-3.9640900000000001</v>
      </c>
      <c r="AC63" s="11">
        <v>-449.59949</v>
      </c>
      <c r="AD63" s="11">
        <v>-143.54651999999999</v>
      </c>
      <c r="AE63" s="11">
        <v>-5.08169</v>
      </c>
      <c r="AF63" s="11">
        <v>-35.767940000000003</v>
      </c>
      <c r="AG63" s="11">
        <v>-3.2787700000000002</v>
      </c>
      <c r="AH63" s="11">
        <v>-30.228549999999998</v>
      </c>
      <c r="AI63" s="11">
        <v>-27.548650000000002</v>
      </c>
      <c r="AJ63" s="11">
        <v>0</v>
      </c>
      <c r="AK63" s="11">
        <v>-1.7522</v>
      </c>
      <c r="AL63" s="11">
        <v>0</v>
      </c>
      <c r="AM63" s="11">
        <v>0</v>
      </c>
      <c r="AN63" s="11">
        <v>-122.97624999999999</v>
      </c>
      <c r="AO63" s="11">
        <v>-6.3597799999999998</v>
      </c>
      <c r="AP63" s="11">
        <v>0</v>
      </c>
      <c r="AQ63" s="11">
        <v>-4280.7102299999988</v>
      </c>
    </row>
    <row r="64" spans="1:43" x14ac:dyDescent="0.25">
      <c r="A64" s="10" t="s">
        <v>66</v>
      </c>
      <c r="B64" s="11">
        <v>-302.48323999999997</v>
      </c>
      <c r="C64" s="11">
        <v>-64.371889999999993</v>
      </c>
      <c r="D64" s="11">
        <v>-17.77835</v>
      </c>
      <c r="E64" s="11">
        <v>-224.11180999999999</v>
      </c>
      <c r="F64" s="11">
        <v>-25.066580000000002</v>
      </c>
      <c r="G64" s="11">
        <v>-47.323399999999999</v>
      </c>
      <c r="H64" s="11">
        <v>-70.454220000000007</v>
      </c>
      <c r="I64" s="11">
        <v>-79.558440000000004</v>
      </c>
      <c r="J64" s="11">
        <v>-56.70243</v>
      </c>
      <c r="K64" s="11">
        <v>-351.56814000000003</v>
      </c>
      <c r="L64" s="11">
        <v>-37.650119999999994</v>
      </c>
      <c r="M64" s="11">
        <v>-110.62817999999999</v>
      </c>
      <c r="N64" s="11">
        <v>-209.56789999999998</v>
      </c>
      <c r="O64" s="11">
        <v>-31.337220000000002</v>
      </c>
      <c r="P64" s="11">
        <v>-28.729380000000003</v>
      </c>
      <c r="Q64" s="11">
        <v>0</v>
      </c>
      <c r="R64" s="11">
        <v>-3.1776500000000003</v>
      </c>
      <c r="S64" s="11">
        <v>-3.6682299999999999</v>
      </c>
      <c r="T64" s="11">
        <v>-240.01521</v>
      </c>
      <c r="U64" s="11">
        <v>-21.011320000000001</v>
      </c>
      <c r="V64" s="11">
        <v>0</v>
      </c>
      <c r="W64" s="11">
        <v>-51.742930000000001</v>
      </c>
      <c r="X64" s="11">
        <v>-45.696640000000002</v>
      </c>
      <c r="Y64" s="11">
        <v>-28.774519999999999</v>
      </c>
      <c r="Z64" s="11">
        <v>-46.362240000000007</v>
      </c>
      <c r="AA64" s="11">
        <v>-7.8459700000000003</v>
      </c>
      <c r="AB64" s="11">
        <v>-39.948639999999997</v>
      </c>
      <c r="AC64" s="11">
        <v>-7.6878599999999997</v>
      </c>
      <c r="AD64" s="11">
        <v>0</v>
      </c>
      <c r="AE64" s="11">
        <v>-14.17084</v>
      </c>
      <c r="AF64" s="11">
        <v>-39.147930000000002</v>
      </c>
      <c r="AG64" s="11">
        <v>-3.5683099999999999</v>
      </c>
      <c r="AH64" s="11">
        <v>-3.3899400000000002</v>
      </c>
      <c r="AI64" s="11">
        <v>-11.40029</v>
      </c>
      <c r="AJ64" s="11">
        <v>0</v>
      </c>
      <c r="AK64" s="11">
        <v>-11.314290000000002</v>
      </c>
      <c r="AL64" s="11">
        <v>-24.521639999999998</v>
      </c>
      <c r="AM64" s="11">
        <v>0</v>
      </c>
      <c r="AN64" s="11">
        <v>-57.98218</v>
      </c>
      <c r="AO64" s="11">
        <v>0</v>
      </c>
      <c r="AP64" s="11">
        <v>0</v>
      </c>
      <c r="AQ64" s="11">
        <v>-2318.7579300000002</v>
      </c>
    </row>
    <row r="65" spans="1:43" x14ac:dyDescent="0.25">
      <c r="A65" s="10" t="s">
        <v>67</v>
      </c>
      <c r="B65" s="11">
        <v>-584.67860999999994</v>
      </c>
      <c r="C65" s="11">
        <v>-499.56570999999997</v>
      </c>
      <c r="D65" s="11">
        <v>-486.66098</v>
      </c>
      <c r="E65" s="11">
        <v>-561.80268999999998</v>
      </c>
      <c r="F65" s="11">
        <v>-143.39754000000002</v>
      </c>
      <c r="G65" s="11">
        <v>-63.238999999999997</v>
      </c>
      <c r="H65" s="11">
        <v>-185.48823999999999</v>
      </c>
      <c r="I65" s="11">
        <v>-64.899249999999995</v>
      </c>
      <c r="J65" s="11">
        <v>-354.09460999999999</v>
      </c>
      <c r="K65" s="11">
        <v>-85.90346000000001</v>
      </c>
      <c r="L65" s="11">
        <v>-89.347740000000002</v>
      </c>
      <c r="M65" s="11">
        <v>-702.22963000000004</v>
      </c>
      <c r="N65" s="11">
        <v>-234.74569</v>
      </c>
      <c r="O65" s="11">
        <v>-347.18053000000003</v>
      </c>
      <c r="P65" s="11">
        <v>-326.98509000000001</v>
      </c>
      <c r="Q65" s="11">
        <v>-2.1598600000000001</v>
      </c>
      <c r="R65" s="11">
        <v>-48.865290000000002</v>
      </c>
      <c r="S65" s="11">
        <v>0</v>
      </c>
      <c r="T65" s="11">
        <v>-288.56882000000002</v>
      </c>
      <c r="U65" s="11">
        <v>-180.12707999999998</v>
      </c>
      <c r="V65" s="11">
        <v>0</v>
      </c>
      <c r="W65" s="11">
        <v>-349.70708000000002</v>
      </c>
      <c r="X65" s="11">
        <v>-189.57422</v>
      </c>
      <c r="Y65" s="11">
        <v>-189.00270999999998</v>
      </c>
      <c r="Z65" s="11">
        <v>-171.70129</v>
      </c>
      <c r="AA65" s="11">
        <v>-98.533910000000006</v>
      </c>
      <c r="AB65" s="11">
        <v>-228.40664999999998</v>
      </c>
      <c r="AC65" s="11">
        <v>-169.49145999999999</v>
      </c>
      <c r="AD65" s="11">
        <v>-152.73558</v>
      </c>
      <c r="AE65" s="11">
        <v>-79.953249999999997</v>
      </c>
      <c r="AF65" s="11">
        <v>-148.53604999999999</v>
      </c>
      <c r="AG65" s="11">
        <v>-8.1945599999999992</v>
      </c>
      <c r="AH65" s="11">
        <v>-57.430440000000004</v>
      </c>
      <c r="AI65" s="11">
        <v>-61.66648</v>
      </c>
      <c r="AJ65" s="11">
        <v>0</v>
      </c>
      <c r="AK65" s="11">
        <v>-47.233690000000003</v>
      </c>
      <c r="AL65" s="11">
        <v>-107.63271</v>
      </c>
      <c r="AM65" s="11">
        <v>0</v>
      </c>
      <c r="AN65" s="11">
        <v>-292.42080000000004</v>
      </c>
      <c r="AO65" s="11">
        <v>-74.539720000000003</v>
      </c>
      <c r="AP65" s="11">
        <v>0</v>
      </c>
      <c r="AQ65" s="11">
        <v>-7676.7004199999992</v>
      </c>
    </row>
    <row r="66" spans="1:43" x14ac:dyDescent="0.25">
      <c r="A66" s="8" t="s">
        <v>68</v>
      </c>
      <c r="B66" s="9">
        <v>13328.504419999997</v>
      </c>
      <c r="C66" s="9">
        <v>1914.8417000000002</v>
      </c>
      <c r="D66" s="9">
        <v>11343.95391</v>
      </c>
      <c r="E66" s="9">
        <v>3547.4828400000006</v>
      </c>
      <c r="F66" s="9">
        <v>1350.72452</v>
      </c>
      <c r="G66" s="9">
        <v>3679.8138999999996</v>
      </c>
      <c r="H66" s="9">
        <v>559.58030999999994</v>
      </c>
      <c r="I66" s="9">
        <v>2518.4149399999997</v>
      </c>
      <c r="J66" s="9">
        <v>1865.0249199999998</v>
      </c>
      <c r="K66" s="9">
        <v>657.42345999999998</v>
      </c>
      <c r="L66" s="9">
        <v>448.23641000000021</v>
      </c>
      <c r="M66" s="9">
        <v>569.45272</v>
      </c>
      <c r="N66" s="9">
        <v>3781.8281599999996</v>
      </c>
      <c r="O66" s="9">
        <v>1036.8284200000001</v>
      </c>
      <c r="P66" s="9">
        <v>1241.4253800000001</v>
      </c>
      <c r="Q66" s="9">
        <v>857.7320400000001</v>
      </c>
      <c r="R66" s="9">
        <v>1152.62066</v>
      </c>
      <c r="S66" s="9">
        <v>2218.2158600000002</v>
      </c>
      <c r="T66" s="9">
        <v>525.63241999999991</v>
      </c>
      <c r="U66" s="9">
        <v>1867.4751399999998</v>
      </c>
      <c r="V66" s="9">
        <v>2085.9834900000001</v>
      </c>
      <c r="W66" s="9">
        <v>833.06017000000008</v>
      </c>
      <c r="X66" s="9">
        <v>3562.6248600000008</v>
      </c>
      <c r="Y66" s="9">
        <v>309.62706000000009</v>
      </c>
      <c r="Z66" s="9">
        <v>3384.7659400000002</v>
      </c>
      <c r="AA66" s="9">
        <v>1797.5254599999998</v>
      </c>
      <c r="AB66" s="9">
        <v>1130.2682500000001</v>
      </c>
      <c r="AC66" s="9">
        <v>3218.0422900000003</v>
      </c>
      <c r="AD66" s="9">
        <v>431.87142000000006</v>
      </c>
      <c r="AE66" s="9">
        <v>1109.88725</v>
      </c>
      <c r="AF66" s="9">
        <v>1084.5643400000001</v>
      </c>
      <c r="AG66" s="9">
        <v>484.07432999999997</v>
      </c>
      <c r="AH66" s="9">
        <v>909.52601999999979</v>
      </c>
      <c r="AI66" s="9">
        <v>270.88447999999994</v>
      </c>
      <c r="AJ66" s="9">
        <v>1358.3800699999999</v>
      </c>
      <c r="AK66" s="9">
        <v>482.24279999999999</v>
      </c>
      <c r="AL66" s="9">
        <v>989.33069999999987</v>
      </c>
      <c r="AM66" s="9">
        <v>251.74766000000002</v>
      </c>
      <c r="AN66" s="9">
        <v>2088.3783199999998</v>
      </c>
      <c r="AO66" s="9">
        <v>618.9023000000002</v>
      </c>
      <c r="AP66" s="9">
        <v>261.61248999999998</v>
      </c>
      <c r="AQ66" s="9">
        <v>81128.511829999989</v>
      </c>
    </row>
    <row r="67" spans="1:43" x14ac:dyDescent="0.25">
      <c r="A67" s="10" t="s">
        <v>69</v>
      </c>
      <c r="B67" s="11">
        <v>0</v>
      </c>
      <c r="C67" s="11">
        <v>0</v>
      </c>
      <c r="D67" s="11">
        <v>0</v>
      </c>
      <c r="E67" s="11">
        <v>0</v>
      </c>
      <c r="F67" s="11">
        <v>0</v>
      </c>
      <c r="G67" s="11">
        <v>0</v>
      </c>
      <c r="H67" s="11">
        <v>0</v>
      </c>
      <c r="I67" s="11">
        <v>0</v>
      </c>
      <c r="J67" s="11">
        <v>0</v>
      </c>
      <c r="K67" s="11">
        <v>23.122119999999999</v>
      </c>
      <c r="L67" s="11">
        <v>0</v>
      </c>
      <c r="M67" s="11">
        <v>31.965400000000002</v>
      </c>
      <c r="N67" s="11">
        <v>209.75318999999999</v>
      </c>
      <c r="O67" s="11">
        <v>711.49381000000005</v>
      </c>
      <c r="P67" s="11">
        <v>0</v>
      </c>
      <c r="Q67" s="11">
        <v>0</v>
      </c>
      <c r="R67" s="11">
        <v>0</v>
      </c>
      <c r="S67" s="11">
        <v>78.432100000000005</v>
      </c>
      <c r="T67" s="11">
        <v>0</v>
      </c>
      <c r="U67" s="11">
        <v>0</v>
      </c>
      <c r="V67" s="11">
        <v>117.22145999999999</v>
      </c>
      <c r="W67" s="11">
        <v>0</v>
      </c>
      <c r="X67" s="11">
        <v>0</v>
      </c>
      <c r="Y67" s="11">
        <v>0</v>
      </c>
      <c r="Z67" s="11">
        <v>0</v>
      </c>
      <c r="AA67" s="11">
        <v>0</v>
      </c>
      <c r="AB67" s="11">
        <v>0</v>
      </c>
      <c r="AC67" s="11">
        <v>0</v>
      </c>
      <c r="AD67" s="11">
        <v>0</v>
      </c>
      <c r="AE67" s="11">
        <v>0</v>
      </c>
      <c r="AF67" s="11">
        <v>10.30157</v>
      </c>
      <c r="AG67" s="11">
        <v>0</v>
      </c>
      <c r="AH67" s="11">
        <v>0</v>
      </c>
      <c r="AI67" s="11">
        <v>0</v>
      </c>
      <c r="AJ67" s="11">
        <v>0</v>
      </c>
      <c r="AK67" s="11">
        <v>0</v>
      </c>
      <c r="AL67" s="11">
        <v>0</v>
      </c>
      <c r="AM67" s="11">
        <v>0</v>
      </c>
      <c r="AN67" s="11">
        <v>0</v>
      </c>
      <c r="AO67" s="11">
        <v>0</v>
      </c>
      <c r="AP67" s="11">
        <v>0</v>
      </c>
      <c r="AQ67" s="11">
        <v>1182.2896500000002</v>
      </c>
    </row>
    <row r="68" spans="1:43" x14ac:dyDescent="0.25">
      <c r="A68" s="10" t="s">
        <v>70</v>
      </c>
      <c r="B68" s="11">
        <v>4955.6597400000001</v>
      </c>
      <c r="C68" s="11">
        <v>240.61274999999998</v>
      </c>
      <c r="D68" s="11">
        <v>753.72091</v>
      </c>
      <c r="E68" s="11">
        <v>529.89407999999992</v>
      </c>
      <c r="F68" s="11">
        <v>26.123999999999999</v>
      </c>
      <c r="G68" s="11">
        <v>244.01996</v>
      </c>
      <c r="H68" s="11">
        <v>185.74835999999999</v>
      </c>
      <c r="I68" s="11">
        <v>907.29888999999991</v>
      </c>
      <c r="J68" s="11">
        <v>204.71645999999998</v>
      </c>
      <c r="K68" s="11">
        <v>420.12698</v>
      </c>
      <c r="L68" s="11">
        <v>388.7319</v>
      </c>
      <c r="M68" s="11">
        <v>203.48188999999999</v>
      </c>
      <c r="N68" s="11">
        <v>3079.0658599999997</v>
      </c>
      <c r="O68" s="11">
        <v>387.37860999999998</v>
      </c>
      <c r="P68" s="11">
        <v>184.98070999999999</v>
      </c>
      <c r="Q68" s="11">
        <v>438.47291999999999</v>
      </c>
      <c r="R68" s="11">
        <v>115.81393999999999</v>
      </c>
      <c r="S68" s="11">
        <v>548.15578000000005</v>
      </c>
      <c r="T68" s="11">
        <v>376.75047999999998</v>
      </c>
      <c r="U68" s="11">
        <v>1786.8905899999997</v>
      </c>
      <c r="V68" s="11">
        <v>777.59827000000007</v>
      </c>
      <c r="W68" s="11">
        <v>14.090020000000001</v>
      </c>
      <c r="X68" s="11">
        <v>71.673119999999997</v>
      </c>
      <c r="Y68" s="11">
        <v>107.05365999999999</v>
      </c>
      <c r="Z68" s="11">
        <v>317.47469000000001</v>
      </c>
      <c r="AA68" s="11">
        <v>47.249160000000003</v>
      </c>
      <c r="AB68" s="11">
        <v>698.53271999999993</v>
      </c>
      <c r="AC68" s="11">
        <v>862.87315000000012</v>
      </c>
      <c r="AD68" s="11">
        <v>43.603460000000005</v>
      </c>
      <c r="AE68" s="11">
        <v>601.32020999999997</v>
      </c>
      <c r="AF68" s="11">
        <v>486.14233000000007</v>
      </c>
      <c r="AG68" s="11">
        <v>250.60218999999998</v>
      </c>
      <c r="AH68" s="11">
        <v>208.0598</v>
      </c>
      <c r="AI68" s="11">
        <v>214.93105</v>
      </c>
      <c r="AJ68" s="11">
        <v>215.64649</v>
      </c>
      <c r="AK68" s="11">
        <v>118.53417999999999</v>
      </c>
      <c r="AL68" s="11">
        <v>328.28148000000004</v>
      </c>
      <c r="AM68" s="11">
        <v>79.241210000000009</v>
      </c>
      <c r="AN68" s="11">
        <v>66.140380000000007</v>
      </c>
      <c r="AO68" s="11">
        <v>137.33194</v>
      </c>
      <c r="AP68" s="11">
        <v>67.799570000000003</v>
      </c>
      <c r="AQ68" s="11">
        <v>21691.823889999996</v>
      </c>
    </row>
    <row r="69" spans="1:43" x14ac:dyDescent="0.25">
      <c r="A69" s="10" t="s">
        <v>71</v>
      </c>
      <c r="B69" s="11">
        <v>13725.312109999999</v>
      </c>
      <c r="C69" s="11">
        <v>1773.2389500000002</v>
      </c>
      <c r="D69" s="11">
        <v>12291.953219999999</v>
      </c>
      <c r="E69" s="11">
        <v>4107.3929700000008</v>
      </c>
      <c r="F69" s="11">
        <v>1559.7634499999999</v>
      </c>
      <c r="G69" s="11">
        <v>3553.8049399999995</v>
      </c>
      <c r="H69" s="11">
        <v>568.45384999999999</v>
      </c>
      <c r="I69" s="11">
        <v>2518.8227099999999</v>
      </c>
      <c r="J69" s="11">
        <v>1797.2641799999999</v>
      </c>
      <c r="K69" s="11">
        <v>227.78135999999998</v>
      </c>
      <c r="L69" s="11">
        <v>1905.39392</v>
      </c>
      <c r="M69" s="11">
        <v>469.43</v>
      </c>
      <c r="N69" s="11">
        <v>1216.9216799999999</v>
      </c>
      <c r="O69" s="11">
        <v>1019.30903</v>
      </c>
      <c r="P69" s="11">
        <v>1178.53673</v>
      </c>
      <c r="Q69" s="11">
        <v>523.3194400000001</v>
      </c>
      <c r="R69" s="11">
        <v>1117.2719500000001</v>
      </c>
      <c r="S69" s="11">
        <v>1934.87264</v>
      </c>
      <c r="T69" s="11">
        <v>163.63687999999999</v>
      </c>
      <c r="U69" s="11">
        <v>186.62553999999997</v>
      </c>
      <c r="V69" s="11">
        <v>1507.27304</v>
      </c>
      <c r="W69" s="11">
        <v>1389.46703</v>
      </c>
      <c r="X69" s="11">
        <v>4364.2530700000007</v>
      </c>
      <c r="Y69" s="11">
        <v>495.94862000000001</v>
      </c>
      <c r="Z69" s="11">
        <v>4272.9476100000002</v>
      </c>
      <c r="AA69" s="11">
        <v>2090.7856999999999</v>
      </c>
      <c r="AB69" s="11">
        <v>779.92127000000005</v>
      </c>
      <c r="AC69" s="11">
        <v>3330.5658200000003</v>
      </c>
      <c r="AD69" s="11">
        <v>486.65499</v>
      </c>
      <c r="AE69" s="11">
        <v>542.62993999999992</v>
      </c>
      <c r="AF69" s="11">
        <v>774.87159000000008</v>
      </c>
      <c r="AG69" s="11">
        <v>237.53614000000002</v>
      </c>
      <c r="AH69" s="11">
        <v>971.15661999999986</v>
      </c>
      <c r="AI69" s="11">
        <v>88.981519999999989</v>
      </c>
      <c r="AJ69" s="11">
        <v>1215.4804199999999</v>
      </c>
      <c r="AK69" s="11">
        <v>363.70862</v>
      </c>
      <c r="AL69" s="11">
        <v>737.2743999999999</v>
      </c>
      <c r="AM69" s="11">
        <v>330.51333</v>
      </c>
      <c r="AN69" s="11">
        <v>2814.2764200000001</v>
      </c>
      <c r="AO69" s="11">
        <v>1908.5000600000001</v>
      </c>
      <c r="AP69" s="11">
        <v>342.41384999999997</v>
      </c>
      <c r="AQ69" s="11">
        <v>80884.265609999988</v>
      </c>
    </row>
    <row r="70" spans="1:43" x14ac:dyDescent="0.25">
      <c r="A70" s="10" t="s">
        <v>72</v>
      </c>
      <c r="B70" s="11">
        <v>0</v>
      </c>
      <c r="C70" s="11">
        <v>0</v>
      </c>
      <c r="D70" s="11">
        <v>0</v>
      </c>
      <c r="E70" s="11">
        <v>0</v>
      </c>
      <c r="F70" s="11">
        <v>0</v>
      </c>
      <c r="G70" s="11">
        <v>0</v>
      </c>
      <c r="H70" s="11">
        <v>0</v>
      </c>
      <c r="I70" s="11">
        <v>0</v>
      </c>
      <c r="J70" s="11">
        <v>0</v>
      </c>
      <c r="K70" s="11">
        <v>0</v>
      </c>
      <c r="L70" s="11">
        <v>0</v>
      </c>
      <c r="M70" s="11">
        <v>0</v>
      </c>
      <c r="N70" s="11">
        <v>0</v>
      </c>
      <c r="O70" s="11">
        <v>0</v>
      </c>
      <c r="P70" s="11">
        <v>0</v>
      </c>
      <c r="Q70" s="11">
        <v>0</v>
      </c>
      <c r="R70" s="11">
        <v>0</v>
      </c>
      <c r="S70" s="11">
        <v>0</v>
      </c>
      <c r="T70" s="11">
        <v>0</v>
      </c>
      <c r="U70" s="11">
        <v>0</v>
      </c>
      <c r="V70" s="11">
        <v>0</v>
      </c>
      <c r="W70" s="11">
        <v>0</v>
      </c>
      <c r="X70" s="11">
        <v>0</v>
      </c>
      <c r="Y70" s="11">
        <v>0</v>
      </c>
      <c r="Z70" s="11">
        <v>0</v>
      </c>
      <c r="AA70" s="11">
        <v>0</v>
      </c>
      <c r="AB70" s="11">
        <v>0</v>
      </c>
      <c r="AC70" s="11">
        <v>0</v>
      </c>
      <c r="AD70" s="11">
        <v>0</v>
      </c>
      <c r="AE70" s="11">
        <v>0</v>
      </c>
      <c r="AF70" s="11">
        <v>0</v>
      </c>
      <c r="AG70" s="11">
        <v>0</v>
      </c>
      <c r="AH70" s="11">
        <v>0</v>
      </c>
      <c r="AI70" s="11">
        <v>0</v>
      </c>
      <c r="AJ70" s="11">
        <v>0</v>
      </c>
      <c r="AK70" s="11">
        <v>0</v>
      </c>
      <c r="AL70" s="11">
        <v>0</v>
      </c>
      <c r="AM70" s="11">
        <v>0</v>
      </c>
      <c r="AN70" s="11">
        <v>0</v>
      </c>
      <c r="AO70" s="11">
        <v>0</v>
      </c>
      <c r="AP70" s="11">
        <v>0</v>
      </c>
      <c r="AQ70" s="11">
        <v>0</v>
      </c>
    </row>
    <row r="71" spans="1:43" x14ac:dyDescent="0.25">
      <c r="A71" s="10" t="s">
        <v>73</v>
      </c>
      <c r="B71" s="11">
        <v>-5352.4674299999997</v>
      </c>
      <c r="C71" s="11">
        <v>-99.01</v>
      </c>
      <c r="D71" s="11">
        <v>-1701.7202200000002</v>
      </c>
      <c r="E71" s="11">
        <v>-1089.80421</v>
      </c>
      <c r="F71" s="11">
        <v>-235.16293000000002</v>
      </c>
      <c r="G71" s="11">
        <v>-118.011</v>
      </c>
      <c r="H71" s="11">
        <v>-194.62189999999998</v>
      </c>
      <c r="I71" s="11">
        <v>-907.70666000000006</v>
      </c>
      <c r="J71" s="11">
        <v>-136.95572000000001</v>
      </c>
      <c r="K71" s="11">
        <v>-13.606999999999999</v>
      </c>
      <c r="L71" s="11">
        <v>-1845.88941</v>
      </c>
      <c r="M71" s="11">
        <v>-135.42457000000002</v>
      </c>
      <c r="N71" s="11">
        <v>-723.91256999999996</v>
      </c>
      <c r="O71" s="11">
        <v>-1081.35303</v>
      </c>
      <c r="P71" s="11">
        <v>-122.09206</v>
      </c>
      <c r="Q71" s="11">
        <v>-104.06032</v>
      </c>
      <c r="R71" s="11">
        <v>-80.465229999999991</v>
      </c>
      <c r="S71" s="11">
        <v>-343.24466000000001</v>
      </c>
      <c r="T71" s="11">
        <v>-14.754940000000001</v>
      </c>
      <c r="U71" s="11">
        <v>-106.04098999999999</v>
      </c>
      <c r="V71" s="11">
        <v>-316.10927999999996</v>
      </c>
      <c r="W71" s="11">
        <v>-570.49688000000003</v>
      </c>
      <c r="X71" s="11">
        <v>-873.30133000000012</v>
      </c>
      <c r="Y71" s="11">
        <v>-293.37521999999996</v>
      </c>
      <c r="Z71" s="11">
        <v>-1205.6563599999999</v>
      </c>
      <c r="AA71" s="11">
        <v>-340.50940000000003</v>
      </c>
      <c r="AB71" s="11">
        <v>-348.18574000000001</v>
      </c>
      <c r="AC71" s="11">
        <v>-975.39668000000006</v>
      </c>
      <c r="AD71" s="11">
        <v>-98.387029999999996</v>
      </c>
      <c r="AE71" s="11">
        <v>-34.062899999999999</v>
      </c>
      <c r="AF71" s="11">
        <v>-186.75115000000002</v>
      </c>
      <c r="AG71" s="11">
        <v>-4.0640000000000001</v>
      </c>
      <c r="AH71" s="11">
        <v>-269.69040000000001</v>
      </c>
      <c r="AI71" s="11">
        <v>-33.028090000000006</v>
      </c>
      <c r="AJ71" s="11">
        <v>-72.746839999999992</v>
      </c>
      <c r="AK71" s="11">
        <v>0</v>
      </c>
      <c r="AL71" s="11">
        <v>-76.225179999999995</v>
      </c>
      <c r="AM71" s="11">
        <v>-158.00688</v>
      </c>
      <c r="AN71" s="11">
        <v>-792.03847999999994</v>
      </c>
      <c r="AO71" s="11">
        <v>-1426.9296999999999</v>
      </c>
      <c r="AP71" s="11">
        <v>-148.60093000000001</v>
      </c>
      <c r="AQ71" s="11">
        <v>-22629.867320000008</v>
      </c>
    </row>
    <row r="72" spans="1:43" x14ac:dyDescent="0.25">
      <c r="A72" s="8" t="s">
        <v>74</v>
      </c>
      <c r="B72" s="9">
        <v>5619.2080800000003</v>
      </c>
      <c r="C72" s="9">
        <v>518.79443999999967</v>
      </c>
      <c r="D72" s="9">
        <v>271.05218999999965</v>
      </c>
      <c r="E72" s="9">
        <v>474.41201000000001</v>
      </c>
      <c r="F72" s="9">
        <v>109.13069999999999</v>
      </c>
      <c r="G72" s="9">
        <v>5.0000000000000001E-3</v>
      </c>
      <c r="H72" s="9">
        <v>0</v>
      </c>
      <c r="I72" s="9">
        <v>8.0000000000381988E-3</v>
      </c>
      <c r="J72" s="9">
        <v>1304.1477399999999</v>
      </c>
      <c r="K72" s="9">
        <v>65.749760000000038</v>
      </c>
      <c r="L72" s="9">
        <v>2.4940000000242435E-2</v>
      </c>
      <c r="M72" s="9">
        <v>3.6999999999999034E-2</v>
      </c>
      <c r="N72" s="9">
        <v>356.84039999999999</v>
      </c>
      <c r="O72" s="9">
        <v>649.09757999999988</v>
      </c>
      <c r="P72" s="9">
        <v>330.64814999999999</v>
      </c>
      <c r="Q72" s="9">
        <v>143.72979000000001</v>
      </c>
      <c r="R72" s="9">
        <v>301.95659999999998</v>
      </c>
      <c r="S72" s="9">
        <v>8.5985899999999997</v>
      </c>
      <c r="T72" s="9">
        <v>194.66041999999999</v>
      </c>
      <c r="U72" s="9">
        <v>0.132000000000005</v>
      </c>
      <c r="V72" s="9">
        <v>9.9999999999766942E-4</v>
      </c>
      <c r="W72" s="9">
        <v>2.5020000000040454E-2</v>
      </c>
      <c r="X72" s="9">
        <v>931.52401999999984</v>
      </c>
      <c r="Y72" s="9">
        <v>0.16339000000004944</v>
      </c>
      <c r="Z72" s="9">
        <v>250.38004999999998</v>
      </c>
      <c r="AA72" s="9">
        <v>0</v>
      </c>
      <c r="AB72" s="9">
        <v>83.969249999999988</v>
      </c>
      <c r="AC72" s="9">
        <v>1058.4501200000002</v>
      </c>
      <c r="AD72" s="9">
        <v>0</v>
      </c>
      <c r="AE72" s="9">
        <v>556.23903999999993</v>
      </c>
      <c r="AF72" s="9">
        <v>1.8347399999999998</v>
      </c>
      <c r="AG72" s="9">
        <v>0</v>
      </c>
      <c r="AH72" s="9">
        <v>0</v>
      </c>
      <c r="AI72" s="9">
        <v>2E-3</v>
      </c>
      <c r="AJ72" s="9">
        <v>1E-3</v>
      </c>
      <c r="AK72" s="9">
        <v>0</v>
      </c>
      <c r="AL72" s="9">
        <v>4.3999999999999997E-2</v>
      </c>
      <c r="AM72" s="9">
        <v>1.0000000000012221E-3</v>
      </c>
      <c r="AN72" s="9">
        <v>795.60653000000025</v>
      </c>
      <c r="AO72" s="9">
        <v>0.13599999999996726</v>
      </c>
      <c r="AP72" s="9">
        <v>8.3000000000000004E-2</v>
      </c>
      <c r="AQ72" s="9">
        <v>14026.693550000002</v>
      </c>
    </row>
    <row r="73" spans="1:43" x14ac:dyDescent="0.25">
      <c r="A73" s="10" t="s">
        <v>75</v>
      </c>
      <c r="B73" s="11">
        <v>0</v>
      </c>
      <c r="C73" s="11">
        <v>0</v>
      </c>
      <c r="D73" s="11">
        <v>0</v>
      </c>
      <c r="E73" s="11">
        <v>0</v>
      </c>
      <c r="F73" s="11">
        <v>0</v>
      </c>
      <c r="G73" s="11">
        <v>0</v>
      </c>
      <c r="H73" s="11">
        <v>0</v>
      </c>
      <c r="I73" s="11">
        <v>0</v>
      </c>
      <c r="J73" s="11">
        <v>0</v>
      </c>
      <c r="K73" s="11">
        <v>0</v>
      </c>
      <c r="L73" s="11">
        <v>0</v>
      </c>
      <c r="M73" s="11">
        <v>0</v>
      </c>
      <c r="N73" s="11">
        <v>0</v>
      </c>
      <c r="O73" s="11">
        <v>1546.2557999999999</v>
      </c>
      <c r="P73" s="11">
        <v>0</v>
      </c>
      <c r="Q73" s="11">
        <v>0</v>
      </c>
      <c r="R73" s="11">
        <v>0</v>
      </c>
      <c r="S73" s="11">
        <v>0</v>
      </c>
      <c r="T73" s="11">
        <v>0</v>
      </c>
      <c r="U73" s="11">
        <v>0</v>
      </c>
      <c r="V73" s="11">
        <v>0</v>
      </c>
      <c r="W73" s="11">
        <v>0</v>
      </c>
      <c r="X73" s="11">
        <v>0</v>
      </c>
      <c r="Y73" s="11">
        <v>970.12655000000007</v>
      </c>
      <c r="Z73" s="11">
        <v>0</v>
      </c>
      <c r="AA73" s="11">
        <v>0</v>
      </c>
      <c r="AB73" s="11">
        <v>0</v>
      </c>
      <c r="AC73" s="11">
        <v>0</v>
      </c>
      <c r="AD73" s="11">
        <v>0</v>
      </c>
      <c r="AE73" s="11">
        <v>0</v>
      </c>
      <c r="AF73" s="11">
        <v>1E-3</v>
      </c>
      <c r="AG73" s="11">
        <v>0</v>
      </c>
      <c r="AH73" s="11">
        <v>0</v>
      </c>
      <c r="AI73" s="11">
        <v>0</v>
      </c>
      <c r="AJ73" s="11">
        <v>0</v>
      </c>
      <c r="AK73" s="11">
        <v>0</v>
      </c>
      <c r="AL73" s="11">
        <v>0</v>
      </c>
      <c r="AM73" s="11">
        <v>0</v>
      </c>
      <c r="AN73" s="11">
        <v>0</v>
      </c>
      <c r="AO73" s="11">
        <v>0</v>
      </c>
      <c r="AP73" s="11">
        <v>0</v>
      </c>
      <c r="AQ73" s="11">
        <v>2516.3833500000001</v>
      </c>
    </row>
    <row r="74" spans="1:43" x14ac:dyDescent="0.25">
      <c r="A74" s="10" t="s">
        <v>76</v>
      </c>
      <c r="B74" s="11">
        <v>13652.85118</v>
      </c>
      <c r="C74" s="11">
        <v>5202.53089</v>
      </c>
      <c r="D74" s="11">
        <v>1855.1507199999999</v>
      </c>
      <c r="E74" s="11">
        <v>2371.9183199999998</v>
      </c>
      <c r="F74" s="11">
        <v>145.5076</v>
      </c>
      <c r="G74" s="11">
        <v>0</v>
      </c>
      <c r="H74" s="11">
        <v>0</v>
      </c>
      <c r="I74" s="11">
        <v>828.27508</v>
      </c>
      <c r="J74" s="11">
        <v>3374.8050499999999</v>
      </c>
      <c r="K74" s="11">
        <v>331.84859</v>
      </c>
      <c r="L74" s="11">
        <v>2703.6252500000001</v>
      </c>
      <c r="M74" s="11">
        <v>0</v>
      </c>
      <c r="N74" s="11">
        <v>857.73249999999996</v>
      </c>
      <c r="O74" s="11">
        <v>487.32809000000003</v>
      </c>
      <c r="P74" s="11">
        <v>1338.94596</v>
      </c>
      <c r="Q74" s="11">
        <v>207.66276000000002</v>
      </c>
      <c r="R74" s="11">
        <v>627.97546999999997</v>
      </c>
      <c r="S74" s="11">
        <v>0</v>
      </c>
      <c r="T74" s="11">
        <v>389.32083</v>
      </c>
      <c r="U74" s="11">
        <v>4.1120000000000001</v>
      </c>
      <c r="V74" s="11">
        <v>0</v>
      </c>
      <c r="W74" s="11">
        <v>384.47583000000003</v>
      </c>
      <c r="X74" s="11">
        <v>2205.9677799999999</v>
      </c>
      <c r="Y74" s="11">
        <v>0</v>
      </c>
      <c r="Z74" s="11">
        <v>737.02688000000001</v>
      </c>
      <c r="AA74" s="11">
        <v>0</v>
      </c>
      <c r="AB74" s="11">
        <v>111.95735000000001</v>
      </c>
      <c r="AC74" s="11">
        <v>2914.6280400000001</v>
      </c>
      <c r="AD74" s="11">
        <v>44.26</v>
      </c>
      <c r="AE74" s="11">
        <v>1092.01945</v>
      </c>
      <c r="AF74" s="11">
        <v>0</v>
      </c>
      <c r="AG74" s="11">
        <v>0</v>
      </c>
      <c r="AH74" s="11">
        <v>276.46938</v>
      </c>
      <c r="AI74" s="11">
        <v>0</v>
      </c>
      <c r="AJ74" s="11">
        <v>0</v>
      </c>
      <c r="AK74" s="11">
        <v>0</v>
      </c>
      <c r="AL74" s="11">
        <v>0</v>
      </c>
      <c r="AM74" s="11">
        <v>8.986600000000001</v>
      </c>
      <c r="AN74" s="11">
        <v>2190.1696000000002</v>
      </c>
      <c r="AO74" s="11">
        <v>495.03895</v>
      </c>
      <c r="AP74" s="11">
        <v>0</v>
      </c>
      <c r="AQ74" s="11">
        <v>44840.590149999996</v>
      </c>
    </row>
    <row r="75" spans="1:43" x14ac:dyDescent="0.25">
      <c r="A75" s="10" t="s">
        <v>77</v>
      </c>
      <c r="B75" s="11">
        <v>279.20989000000003</v>
      </c>
      <c r="C75" s="11">
        <v>0.87288999999999994</v>
      </c>
      <c r="D75" s="11">
        <v>197.91410999999999</v>
      </c>
      <c r="E75" s="11">
        <v>0.03</v>
      </c>
      <c r="F75" s="11">
        <v>0</v>
      </c>
      <c r="G75" s="11">
        <v>5.0000000000000001E-3</v>
      </c>
      <c r="H75" s="11">
        <v>0</v>
      </c>
      <c r="I75" s="11">
        <v>1E-3</v>
      </c>
      <c r="J75" s="11">
        <v>2E-3</v>
      </c>
      <c r="K75" s="11">
        <v>1.0153700000000001</v>
      </c>
      <c r="L75" s="11">
        <v>5.9901</v>
      </c>
      <c r="M75" s="11">
        <v>55.362259999999999</v>
      </c>
      <c r="N75" s="11">
        <v>0</v>
      </c>
      <c r="O75" s="11">
        <v>0.114</v>
      </c>
      <c r="P75" s="11">
        <v>0</v>
      </c>
      <c r="Q75" s="11">
        <v>0</v>
      </c>
      <c r="R75" s="11">
        <v>190.73532999999998</v>
      </c>
      <c r="S75" s="11">
        <v>8.5985899999999997</v>
      </c>
      <c r="T75" s="11">
        <v>1.4176900000000001</v>
      </c>
      <c r="U75" s="11">
        <v>356.58453000000003</v>
      </c>
      <c r="V75" s="11">
        <v>41.98133</v>
      </c>
      <c r="W75" s="11">
        <v>2.1000000000000001E-2</v>
      </c>
      <c r="X75" s="11">
        <v>0</v>
      </c>
      <c r="Y75" s="11">
        <v>0.16038999999999998</v>
      </c>
      <c r="Z75" s="11">
        <v>0</v>
      </c>
      <c r="AA75" s="11">
        <v>0</v>
      </c>
      <c r="AB75" s="11">
        <v>945.76599999999996</v>
      </c>
      <c r="AC75" s="11">
        <v>17.233000000000001</v>
      </c>
      <c r="AD75" s="11">
        <v>0</v>
      </c>
      <c r="AE75" s="11">
        <v>0</v>
      </c>
      <c r="AF75" s="11">
        <v>1.8337399999999999</v>
      </c>
      <c r="AG75" s="11">
        <v>0</v>
      </c>
      <c r="AH75" s="11">
        <v>0</v>
      </c>
      <c r="AI75" s="11">
        <v>2E-3</v>
      </c>
      <c r="AJ75" s="11">
        <v>1E-3</v>
      </c>
      <c r="AK75" s="11">
        <v>0</v>
      </c>
      <c r="AL75" s="11">
        <v>4.3999999999999997E-2</v>
      </c>
      <c r="AM75" s="11">
        <v>0</v>
      </c>
      <c r="AN75" s="11">
        <v>54.564419999999998</v>
      </c>
      <c r="AO75" s="11">
        <v>95.342309999999998</v>
      </c>
      <c r="AP75" s="11">
        <v>8.3000000000000004E-2</v>
      </c>
      <c r="AQ75" s="11">
        <v>2254.8849500000006</v>
      </c>
    </row>
    <row r="76" spans="1:43" x14ac:dyDescent="0.25">
      <c r="A76" s="10" t="s">
        <v>78</v>
      </c>
      <c r="B76" s="11">
        <v>0</v>
      </c>
      <c r="C76" s="11">
        <v>0</v>
      </c>
      <c r="D76" s="11">
        <v>0</v>
      </c>
      <c r="E76" s="11">
        <v>0</v>
      </c>
      <c r="F76" s="11">
        <v>0</v>
      </c>
      <c r="G76" s="11">
        <v>0</v>
      </c>
      <c r="H76" s="11">
        <v>0</v>
      </c>
      <c r="I76" s="11">
        <v>0</v>
      </c>
      <c r="J76" s="11">
        <v>0</v>
      </c>
      <c r="K76" s="11">
        <v>10.153270000000001</v>
      </c>
      <c r="L76" s="11">
        <v>3429.3177700000001</v>
      </c>
      <c r="M76" s="11">
        <v>0</v>
      </c>
      <c r="N76" s="11">
        <v>0</v>
      </c>
      <c r="O76" s="11">
        <v>0</v>
      </c>
      <c r="P76" s="11">
        <v>0</v>
      </c>
      <c r="Q76" s="11">
        <v>0</v>
      </c>
      <c r="R76" s="11">
        <v>0</v>
      </c>
      <c r="S76" s="11">
        <v>0</v>
      </c>
      <c r="T76" s="11">
        <v>0</v>
      </c>
      <c r="U76" s="11">
        <v>0</v>
      </c>
      <c r="V76" s="11">
        <v>0</v>
      </c>
      <c r="W76" s="11">
        <v>0</v>
      </c>
      <c r="X76" s="11">
        <v>0</v>
      </c>
      <c r="Y76" s="11">
        <v>0</v>
      </c>
      <c r="Z76" s="11">
        <v>0</v>
      </c>
      <c r="AA76" s="11">
        <v>0</v>
      </c>
      <c r="AB76" s="11">
        <v>0</v>
      </c>
      <c r="AC76" s="11">
        <v>0</v>
      </c>
      <c r="AD76" s="11">
        <v>0</v>
      </c>
      <c r="AE76" s="11">
        <v>0</v>
      </c>
      <c r="AF76" s="11">
        <v>0</v>
      </c>
      <c r="AG76" s="11">
        <v>0</v>
      </c>
      <c r="AH76" s="11">
        <v>0</v>
      </c>
      <c r="AI76" s="11">
        <v>0</v>
      </c>
      <c r="AJ76" s="11">
        <v>0</v>
      </c>
      <c r="AK76" s="11">
        <v>0</v>
      </c>
      <c r="AL76" s="11">
        <v>0</v>
      </c>
      <c r="AM76" s="11">
        <v>0</v>
      </c>
      <c r="AN76" s="11">
        <v>0</v>
      </c>
      <c r="AO76" s="11">
        <v>0</v>
      </c>
      <c r="AP76" s="11">
        <v>0</v>
      </c>
      <c r="AQ76" s="11">
        <v>3439.4710399999999</v>
      </c>
    </row>
    <row r="77" spans="1:43" x14ac:dyDescent="0.25">
      <c r="A77" s="10" t="s">
        <v>79</v>
      </c>
      <c r="B77" s="11">
        <v>-8312.8529899999994</v>
      </c>
      <c r="C77" s="11">
        <v>-4684.60934</v>
      </c>
      <c r="D77" s="11">
        <v>-1782.0126400000001</v>
      </c>
      <c r="E77" s="11">
        <v>-1897.53631</v>
      </c>
      <c r="F77" s="11">
        <v>-36.376899999999999</v>
      </c>
      <c r="G77" s="11">
        <v>0</v>
      </c>
      <c r="H77" s="11">
        <v>0</v>
      </c>
      <c r="I77" s="11">
        <v>-828.26807999999994</v>
      </c>
      <c r="J77" s="11">
        <v>-2070.65931</v>
      </c>
      <c r="K77" s="11">
        <v>-277.26747</v>
      </c>
      <c r="L77" s="11">
        <v>-6138.9081799999994</v>
      </c>
      <c r="M77" s="11">
        <v>-55.32526</v>
      </c>
      <c r="N77" s="11">
        <v>-500.89209999999997</v>
      </c>
      <c r="O77" s="11">
        <v>-1384.60031</v>
      </c>
      <c r="P77" s="11">
        <v>-1008.29781</v>
      </c>
      <c r="Q77" s="11">
        <v>-63.932970000000005</v>
      </c>
      <c r="R77" s="11">
        <v>-516.75419999999997</v>
      </c>
      <c r="S77" s="11">
        <v>0</v>
      </c>
      <c r="T77" s="11">
        <v>-196.07810000000001</v>
      </c>
      <c r="U77" s="11">
        <v>-360.56453000000005</v>
      </c>
      <c r="V77" s="11">
        <v>-41.980330000000002</v>
      </c>
      <c r="W77" s="11">
        <v>-384.47181</v>
      </c>
      <c r="X77" s="11">
        <v>-1274.4437600000001</v>
      </c>
      <c r="Y77" s="11">
        <v>-970.12355000000002</v>
      </c>
      <c r="Z77" s="11">
        <v>-486.64683000000002</v>
      </c>
      <c r="AA77" s="11">
        <v>0</v>
      </c>
      <c r="AB77" s="11">
        <v>-973.75409999999999</v>
      </c>
      <c r="AC77" s="11">
        <v>-1873.41092</v>
      </c>
      <c r="AD77" s="11">
        <v>-44.26</v>
      </c>
      <c r="AE77" s="11">
        <v>-535.78041000000007</v>
      </c>
      <c r="AF77" s="11">
        <v>0</v>
      </c>
      <c r="AG77" s="11">
        <v>0</v>
      </c>
      <c r="AH77" s="11">
        <v>-276.46938</v>
      </c>
      <c r="AI77" s="11">
        <v>0</v>
      </c>
      <c r="AJ77" s="11">
        <v>0</v>
      </c>
      <c r="AK77" s="11">
        <v>0</v>
      </c>
      <c r="AL77" s="11">
        <v>0</v>
      </c>
      <c r="AM77" s="11">
        <v>-8.9855999999999998</v>
      </c>
      <c r="AN77" s="11">
        <v>-1449.1274900000001</v>
      </c>
      <c r="AO77" s="11">
        <v>-590.24526000000003</v>
      </c>
      <c r="AP77" s="11">
        <v>0</v>
      </c>
      <c r="AQ77" s="11">
        <v>-39024.63594</v>
      </c>
    </row>
    <row r="78" spans="1:43" x14ac:dyDescent="0.25">
      <c r="A78" s="8" t="s">
        <v>80</v>
      </c>
      <c r="B78" s="9">
        <v>95405.920640000011</v>
      </c>
      <c r="C78" s="9">
        <v>66604.533179999999</v>
      </c>
      <c r="D78" s="9">
        <v>65968.854240000001</v>
      </c>
      <c r="E78" s="9">
        <v>16118.88905</v>
      </c>
      <c r="F78" s="9">
        <v>10237.261479999999</v>
      </c>
      <c r="G78" s="9">
        <v>7593.9875300000012</v>
      </c>
      <c r="H78" s="9">
        <v>4526.6659699999991</v>
      </c>
      <c r="I78" s="9">
        <v>25695.824889999996</v>
      </c>
      <c r="J78" s="9">
        <v>5307.7324799999997</v>
      </c>
      <c r="K78" s="9">
        <v>6183.9865999999993</v>
      </c>
      <c r="L78" s="9">
        <v>25298.335460000002</v>
      </c>
      <c r="M78" s="9">
        <v>6650.5841600000003</v>
      </c>
      <c r="N78" s="9">
        <v>26638.373179999999</v>
      </c>
      <c r="O78" s="9">
        <v>9467.0994800000026</v>
      </c>
      <c r="P78" s="9">
        <v>9507.5729299999985</v>
      </c>
      <c r="Q78" s="9">
        <v>902.38923999999997</v>
      </c>
      <c r="R78" s="9">
        <v>1053.4919700000003</v>
      </c>
      <c r="S78" s="9">
        <v>3318.0208499999999</v>
      </c>
      <c r="T78" s="9">
        <v>2347.8512599999999</v>
      </c>
      <c r="U78" s="9">
        <v>6026.6237799999999</v>
      </c>
      <c r="V78" s="9">
        <v>3232.2359600000004</v>
      </c>
      <c r="W78" s="9">
        <v>6253.61661</v>
      </c>
      <c r="X78" s="9">
        <v>36550.255410000005</v>
      </c>
      <c r="Y78" s="9">
        <v>4883.7497199999998</v>
      </c>
      <c r="Z78" s="9">
        <v>21914.293020000001</v>
      </c>
      <c r="AA78" s="9">
        <v>1871.1010699999999</v>
      </c>
      <c r="AB78" s="9">
        <v>17570.830190000001</v>
      </c>
      <c r="AC78" s="9">
        <v>17713.4912</v>
      </c>
      <c r="AD78" s="9">
        <v>632.79396000000008</v>
      </c>
      <c r="AE78" s="9">
        <v>12183.678259999999</v>
      </c>
      <c r="AF78" s="9">
        <v>2265.2234399999998</v>
      </c>
      <c r="AG78" s="9">
        <v>721.80814000000009</v>
      </c>
      <c r="AH78" s="9">
        <v>832.22622000000001</v>
      </c>
      <c r="AI78" s="9">
        <v>311.49222000000003</v>
      </c>
      <c r="AJ78" s="9">
        <v>1749.49702</v>
      </c>
      <c r="AK78" s="9">
        <v>38.228199999999994</v>
      </c>
      <c r="AL78" s="9">
        <v>2005.1517799999999</v>
      </c>
      <c r="AM78" s="9">
        <v>35.144999999999996</v>
      </c>
      <c r="AN78" s="9">
        <v>7.2716000000000012</v>
      </c>
      <c r="AO78" s="9">
        <v>43.357999999999997</v>
      </c>
      <c r="AP78" s="9">
        <v>18.522000000000006</v>
      </c>
      <c r="AQ78" s="9">
        <v>525687.96739000001</v>
      </c>
    </row>
    <row r="79" spans="1:43" x14ac:dyDescent="0.25">
      <c r="A79" s="10" t="s">
        <v>20</v>
      </c>
      <c r="B79" s="11">
        <v>0</v>
      </c>
      <c r="C79" s="11">
        <v>0</v>
      </c>
      <c r="D79" s="11">
        <v>0</v>
      </c>
      <c r="E79" s="11">
        <v>0</v>
      </c>
      <c r="F79" s="11">
        <v>0</v>
      </c>
      <c r="G79" s="11">
        <v>0</v>
      </c>
      <c r="H79" s="11">
        <v>0</v>
      </c>
      <c r="I79" s="11">
        <v>0</v>
      </c>
      <c r="J79" s="11">
        <v>0</v>
      </c>
      <c r="K79" s="11">
        <v>0</v>
      </c>
      <c r="L79" s="11">
        <v>0</v>
      </c>
      <c r="M79" s="11">
        <v>0</v>
      </c>
      <c r="N79" s="11">
        <v>0</v>
      </c>
      <c r="O79" s="11">
        <v>0</v>
      </c>
      <c r="P79" s="11">
        <v>0</v>
      </c>
      <c r="Q79" s="11">
        <v>0</v>
      </c>
      <c r="R79" s="11">
        <v>0</v>
      </c>
      <c r="S79" s="11">
        <v>0</v>
      </c>
      <c r="T79" s="11">
        <v>0</v>
      </c>
      <c r="U79" s="11">
        <v>0</v>
      </c>
      <c r="V79" s="11">
        <v>0</v>
      </c>
      <c r="W79" s="11">
        <v>0</v>
      </c>
      <c r="X79" s="11">
        <v>0</v>
      </c>
      <c r="Y79" s="11">
        <v>0</v>
      </c>
      <c r="Z79" s="11">
        <v>0</v>
      </c>
      <c r="AA79" s="11">
        <v>0</v>
      </c>
      <c r="AB79" s="11">
        <v>0</v>
      </c>
      <c r="AC79" s="11">
        <v>0</v>
      </c>
      <c r="AD79" s="11">
        <v>0</v>
      </c>
      <c r="AE79" s="11">
        <v>0</v>
      </c>
      <c r="AF79" s="11">
        <v>0</v>
      </c>
      <c r="AG79" s="11">
        <v>0</v>
      </c>
      <c r="AH79" s="11">
        <v>0</v>
      </c>
      <c r="AI79" s="11">
        <v>0</v>
      </c>
      <c r="AJ79" s="11">
        <v>0</v>
      </c>
      <c r="AK79" s="11">
        <v>0</v>
      </c>
      <c r="AL79" s="11">
        <v>0</v>
      </c>
      <c r="AM79" s="11">
        <v>0</v>
      </c>
      <c r="AN79" s="11">
        <v>0</v>
      </c>
      <c r="AO79" s="11">
        <v>0</v>
      </c>
      <c r="AP79" s="11">
        <v>0</v>
      </c>
      <c r="AQ79" s="11">
        <v>0</v>
      </c>
    </row>
    <row r="80" spans="1:43" x14ac:dyDescent="0.25">
      <c r="A80" s="10" t="s">
        <v>21</v>
      </c>
      <c r="B80" s="11">
        <v>0</v>
      </c>
      <c r="C80" s="11">
        <v>5000</v>
      </c>
      <c r="D80" s="11">
        <v>5488</v>
      </c>
      <c r="E80" s="11">
        <v>555.64781999999991</v>
      </c>
      <c r="F80" s="11">
        <v>0</v>
      </c>
      <c r="G80" s="11">
        <v>4698.8427099999999</v>
      </c>
      <c r="H80" s="11">
        <v>500</v>
      </c>
      <c r="I80" s="11">
        <v>8273</v>
      </c>
      <c r="J80" s="11">
        <v>0</v>
      </c>
      <c r="K80" s="11">
        <v>0</v>
      </c>
      <c r="L80" s="11">
        <v>0</v>
      </c>
      <c r="M80" s="11">
        <v>0</v>
      </c>
      <c r="N80" s="11">
        <v>18000</v>
      </c>
      <c r="O80" s="11">
        <v>0</v>
      </c>
      <c r="P80" s="11">
        <v>6176.0336799999995</v>
      </c>
      <c r="Q80" s="11">
        <v>0</v>
      </c>
      <c r="R80" s="11">
        <v>0</v>
      </c>
      <c r="S80" s="11">
        <v>0</v>
      </c>
      <c r="T80" s="11">
        <v>0</v>
      </c>
      <c r="U80" s="11">
        <v>0</v>
      </c>
      <c r="V80" s="11">
        <v>0</v>
      </c>
      <c r="W80" s="11">
        <v>0</v>
      </c>
      <c r="X80" s="11">
        <v>17922.541739999997</v>
      </c>
      <c r="Y80" s="11">
        <v>0</v>
      </c>
      <c r="Z80" s="11">
        <v>0</v>
      </c>
      <c r="AA80" s="11">
        <v>0</v>
      </c>
      <c r="AB80" s="11">
        <v>3686</v>
      </c>
      <c r="AC80" s="11">
        <v>8472.4108500000002</v>
      </c>
      <c r="AD80" s="11">
        <v>0</v>
      </c>
      <c r="AE80" s="11">
        <v>0</v>
      </c>
      <c r="AF80" s="11">
        <v>1200</v>
      </c>
      <c r="AG80" s="11">
        <v>0.05</v>
      </c>
      <c r="AH80" s="11">
        <v>337</v>
      </c>
      <c r="AI80" s="11">
        <v>0</v>
      </c>
      <c r="AJ80" s="11">
        <v>800</v>
      </c>
      <c r="AK80" s="11">
        <v>0</v>
      </c>
      <c r="AL80" s="11">
        <v>0</v>
      </c>
      <c r="AM80" s="11">
        <v>0</v>
      </c>
      <c r="AN80" s="11">
        <v>0</v>
      </c>
      <c r="AO80" s="11">
        <v>0</v>
      </c>
      <c r="AP80" s="11">
        <v>0</v>
      </c>
      <c r="AQ80" s="11">
        <v>81109.526799999992</v>
      </c>
    </row>
    <row r="81" spans="1:43" x14ac:dyDescent="0.25">
      <c r="A81" s="10" t="s">
        <v>22</v>
      </c>
      <c r="B81" s="11">
        <v>0</v>
      </c>
      <c r="C81" s="11">
        <v>0</v>
      </c>
      <c r="D81" s="11">
        <v>0</v>
      </c>
      <c r="E81" s="11">
        <v>0</v>
      </c>
      <c r="F81" s="11">
        <v>0</v>
      </c>
      <c r="G81" s="11">
        <v>0</v>
      </c>
      <c r="H81" s="11">
        <v>0</v>
      </c>
      <c r="I81" s="11">
        <v>0</v>
      </c>
      <c r="J81" s="11">
        <v>0</v>
      </c>
      <c r="K81" s="11">
        <v>0</v>
      </c>
      <c r="L81" s="11">
        <v>0</v>
      </c>
      <c r="M81" s="11">
        <v>0</v>
      </c>
      <c r="N81" s="11">
        <v>0</v>
      </c>
      <c r="O81" s="11">
        <v>0</v>
      </c>
      <c r="P81" s="11">
        <v>0</v>
      </c>
      <c r="Q81" s="11">
        <v>0</v>
      </c>
      <c r="R81" s="11">
        <v>0</v>
      </c>
      <c r="S81" s="11">
        <v>0</v>
      </c>
      <c r="T81" s="11">
        <v>0</v>
      </c>
      <c r="U81" s="11">
        <v>0</v>
      </c>
      <c r="V81" s="11">
        <v>0</v>
      </c>
      <c r="W81" s="11">
        <v>0</v>
      </c>
      <c r="X81" s="11">
        <v>0</v>
      </c>
      <c r="Y81" s="11">
        <v>0</v>
      </c>
      <c r="Z81" s="11">
        <v>0</v>
      </c>
      <c r="AA81" s="11">
        <v>0</v>
      </c>
      <c r="AB81" s="11">
        <v>0</v>
      </c>
      <c r="AC81" s="11">
        <v>0</v>
      </c>
      <c r="AD81" s="11">
        <v>0</v>
      </c>
      <c r="AE81" s="11">
        <v>0</v>
      </c>
      <c r="AF81" s="11">
        <v>0</v>
      </c>
      <c r="AG81" s="11">
        <v>0</v>
      </c>
      <c r="AH81" s="11">
        <v>0</v>
      </c>
      <c r="AI81" s="11">
        <v>0</v>
      </c>
      <c r="AJ81" s="11">
        <v>0</v>
      </c>
      <c r="AK81" s="11">
        <v>0</v>
      </c>
      <c r="AL81" s="11">
        <v>0</v>
      </c>
      <c r="AM81" s="11">
        <v>0</v>
      </c>
      <c r="AN81" s="11">
        <v>0</v>
      </c>
      <c r="AO81" s="11">
        <v>0</v>
      </c>
      <c r="AP81" s="11">
        <v>0</v>
      </c>
      <c r="AQ81" s="11">
        <v>0</v>
      </c>
    </row>
    <row r="82" spans="1:43" x14ac:dyDescent="0.25">
      <c r="A82" s="10" t="s">
        <v>23</v>
      </c>
      <c r="B82" s="11">
        <v>0</v>
      </c>
      <c r="C82" s="11">
        <v>0</v>
      </c>
      <c r="D82" s="11">
        <v>0</v>
      </c>
      <c r="E82" s="11">
        <v>0</v>
      </c>
      <c r="F82" s="11">
        <v>0</v>
      </c>
      <c r="G82" s="11">
        <v>0</v>
      </c>
      <c r="H82" s="11">
        <v>0</v>
      </c>
      <c r="I82" s="11">
        <v>0</v>
      </c>
      <c r="J82" s="11">
        <v>0</v>
      </c>
      <c r="K82" s="11">
        <v>0</v>
      </c>
      <c r="L82" s="11">
        <v>0</v>
      </c>
      <c r="M82" s="11">
        <v>0</v>
      </c>
      <c r="N82" s="11">
        <v>0</v>
      </c>
      <c r="O82" s="11">
        <v>0</v>
      </c>
      <c r="P82" s="11">
        <v>0</v>
      </c>
      <c r="Q82" s="11">
        <v>0</v>
      </c>
      <c r="R82" s="11">
        <v>0</v>
      </c>
      <c r="S82" s="11">
        <v>0</v>
      </c>
      <c r="T82" s="11">
        <v>0</v>
      </c>
      <c r="U82" s="11">
        <v>0</v>
      </c>
      <c r="V82" s="11">
        <v>0</v>
      </c>
      <c r="W82" s="11">
        <v>0</v>
      </c>
      <c r="X82" s="11">
        <v>0</v>
      </c>
      <c r="Y82" s="11">
        <v>0</v>
      </c>
      <c r="Z82" s="11">
        <v>0</v>
      </c>
      <c r="AA82" s="11">
        <v>0</v>
      </c>
      <c r="AB82" s="11">
        <v>0</v>
      </c>
      <c r="AC82" s="11">
        <v>0</v>
      </c>
      <c r="AD82" s="11">
        <v>0</v>
      </c>
      <c r="AE82" s="11">
        <v>0</v>
      </c>
      <c r="AF82" s="11">
        <v>0</v>
      </c>
      <c r="AG82" s="11">
        <v>0</v>
      </c>
      <c r="AH82" s="11">
        <v>0</v>
      </c>
      <c r="AI82" s="11">
        <v>0</v>
      </c>
      <c r="AJ82" s="11">
        <v>0</v>
      </c>
      <c r="AK82" s="11">
        <v>0</v>
      </c>
      <c r="AL82" s="11">
        <v>0</v>
      </c>
      <c r="AM82" s="11">
        <v>0</v>
      </c>
      <c r="AN82" s="11">
        <v>0</v>
      </c>
      <c r="AO82" s="11">
        <v>0</v>
      </c>
      <c r="AP82" s="11">
        <v>0</v>
      </c>
      <c r="AQ82" s="11">
        <v>0</v>
      </c>
    </row>
    <row r="83" spans="1:43" x14ac:dyDescent="0.25">
      <c r="A83" s="10" t="s">
        <v>81</v>
      </c>
      <c r="B83" s="11">
        <v>0</v>
      </c>
      <c r="C83" s="11">
        <v>0</v>
      </c>
      <c r="D83" s="11">
        <v>0</v>
      </c>
      <c r="E83" s="11">
        <v>0</v>
      </c>
      <c r="F83" s="11">
        <v>0</v>
      </c>
      <c r="G83" s="11">
        <v>0</v>
      </c>
      <c r="H83" s="11">
        <v>0</v>
      </c>
      <c r="I83" s="11">
        <v>0</v>
      </c>
      <c r="J83" s="11">
        <v>0</v>
      </c>
      <c r="K83" s="11">
        <v>0</v>
      </c>
      <c r="L83" s="11">
        <v>0</v>
      </c>
      <c r="M83" s="11">
        <v>0</v>
      </c>
      <c r="N83" s="11">
        <v>0</v>
      </c>
      <c r="O83" s="11">
        <v>0</v>
      </c>
      <c r="P83" s="11">
        <v>6.86</v>
      </c>
      <c r="Q83" s="11">
        <v>0</v>
      </c>
      <c r="R83" s="11">
        <v>3.6415100000000002</v>
      </c>
      <c r="S83" s="11">
        <v>4.2521200000000006</v>
      </c>
      <c r="T83" s="11">
        <v>0</v>
      </c>
      <c r="U83" s="11">
        <v>0</v>
      </c>
      <c r="V83" s="11">
        <v>0</v>
      </c>
      <c r="W83" s="11">
        <v>0</v>
      </c>
      <c r="X83" s="11">
        <v>0</v>
      </c>
      <c r="Y83" s="11">
        <v>0</v>
      </c>
      <c r="Z83" s="11">
        <v>0</v>
      </c>
      <c r="AA83" s="11">
        <v>0</v>
      </c>
      <c r="AB83" s="11">
        <v>0.05</v>
      </c>
      <c r="AC83" s="11">
        <v>0</v>
      </c>
      <c r="AD83" s="11">
        <v>0.28000000000000003</v>
      </c>
      <c r="AE83" s="11">
        <v>0</v>
      </c>
      <c r="AF83" s="11">
        <v>0</v>
      </c>
      <c r="AG83" s="11">
        <v>0</v>
      </c>
      <c r="AH83" s="11">
        <v>0</v>
      </c>
      <c r="AI83" s="11">
        <v>8.76</v>
      </c>
      <c r="AJ83" s="11">
        <v>0</v>
      </c>
      <c r="AK83" s="11">
        <v>0</v>
      </c>
      <c r="AL83" s="11">
        <v>0</v>
      </c>
      <c r="AM83" s="11">
        <v>0</v>
      </c>
      <c r="AN83" s="11">
        <v>0</v>
      </c>
      <c r="AO83" s="11">
        <v>0</v>
      </c>
      <c r="AP83" s="11">
        <v>0</v>
      </c>
      <c r="AQ83" s="11">
        <v>23.843630000000001</v>
      </c>
    </row>
    <row r="84" spans="1:43" x14ac:dyDescent="0.25">
      <c r="A84" s="10" t="s">
        <v>24</v>
      </c>
      <c r="B84" s="11">
        <v>857.98019999999997</v>
      </c>
      <c r="C84" s="11">
        <v>139.49440000000001</v>
      </c>
      <c r="D84" s="11">
        <v>612.25337999999999</v>
      </c>
      <c r="E84" s="11">
        <v>150.26829999999998</v>
      </c>
      <c r="F84" s="11">
        <v>51.414459999999998</v>
      </c>
      <c r="G84" s="11">
        <v>41.16</v>
      </c>
      <c r="H84" s="11">
        <v>30.87</v>
      </c>
      <c r="I84" s="11">
        <v>133.77000000000001</v>
      </c>
      <c r="J84" s="11">
        <v>72.03</v>
      </c>
      <c r="K84" s="11">
        <v>23.504000000000001</v>
      </c>
      <c r="L84" s="11">
        <v>103.7</v>
      </c>
      <c r="M84" s="11">
        <v>27.200520000000001</v>
      </c>
      <c r="N84" s="11">
        <v>22.638000000000002</v>
      </c>
      <c r="O84" s="11">
        <v>79.14622</v>
      </c>
      <c r="P84" s="11">
        <v>12.553799999999999</v>
      </c>
      <c r="Q84" s="11">
        <v>36.015000000000001</v>
      </c>
      <c r="R84" s="11">
        <v>34.221319999999999</v>
      </c>
      <c r="S84" s="11">
        <v>84.26682000000001</v>
      </c>
      <c r="T84" s="11">
        <v>26.754000000000001</v>
      </c>
      <c r="U84" s="11">
        <v>43.564959999999999</v>
      </c>
      <c r="V84" s="11">
        <v>34.299999999999997</v>
      </c>
      <c r="W84" s="11">
        <v>38.369999999999997</v>
      </c>
      <c r="X84" s="11">
        <v>68.284999999999997</v>
      </c>
      <c r="Y84" s="11">
        <v>10.495799999999999</v>
      </c>
      <c r="Z84" s="11">
        <v>330.97207999999995</v>
      </c>
      <c r="AA84" s="11">
        <v>51.45</v>
      </c>
      <c r="AB84" s="11">
        <v>50.4572</v>
      </c>
      <c r="AC84" s="11">
        <v>73.866129999999998</v>
      </c>
      <c r="AD84" s="11">
        <v>20.774000000000001</v>
      </c>
      <c r="AE84" s="11">
        <v>20.94</v>
      </c>
      <c r="AF84" s="11">
        <v>6.9560399999999998</v>
      </c>
      <c r="AG84" s="11">
        <v>16.258200000000002</v>
      </c>
      <c r="AH84" s="11">
        <v>0</v>
      </c>
      <c r="AI84" s="11">
        <v>0</v>
      </c>
      <c r="AJ84" s="11">
        <v>30.03</v>
      </c>
      <c r="AK84" s="11">
        <v>0</v>
      </c>
      <c r="AL84" s="11">
        <v>59.984000000000002</v>
      </c>
      <c r="AM84" s="11">
        <v>10.29</v>
      </c>
      <c r="AN84" s="11">
        <v>8.6436000000000011</v>
      </c>
      <c r="AO84" s="11">
        <v>96.061999999999998</v>
      </c>
      <c r="AP84" s="11">
        <v>56.675290000000004</v>
      </c>
      <c r="AQ84" s="11">
        <v>3567.6147199999996</v>
      </c>
    </row>
    <row r="85" spans="1:43" x14ac:dyDescent="0.25">
      <c r="A85" s="10" t="s">
        <v>25</v>
      </c>
      <c r="B85" s="11">
        <v>95405.920640000011</v>
      </c>
      <c r="C85" s="11">
        <v>61429.883779999996</v>
      </c>
      <c r="D85" s="11">
        <v>60297.17772</v>
      </c>
      <c r="E85" s="11">
        <v>15500.64408</v>
      </c>
      <c r="F85" s="11">
        <v>10225.2547</v>
      </c>
      <c r="G85" s="11">
        <v>2833.1698600000004</v>
      </c>
      <c r="H85" s="11">
        <v>4020.0243</v>
      </c>
      <c r="I85" s="11">
        <v>17265.097799999996</v>
      </c>
      <c r="J85" s="11">
        <v>5288.1324800000002</v>
      </c>
      <c r="K85" s="11">
        <v>6174.2025999999996</v>
      </c>
      <c r="L85" s="11">
        <v>25276.955460000001</v>
      </c>
      <c r="M85" s="11">
        <v>6639.0107200000002</v>
      </c>
      <c r="N85" s="11">
        <v>7820.5858600000001</v>
      </c>
      <c r="O85" s="11">
        <v>9434.0617200000015</v>
      </c>
      <c r="P85" s="11">
        <v>3241.4667199999999</v>
      </c>
      <c r="Q85" s="11">
        <v>898.38923999999997</v>
      </c>
      <c r="R85" s="11">
        <v>1039.4104300000001</v>
      </c>
      <c r="S85" s="11">
        <v>3257.9511499999999</v>
      </c>
      <c r="T85" s="11">
        <v>2336.5204600000002</v>
      </c>
      <c r="U85" s="11">
        <v>6019.0238200000003</v>
      </c>
      <c r="V85" s="11">
        <v>3212.6359600000001</v>
      </c>
      <c r="W85" s="11">
        <v>6219.2984999999999</v>
      </c>
      <c r="X85" s="11">
        <v>18382.322660000005</v>
      </c>
      <c r="Y85" s="11">
        <v>4883.7437200000004</v>
      </c>
      <c r="Z85" s="11">
        <v>21914.293020000001</v>
      </c>
      <c r="AA85" s="11">
        <v>1865.3510699999999</v>
      </c>
      <c r="AB85" s="11">
        <v>13826.145260000001</v>
      </c>
      <c r="AC85" s="11">
        <v>8973.8872200000005</v>
      </c>
      <c r="AD85" s="11">
        <v>626.61996000000011</v>
      </c>
      <c r="AE85" s="11">
        <v>12178.190259999998</v>
      </c>
      <c r="AF85" s="11">
        <v>1041.70706</v>
      </c>
      <c r="AG85" s="11">
        <v>714.09156000000007</v>
      </c>
      <c r="AH85" s="11">
        <v>486.86991999999998</v>
      </c>
      <c r="AI85" s="11">
        <v>303.60731000000004</v>
      </c>
      <c r="AJ85" s="11">
        <v>940.26462000000004</v>
      </c>
      <c r="AK85" s="11">
        <v>38.228199999999994</v>
      </c>
      <c r="AL85" s="11">
        <v>1974.75578</v>
      </c>
      <c r="AM85" s="11">
        <v>30</v>
      </c>
      <c r="AN85" s="11">
        <v>0</v>
      </c>
      <c r="AO85" s="11">
        <v>0</v>
      </c>
      <c r="AP85" s="11">
        <v>0</v>
      </c>
      <c r="AQ85" s="11">
        <v>442014.89561999997</v>
      </c>
    </row>
    <row r="86" spans="1:43" x14ac:dyDescent="0.25">
      <c r="A86" s="10" t="s">
        <v>82</v>
      </c>
      <c r="B86" s="11">
        <v>0</v>
      </c>
      <c r="C86" s="11">
        <v>48.875</v>
      </c>
      <c r="D86" s="11">
        <v>9.7069299999999998</v>
      </c>
      <c r="E86" s="11">
        <v>0</v>
      </c>
      <c r="F86" s="11">
        <v>0</v>
      </c>
      <c r="G86" s="11">
        <v>52.645360000000004</v>
      </c>
      <c r="H86" s="11">
        <v>1.5416700000000001</v>
      </c>
      <c r="I86" s="11">
        <v>113.13709</v>
      </c>
      <c r="J86" s="11">
        <v>0</v>
      </c>
      <c r="K86" s="11">
        <v>0</v>
      </c>
      <c r="L86" s="11">
        <v>0</v>
      </c>
      <c r="M86" s="11">
        <v>0</v>
      </c>
      <c r="N86" s="11">
        <v>808.18331999999998</v>
      </c>
      <c r="O86" s="11">
        <v>0</v>
      </c>
      <c r="P86" s="11">
        <v>90.07253</v>
      </c>
      <c r="Q86" s="11">
        <v>0</v>
      </c>
      <c r="R86" s="11">
        <v>0</v>
      </c>
      <c r="S86" s="11">
        <v>0</v>
      </c>
      <c r="T86" s="11">
        <v>0</v>
      </c>
      <c r="U86" s="11">
        <v>0</v>
      </c>
      <c r="V86" s="11">
        <v>0</v>
      </c>
      <c r="W86" s="11">
        <v>23.01811</v>
      </c>
      <c r="X86" s="11">
        <v>206.94701000000001</v>
      </c>
      <c r="Y86" s="11">
        <v>0</v>
      </c>
      <c r="Z86" s="11">
        <v>0</v>
      </c>
      <c r="AA86" s="11">
        <v>0</v>
      </c>
      <c r="AB86" s="11">
        <v>34.487729999999999</v>
      </c>
      <c r="AC86" s="11">
        <v>202.43473</v>
      </c>
      <c r="AD86" s="11">
        <v>0</v>
      </c>
      <c r="AE86" s="11">
        <v>0</v>
      </c>
      <c r="AF86" s="11">
        <v>20.33334</v>
      </c>
      <c r="AG86" s="11">
        <v>0</v>
      </c>
      <c r="AH86" s="11">
        <v>8.3562999999999992</v>
      </c>
      <c r="AI86" s="11">
        <v>0.22491</v>
      </c>
      <c r="AJ86" s="11">
        <v>0</v>
      </c>
      <c r="AK86" s="11">
        <v>0</v>
      </c>
      <c r="AL86" s="11">
        <v>0</v>
      </c>
      <c r="AM86" s="11">
        <v>0</v>
      </c>
      <c r="AN86" s="11">
        <v>0</v>
      </c>
      <c r="AO86" s="11">
        <v>0</v>
      </c>
      <c r="AP86" s="11">
        <v>0</v>
      </c>
      <c r="AQ86" s="11">
        <v>1619.9640299999996</v>
      </c>
    </row>
    <row r="87" spans="1:43" x14ac:dyDescent="0.25">
      <c r="A87" s="10" t="s">
        <v>83</v>
      </c>
      <c r="B87" s="11">
        <v>-857.98019999999997</v>
      </c>
      <c r="C87" s="11">
        <v>-13.72</v>
      </c>
      <c r="D87" s="11">
        <v>-438.28378999999995</v>
      </c>
      <c r="E87" s="11">
        <v>-87.671149999999997</v>
      </c>
      <c r="F87" s="11">
        <v>-39.407679999999999</v>
      </c>
      <c r="G87" s="11">
        <v>-31.830400000000001</v>
      </c>
      <c r="H87" s="11">
        <v>-25.77</v>
      </c>
      <c r="I87" s="11">
        <v>-89.18</v>
      </c>
      <c r="J87" s="11">
        <v>-52.43</v>
      </c>
      <c r="K87" s="11">
        <v>-13.72</v>
      </c>
      <c r="L87" s="11">
        <v>-82.32</v>
      </c>
      <c r="M87" s="11">
        <v>-15.627079999999999</v>
      </c>
      <c r="N87" s="11">
        <v>-13.034000000000001</v>
      </c>
      <c r="O87" s="11">
        <v>-46.108460000000001</v>
      </c>
      <c r="P87" s="11">
        <v>-19.413799999999998</v>
      </c>
      <c r="Q87" s="11">
        <v>-32.015000000000001</v>
      </c>
      <c r="R87" s="11">
        <v>-23.781290000000002</v>
      </c>
      <c r="S87" s="11">
        <v>-28.44924</v>
      </c>
      <c r="T87" s="11">
        <v>-15.423200000000001</v>
      </c>
      <c r="U87" s="11">
        <v>-35.965000000000003</v>
      </c>
      <c r="V87" s="11">
        <v>-14.7</v>
      </c>
      <c r="W87" s="11">
        <v>-27.07</v>
      </c>
      <c r="X87" s="11">
        <v>-29.841000000000001</v>
      </c>
      <c r="Y87" s="11">
        <v>-10.489799999999999</v>
      </c>
      <c r="Z87" s="11">
        <v>-330.97207999999995</v>
      </c>
      <c r="AA87" s="11">
        <v>-45.7</v>
      </c>
      <c r="AB87" s="11">
        <v>-26.31</v>
      </c>
      <c r="AC87" s="11">
        <v>-9.1077300000000001</v>
      </c>
      <c r="AD87" s="11">
        <v>-14.88</v>
      </c>
      <c r="AE87" s="11">
        <v>-15.452</v>
      </c>
      <c r="AF87" s="11">
        <v>-3.7730000000000001</v>
      </c>
      <c r="AG87" s="11">
        <v>-8.5916200000000007</v>
      </c>
      <c r="AH87" s="11">
        <v>0</v>
      </c>
      <c r="AI87" s="11">
        <v>-1.1000000000000001</v>
      </c>
      <c r="AJ87" s="11">
        <v>-20.797599999999999</v>
      </c>
      <c r="AK87" s="11">
        <v>0</v>
      </c>
      <c r="AL87" s="11">
        <v>-29.588000000000001</v>
      </c>
      <c r="AM87" s="11">
        <v>-5.1449999999999996</v>
      </c>
      <c r="AN87" s="11">
        <v>-1.3720000000000001</v>
      </c>
      <c r="AO87" s="11">
        <v>-52.704000000000001</v>
      </c>
      <c r="AP87" s="11">
        <v>-38.153289999999998</v>
      </c>
      <c r="AQ87" s="11">
        <v>-2647.8774100000005</v>
      </c>
    </row>
    <row r="88" spans="1:43" x14ac:dyDescent="0.25">
      <c r="A88" s="8" t="s">
        <v>84</v>
      </c>
      <c r="B88" s="9">
        <v>50172.577579999997</v>
      </c>
      <c r="C88" s="9">
        <v>16170.373519999999</v>
      </c>
      <c r="D88" s="9">
        <v>17544.989740000001</v>
      </c>
      <c r="E88" s="9">
        <v>2430.5826299999994</v>
      </c>
      <c r="F88" s="9">
        <v>1290.1507700000002</v>
      </c>
      <c r="G88" s="9">
        <v>1973.9061800000004</v>
      </c>
      <c r="H88" s="9">
        <v>2146.26775</v>
      </c>
      <c r="I88" s="9">
        <v>3601.8773200000001</v>
      </c>
      <c r="J88" s="9">
        <v>2829.4567999999999</v>
      </c>
      <c r="K88" s="9">
        <v>2673.7330299999999</v>
      </c>
      <c r="L88" s="9">
        <v>2860.8166400000005</v>
      </c>
      <c r="M88" s="9">
        <v>2394.8006100000002</v>
      </c>
      <c r="N88" s="9">
        <v>8160.3670500000007</v>
      </c>
      <c r="O88" s="9">
        <v>1028.3700400000002</v>
      </c>
      <c r="P88" s="9">
        <v>1897.62291</v>
      </c>
      <c r="Q88" s="9">
        <v>1611.8137799999997</v>
      </c>
      <c r="R88" s="9">
        <v>1555.2191</v>
      </c>
      <c r="S88" s="9">
        <v>2191.4969600000004</v>
      </c>
      <c r="T88" s="9">
        <v>3643.0003400000001</v>
      </c>
      <c r="U88" s="9">
        <v>2091.0812299999998</v>
      </c>
      <c r="V88" s="9">
        <v>4403.3530999999994</v>
      </c>
      <c r="W88" s="9">
        <v>2127.1831399999996</v>
      </c>
      <c r="X88" s="9">
        <v>2911.3119299999994</v>
      </c>
      <c r="Y88" s="9">
        <v>1152.4994999999999</v>
      </c>
      <c r="Z88" s="9">
        <v>8084.1451399999996</v>
      </c>
      <c r="AA88" s="9">
        <v>1131.0599000000002</v>
      </c>
      <c r="AB88" s="9">
        <v>3971.7064599999994</v>
      </c>
      <c r="AC88" s="9">
        <v>17309.533030000002</v>
      </c>
      <c r="AD88" s="9">
        <v>2257.8218000000002</v>
      </c>
      <c r="AE88" s="9">
        <v>3536.9553900000001</v>
      </c>
      <c r="AF88" s="9">
        <v>1211.9450200000001</v>
      </c>
      <c r="AG88" s="9">
        <v>1169.5148799999999</v>
      </c>
      <c r="AH88" s="9">
        <v>2222.8268399999993</v>
      </c>
      <c r="AI88" s="9">
        <v>3003.2772399999999</v>
      </c>
      <c r="AJ88" s="9">
        <v>1250.9852499999997</v>
      </c>
      <c r="AK88" s="9">
        <v>151.73694</v>
      </c>
      <c r="AL88" s="9">
        <v>3988.9933499999997</v>
      </c>
      <c r="AM88" s="9">
        <v>173.01995999999997</v>
      </c>
      <c r="AN88" s="9">
        <v>2582.4458500000001</v>
      </c>
      <c r="AO88" s="9">
        <v>3160.1828899999996</v>
      </c>
      <c r="AP88" s="9">
        <v>930.95790999999997</v>
      </c>
      <c r="AQ88" s="9">
        <v>194999.9595</v>
      </c>
    </row>
    <row r="89" spans="1:43" x14ac:dyDescent="0.25">
      <c r="A89" s="10" t="s">
        <v>85</v>
      </c>
      <c r="B89" s="11">
        <v>14554.72703</v>
      </c>
      <c r="C89" s="11">
        <v>7299.75882</v>
      </c>
      <c r="D89" s="11">
        <v>6590.1383900000001</v>
      </c>
      <c r="E89" s="11">
        <v>1044.6600000000001</v>
      </c>
      <c r="F89" s="11">
        <v>152.15700000000001</v>
      </c>
      <c r="G89" s="11">
        <v>78.427320000000009</v>
      </c>
      <c r="H89" s="11">
        <v>208.17500000000001</v>
      </c>
      <c r="I89" s="11">
        <v>1573.1992</v>
      </c>
      <c r="J89" s="11">
        <v>669.33334000000002</v>
      </c>
      <c r="K89" s="11">
        <v>128.77867000000001</v>
      </c>
      <c r="L89" s="11">
        <v>300.18063000000001</v>
      </c>
      <c r="M89" s="11">
        <v>544.75503000000003</v>
      </c>
      <c r="N89" s="11">
        <v>3062.0505600000001</v>
      </c>
      <c r="O89" s="11">
        <v>402.47798</v>
      </c>
      <c r="P89" s="11">
        <v>264.29844000000003</v>
      </c>
      <c r="Q89" s="11">
        <v>493.15075000000002</v>
      </c>
      <c r="R89" s="11">
        <v>296.52621000000005</v>
      </c>
      <c r="S89" s="11">
        <v>1058.5203200000001</v>
      </c>
      <c r="T89" s="11">
        <v>71.813559999999995</v>
      </c>
      <c r="U89" s="11">
        <v>670.904</v>
      </c>
      <c r="V89" s="11">
        <v>200.13188</v>
      </c>
      <c r="W89" s="11">
        <v>585.54413999999997</v>
      </c>
      <c r="X89" s="11">
        <v>1007.46907</v>
      </c>
      <c r="Y89" s="11">
        <v>395.73401000000001</v>
      </c>
      <c r="Z89" s="11">
        <v>2593.1507299999998</v>
      </c>
      <c r="AA89" s="11">
        <v>615.16339000000005</v>
      </c>
      <c r="AB89" s="11">
        <v>1135.5283400000001</v>
      </c>
      <c r="AC89" s="11">
        <v>5537.5797499999999</v>
      </c>
      <c r="AD89" s="11">
        <v>939.61800000000005</v>
      </c>
      <c r="AE89" s="11">
        <v>964.86245999999994</v>
      </c>
      <c r="AF89" s="11">
        <v>84.355770000000007</v>
      </c>
      <c r="AG89" s="11">
        <v>38.134730000000005</v>
      </c>
      <c r="AH89" s="11">
        <v>230.1</v>
      </c>
      <c r="AI89" s="11">
        <v>1539.384</v>
      </c>
      <c r="AJ89" s="11">
        <v>698.69362000000001</v>
      </c>
      <c r="AK89" s="11">
        <v>0</v>
      </c>
      <c r="AL89" s="11">
        <v>682.40700000000004</v>
      </c>
      <c r="AM89" s="11">
        <v>0</v>
      </c>
      <c r="AN89" s="11">
        <v>109.79005000000001</v>
      </c>
      <c r="AO89" s="11">
        <v>2562.7759999999998</v>
      </c>
      <c r="AP89" s="11">
        <v>268.07405999999997</v>
      </c>
      <c r="AQ89" s="11">
        <v>59652.52925</v>
      </c>
    </row>
    <row r="90" spans="1:43" x14ac:dyDescent="0.25">
      <c r="A90" s="10" t="s">
        <v>86</v>
      </c>
      <c r="B90" s="11">
        <v>31592.851730000002</v>
      </c>
      <c r="C90" s="11">
        <v>7447.2645000000011</v>
      </c>
      <c r="D90" s="11">
        <v>7100.0061799999994</v>
      </c>
      <c r="E90" s="11">
        <v>394.5809799999995</v>
      </c>
      <c r="F90" s="11">
        <v>639.62444999999991</v>
      </c>
      <c r="G90" s="11">
        <v>1272.6505300000001</v>
      </c>
      <c r="H90" s="11">
        <v>809.85744</v>
      </c>
      <c r="I90" s="11">
        <v>1196.6678499999996</v>
      </c>
      <c r="J90" s="11">
        <v>1369.5982700000002</v>
      </c>
      <c r="K90" s="11">
        <v>1392.69354</v>
      </c>
      <c r="L90" s="11">
        <v>1997.3520100000003</v>
      </c>
      <c r="M90" s="11">
        <v>858.29174000000012</v>
      </c>
      <c r="N90" s="11">
        <v>2591.6857400000004</v>
      </c>
      <c r="O90" s="11">
        <v>286.51961000000011</v>
      </c>
      <c r="P90" s="11">
        <v>879.29597000000012</v>
      </c>
      <c r="Q90" s="11">
        <v>827.89495999999974</v>
      </c>
      <c r="R90" s="11">
        <v>723.32399999999984</v>
      </c>
      <c r="S90" s="11">
        <v>251.51922999999999</v>
      </c>
      <c r="T90" s="11">
        <v>1535.2280000000001</v>
      </c>
      <c r="U90" s="11">
        <v>770.77523999999994</v>
      </c>
      <c r="V90" s="11">
        <v>4083.21929</v>
      </c>
      <c r="W90" s="11">
        <v>1166.3281799999997</v>
      </c>
      <c r="X90" s="11">
        <v>1444.62042</v>
      </c>
      <c r="Y90" s="11">
        <v>91.133339999999961</v>
      </c>
      <c r="Z90" s="11">
        <v>4983.1995700000007</v>
      </c>
      <c r="AA90" s="11">
        <v>233.81418999999994</v>
      </c>
      <c r="AB90" s="11">
        <v>1977.5212799999999</v>
      </c>
      <c r="AC90" s="11">
        <v>8623.6596899999986</v>
      </c>
      <c r="AD90" s="11">
        <v>215.52916999999999</v>
      </c>
      <c r="AE90" s="11">
        <v>706.85480000000007</v>
      </c>
      <c r="AF90" s="11">
        <v>831.33630000000005</v>
      </c>
      <c r="AG90" s="11">
        <v>484.0573500000001</v>
      </c>
      <c r="AH90" s="11">
        <v>1142.2577999999999</v>
      </c>
      <c r="AI90" s="11">
        <v>1270.4520199999999</v>
      </c>
      <c r="AJ90" s="11">
        <v>360.73059999999998</v>
      </c>
      <c r="AK90" s="11">
        <v>0</v>
      </c>
      <c r="AL90" s="11">
        <v>2417.3072799999995</v>
      </c>
      <c r="AM90" s="11">
        <v>79.465589999999963</v>
      </c>
      <c r="AN90" s="11">
        <v>886.36824999999988</v>
      </c>
      <c r="AO90" s="11">
        <v>1E-3</v>
      </c>
      <c r="AP90" s="11">
        <v>560.1464299999999</v>
      </c>
      <c r="AQ90" s="11">
        <v>95495.684519999995</v>
      </c>
    </row>
    <row r="91" spans="1:43" x14ac:dyDescent="0.25">
      <c r="A91" s="10" t="s">
        <v>87</v>
      </c>
      <c r="B91" s="11">
        <v>1430.9571999999991</v>
      </c>
      <c r="C91" s="11">
        <v>188.17154999999983</v>
      </c>
      <c r="D91" s="11">
        <v>888.4847199999997</v>
      </c>
      <c r="E91" s="11">
        <v>251.94806000000005</v>
      </c>
      <c r="F91" s="11">
        <v>71.41673999999999</v>
      </c>
      <c r="G91" s="11">
        <v>152.03771999999998</v>
      </c>
      <c r="H91" s="11">
        <v>187.03398999999999</v>
      </c>
      <c r="I91" s="11">
        <v>183.28272999999999</v>
      </c>
      <c r="J91" s="11">
        <v>98.496459999999956</v>
      </c>
      <c r="K91" s="11">
        <v>363.21384999999987</v>
      </c>
      <c r="L91" s="11">
        <v>56.434119999999879</v>
      </c>
      <c r="M91" s="11">
        <v>278.11932000000007</v>
      </c>
      <c r="N91" s="11">
        <v>430.91649999999998</v>
      </c>
      <c r="O91" s="11">
        <v>78.080609999999993</v>
      </c>
      <c r="P91" s="11">
        <v>134.09932999999998</v>
      </c>
      <c r="Q91" s="11">
        <v>70.815390000000008</v>
      </c>
      <c r="R91" s="11">
        <v>133.71522999999999</v>
      </c>
      <c r="S91" s="11">
        <v>227.49795000000006</v>
      </c>
      <c r="T91" s="11">
        <v>332.82896999999997</v>
      </c>
      <c r="U91" s="11">
        <v>217.81308000000007</v>
      </c>
      <c r="V91" s="11">
        <v>20.670440000000003</v>
      </c>
      <c r="W91" s="11">
        <v>54.210479999999983</v>
      </c>
      <c r="X91" s="11">
        <v>179.59132999999997</v>
      </c>
      <c r="Y91" s="11">
        <v>111.77496999999997</v>
      </c>
      <c r="Z91" s="11">
        <v>60.394010000000009</v>
      </c>
      <c r="AA91" s="11">
        <v>103.23872999999998</v>
      </c>
      <c r="AB91" s="11">
        <v>183.13262</v>
      </c>
      <c r="AC91" s="11">
        <v>504.46159000000034</v>
      </c>
      <c r="AD91" s="11">
        <v>167.55255000000005</v>
      </c>
      <c r="AE91" s="11">
        <v>313.11935000000011</v>
      </c>
      <c r="AF91" s="11">
        <v>75.125490000000013</v>
      </c>
      <c r="AG91" s="11">
        <v>125.85061999999999</v>
      </c>
      <c r="AH91" s="11">
        <v>62.934580000000075</v>
      </c>
      <c r="AI91" s="11">
        <v>60.414149999999992</v>
      </c>
      <c r="AJ91" s="11">
        <v>34.065419999999982</v>
      </c>
      <c r="AK91" s="11">
        <v>63.416680000000007</v>
      </c>
      <c r="AL91" s="11">
        <v>265.87204999999994</v>
      </c>
      <c r="AM91" s="11">
        <v>20.190279999999998</v>
      </c>
      <c r="AN91" s="11">
        <v>519.36580000000004</v>
      </c>
      <c r="AO91" s="11">
        <v>16.33857999999984</v>
      </c>
      <c r="AP91" s="11">
        <v>31.540440000000004</v>
      </c>
      <c r="AQ91" s="11">
        <v>8748.6236799999988</v>
      </c>
    </row>
    <row r="92" spans="1:43" x14ac:dyDescent="0.25">
      <c r="A92" s="10" t="s">
        <v>88</v>
      </c>
      <c r="B92" s="11">
        <v>1069.3967400000001</v>
      </c>
      <c r="C92" s="11">
        <v>362.45921999999996</v>
      </c>
      <c r="D92" s="11">
        <v>1795.8836399999996</v>
      </c>
      <c r="E92" s="11">
        <v>675.06876999999997</v>
      </c>
      <c r="F92" s="11">
        <v>300.41739000000013</v>
      </c>
      <c r="G92" s="11">
        <v>162.32892000000004</v>
      </c>
      <c r="H92" s="11">
        <v>191.8280299999999</v>
      </c>
      <c r="I92" s="11">
        <v>158.83991000000015</v>
      </c>
      <c r="J92" s="11">
        <v>155.31892999999994</v>
      </c>
      <c r="K92" s="11">
        <v>639.25552000000005</v>
      </c>
      <c r="L92" s="11">
        <v>15.692569999999979</v>
      </c>
      <c r="M92" s="11">
        <v>408.48715000000016</v>
      </c>
      <c r="N92" s="11">
        <v>720.87421999999992</v>
      </c>
      <c r="O92" s="11">
        <v>48.392510000000009</v>
      </c>
      <c r="P92" s="11">
        <v>276.59951000000001</v>
      </c>
      <c r="Q92" s="11">
        <v>94.682049999999933</v>
      </c>
      <c r="R92" s="11">
        <v>172.92707000000001</v>
      </c>
      <c r="S92" s="11">
        <v>555.24022000000002</v>
      </c>
      <c r="T92" s="11">
        <v>848.16833999999983</v>
      </c>
      <c r="U92" s="11">
        <v>256.95107000000007</v>
      </c>
      <c r="V92" s="11">
        <v>26.692800000000048</v>
      </c>
      <c r="W92" s="11">
        <v>37.924029999999966</v>
      </c>
      <c r="X92" s="11">
        <v>95.265000000000001</v>
      </c>
      <c r="Y92" s="11">
        <v>16.322510000000008</v>
      </c>
      <c r="Z92" s="11">
        <v>125.60992999999971</v>
      </c>
      <c r="AA92" s="11">
        <v>84.01176000000001</v>
      </c>
      <c r="AB92" s="11">
        <v>129.30456000000001</v>
      </c>
      <c r="AC92" s="11">
        <v>563.09479999999985</v>
      </c>
      <c r="AD92" s="11">
        <v>360.44228999999996</v>
      </c>
      <c r="AE92" s="11">
        <v>683.16760000000011</v>
      </c>
      <c r="AF92" s="11">
        <v>152.65448000000004</v>
      </c>
      <c r="AG92" s="11">
        <v>228.39299999999994</v>
      </c>
      <c r="AH92" s="11">
        <v>308.30956999999984</v>
      </c>
      <c r="AI92" s="11">
        <v>98.813500000000005</v>
      </c>
      <c r="AJ92" s="11">
        <v>123.47796000000002</v>
      </c>
      <c r="AK92" s="11">
        <v>27.114119999999996</v>
      </c>
      <c r="AL92" s="11">
        <v>162.65242999999998</v>
      </c>
      <c r="AM92" s="11">
        <v>53.019150000000025</v>
      </c>
      <c r="AN92" s="11">
        <v>630.18106999999998</v>
      </c>
      <c r="AO92" s="11">
        <v>492.02884999999986</v>
      </c>
      <c r="AP92" s="11">
        <v>25.935699999999954</v>
      </c>
      <c r="AQ92" s="11">
        <v>13333.22689</v>
      </c>
    </row>
    <row r="93" spans="1:43" x14ac:dyDescent="0.25">
      <c r="A93" s="10" t="s">
        <v>89</v>
      </c>
      <c r="B93" s="11">
        <v>640.03486999999734</v>
      </c>
      <c r="C93" s="11">
        <v>658.66697999999951</v>
      </c>
      <c r="D93" s="11">
        <v>791.63943999999947</v>
      </c>
      <c r="E93" s="11">
        <v>61.38570999999996</v>
      </c>
      <c r="F93" s="11">
        <v>126.53518999999994</v>
      </c>
      <c r="G93" s="11">
        <v>266.99296999999996</v>
      </c>
      <c r="H93" s="11">
        <v>707.7310100000002</v>
      </c>
      <c r="I93" s="11">
        <v>343.42725000000002</v>
      </c>
      <c r="J93" s="11">
        <v>412.85809999999987</v>
      </c>
      <c r="K93" s="11">
        <v>149.78045000000017</v>
      </c>
      <c r="L93" s="11">
        <v>223.29102000000003</v>
      </c>
      <c r="M93" s="11">
        <v>107.54382000000007</v>
      </c>
      <c r="N93" s="11">
        <v>1353.1932600000002</v>
      </c>
      <c r="O93" s="11">
        <v>147.89332999999996</v>
      </c>
      <c r="P93" s="11">
        <v>215.83288999999999</v>
      </c>
      <c r="Q93" s="11">
        <v>104.57410000000009</v>
      </c>
      <c r="R93" s="11">
        <v>228.7195900000001</v>
      </c>
      <c r="S93" s="11">
        <v>95.77746000000019</v>
      </c>
      <c r="T93" s="11">
        <v>854.95947000000024</v>
      </c>
      <c r="U93" s="11">
        <v>174.63183999999984</v>
      </c>
      <c r="V93" s="11">
        <v>72.633690000000058</v>
      </c>
      <c r="W93" s="11">
        <v>283.17031000000003</v>
      </c>
      <c r="X93" s="11">
        <v>90.530800000000042</v>
      </c>
      <c r="Y93" s="11">
        <v>379.34214999999989</v>
      </c>
      <c r="Z93" s="11">
        <v>224.74712999999988</v>
      </c>
      <c r="AA93" s="11">
        <v>90.689109999999985</v>
      </c>
      <c r="AB93" s="11">
        <v>384.68739999999991</v>
      </c>
      <c r="AC93" s="11">
        <v>877.9902400000002</v>
      </c>
      <c r="AD93" s="11">
        <v>315.41523999999998</v>
      </c>
      <c r="AE93" s="11">
        <v>556.68108000000007</v>
      </c>
      <c r="AF93" s="11">
        <v>68.471979999999988</v>
      </c>
      <c r="AG93" s="11">
        <v>281.43670999999995</v>
      </c>
      <c r="AH93" s="11">
        <v>426.22786999999988</v>
      </c>
      <c r="AI93" s="11">
        <v>34.21156999999998</v>
      </c>
      <c r="AJ93" s="11">
        <v>21.065430000000021</v>
      </c>
      <c r="AK93" s="11">
        <v>61.204139999999988</v>
      </c>
      <c r="AL93" s="11">
        <v>433.72075999999998</v>
      </c>
      <c r="AM93" s="11">
        <v>19.265179999999994</v>
      </c>
      <c r="AN93" s="11">
        <v>436.73968000000019</v>
      </c>
      <c r="AO93" s="11">
        <v>89.037459999999967</v>
      </c>
      <c r="AP93" s="11">
        <v>43.011200000000009</v>
      </c>
      <c r="AQ93" s="11">
        <v>12855.747880000001</v>
      </c>
    </row>
    <row r="94" spans="1:43" x14ac:dyDescent="0.25">
      <c r="A94" s="10" t="s">
        <v>90</v>
      </c>
      <c r="B94" s="11">
        <v>884.61000999999976</v>
      </c>
      <c r="C94" s="11">
        <v>144.42795999999998</v>
      </c>
      <c r="D94" s="11">
        <v>348.05380999999983</v>
      </c>
      <c r="E94" s="11">
        <v>1.9E-2</v>
      </c>
      <c r="F94" s="11">
        <v>0</v>
      </c>
      <c r="G94" s="11">
        <v>41.468720000000005</v>
      </c>
      <c r="H94" s="11">
        <v>41.64228</v>
      </c>
      <c r="I94" s="11">
        <v>146.46038000000001</v>
      </c>
      <c r="J94" s="11">
        <v>123.85170000000001</v>
      </c>
      <c r="K94" s="11">
        <v>1.0999999999999999E-2</v>
      </c>
      <c r="L94" s="11">
        <v>206.11314999999999</v>
      </c>
      <c r="M94" s="11">
        <v>197.60355000000004</v>
      </c>
      <c r="N94" s="11">
        <v>0</v>
      </c>
      <c r="O94" s="11">
        <v>6.0000000000000001E-3</v>
      </c>
      <c r="P94" s="11">
        <v>127.49676999999998</v>
      </c>
      <c r="Q94" s="11">
        <v>20.696529999999999</v>
      </c>
      <c r="R94" s="11">
        <v>7.0000000000000001E-3</v>
      </c>
      <c r="S94" s="11">
        <v>7.0000000000000001E-3</v>
      </c>
      <c r="T94" s="11">
        <v>2E-3</v>
      </c>
      <c r="U94" s="11">
        <v>6.0000000000000001E-3</v>
      </c>
      <c r="V94" s="11">
        <v>5.0000000000000001E-3</v>
      </c>
      <c r="W94" s="11">
        <v>6.0000000000000001E-3</v>
      </c>
      <c r="X94" s="11">
        <v>93.83531000000005</v>
      </c>
      <c r="Y94" s="11">
        <v>154.19252</v>
      </c>
      <c r="Z94" s="11">
        <v>97.043770000000023</v>
      </c>
      <c r="AA94" s="11">
        <v>4.1427200000000299</v>
      </c>
      <c r="AB94" s="11">
        <v>100.04940000000002</v>
      </c>
      <c r="AC94" s="11">
        <v>1.0999999999999999E-2</v>
      </c>
      <c r="AD94" s="11">
        <v>259.26455000000004</v>
      </c>
      <c r="AE94" s="11">
        <v>312.27009999999996</v>
      </c>
      <c r="AF94" s="11">
        <v>1E-3</v>
      </c>
      <c r="AG94" s="11">
        <v>11.642469999999973</v>
      </c>
      <c r="AH94" s="11">
        <v>52.997019999999964</v>
      </c>
      <c r="AI94" s="11">
        <v>2E-3</v>
      </c>
      <c r="AJ94" s="11">
        <v>12.952220000000001</v>
      </c>
      <c r="AK94" s="11">
        <v>2E-3</v>
      </c>
      <c r="AL94" s="11">
        <v>27.033830000000002</v>
      </c>
      <c r="AM94" s="11">
        <v>1.0797600000000003</v>
      </c>
      <c r="AN94" s="11">
        <v>1E-3</v>
      </c>
      <c r="AO94" s="11">
        <v>1E-3</v>
      </c>
      <c r="AP94" s="11">
        <v>2.2500799999999983</v>
      </c>
      <c r="AQ94" s="11">
        <v>3411.2656099999995</v>
      </c>
    </row>
    <row r="95" spans="1:43" x14ac:dyDescent="0.25">
      <c r="A95" s="10" t="s">
        <v>91</v>
      </c>
      <c r="B95" s="11">
        <v>0</v>
      </c>
      <c r="C95" s="11">
        <v>69.624490000000009</v>
      </c>
      <c r="D95" s="11">
        <v>30.783560000000001</v>
      </c>
      <c r="E95" s="11">
        <v>2.9201100000000002</v>
      </c>
      <c r="F95" s="11">
        <v>0</v>
      </c>
      <c r="G95" s="11">
        <v>0</v>
      </c>
      <c r="H95" s="11">
        <v>0</v>
      </c>
      <c r="I95" s="11">
        <v>0</v>
      </c>
      <c r="J95" s="11">
        <v>0</v>
      </c>
      <c r="K95" s="11">
        <v>0</v>
      </c>
      <c r="L95" s="11">
        <v>61.753140000000002</v>
      </c>
      <c r="M95" s="11">
        <v>0</v>
      </c>
      <c r="N95" s="11">
        <v>1.6467700000000001</v>
      </c>
      <c r="O95" s="11">
        <v>0</v>
      </c>
      <c r="P95" s="11">
        <v>0</v>
      </c>
      <c r="Q95" s="11">
        <v>0</v>
      </c>
      <c r="R95" s="11">
        <v>0</v>
      </c>
      <c r="S95" s="11">
        <v>2.9347800000000004</v>
      </c>
      <c r="T95" s="11">
        <v>0</v>
      </c>
      <c r="U95" s="11">
        <v>0</v>
      </c>
      <c r="V95" s="11">
        <v>0</v>
      </c>
      <c r="W95" s="11">
        <v>0</v>
      </c>
      <c r="X95" s="11">
        <v>0</v>
      </c>
      <c r="Y95" s="11">
        <v>4</v>
      </c>
      <c r="Z95" s="11">
        <v>0</v>
      </c>
      <c r="AA95" s="11">
        <v>0</v>
      </c>
      <c r="AB95" s="11">
        <v>0</v>
      </c>
      <c r="AC95" s="11">
        <v>2.3934899999999999</v>
      </c>
      <c r="AD95" s="11">
        <v>0</v>
      </c>
      <c r="AE95" s="11">
        <v>0</v>
      </c>
      <c r="AF95" s="11">
        <v>0</v>
      </c>
      <c r="AG95" s="11">
        <v>0</v>
      </c>
      <c r="AH95" s="11">
        <v>0</v>
      </c>
      <c r="AI95" s="11">
        <v>0</v>
      </c>
      <c r="AJ95" s="11">
        <v>0</v>
      </c>
      <c r="AK95" s="11">
        <v>0</v>
      </c>
      <c r="AL95" s="11">
        <v>0</v>
      </c>
      <c r="AM95" s="11">
        <v>0</v>
      </c>
      <c r="AN95" s="11">
        <v>0</v>
      </c>
      <c r="AO95" s="11">
        <v>0</v>
      </c>
      <c r="AP95" s="11">
        <v>0</v>
      </c>
      <c r="AQ95" s="11">
        <v>176.05633999999998</v>
      </c>
    </row>
    <row r="96" spans="1:43" x14ac:dyDescent="0.25">
      <c r="A96" s="10" t="s">
        <v>92</v>
      </c>
      <c r="B96" s="11">
        <v>0</v>
      </c>
      <c r="C96" s="11">
        <v>0</v>
      </c>
      <c r="D96" s="11">
        <v>0</v>
      </c>
      <c r="E96" s="11">
        <v>0</v>
      </c>
      <c r="F96" s="11">
        <v>0</v>
      </c>
      <c r="G96" s="11">
        <v>0</v>
      </c>
      <c r="H96" s="11">
        <v>0</v>
      </c>
      <c r="I96" s="11">
        <v>0</v>
      </c>
      <c r="J96" s="11">
        <v>0</v>
      </c>
      <c r="K96" s="11">
        <v>0</v>
      </c>
      <c r="L96" s="11">
        <v>0</v>
      </c>
      <c r="M96" s="11">
        <v>0</v>
      </c>
      <c r="N96" s="11">
        <v>0</v>
      </c>
      <c r="O96" s="11">
        <v>0</v>
      </c>
      <c r="P96" s="11">
        <v>0</v>
      </c>
      <c r="Q96" s="11">
        <v>0</v>
      </c>
      <c r="R96" s="11">
        <v>0</v>
      </c>
      <c r="S96" s="11">
        <v>0</v>
      </c>
      <c r="T96" s="11">
        <v>0</v>
      </c>
      <c r="U96" s="11">
        <v>0</v>
      </c>
      <c r="V96" s="11">
        <v>0</v>
      </c>
      <c r="W96" s="11">
        <v>0</v>
      </c>
      <c r="X96" s="11">
        <v>0</v>
      </c>
      <c r="Y96" s="11">
        <v>0</v>
      </c>
      <c r="Z96" s="11">
        <v>0</v>
      </c>
      <c r="AA96" s="11">
        <v>0</v>
      </c>
      <c r="AB96" s="11">
        <v>0</v>
      </c>
      <c r="AC96" s="11">
        <v>0</v>
      </c>
      <c r="AD96" s="11">
        <v>0</v>
      </c>
      <c r="AE96" s="11">
        <v>0</v>
      </c>
      <c r="AF96" s="11">
        <v>0</v>
      </c>
      <c r="AG96" s="11">
        <v>0</v>
      </c>
      <c r="AH96" s="11">
        <v>0</v>
      </c>
      <c r="AI96" s="11">
        <v>0</v>
      </c>
      <c r="AJ96" s="11">
        <v>0</v>
      </c>
      <c r="AK96" s="11">
        <v>0</v>
      </c>
      <c r="AL96" s="11">
        <v>0</v>
      </c>
      <c r="AM96" s="11">
        <v>0</v>
      </c>
      <c r="AN96" s="11">
        <v>0</v>
      </c>
      <c r="AO96" s="11">
        <v>0</v>
      </c>
      <c r="AP96" s="11">
        <v>0</v>
      </c>
      <c r="AQ96" s="11">
        <v>0</v>
      </c>
    </row>
    <row r="97" spans="1:43" x14ac:dyDescent="0.25">
      <c r="A97" s="10" t="s">
        <v>93</v>
      </c>
      <c r="B97" s="11">
        <v>0</v>
      </c>
      <c r="C97" s="11">
        <v>0</v>
      </c>
      <c r="D97" s="11">
        <v>0</v>
      </c>
      <c r="E97" s="11">
        <v>0</v>
      </c>
      <c r="F97" s="11">
        <v>0</v>
      </c>
      <c r="G97" s="11">
        <v>0</v>
      </c>
      <c r="H97" s="11">
        <v>0</v>
      </c>
      <c r="I97" s="11">
        <v>0</v>
      </c>
      <c r="J97" s="11">
        <v>0</v>
      </c>
      <c r="K97" s="11">
        <v>0</v>
      </c>
      <c r="L97" s="11">
        <v>0</v>
      </c>
      <c r="M97" s="11">
        <v>0</v>
      </c>
      <c r="N97" s="11">
        <v>0</v>
      </c>
      <c r="O97" s="11">
        <v>65</v>
      </c>
      <c r="P97" s="11">
        <v>0</v>
      </c>
      <c r="Q97" s="11">
        <v>0</v>
      </c>
      <c r="R97" s="11">
        <v>0</v>
      </c>
      <c r="S97" s="11">
        <v>0</v>
      </c>
      <c r="T97" s="11">
        <v>0</v>
      </c>
      <c r="U97" s="11">
        <v>0</v>
      </c>
      <c r="V97" s="11">
        <v>0</v>
      </c>
      <c r="W97" s="11">
        <v>0</v>
      </c>
      <c r="X97" s="11">
        <v>0</v>
      </c>
      <c r="Y97" s="11">
        <v>0</v>
      </c>
      <c r="Z97" s="11">
        <v>0</v>
      </c>
      <c r="AA97" s="11">
        <v>0</v>
      </c>
      <c r="AB97" s="11">
        <v>61.482860000000002</v>
      </c>
      <c r="AC97" s="11">
        <v>1200.34247</v>
      </c>
      <c r="AD97" s="11">
        <v>0</v>
      </c>
      <c r="AE97" s="11">
        <v>0</v>
      </c>
      <c r="AF97" s="11">
        <v>0</v>
      </c>
      <c r="AG97" s="11">
        <v>0</v>
      </c>
      <c r="AH97" s="11">
        <v>0</v>
      </c>
      <c r="AI97" s="11">
        <v>0</v>
      </c>
      <c r="AJ97" s="11">
        <v>0</v>
      </c>
      <c r="AK97" s="11">
        <v>0</v>
      </c>
      <c r="AL97" s="11">
        <v>0</v>
      </c>
      <c r="AM97" s="11">
        <v>0</v>
      </c>
      <c r="AN97" s="11">
        <v>0</v>
      </c>
      <c r="AO97" s="11">
        <v>0</v>
      </c>
      <c r="AP97" s="11">
        <v>0</v>
      </c>
      <c r="AQ97" s="11">
        <v>1326.8253300000001</v>
      </c>
    </row>
    <row r="98" spans="1:43" x14ac:dyDescent="0.25">
      <c r="A98" s="8" t="s">
        <v>94</v>
      </c>
      <c r="B98" s="9">
        <v>39657.736109999991</v>
      </c>
      <c r="C98" s="9">
        <v>322.41730999999999</v>
      </c>
      <c r="D98" s="9">
        <v>1686.4152600000002</v>
      </c>
      <c r="E98" s="9">
        <v>692.55043999999998</v>
      </c>
      <c r="F98" s="9">
        <v>291.57590000000005</v>
      </c>
      <c r="G98" s="9">
        <v>350.01046000000002</v>
      </c>
      <c r="H98" s="9">
        <v>398.36228999999997</v>
      </c>
      <c r="I98" s="9">
        <v>831.72377000000006</v>
      </c>
      <c r="J98" s="9">
        <v>160.54160999999999</v>
      </c>
      <c r="K98" s="9">
        <v>546.5816299999999</v>
      </c>
      <c r="L98" s="9">
        <v>203.67251999999999</v>
      </c>
      <c r="M98" s="9">
        <v>328.56707999999992</v>
      </c>
      <c r="N98" s="9">
        <v>1100.9983099999999</v>
      </c>
      <c r="O98" s="9">
        <v>270.06225999999998</v>
      </c>
      <c r="P98" s="9">
        <v>223.90059000000002</v>
      </c>
      <c r="Q98" s="9">
        <v>42.05847</v>
      </c>
      <c r="R98" s="9">
        <v>495.19001000000003</v>
      </c>
      <c r="S98" s="9">
        <v>535.16512</v>
      </c>
      <c r="T98" s="9">
        <v>1258.3414</v>
      </c>
      <c r="U98" s="9">
        <v>105.43601000000001</v>
      </c>
      <c r="V98" s="9">
        <v>45.334389999999999</v>
      </c>
      <c r="W98" s="9">
        <v>425.02860999999996</v>
      </c>
      <c r="X98" s="9">
        <v>709.79024000000004</v>
      </c>
      <c r="Y98" s="9">
        <v>500.53075000000001</v>
      </c>
      <c r="Z98" s="9">
        <v>242.68106999999995</v>
      </c>
      <c r="AA98" s="9">
        <v>569.34349999999995</v>
      </c>
      <c r="AB98" s="9">
        <v>184.71662000000001</v>
      </c>
      <c r="AC98" s="9">
        <v>965.26268000000005</v>
      </c>
      <c r="AD98" s="9">
        <v>833.38489000000004</v>
      </c>
      <c r="AE98" s="9">
        <v>572.03750000000002</v>
      </c>
      <c r="AF98" s="9">
        <v>1169.5456200000001</v>
      </c>
      <c r="AG98" s="9">
        <v>564.34381000000008</v>
      </c>
      <c r="AH98" s="9">
        <v>164.47433000000001</v>
      </c>
      <c r="AI98" s="9">
        <v>93.363129999999998</v>
      </c>
      <c r="AJ98" s="9">
        <v>101.76908</v>
      </c>
      <c r="AK98" s="9">
        <v>160.02408999999997</v>
      </c>
      <c r="AL98" s="9">
        <v>532.84123</v>
      </c>
      <c r="AM98" s="9">
        <v>30.788240000000002</v>
      </c>
      <c r="AN98" s="9">
        <v>784.70400999999993</v>
      </c>
      <c r="AO98" s="9">
        <v>539.35368000000005</v>
      </c>
      <c r="AP98" s="9">
        <v>51.234169999999999</v>
      </c>
      <c r="AQ98" s="9">
        <v>58741.858189999977</v>
      </c>
    </row>
    <row r="99" spans="1:43" x14ac:dyDescent="0.25">
      <c r="A99" s="10" t="s">
        <v>95</v>
      </c>
      <c r="B99" s="11">
        <v>1028.31366</v>
      </c>
      <c r="C99" s="11">
        <v>91.89134</v>
      </c>
      <c r="D99" s="11">
        <v>577.79150000000004</v>
      </c>
      <c r="E99" s="11">
        <v>530.98620999999991</v>
      </c>
      <c r="F99" s="11">
        <v>70.614550000000008</v>
      </c>
      <c r="G99" s="11">
        <v>40.046939999999999</v>
      </c>
      <c r="H99" s="11">
        <v>252.87235999999999</v>
      </c>
      <c r="I99" s="11">
        <v>452.54933</v>
      </c>
      <c r="J99" s="11">
        <v>32.706699999999998</v>
      </c>
      <c r="K99" s="11">
        <v>182.42027999999999</v>
      </c>
      <c r="L99" s="11">
        <v>91.721589999999992</v>
      </c>
      <c r="M99" s="11">
        <v>179.16154</v>
      </c>
      <c r="N99" s="11">
        <v>350.37190999999996</v>
      </c>
      <c r="O99" s="11">
        <v>177.62307000000001</v>
      </c>
      <c r="P99" s="11">
        <v>96.255859999999998</v>
      </c>
      <c r="Q99" s="11">
        <v>2.4</v>
      </c>
      <c r="R99" s="11">
        <v>113.21955</v>
      </c>
      <c r="S99" s="11">
        <v>72.948689999999999</v>
      </c>
      <c r="T99" s="11">
        <v>608.04353000000003</v>
      </c>
      <c r="U99" s="11">
        <v>16.819009999999999</v>
      </c>
      <c r="V99" s="11">
        <v>4.5113000000000003</v>
      </c>
      <c r="W99" s="11">
        <v>0</v>
      </c>
      <c r="X99" s="11">
        <v>139.37907000000001</v>
      </c>
      <c r="Y99" s="11">
        <v>125.33318000000001</v>
      </c>
      <c r="Z99" s="11">
        <v>206.85710999999998</v>
      </c>
      <c r="AA99" s="11">
        <v>84.006009999999989</v>
      </c>
      <c r="AB99" s="11">
        <v>0</v>
      </c>
      <c r="AC99" s="11">
        <v>539.85365999999999</v>
      </c>
      <c r="AD99" s="11">
        <v>131.66273000000001</v>
      </c>
      <c r="AE99" s="11">
        <v>349.53843999999998</v>
      </c>
      <c r="AF99" s="11">
        <v>54.360579999999999</v>
      </c>
      <c r="AG99" s="11">
        <v>127.81178</v>
      </c>
      <c r="AH99" s="11">
        <v>78.652230000000003</v>
      </c>
      <c r="AI99" s="11">
        <v>19.858490000000003</v>
      </c>
      <c r="AJ99" s="11">
        <v>25.471970000000002</v>
      </c>
      <c r="AK99" s="11">
        <v>4.3352899999999996</v>
      </c>
      <c r="AL99" s="11">
        <v>71.956699999999998</v>
      </c>
      <c r="AM99" s="11">
        <v>6.5584100000000003</v>
      </c>
      <c r="AN99" s="11">
        <v>141.08598999999998</v>
      </c>
      <c r="AO99" s="11">
        <v>98.002970000000005</v>
      </c>
      <c r="AP99" s="11">
        <v>0</v>
      </c>
      <c r="AQ99" s="11">
        <v>7177.9935299999961</v>
      </c>
    </row>
    <row r="100" spans="1:43" x14ac:dyDescent="0.25">
      <c r="A100" s="10" t="s">
        <v>96</v>
      </c>
      <c r="B100" s="11">
        <v>361.08238</v>
      </c>
      <c r="C100" s="11">
        <v>0</v>
      </c>
      <c r="D100" s="11">
        <v>335.75896</v>
      </c>
      <c r="E100" s="11">
        <v>0</v>
      </c>
      <c r="F100" s="11">
        <v>0</v>
      </c>
      <c r="G100" s="11">
        <v>123.85352</v>
      </c>
      <c r="H100" s="11">
        <v>0</v>
      </c>
      <c r="I100" s="11">
        <v>0</v>
      </c>
      <c r="J100" s="11">
        <v>0</v>
      </c>
      <c r="K100" s="11">
        <v>0</v>
      </c>
      <c r="L100" s="11">
        <v>19.523310000000002</v>
      </c>
      <c r="M100" s="11">
        <v>0</v>
      </c>
      <c r="N100" s="11">
        <v>0</v>
      </c>
      <c r="O100" s="11">
        <v>0</v>
      </c>
      <c r="P100" s="11">
        <v>0</v>
      </c>
      <c r="Q100" s="11">
        <v>0</v>
      </c>
      <c r="R100" s="11">
        <v>0</v>
      </c>
      <c r="S100" s="11">
        <v>174.17148</v>
      </c>
      <c r="T100" s="11">
        <v>24.315919999999998</v>
      </c>
      <c r="U100" s="11">
        <v>30.649360000000001</v>
      </c>
      <c r="V100" s="11">
        <v>0</v>
      </c>
      <c r="W100" s="11">
        <v>0</v>
      </c>
      <c r="X100" s="11">
        <v>56.800160000000005</v>
      </c>
      <c r="Y100" s="11">
        <v>0</v>
      </c>
      <c r="Z100" s="11">
        <v>2</v>
      </c>
      <c r="AA100" s="11">
        <v>0</v>
      </c>
      <c r="AB100" s="11">
        <v>42.474119999999999</v>
      </c>
      <c r="AC100" s="11">
        <v>0</v>
      </c>
      <c r="AD100" s="11">
        <v>391.1191</v>
      </c>
      <c r="AE100" s="11">
        <v>46.444679999999998</v>
      </c>
      <c r="AF100" s="11">
        <v>917.56643000000008</v>
      </c>
      <c r="AG100" s="11">
        <v>0</v>
      </c>
      <c r="AH100" s="11">
        <v>0</v>
      </c>
      <c r="AI100" s="11">
        <v>1.1853499999999999</v>
      </c>
      <c r="AJ100" s="11">
        <v>0</v>
      </c>
      <c r="AK100" s="11">
        <v>0</v>
      </c>
      <c r="AL100" s="11">
        <v>72.380099999999999</v>
      </c>
      <c r="AM100" s="11">
        <v>0</v>
      </c>
      <c r="AN100" s="11">
        <v>195.49581000000001</v>
      </c>
      <c r="AO100" s="11">
        <v>0</v>
      </c>
      <c r="AP100" s="11">
        <v>0</v>
      </c>
      <c r="AQ100" s="11">
        <v>2794.8206800000003</v>
      </c>
    </row>
    <row r="101" spans="1:43" x14ac:dyDescent="0.25">
      <c r="A101" s="10" t="s">
        <v>97</v>
      </c>
      <c r="B101" s="11">
        <v>38268.340069999991</v>
      </c>
      <c r="C101" s="11">
        <v>0</v>
      </c>
      <c r="D101" s="11">
        <v>0</v>
      </c>
      <c r="E101" s="11">
        <v>0</v>
      </c>
      <c r="F101" s="11">
        <v>0</v>
      </c>
      <c r="G101" s="11">
        <v>0</v>
      </c>
      <c r="H101" s="11">
        <v>0</v>
      </c>
      <c r="I101" s="11">
        <v>0</v>
      </c>
      <c r="J101" s="11">
        <v>0</v>
      </c>
      <c r="K101" s="11">
        <v>670.91561999999999</v>
      </c>
      <c r="L101" s="11">
        <v>253.24789000000001</v>
      </c>
      <c r="M101" s="11">
        <v>410.20177000000001</v>
      </c>
      <c r="N101" s="11">
        <v>666.27411000000006</v>
      </c>
      <c r="O101" s="11">
        <v>157.26527000000002</v>
      </c>
      <c r="P101" s="11">
        <v>56.917180000000002</v>
      </c>
      <c r="Q101" s="11">
        <v>0</v>
      </c>
      <c r="R101" s="11">
        <v>11.4</v>
      </c>
      <c r="S101" s="11">
        <v>0</v>
      </c>
      <c r="T101" s="11">
        <v>0.34848000000000001</v>
      </c>
      <c r="U101" s="11">
        <v>0.41604000000000002</v>
      </c>
      <c r="V101" s="11">
        <v>3.0299999999999997E-3</v>
      </c>
      <c r="W101" s="11">
        <v>0</v>
      </c>
      <c r="X101" s="11">
        <v>1.87</v>
      </c>
      <c r="Y101" s="11">
        <v>0</v>
      </c>
      <c r="Z101" s="11">
        <v>10.22555</v>
      </c>
      <c r="AA101" s="11">
        <v>133.62864000000002</v>
      </c>
      <c r="AB101" s="11">
        <v>0</v>
      </c>
      <c r="AC101" s="11">
        <v>0</v>
      </c>
      <c r="AD101" s="11">
        <v>7.0019999999999998</v>
      </c>
      <c r="AE101" s="11">
        <v>0</v>
      </c>
      <c r="AF101" s="11">
        <v>0</v>
      </c>
      <c r="AG101" s="11">
        <v>0</v>
      </c>
      <c r="AH101" s="11">
        <v>0</v>
      </c>
      <c r="AI101" s="11">
        <v>0</v>
      </c>
      <c r="AJ101" s="11">
        <v>0</v>
      </c>
      <c r="AK101" s="11">
        <v>0</v>
      </c>
      <c r="AL101" s="11">
        <v>0</v>
      </c>
      <c r="AM101" s="11">
        <v>0</v>
      </c>
      <c r="AN101" s="11">
        <v>0</v>
      </c>
      <c r="AO101" s="11">
        <v>0</v>
      </c>
      <c r="AP101" s="11">
        <v>0</v>
      </c>
      <c r="AQ101" s="11">
        <v>40648.055649999995</v>
      </c>
    </row>
    <row r="102" spans="1:43" x14ac:dyDescent="0.25">
      <c r="A102" s="10" t="s">
        <v>98</v>
      </c>
      <c r="B102" s="11">
        <v>0</v>
      </c>
      <c r="C102" s="11">
        <v>230.52597</v>
      </c>
      <c r="D102" s="11">
        <v>772.86480000000006</v>
      </c>
      <c r="E102" s="11">
        <v>161.56423000000001</v>
      </c>
      <c r="F102" s="11">
        <v>220.96135000000001</v>
      </c>
      <c r="G102" s="11">
        <v>186.11</v>
      </c>
      <c r="H102" s="11">
        <v>145.48992999999999</v>
      </c>
      <c r="I102" s="11">
        <v>379.17444</v>
      </c>
      <c r="J102" s="11">
        <v>127.83491000000001</v>
      </c>
      <c r="K102" s="11">
        <v>364.16134999999997</v>
      </c>
      <c r="L102" s="11">
        <v>92.42761999999999</v>
      </c>
      <c r="M102" s="11">
        <v>149.40554</v>
      </c>
      <c r="N102" s="11">
        <v>186.82455999999999</v>
      </c>
      <c r="O102" s="11">
        <v>92.4392</v>
      </c>
      <c r="P102" s="11">
        <v>70.727550000000008</v>
      </c>
      <c r="Q102" s="11">
        <v>39.658470000000001</v>
      </c>
      <c r="R102" s="11">
        <v>370.57046000000003</v>
      </c>
      <c r="S102" s="11">
        <v>288.04495000000003</v>
      </c>
      <c r="T102" s="11">
        <v>625.63346999999999</v>
      </c>
      <c r="U102" s="11">
        <v>57.551600000000001</v>
      </c>
      <c r="V102" s="11">
        <v>40.820059999999998</v>
      </c>
      <c r="W102" s="11">
        <v>425.02860999999996</v>
      </c>
      <c r="X102" s="11">
        <v>511.74101000000002</v>
      </c>
      <c r="Y102" s="11">
        <v>375.19756999999998</v>
      </c>
      <c r="Z102" s="11">
        <v>23.822029999999998</v>
      </c>
      <c r="AA102" s="11">
        <v>351.70884999999998</v>
      </c>
      <c r="AB102" s="11">
        <v>142.24250000000001</v>
      </c>
      <c r="AC102" s="11">
        <v>425.40902</v>
      </c>
      <c r="AD102" s="11">
        <v>303.60106000000002</v>
      </c>
      <c r="AE102" s="11">
        <v>176.05438000000001</v>
      </c>
      <c r="AF102" s="11">
        <v>197.61860999999999</v>
      </c>
      <c r="AG102" s="11">
        <v>436.53203000000002</v>
      </c>
      <c r="AH102" s="11">
        <v>85.822099999999992</v>
      </c>
      <c r="AI102" s="11">
        <v>72.319289999999995</v>
      </c>
      <c r="AJ102" s="11">
        <v>76.297110000000004</v>
      </c>
      <c r="AK102" s="11">
        <v>155.68879999999999</v>
      </c>
      <c r="AL102" s="11">
        <v>388.50443000000001</v>
      </c>
      <c r="AM102" s="11">
        <v>24.229830000000003</v>
      </c>
      <c r="AN102" s="11">
        <v>448.12221</v>
      </c>
      <c r="AO102" s="11">
        <v>441.35071000000005</v>
      </c>
      <c r="AP102" s="11">
        <v>51.234169999999999</v>
      </c>
      <c r="AQ102" s="11">
        <v>9715.3147800000006</v>
      </c>
    </row>
    <row r="103" spans="1:43" x14ac:dyDescent="0.25">
      <c r="A103" s="14" t="s">
        <v>99</v>
      </c>
      <c r="B103" s="11">
        <v>0</v>
      </c>
      <c r="C103" s="11">
        <v>0</v>
      </c>
      <c r="D103" s="11">
        <v>0</v>
      </c>
      <c r="E103" s="11">
        <v>0</v>
      </c>
      <c r="F103" s="11">
        <v>0</v>
      </c>
      <c r="G103" s="11">
        <v>0</v>
      </c>
      <c r="H103" s="11">
        <v>0</v>
      </c>
      <c r="I103" s="11">
        <v>0</v>
      </c>
      <c r="J103" s="11">
        <v>0</v>
      </c>
      <c r="K103" s="11">
        <v>-670.91561999999999</v>
      </c>
      <c r="L103" s="11">
        <v>-253.24789000000001</v>
      </c>
      <c r="M103" s="11">
        <v>-410.20177000000001</v>
      </c>
      <c r="N103" s="11">
        <v>-102.47226999999999</v>
      </c>
      <c r="O103" s="11">
        <v>-157.26528000000002</v>
      </c>
      <c r="P103" s="11">
        <v>0</v>
      </c>
      <c r="Q103" s="11">
        <v>0</v>
      </c>
      <c r="R103" s="11">
        <v>0</v>
      </c>
      <c r="S103" s="11">
        <v>0</v>
      </c>
      <c r="T103" s="11">
        <v>0</v>
      </c>
      <c r="U103" s="11">
        <v>0</v>
      </c>
      <c r="V103" s="11">
        <v>0</v>
      </c>
      <c r="W103" s="11">
        <v>0</v>
      </c>
      <c r="X103" s="11">
        <v>0</v>
      </c>
      <c r="Y103" s="11">
        <v>0</v>
      </c>
      <c r="Z103" s="11">
        <v>-0.22362000000000001</v>
      </c>
      <c r="AA103" s="11">
        <v>0</v>
      </c>
      <c r="AB103" s="11">
        <v>0</v>
      </c>
      <c r="AC103" s="11">
        <v>0</v>
      </c>
      <c r="AD103" s="11">
        <v>0</v>
      </c>
      <c r="AE103" s="11">
        <v>0</v>
      </c>
      <c r="AF103" s="11">
        <v>0</v>
      </c>
      <c r="AG103" s="11">
        <v>0</v>
      </c>
      <c r="AH103" s="11">
        <v>0</v>
      </c>
      <c r="AI103" s="11">
        <v>0</v>
      </c>
      <c r="AJ103" s="11">
        <v>0</v>
      </c>
      <c r="AK103" s="11">
        <v>0</v>
      </c>
      <c r="AL103" s="11">
        <v>0</v>
      </c>
      <c r="AM103" s="11">
        <v>0</v>
      </c>
      <c r="AN103" s="11">
        <v>0</v>
      </c>
      <c r="AO103" s="11">
        <v>0</v>
      </c>
      <c r="AP103" s="11">
        <v>0</v>
      </c>
      <c r="AQ103" s="11">
        <v>-1594.32645</v>
      </c>
    </row>
    <row r="104" spans="1:43" x14ac:dyDescent="0.25">
      <c r="A104" s="8" t="s">
        <v>100</v>
      </c>
      <c r="B104" s="9">
        <v>0</v>
      </c>
      <c r="C104" s="9">
        <v>0</v>
      </c>
      <c r="D104" s="9">
        <v>0</v>
      </c>
      <c r="E104" s="9">
        <v>0</v>
      </c>
      <c r="F104" s="9">
        <v>0</v>
      </c>
      <c r="G104" s="9">
        <v>0</v>
      </c>
      <c r="H104" s="9">
        <v>0</v>
      </c>
      <c r="I104" s="9">
        <v>0</v>
      </c>
      <c r="J104" s="9">
        <v>0</v>
      </c>
      <c r="K104" s="9">
        <v>0</v>
      </c>
      <c r="L104" s="9">
        <v>0</v>
      </c>
      <c r="M104" s="9">
        <v>0</v>
      </c>
      <c r="N104" s="9">
        <v>0</v>
      </c>
      <c r="O104" s="9">
        <v>0</v>
      </c>
      <c r="P104" s="9">
        <v>0</v>
      </c>
      <c r="Q104" s="9">
        <v>0</v>
      </c>
      <c r="R104" s="9">
        <v>0</v>
      </c>
      <c r="S104" s="9">
        <v>0</v>
      </c>
      <c r="T104" s="9">
        <v>0</v>
      </c>
      <c r="U104" s="9">
        <v>0</v>
      </c>
      <c r="V104" s="9">
        <v>0</v>
      </c>
      <c r="W104" s="9">
        <v>0</v>
      </c>
      <c r="X104" s="9">
        <v>0</v>
      </c>
      <c r="Y104" s="9">
        <v>0</v>
      </c>
      <c r="Z104" s="9">
        <v>0</v>
      </c>
      <c r="AA104" s="9">
        <v>0</v>
      </c>
      <c r="AB104" s="9">
        <v>0</v>
      </c>
      <c r="AC104" s="9">
        <v>0</v>
      </c>
      <c r="AD104" s="9">
        <v>0</v>
      </c>
      <c r="AE104" s="9">
        <v>0</v>
      </c>
      <c r="AF104" s="9">
        <v>0</v>
      </c>
      <c r="AG104" s="9">
        <v>0</v>
      </c>
      <c r="AH104" s="9">
        <v>0</v>
      </c>
      <c r="AI104" s="9">
        <v>0</v>
      </c>
      <c r="AJ104" s="9">
        <v>0</v>
      </c>
      <c r="AK104" s="9">
        <v>0</v>
      </c>
      <c r="AL104" s="9">
        <v>0</v>
      </c>
      <c r="AM104" s="9">
        <v>0</v>
      </c>
      <c r="AN104" s="9">
        <v>0</v>
      </c>
      <c r="AO104" s="9">
        <v>0</v>
      </c>
      <c r="AP104" s="9">
        <v>0</v>
      </c>
      <c r="AQ104" s="9">
        <v>0</v>
      </c>
    </row>
    <row r="105" spans="1:43" x14ac:dyDescent="0.25">
      <c r="A105" s="10" t="s">
        <v>101</v>
      </c>
      <c r="B105" s="11">
        <v>0</v>
      </c>
      <c r="C105" s="11">
        <v>0</v>
      </c>
      <c r="D105" s="11">
        <v>0</v>
      </c>
      <c r="E105" s="11">
        <v>0</v>
      </c>
      <c r="F105" s="11">
        <v>0</v>
      </c>
      <c r="G105" s="11">
        <v>0</v>
      </c>
      <c r="H105" s="11">
        <v>0</v>
      </c>
      <c r="I105" s="11">
        <v>0</v>
      </c>
      <c r="J105" s="11">
        <v>0</v>
      </c>
      <c r="K105" s="11">
        <v>0</v>
      </c>
      <c r="L105" s="11">
        <v>0</v>
      </c>
      <c r="M105" s="11">
        <v>0</v>
      </c>
      <c r="N105" s="11">
        <v>0</v>
      </c>
      <c r="O105" s="11">
        <v>0</v>
      </c>
      <c r="P105" s="11">
        <v>0</v>
      </c>
      <c r="Q105" s="11">
        <v>0</v>
      </c>
      <c r="R105" s="11">
        <v>0</v>
      </c>
      <c r="S105" s="11">
        <v>0</v>
      </c>
      <c r="T105" s="11">
        <v>0</v>
      </c>
      <c r="U105" s="11">
        <v>0</v>
      </c>
      <c r="V105" s="11">
        <v>0</v>
      </c>
      <c r="W105" s="11">
        <v>0</v>
      </c>
      <c r="X105" s="11">
        <v>0</v>
      </c>
      <c r="Y105" s="11">
        <v>0</v>
      </c>
      <c r="Z105" s="11">
        <v>0</v>
      </c>
      <c r="AA105" s="11">
        <v>0</v>
      </c>
      <c r="AB105" s="11">
        <v>0</v>
      </c>
      <c r="AC105" s="11">
        <v>0</v>
      </c>
      <c r="AD105" s="11">
        <v>0</v>
      </c>
      <c r="AE105" s="11">
        <v>0</v>
      </c>
      <c r="AF105" s="11">
        <v>0</v>
      </c>
      <c r="AG105" s="11">
        <v>0</v>
      </c>
      <c r="AH105" s="11">
        <v>0</v>
      </c>
      <c r="AI105" s="11">
        <v>0</v>
      </c>
      <c r="AJ105" s="11">
        <v>0</v>
      </c>
      <c r="AK105" s="11">
        <v>0</v>
      </c>
      <c r="AL105" s="11">
        <v>0</v>
      </c>
      <c r="AM105" s="11">
        <v>0</v>
      </c>
      <c r="AN105" s="11">
        <v>0</v>
      </c>
      <c r="AO105" s="11">
        <v>0</v>
      </c>
      <c r="AP105" s="11">
        <v>0</v>
      </c>
      <c r="AQ105" s="11">
        <v>0</v>
      </c>
    </row>
    <row r="106" spans="1:43" x14ac:dyDescent="0.25">
      <c r="A106" s="10" t="s">
        <v>102</v>
      </c>
      <c r="B106" s="11">
        <v>0</v>
      </c>
      <c r="C106" s="11">
        <v>0</v>
      </c>
      <c r="D106" s="11">
        <v>0</v>
      </c>
      <c r="E106" s="11">
        <v>0</v>
      </c>
      <c r="F106" s="11">
        <v>0</v>
      </c>
      <c r="G106" s="11">
        <v>0</v>
      </c>
      <c r="H106" s="11">
        <v>0</v>
      </c>
      <c r="I106" s="11">
        <v>0</v>
      </c>
      <c r="J106" s="11">
        <v>0</v>
      </c>
      <c r="K106" s="11">
        <v>0</v>
      </c>
      <c r="L106" s="11">
        <v>0</v>
      </c>
      <c r="M106" s="11">
        <v>0</v>
      </c>
      <c r="N106" s="11">
        <v>0</v>
      </c>
      <c r="O106" s="11">
        <v>0</v>
      </c>
      <c r="P106" s="11">
        <v>0</v>
      </c>
      <c r="Q106" s="11">
        <v>0</v>
      </c>
      <c r="R106" s="11">
        <v>0</v>
      </c>
      <c r="S106" s="11">
        <v>0</v>
      </c>
      <c r="T106" s="11">
        <v>0</v>
      </c>
      <c r="U106" s="11">
        <v>0</v>
      </c>
      <c r="V106" s="11">
        <v>0</v>
      </c>
      <c r="W106" s="11">
        <v>0</v>
      </c>
      <c r="X106" s="11">
        <v>0</v>
      </c>
      <c r="Y106" s="11">
        <v>0</v>
      </c>
      <c r="Z106" s="11">
        <v>0</v>
      </c>
      <c r="AA106" s="11">
        <v>0</v>
      </c>
      <c r="AB106" s="11">
        <v>0</v>
      </c>
      <c r="AC106" s="11">
        <v>0</v>
      </c>
      <c r="AD106" s="11">
        <v>0</v>
      </c>
      <c r="AE106" s="11">
        <v>0</v>
      </c>
      <c r="AF106" s="11">
        <v>0</v>
      </c>
      <c r="AG106" s="11">
        <v>0</v>
      </c>
      <c r="AH106" s="11">
        <v>0</v>
      </c>
      <c r="AI106" s="11">
        <v>0</v>
      </c>
      <c r="AJ106" s="11">
        <v>0</v>
      </c>
      <c r="AK106" s="11">
        <v>0</v>
      </c>
      <c r="AL106" s="11">
        <v>0</v>
      </c>
      <c r="AM106" s="11">
        <v>0</v>
      </c>
      <c r="AN106" s="11">
        <v>0</v>
      </c>
      <c r="AO106" s="11">
        <v>0</v>
      </c>
      <c r="AP106" s="11">
        <v>0</v>
      </c>
      <c r="AQ106" s="11">
        <v>0</v>
      </c>
    </row>
    <row r="107" spans="1:43" x14ac:dyDescent="0.25">
      <c r="A107" s="10" t="s">
        <v>103</v>
      </c>
      <c r="B107" s="11">
        <v>0</v>
      </c>
      <c r="C107" s="11">
        <v>0</v>
      </c>
      <c r="D107" s="11">
        <v>0</v>
      </c>
      <c r="E107" s="11">
        <v>0</v>
      </c>
      <c r="F107" s="11">
        <v>0</v>
      </c>
      <c r="G107" s="11">
        <v>0</v>
      </c>
      <c r="H107" s="11">
        <v>0</v>
      </c>
      <c r="I107" s="11">
        <v>0</v>
      </c>
      <c r="J107" s="11">
        <v>0</v>
      </c>
      <c r="K107" s="11">
        <v>0</v>
      </c>
      <c r="L107" s="11">
        <v>0</v>
      </c>
      <c r="M107" s="11">
        <v>0</v>
      </c>
      <c r="N107" s="11">
        <v>0</v>
      </c>
      <c r="O107" s="11">
        <v>0</v>
      </c>
      <c r="P107" s="11">
        <v>0</v>
      </c>
      <c r="Q107" s="11">
        <v>0</v>
      </c>
      <c r="R107" s="11">
        <v>0</v>
      </c>
      <c r="S107" s="11">
        <v>0</v>
      </c>
      <c r="T107" s="11">
        <v>0</v>
      </c>
      <c r="U107" s="11">
        <v>0</v>
      </c>
      <c r="V107" s="11">
        <v>0</v>
      </c>
      <c r="W107" s="11">
        <v>0</v>
      </c>
      <c r="X107" s="11">
        <v>0</v>
      </c>
      <c r="Y107" s="11">
        <v>0</v>
      </c>
      <c r="Z107" s="11">
        <v>0</v>
      </c>
      <c r="AA107" s="11">
        <v>0</v>
      </c>
      <c r="AB107" s="11">
        <v>0</v>
      </c>
      <c r="AC107" s="11">
        <v>0</v>
      </c>
      <c r="AD107" s="11">
        <v>0</v>
      </c>
      <c r="AE107" s="11">
        <v>0</v>
      </c>
      <c r="AF107" s="11">
        <v>0</v>
      </c>
      <c r="AG107" s="11">
        <v>0</v>
      </c>
      <c r="AH107" s="11">
        <v>0</v>
      </c>
      <c r="AI107" s="11">
        <v>0</v>
      </c>
      <c r="AJ107" s="11">
        <v>0</v>
      </c>
      <c r="AK107" s="11">
        <v>0</v>
      </c>
      <c r="AL107" s="11">
        <v>0</v>
      </c>
      <c r="AM107" s="11">
        <v>0</v>
      </c>
      <c r="AN107" s="11">
        <v>0</v>
      </c>
      <c r="AO107" s="11">
        <v>0</v>
      </c>
      <c r="AP107" s="11">
        <v>0</v>
      </c>
      <c r="AQ107" s="11">
        <v>0</v>
      </c>
    </row>
    <row r="108" spans="1:43" x14ac:dyDescent="0.25">
      <c r="A108" s="10" t="s">
        <v>104</v>
      </c>
      <c r="B108" s="11">
        <v>0</v>
      </c>
      <c r="C108" s="11">
        <v>0</v>
      </c>
      <c r="D108" s="11">
        <v>0</v>
      </c>
      <c r="E108" s="11">
        <v>0</v>
      </c>
      <c r="F108" s="11">
        <v>0</v>
      </c>
      <c r="G108" s="11">
        <v>0</v>
      </c>
      <c r="H108" s="11">
        <v>0</v>
      </c>
      <c r="I108" s="11">
        <v>0</v>
      </c>
      <c r="J108" s="11">
        <v>0</v>
      </c>
      <c r="K108" s="11">
        <v>0</v>
      </c>
      <c r="L108" s="11">
        <v>0</v>
      </c>
      <c r="M108" s="11">
        <v>0</v>
      </c>
      <c r="N108" s="11">
        <v>0</v>
      </c>
      <c r="O108" s="11">
        <v>0</v>
      </c>
      <c r="P108" s="11">
        <v>0</v>
      </c>
      <c r="Q108" s="11">
        <v>0</v>
      </c>
      <c r="R108" s="11">
        <v>0</v>
      </c>
      <c r="S108" s="11">
        <v>0</v>
      </c>
      <c r="T108" s="11">
        <v>0</v>
      </c>
      <c r="U108" s="11">
        <v>0</v>
      </c>
      <c r="V108" s="11">
        <v>0</v>
      </c>
      <c r="W108" s="11">
        <v>0</v>
      </c>
      <c r="X108" s="11">
        <v>0</v>
      </c>
      <c r="Y108" s="11">
        <v>0</v>
      </c>
      <c r="Z108" s="11">
        <v>0</v>
      </c>
      <c r="AA108" s="11">
        <v>0</v>
      </c>
      <c r="AB108" s="11">
        <v>0</v>
      </c>
      <c r="AC108" s="11">
        <v>0</v>
      </c>
      <c r="AD108" s="11">
        <v>0</v>
      </c>
      <c r="AE108" s="11">
        <v>0</v>
      </c>
      <c r="AF108" s="11">
        <v>0</v>
      </c>
      <c r="AG108" s="11">
        <v>0</v>
      </c>
      <c r="AH108" s="11">
        <v>0</v>
      </c>
      <c r="AI108" s="11">
        <v>0</v>
      </c>
      <c r="AJ108" s="11">
        <v>0</v>
      </c>
      <c r="AK108" s="11">
        <v>0</v>
      </c>
      <c r="AL108" s="11">
        <v>0</v>
      </c>
      <c r="AM108" s="11">
        <v>0</v>
      </c>
      <c r="AN108" s="11">
        <v>0</v>
      </c>
      <c r="AO108" s="11">
        <v>0</v>
      </c>
      <c r="AP108" s="11">
        <v>0</v>
      </c>
      <c r="AQ108" s="11">
        <v>0</v>
      </c>
    </row>
    <row r="109" spans="1:43" x14ac:dyDescent="0.25">
      <c r="A109" s="10" t="s">
        <v>105</v>
      </c>
      <c r="B109" s="11">
        <v>0</v>
      </c>
      <c r="C109" s="11">
        <v>0</v>
      </c>
      <c r="D109" s="11">
        <v>0</v>
      </c>
      <c r="E109" s="11">
        <v>0</v>
      </c>
      <c r="F109" s="11">
        <v>0</v>
      </c>
      <c r="G109" s="11">
        <v>0</v>
      </c>
      <c r="H109" s="11">
        <v>0</v>
      </c>
      <c r="I109" s="11">
        <v>0</v>
      </c>
      <c r="J109" s="11">
        <v>0</v>
      </c>
      <c r="K109" s="11">
        <v>0</v>
      </c>
      <c r="L109" s="11">
        <v>0</v>
      </c>
      <c r="M109" s="11">
        <v>0</v>
      </c>
      <c r="N109" s="11">
        <v>0</v>
      </c>
      <c r="O109" s="11">
        <v>0</v>
      </c>
      <c r="P109" s="11">
        <v>0</v>
      </c>
      <c r="Q109" s="11">
        <v>0</v>
      </c>
      <c r="R109" s="11">
        <v>0</v>
      </c>
      <c r="S109" s="11">
        <v>0</v>
      </c>
      <c r="T109" s="11">
        <v>0</v>
      </c>
      <c r="U109" s="11">
        <v>0</v>
      </c>
      <c r="V109" s="11">
        <v>0</v>
      </c>
      <c r="W109" s="11">
        <v>0</v>
      </c>
      <c r="X109" s="11">
        <v>0</v>
      </c>
      <c r="Y109" s="11">
        <v>0</v>
      </c>
      <c r="Z109" s="11">
        <v>0</v>
      </c>
      <c r="AA109" s="11">
        <v>0</v>
      </c>
      <c r="AB109" s="11">
        <v>0</v>
      </c>
      <c r="AC109" s="11">
        <v>0</v>
      </c>
      <c r="AD109" s="11">
        <v>0</v>
      </c>
      <c r="AE109" s="11">
        <v>0</v>
      </c>
      <c r="AF109" s="11">
        <v>0</v>
      </c>
      <c r="AG109" s="11">
        <v>0</v>
      </c>
      <c r="AH109" s="11">
        <v>0</v>
      </c>
      <c r="AI109" s="11">
        <v>0</v>
      </c>
      <c r="AJ109" s="11">
        <v>0</v>
      </c>
      <c r="AK109" s="11">
        <v>0</v>
      </c>
      <c r="AL109" s="11">
        <v>0</v>
      </c>
      <c r="AM109" s="11">
        <v>0</v>
      </c>
      <c r="AN109" s="11">
        <v>0</v>
      </c>
      <c r="AO109" s="11">
        <v>0</v>
      </c>
      <c r="AP109" s="11">
        <v>0</v>
      </c>
      <c r="AQ109" s="11">
        <v>0</v>
      </c>
    </row>
    <row r="110" spans="1:43" x14ac:dyDescent="0.25">
      <c r="A110" s="10" t="s">
        <v>106</v>
      </c>
      <c r="B110" s="11">
        <v>0</v>
      </c>
      <c r="C110" s="11">
        <v>0</v>
      </c>
      <c r="D110" s="11">
        <v>0</v>
      </c>
      <c r="E110" s="11">
        <v>0</v>
      </c>
      <c r="F110" s="11">
        <v>0</v>
      </c>
      <c r="G110" s="11">
        <v>0</v>
      </c>
      <c r="H110" s="11">
        <v>0</v>
      </c>
      <c r="I110" s="11">
        <v>0</v>
      </c>
      <c r="J110" s="11">
        <v>0</v>
      </c>
      <c r="K110" s="11">
        <v>0</v>
      </c>
      <c r="L110" s="11">
        <v>0</v>
      </c>
      <c r="M110" s="11">
        <v>0</v>
      </c>
      <c r="N110" s="11">
        <v>0</v>
      </c>
      <c r="O110" s="11">
        <v>0</v>
      </c>
      <c r="P110" s="11">
        <v>0</v>
      </c>
      <c r="Q110" s="11">
        <v>0</v>
      </c>
      <c r="R110" s="11">
        <v>0</v>
      </c>
      <c r="S110" s="11">
        <v>0</v>
      </c>
      <c r="T110" s="11">
        <v>0</v>
      </c>
      <c r="U110" s="11">
        <v>0</v>
      </c>
      <c r="V110" s="11">
        <v>0</v>
      </c>
      <c r="W110" s="11">
        <v>0</v>
      </c>
      <c r="X110" s="11">
        <v>0</v>
      </c>
      <c r="Y110" s="11">
        <v>0</v>
      </c>
      <c r="Z110" s="11">
        <v>0</v>
      </c>
      <c r="AA110" s="11">
        <v>0</v>
      </c>
      <c r="AB110" s="11">
        <v>0</v>
      </c>
      <c r="AC110" s="11">
        <v>0</v>
      </c>
      <c r="AD110" s="11">
        <v>0</v>
      </c>
      <c r="AE110" s="11">
        <v>0</v>
      </c>
      <c r="AF110" s="11">
        <v>0</v>
      </c>
      <c r="AG110" s="11">
        <v>0</v>
      </c>
      <c r="AH110" s="11">
        <v>0</v>
      </c>
      <c r="AI110" s="11">
        <v>0</v>
      </c>
      <c r="AJ110" s="11">
        <v>0</v>
      </c>
      <c r="AK110" s="11">
        <v>0</v>
      </c>
      <c r="AL110" s="11">
        <v>0</v>
      </c>
      <c r="AM110" s="11">
        <v>0</v>
      </c>
      <c r="AN110" s="11">
        <v>0</v>
      </c>
      <c r="AO110" s="11">
        <v>0</v>
      </c>
      <c r="AP110" s="11">
        <v>0</v>
      </c>
      <c r="AQ110" s="11">
        <v>0</v>
      </c>
    </row>
    <row r="111" spans="1:43" x14ac:dyDescent="0.25">
      <c r="A111" s="8" t="s">
        <v>107</v>
      </c>
      <c r="B111" s="9">
        <v>1546910.1428799999</v>
      </c>
      <c r="C111" s="9">
        <v>386917.72144000005</v>
      </c>
      <c r="D111" s="9">
        <v>927863.07576000015</v>
      </c>
      <c r="E111" s="9">
        <v>318427.40441999998</v>
      </c>
      <c r="F111" s="9">
        <v>184271.47122000004</v>
      </c>
      <c r="G111" s="9">
        <v>179284.03509000005</v>
      </c>
      <c r="H111" s="9">
        <v>138919.98250000001</v>
      </c>
      <c r="I111" s="9">
        <v>241222.46466999996</v>
      </c>
      <c r="J111" s="9">
        <v>190327.41128999996</v>
      </c>
      <c r="K111" s="9">
        <v>274418.55845999997</v>
      </c>
      <c r="L111" s="9">
        <v>118437.88020999999</v>
      </c>
      <c r="M111" s="9">
        <v>270949.00844999996</v>
      </c>
      <c r="N111" s="9">
        <v>377496.86082</v>
      </c>
      <c r="O111" s="9">
        <v>114259.63716999999</v>
      </c>
      <c r="P111" s="9">
        <v>161187.58625999998</v>
      </c>
      <c r="Q111" s="9">
        <v>62079.776119999988</v>
      </c>
      <c r="R111" s="9">
        <v>73154.314610000001</v>
      </c>
      <c r="S111" s="9">
        <v>82681.034379999997</v>
      </c>
      <c r="T111" s="9">
        <v>83728.48556999999</v>
      </c>
      <c r="U111" s="9">
        <v>185986.90049</v>
      </c>
      <c r="V111" s="9">
        <v>73894.574609999996</v>
      </c>
      <c r="W111" s="9">
        <v>102751.91293000002</v>
      </c>
      <c r="X111" s="9">
        <v>261227.24008999998</v>
      </c>
      <c r="Y111" s="9">
        <v>115142.15512</v>
      </c>
      <c r="Z111" s="9">
        <v>255996.61085</v>
      </c>
      <c r="AA111" s="9">
        <v>113138.86039999998</v>
      </c>
      <c r="AB111" s="9">
        <v>375869.95779000001</v>
      </c>
      <c r="AC111" s="9">
        <v>317657.21720999997</v>
      </c>
      <c r="AD111" s="9">
        <v>102456.70058</v>
      </c>
      <c r="AE111" s="9">
        <v>308221.67882000009</v>
      </c>
      <c r="AF111" s="9">
        <v>57850.12313</v>
      </c>
      <c r="AG111" s="9">
        <v>83103.452969999984</v>
      </c>
      <c r="AH111" s="9">
        <v>60961.546150000002</v>
      </c>
      <c r="AI111" s="9">
        <v>22123.393820000005</v>
      </c>
      <c r="AJ111" s="9">
        <v>49604.85583</v>
      </c>
      <c r="AK111" s="9">
        <v>9538.6768699999993</v>
      </c>
      <c r="AL111" s="9">
        <v>134277.49794</v>
      </c>
      <c r="AM111" s="9">
        <v>24457.026559999998</v>
      </c>
      <c r="AN111" s="9">
        <v>153377.03481999997</v>
      </c>
      <c r="AO111" s="9">
        <v>60197.869460000002</v>
      </c>
      <c r="AP111" s="9">
        <v>28860.500409999997</v>
      </c>
      <c r="AQ111" s="9">
        <v>8629232.6381699983</v>
      </c>
    </row>
    <row r="112" spans="1:43" x14ac:dyDescent="0.25">
      <c r="A112" s="8" t="s">
        <v>108</v>
      </c>
      <c r="B112" s="9">
        <v>1119594.50138</v>
      </c>
      <c r="C112" s="9">
        <v>339230.24066000001</v>
      </c>
      <c r="D112" s="9">
        <v>763037.21912999998</v>
      </c>
      <c r="E112" s="9">
        <v>287284.37845999998</v>
      </c>
      <c r="F112" s="9">
        <v>170607.62797000003</v>
      </c>
      <c r="G112" s="9">
        <v>161701.99813000005</v>
      </c>
      <c r="H112" s="9">
        <v>131230.86452999999</v>
      </c>
      <c r="I112" s="9">
        <v>209561.56767999998</v>
      </c>
      <c r="J112" s="9">
        <v>171906.58245999998</v>
      </c>
      <c r="K112" s="9">
        <v>254218.67517999999</v>
      </c>
      <c r="L112" s="9">
        <v>81931.806479999999</v>
      </c>
      <c r="M112" s="9">
        <v>256499.44459999996</v>
      </c>
      <c r="N112" s="9">
        <v>352356.70304999995</v>
      </c>
      <c r="O112" s="9">
        <v>97466.772899999996</v>
      </c>
      <c r="P112" s="9">
        <v>154890.39961999998</v>
      </c>
      <c r="Q112" s="9">
        <v>55073.574559999986</v>
      </c>
      <c r="R112" s="9">
        <v>64757.73098</v>
      </c>
      <c r="S112" s="9">
        <v>78615.704899999997</v>
      </c>
      <c r="T112" s="9">
        <v>71615.176899999991</v>
      </c>
      <c r="U112" s="9">
        <v>171468.32256</v>
      </c>
      <c r="V112" s="9">
        <v>68374.428270000004</v>
      </c>
      <c r="W112" s="9">
        <v>85244.422040000005</v>
      </c>
      <c r="X112" s="9">
        <v>235553.99762999997</v>
      </c>
      <c r="Y112" s="9">
        <v>103733.30772</v>
      </c>
      <c r="Z112" s="9">
        <v>233161.96368000002</v>
      </c>
      <c r="AA112" s="9">
        <v>97883.163319999992</v>
      </c>
      <c r="AB112" s="9">
        <v>316437.93991000007</v>
      </c>
      <c r="AC112" s="9">
        <v>290200.74783000001</v>
      </c>
      <c r="AD112" s="9">
        <v>78255.526590000009</v>
      </c>
      <c r="AE112" s="9">
        <v>274972.79327000002</v>
      </c>
      <c r="AF112" s="9">
        <v>46340.668249999995</v>
      </c>
      <c r="AG112" s="9">
        <v>75753.839789999998</v>
      </c>
      <c r="AH112" s="9">
        <v>55130.32271</v>
      </c>
      <c r="AI112" s="9">
        <v>18132.785300000003</v>
      </c>
      <c r="AJ112" s="9">
        <v>44518.043270000002</v>
      </c>
      <c r="AK112" s="9">
        <v>6759.1321900000003</v>
      </c>
      <c r="AL112" s="9">
        <v>131399.07087</v>
      </c>
      <c r="AM112" s="9">
        <v>23265.034629999998</v>
      </c>
      <c r="AN112" s="9">
        <v>144073.14194999999</v>
      </c>
      <c r="AO112" s="9">
        <v>55656.5789</v>
      </c>
      <c r="AP112" s="9">
        <v>27180.707449999998</v>
      </c>
      <c r="AQ112" s="9">
        <v>7405076.9077000003</v>
      </c>
    </row>
    <row r="113" spans="1:43" x14ac:dyDescent="0.25">
      <c r="A113" s="10" t="s">
        <v>109</v>
      </c>
      <c r="B113" s="11">
        <v>2508.8825099999999</v>
      </c>
      <c r="C113" s="11">
        <v>171.42802</v>
      </c>
      <c r="D113" s="11">
        <v>1665.0834599999998</v>
      </c>
      <c r="E113" s="11">
        <v>0</v>
      </c>
      <c r="F113" s="11">
        <v>747.63566000000003</v>
      </c>
      <c r="G113" s="11">
        <v>29.716999999999999</v>
      </c>
      <c r="H113" s="11">
        <v>0</v>
      </c>
      <c r="I113" s="11">
        <v>163.60426999999999</v>
      </c>
      <c r="J113" s="11">
        <v>0</v>
      </c>
      <c r="K113" s="11">
        <v>10.242000000000001</v>
      </c>
      <c r="L113" s="11">
        <v>40.990319999999997</v>
      </c>
      <c r="M113" s="11">
        <v>0</v>
      </c>
      <c r="N113" s="11">
        <v>10.39715</v>
      </c>
      <c r="O113" s="11">
        <v>0</v>
      </c>
      <c r="P113" s="11">
        <v>13.13367</v>
      </c>
      <c r="Q113" s="11">
        <v>0</v>
      </c>
      <c r="R113" s="11">
        <v>0</v>
      </c>
      <c r="S113" s="11">
        <v>27.255419999999997</v>
      </c>
      <c r="T113" s="11">
        <v>2.1619600000000001</v>
      </c>
      <c r="U113" s="11">
        <v>0</v>
      </c>
      <c r="V113" s="11">
        <v>0</v>
      </c>
      <c r="W113" s="11">
        <v>0</v>
      </c>
      <c r="X113" s="11">
        <v>9.6988899999999987</v>
      </c>
      <c r="Y113" s="11">
        <v>30.086400000000001</v>
      </c>
      <c r="Z113" s="11">
        <v>176.98302999999999</v>
      </c>
      <c r="AA113" s="11">
        <v>0</v>
      </c>
      <c r="AB113" s="11">
        <v>15.80423</v>
      </c>
      <c r="AC113" s="11">
        <v>0</v>
      </c>
      <c r="AD113" s="11">
        <v>81.500249999999994</v>
      </c>
      <c r="AE113" s="11">
        <v>6.8000000000000005E-2</v>
      </c>
      <c r="AF113" s="11">
        <v>0</v>
      </c>
      <c r="AG113" s="11">
        <v>6.8000000000000005E-2</v>
      </c>
      <c r="AH113" s="11">
        <v>13.28628</v>
      </c>
      <c r="AI113" s="11">
        <v>10.025180000000001</v>
      </c>
      <c r="AJ113" s="11">
        <v>0</v>
      </c>
      <c r="AK113" s="11">
        <v>2.7300000000000001E-2</v>
      </c>
      <c r="AL113" s="11">
        <v>0</v>
      </c>
      <c r="AM113" s="11">
        <v>2.9261999999999997</v>
      </c>
      <c r="AN113" s="11">
        <v>0</v>
      </c>
      <c r="AO113" s="11">
        <v>0</v>
      </c>
      <c r="AP113" s="11">
        <v>68.968910000000008</v>
      </c>
      <c r="AQ113" s="11">
        <v>5799.9741099999992</v>
      </c>
    </row>
    <row r="114" spans="1:43" x14ac:dyDescent="0.25">
      <c r="A114" s="10" t="s">
        <v>110</v>
      </c>
      <c r="B114" s="11">
        <v>0</v>
      </c>
      <c r="C114" s="11">
        <v>0</v>
      </c>
      <c r="D114" s="11">
        <v>706.78638999999998</v>
      </c>
      <c r="E114" s="11">
        <v>0</v>
      </c>
      <c r="F114" s="11">
        <v>0</v>
      </c>
      <c r="G114" s="11">
        <v>0</v>
      </c>
      <c r="H114" s="11">
        <v>0</v>
      </c>
      <c r="I114" s="11">
        <v>0</v>
      </c>
      <c r="J114" s="11">
        <v>0</v>
      </c>
      <c r="K114" s="11">
        <v>0</v>
      </c>
      <c r="L114" s="11">
        <v>0</v>
      </c>
      <c r="M114" s="11">
        <v>0</v>
      </c>
      <c r="N114" s="11">
        <v>0</v>
      </c>
      <c r="O114" s="11">
        <v>0</v>
      </c>
      <c r="P114" s="11">
        <v>0</v>
      </c>
      <c r="Q114" s="11">
        <v>0</v>
      </c>
      <c r="R114" s="11">
        <v>0</v>
      </c>
      <c r="S114" s="11">
        <v>0</v>
      </c>
      <c r="T114" s="11">
        <v>0</v>
      </c>
      <c r="U114" s="11">
        <v>0</v>
      </c>
      <c r="V114" s="11">
        <v>0</v>
      </c>
      <c r="W114" s="11">
        <v>0</v>
      </c>
      <c r="X114" s="11">
        <v>0</v>
      </c>
      <c r="Y114" s="11">
        <v>0</v>
      </c>
      <c r="Z114" s="11">
        <v>0</v>
      </c>
      <c r="AA114" s="11">
        <v>0</v>
      </c>
      <c r="AB114" s="11">
        <v>0</v>
      </c>
      <c r="AC114" s="11">
        <v>0</v>
      </c>
      <c r="AD114" s="11">
        <v>0</v>
      </c>
      <c r="AE114" s="11">
        <v>0</v>
      </c>
      <c r="AF114" s="11">
        <v>0</v>
      </c>
      <c r="AG114" s="11">
        <v>0</v>
      </c>
      <c r="AH114" s="11">
        <v>0</v>
      </c>
      <c r="AI114" s="11">
        <v>0</v>
      </c>
      <c r="AJ114" s="11">
        <v>0</v>
      </c>
      <c r="AK114" s="11">
        <v>0</v>
      </c>
      <c r="AL114" s="11">
        <v>0</v>
      </c>
      <c r="AM114" s="11">
        <v>0</v>
      </c>
      <c r="AN114" s="11">
        <v>0</v>
      </c>
      <c r="AO114" s="11">
        <v>0</v>
      </c>
      <c r="AP114" s="11">
        <v>0</v>
      </c>
      <c r="AQ114" s="11">
        <v>706.78638999999998</v>
      </c>
    </row>
    <row r="115" spans="1:43" x14ac:dyDescent="0.25">
      <c r="A115" s="10" t="s">
        <v>111</v>
      </c>
      <c r="B115" s="11">
        <v>2508.8825099999999</v>
      </c>
      <c r="C115" s="11">
        <v>171.42802</v>
      </c>
      <c r="D115" s="11">
        <v>958.29706999999996</v>
      </c>
      <c r="E115" s="11">
        <v>0</v>
      </c>
      <c r="F115" s="11">
        <v>747.63566000000003</v>
      </c>
      <c r="G115" s="11">
        <v>29.716999999999999</v>
      </c>
      <c r="H115" s="11">
        <v>0</v>
      </c>
      <c r="I115" s="11">
        <v>163.60426999999999</v>
      </c>
      <c r="J115" s="11">
        <v>0</v>
      </c>
      <c r="K115" s="11">
        <v>10.242000000000001</v>
      </c>
      <c r="L115" s="11">
        <v>40.990319999999997</v>
      </c>
      <c r="M115" s="11">
        <v>0</v>
      </c>
      <c r="N115" s="11">
        <v>10.39715</v>
      </c>
      <c r="O115" s="11">
        <v>0</v>
      </c>
      <c r="P115" s="11">
        <v>13.13367</v>
      </c>
      <c r="Q115" s="11">
        <v>0</v>
      </c>
      <c r="R115" s="11">
        <v>0</v>
      </c>
      <c r="S115" s="11">
        <v>27.255419999999997</v>
      </c>
      <c r="T115" s="11">
        <v>2.1619600000000001</v>
      </c>
      <c r="U115" s="11">
        <v>0</v>
      </c>
      <c r="V115" s="11">
        <v>0</v>
      </c>
      <c r="W115" s="11">
        <v>0</v>
      </c>
      <c r="X115" s="11">
        <v>9.6988899999999987</v>
      </c>
      <c r="Y115" s="11">
        <v>30.086400000000001</v>
      </c>
      <c r="Z115" s="11">
        <v>176.98302999999999</v>
      </c>
      <c r="AA115" s="11">
        <v>0</v>
      </c>
      <c r="AB115" s="11">
        <v>15.80423</v>
      </c>
      <c r="AC115" s="11">
        <v>0</v>
      </c>
      <c r="AD115" s="11">
        <v>81.500249999999994</v>
      </c>
      <c r="AE115" s="11">
        <v>6.8000000000000005E-2</v>
      </c>
      <c r="AF115" s="11">
        <v>0</v>
      </c>
      <c r="AG115" s="11">
        <v>6.8000000000000005E-2</v>
      </c>
      <c r="AH115" s="11">
        <v>13.28628</v>
      </c>
      <c r="AI115" s="11">
        <v>10.025180000000001</v>
      </c>
      <c r="AJ115" s="11">
        <v>0</v>
      </c>
      <c r="AK115" s="11">
        <v>2.7300000000000001E-2</v>
      </c>
      <c r="AL115" s="11">
        <v>0</v>
      </c>
      <c r="AM115" s="11">
        <v>2.9261999999999997</v>
      </c>
      <c r="AN115" s="11">
        <v>0</v>
      </c>
      <c r="AO115" s="11">
        <v>0</v>
      </c>
      <c r="AP115" s="11">
        <v>68.968910000000008</v>
      </c>
      <c r="AQ115" s="11">
        <v>5093.1877199999999</v>
      </c>
    </row>
    <row r="116" spans="1:43" x14ac:dyDescent="0.25">
      <c r="A116" s="10" t="s">
        <v>112</v>
      </c>
      <c r="B116" s="11">
        <v>468879.06905999995</v>
      </c>
      <c r="C116" s="11">
        <v>75721.57693000001</v>
      </c>
      <c r="D116" s="11">
        <v>156903.34848000002</v>
      </c>
      <c r="E116" s="11">
        <v>130273.37270000001</v>
      </c>
      <c r="F116" s="11">
        <v>38242.493330000005</v>
      </c>
      <c r="G116" s="11">
        <v>37305.482120000008</v>
      </c>
      <c r="H116" s="11">
        <v>46160.187160000001</v>
      </c>
      <c r="I116" s="11">
        <v>41246.976969999996</v>
      </c>
      <c r="J116" s="11">
        <v>41845.105559999996</v>
      </c>
      <c r="K116" s="11">
        <v>95117.740669999985</v>
      </c>
      <c r="L116" s="11">
        <v>24659.720439999997</v>
      </c>
      <c r="M116" s="11">
        <v>90202.167350000003</v>
      </c>
      <c r="N116" s="11">
        <v>210409.61263999998</v>
      </c>
      <c r="O116" s="11">
        <v>27782.859130000004</v>
      </c>
      <c r="P116" s="11">
        <v>53619.477679999989</v>
      </c>
      <c r="Q116" s="11">
        <v>18329.933489999999</v>
      </c>
      <c r="R116" s="11">
        <v>16536.775859999998</v>
      </c>
      <c r="S116" s="11">
        <v>28701.471699999995</v>
      </c>
      <c r="T116" s="11">
        <v>26768.784339999995</v>
      </c>
      <c r="U116" s="11">
        <v>46055.777950000003</v>
      </c>
      <c r="V116" s="11">
        <v>21463.45923</v>
      </c>
      <c r="W116" s="11">
        <v>23552.405870000002</v>
      </c>
      <c r="X116" s="11">
        <v>31588.299649999997</v>
      </c>
      <c r="Y116" s="11">
        <v>31411.101939999997</v>
      </c>
      <c r="Z116" s="11">
        <v>34712.785429999996</v>
      </c>
      <c r="AA116" s="11">
        <v>23678.018530000001</v>
      </c>
      <c r="AB116" s="11">
        <v>100145.05699</v>
      </c>
      <c r="AC116" s="11">
        <v>96438.220100000006</v>
      </c>
      <c r="AD116" s="11">
        <v>18619.726930000004</v>
      </c>
      <c r="AE116" s="11">
        <v>122628.26501999999</v>
      </c>
      <c r="AF116" s="11">
        <v>17941.722119999999</v>
      </c>
      <c r="AG116" s="11">
        <v>32137.975590000002</v>
      </c>
      <c r="AH116" s="11">
        <v>12772.783669999999</v>
      </c>
      <c r="AI116" s="11">
        <v>3464.69373</v>
      </c>
      <c r="AJ116" s="11">
        <v>4298.9923399999998</v>
      </c>
      <c r="AK116" s="11">
        <v>2364.3035599999998</v>
      </c>
      <c r="AL116" s="11">
        <v>28732.860789999999</v>
      </c>
      <c r="AM116" s="11">
        <v>3837.1222699999994</v>
      </c>
      <c r="AN116" s="11">
        <v>64802.289250000002</v>
      </c>
      <c r="AO116" s="11">
        <v>18820.789639999999</v>
      </c>
      <c r="AP116" s="11">
        <v>11979.831789999998</v>
      </c>
      <c r="AQ116" s="11">
        <v>2380152.6379999993</v>
      </c>
    </row>
    <row r="117" spans="1:43" x14ac:dyDescent="0.25">
      <c r="A117" s="10" t="s">
        <v>113</v>
      </c>
      <c r="B117" s="11">
        <v>0</v>
      </c>
      <c r="C117" s="11">
        <v>247633.91446999996</v>
      </c>
      <c r="D117" s="11">
        <v>514363.81323999999</v>
      </c>
      <c r="E117" s="11">
        <v>143209.77395</v>
      </c>
      <c r="F117" s="11">
        <v>120471.83550000002</v>
      </c>
      <c r="G117" s="11">
        <v>118887.65033000002</v>
      </c>
      <c r="H117" s="11">
        <v>80763.210619999998</v>
      </c>
      <c r="I117" s="11">
        <v>161802.23572999999</v>
      </c>
      <c r="J117" s="11">
        <v>121048.12629</v>
      </c>
      <c r="K117" s="11">
        <v>137483.57167</v>
      </c>
      <c r="L117" s="11">
        <v>55299.544069999996</v>
      </c>
      <c r="M117" s="11">
        <v>158476.16557999997</v>
      </c>
      <c r="N117" s="11">
        <v>135318.61713999999</v>
      </c>
      <c r="O117" s="11">
        <v>63557.444269999993</v>
      </c>
      <c r="P117" s="11">
        <v>92942.82134000001</v>
      </c>
      <c r="Q117" s="11">
        <v>35745.428759999995</v>
      </c>
      <c r="R117" s="11">
        <v>41000.980220000005</v>
      </c>
      <c r="S117" s="11">
        <v>46279.389739999999</v>
      </c>
      <c r="T117" s="11">
        <v>41965.209849999999</v>
      </c>
      <c r="U117" s="11">
        <v>120923.02613</v>
      </c>
      <c r="V117" s="11">
        <v>38985.981659999998</v>
      </c>
      <c r="W117" s="11">
        <v>57498.720430000001</v>
      </c>
      <c r="X117" s="11">
        <v>195197.77342999997</v>
      </c>
      <c r="Y117" s="11">
        <v>66904.56594</v>
      </c>
      <c r="Z117" s="11">
        <v>180234.76740000001</v>
      </c>
      <c r="AA117" s="11">
        <v>69876.594719999994</v>
      </c>
      <c r="AB117" s="11">
        <v>197724.92424000002</v>
      </c>
      <c r="AC117" s="11">
        <v>182209.65591999999</v>
      </c>
      <c r="AD117" s="11">
        <v>53508.892879999999</v>
      </c>
      <c r="AE117" s="11">
        <v>146271.25452000002</v>
      </c>
      <c r="AF117" s="11">
        <v>27702.870150000002</v>
      </c>
      <c r="AG117" s="11">
        <v>41359.040500000003</v>
      </c>
      <c r="AH117" s="11">
        <v>35634.669760000004</v>
      </c>
      <c r="AI117" s="11">
        <v>13873.92143</v>
      </c>
      <c r="AJ117" s="11">
        <v>37935.174280000007</v>
      </c>
      <c r="AK117" s="11">
        <v>3914.29241</v>
      </c>
      <c r="AL117" s="11">
        <v>97849.79926</v>
      </c>
      <c r="AM117" s="11">
        <v>18774.76712</v>
      </c>
      <c r="AN117" s="11">
        <v>74180.257039999997</v>
      </c>
      <c r="AO117" s="11">
        <v>35667.616190000001</v>
      </c>
      <c r="AP117" s="11">
        <v>14323.538410000001</v>
      </c>
      <c r="AQ117" s="11">
        <v>4026801.8365900009</v>
      </c>
    </row>
    <row r="118" spans="1:43" x14ac:dyDescent="0.25">
      <c r="A118" s="13" t="s">
        <v>114</v>
      </c>
      <c r="B118" s="11">
        <v>0</v>
      </c>
      <c r="C118" s="11">
        <v>9940.5946500000009</v>
      </c>
      <c r="D118" s="11">
        <v>17081.480159999999</v>
      </c>
      <c r="E118" s="11">
        <v>5077.88994</v>
      </c>
      <c r="F118" s="11">
        <v>4048.1153599999998</v>
      </c>
      <c r="G118" s="11">
        <v>4554.651069999999</v>
      </c>
      <c r="H118" s="11">
        <v>3465.5614999999998</v>
      </c>
      <c r="I118" s="11">
        <v>2446.2076499999998</v>
      </c>
      <c r="J118" s="11">
        <v>2686.2066600000003</v>
      </c>
      <c r="K118" s="11">
        <v>5743.5781399999996</v>
      </c>
      <c r="L118" s="11">
        <v>11724.68564</v>
      </c>
      <c r="M118" s="11">
        <v>7105.7462600000008</v>
      </c>
      <c r="N118" s="11">
        <v>4711.6672900000003</v>
      </c>
      <c r="O118" s="11">
        <v>3994.6195500000003</v>
      </c>
      <c r="P118" s="11">
        <v>2685.33986</v>
      </c>
      <c r="Q118" s="11">
        <v>129.30426</v>
      </c>
      <c r="R118" s="11">
        <v>2699.9978099999998</v>
      </c>
      <c r="S118" s="11">
        <v>1917.0251300000002</v>
      </c>
      <c r="T118" s="11">
        <v>2452.2002599999996</v>
      </c>
      <c r="U118" s="11">
        <v>2717.8474400000005</v>
      </c>
      <c r="V118" s="11">
        <v>3516.8877600000001</v>
      </c>
      <c r="W118" s="11">
        <v>3552.3877200000002</v>
      </c>
      <c r="X118" s="11">
        <v>7580.0648099999999</v>
      </c>
      <c r="Y118" s="11">
        <v>4246.4163499999995</v>
      </c>
      <c r="Z118" s="11">
        <v>2991.7075599999998</v>
      </c>
      <c r="AA118" s="11">
        <v>1120.8633400000001</v>
      </c>
      <c r="AB118" s="11">
        <v>8573.1628499999988</v>
      </c>
      <c r="AC118" s="11">
        <v>4873.7881600000001</v>
      </c>
      <c r="AD118" s="11">
        <v>1759.1868899999999</v>
      </c>
      <c r="AE118" s="11">
        <v>4396.9073099999996</v>
      </c>
      <c r="AF118" s="11">
        <v>1239.5514800000001</v>
      </c>
      <c r="AG118" s="11">
        <v>2983.1826999999998</v>
      </c>
      <c r="AH118" s="11">
        <v>637.96107000000006</v>
      </c>
      <c r="AI118" s="11">
        <v>336.38556</v>
      </c>
      <c r="AJ118" s="11">
        <v>738.53462000000002</v>
      </c>
      <c r="AK118" s="11">
        <v>48.257260000000002</v>
      </c>
      <c r="AL118" s="11">
        <v>2799.2815699999996</v>
      </c>
      <c r="AM118" s="11">
        <v>1315.8647599999999</v>
      </c>
      <c r="AN118" s="11">
        <v>5916.2746699999998</v>
      </c>
      <c r="AO118" s="11">
        <v>3098.7432599999997</v>
      </c>
      <c r="AP118" s="11">
        <v>260.18123000000003</v>
      </c>
      <c r="AQ118" s="11">
        <v>157168.30955999997</v>
      </c>
    </row>
    <row r="119" spans="1:43" x14ac:dyDescent="0.25">
      <c r="A119" s="14" t="s">
        <v>115</v>
      </c>
      <c r="B119" s="11">
        <v>0</v>
      </c>
      <c r="C119" s="11">
        <v>400</v>
      </c>
      <c r="D119" s="11">
        <v>1912.43397</v>
      </c>
      <c r="E119" s="11">
        <v>0</v>
      </c>
      <c r="F119" s="11">
        <v>0</v>
      </c>
      <c r="G119" s="11">
        <v>0</v>
      </c>
      <c r="H119" s="11">
        <v>0</v>
      </c>
      <c r="I119" s="11">
        <v>66</v>
      </c>
      <c r="J119" s="11">
        <v>0</v>
      </c>
      <c r="K119" s="11">
        <v>0</v>
      </c>
      <c r="L119" s="11">
        <v>0</v>
      </c>
      <c r="M119" s="11">
        <v>0</v>
      </c>
      <c r="N119" s="11">
        <v>0</v>
      </c>
      <c r="O119" s="11">
        <v>631.35129000000006</v>
      </c>
      <c r="P119" s="11">
        <v>12</v>
      </c>
      <c r="Q119" s="11">
        <v>500</v>
      </c>
      <c r="R119" s="11">
        <v>0</v>
      </c>
      <c r="S119" s="11">
        <v>0</v>
      </c>
      <c r="T119" s="11">
        <v>0</v>
      </c>
      <c r="U119" s="11">
        <v>0</v>
      </c>
      <c r="V119" s="11">
        <v>0</v>
      </c>
      <c r="W119" s="11">
        <v>0</v>
      </c>
      <c r="X119" s="11">
        <v>0</v>
      </c>
      <c r="Y119" s="11">
        <v>0</v>
      </c>
      <c r="Z119" s="11">
        <v>1831.66256</v>
      </c>
      <c r="AA119" s="11">
        <v>0</v>
      </c>
      <c r="AB119" s="11">
        <v>3059.5401900000006</v>
      </c>
      <c r="AC119" s="11">
        <v>1037.0230999999999</v>
      </c>
      <c r="AD119" s="11">
        <v>2.1680000000000001</v>
      </c>
      <c r="AE119" s="11">
        <v>16.299910000000001</v>
      </c>
      <c r="AF119" s="11">
        <v>0</v>
      </c>
      <c r="AG119" s="11">
        <v>0</v>
      </c>
      <c r="AH119" s="11">
        <v>0</v>
      </c>
      <c r="AI119" s="11">
        <v>0</v>
      </c>
      <c r="AJ119" s="11">
        <v>0</v>
      </c>
      <c r="AK119" s="11">
        <v>0</v>
      </c>
      <c r="AL119" s="11">
        <v>0</v>
      </c>
      <c r="AM119" s="11">
        <v>0</v>
      </c>
      <c r="AN119" s="11">
        <v>0</v>
      </c>
      <c r="AO119" s="11">
        <v>0</v>
      </c>
      <c r="AP119" s="11">
        <v>0</v>
      </c>
      <c r="AQ119" s="11">
        <v>9468.4790200000007</v>
      </c>
    </row>
    <row r="120" spans="1:43" x14ac:dyDescent="0.25">
      <c r="A120" s="14" t="s">
        <v>116</v>
      </c>
      <c r="B120" s="11">
        <v>0</v>
      </c>
      <c r="C120" s="11">
        <v>2049.8314300000002</v>
      </c>
      <c r="D120" s="11">
        <v>586.92117999999994</v>
      </c>
      <c r="E120" s="11">
        <v>3684.5815899999998</v>
      </c>
      <c r="F120" s="11">
        <v>1749.4235999999999</v>
      </c>
      <c r="G120" s="11">
        <v>362.35156999999998</v>
      </c>
      <c r="H120" s="11">
        <v>70</v>
      </c>
      <c r="I120" s="11">
        <v>300.26085</v>
      </c>
      <c r="J120" s="11">
        <v>4079.92326</v>
      </c>
      <c r="K120" s="11">
        <v>0</v>
      </c>
      <c r="L120" s="11">
        <v>0</v>
      </c>
      <c r="M120" s="11">
        <v>1177.1491699999999</v>
      </c>
      <c r="N120" s="11">
        <v>1309.12068</v>
      </c>
      <c r="O120" s="11">
        <v>402.47631000000001</v>
      </c>
      <c r="P120" s="11">
        <v>397.72152</v>
      </c>
      <c r="Q120" s="11">
        <v>1675</v>
      </c>
      <c r="R120" s="11">
        <v>5</v>
      </c>
      <c r="S120" s="11">
        <v>37.299999999999997</v>
      </c>
      <c r="T120" s="11">
        <v>235.31321</v>
      </c>
      <c r="U120" s="11">
        <v>1358.57547</v>
      </c>
      <c r="V120" s="11">
        <v>81.650760000000005</v>
      </c>
      <c r="W120" s="11">
        <v>1308.43785</v>
      </c>
      <c r="X120" s="11">
        <v>2054.3486399999997</v>
      </c>
      <c r="Y120" s="11">
        <v>2961.0020099999997</v>
      </c>
      <c r="Z120" s="11">
        <v>1264.5373599999998</v>
      </c>
      <c r="AA120" s="11">
        <v>838.43669999999997</v>
      </c>
      <c r="AB120" s="11">
        <v>66.119269999999986</v>
      </c>
      <c r="AC120" s="11">
        <v>0</v>
      </c>
      <c r="AD120" s="11">
        <v>146</v>
      </c>
      <c r="AE120" s="11">
        <v>3614.2</v>
      </c>
      <c r="AF120" s="11">
        <v>116.80565</v>
      </c>
      <c r="AG120" s="11">
        <v>0</v>
      </c>
      <c r="AH120" s="11">
        <v>0</v>
      </c>
      <c r="AI120" s="11">
        <v>5.1029799999999996</v>
      </c>
      <c r="AJ120" s="11">
        <v>493.08355999999998</v>
      </c>
      <c r="AK120" s="11">
        <v>240</v>
      </c>
      <c r="AL120" s="11">
        <v>208.23109999999997</v>
      </c>
      <c r="AM120" s="11">
        <v>0</v>
      </c>
      <c r="AN120" s="11">
        <v>1385.87763</v>
      </c>
      <c r="AO120" s="11">
        <v>497.46262000000002</v>
      </c>
      <c r="AP120" s="11">
        <v>0</v>
      </c>
      <c r="AQ120" s="11">
        <v>34762.245969999996</v>
      </c>
    </row>
    <row r="121" spans="1:43" x14ac:dyDescent="0.25">
      <c r="A121" s="14" t="s">
        <v>117</v>
      </c>
      <c r="B121" s="11">
        <v>0</v>
      </c>
      <c r="C121" s="11">
        <v>11882.919240000001</v>
      </c>
      <c r="D121" s="11">
        <v>10680.142959999999</v>
      </c>
      <c r="E121" s="11">
        <v>13655.987440000001</v>
      </c>
      <c r="F121" s="11">
        <v>6633.1058400000002</v>
      </c>
      <c r="G121" s="11">
        <v>3224.5785499999997</v>
      </c>
      <c r="H121" s="11">
        <v>1920.7335600000001</v>
      </c>
      <c r="I121" s="11">
        <v>6178.8173899999992</v>
      </c>
      <c r="J121" s="11">
        <v>10582.103710000001</v>
      </c>
      <c r="K121" s="11">
        <v>328.04298</v>
      </c>
      <c r="L121" s="11">
        <v>698.92095999999992</v>
      </c>
      <c r="M121" s="11">
        <v>3735.4492</v>
      </c>
      <c r="N121" s="11">
        <v>6215.627590000001</v>
      </c>
      <c r="O121" s="11">
        <v>7037.1351500000001</v>
      </c>
      <c r="P121" s="11">
        <v>3351.8244100000002</v>
      </c>
      <c r="Q121" s="11">
        <v>1372</v>
      </c>
      <c r="R121" s="11">
        <v>820.21309999999994</v>
      </c>
      <c r="S121" s="11">
        <v>512.76386000000002</v>
      </c>
      <c r="T121" s="11">
        <v>960.88447999999994</v>
      </c>
      <c r="U121" s="11">
        <v>5472.11805</v>
      </c>
      <c r="V121" s="11">
        <v>362.62715999999995</v>
      </c>
      <c r="W121" s="11">
        <v>8800.2914199999996</v>
      </c>
      <c r="X121" s="11">
        <v>23218.894120000001</v>
      </c>
      <c r="Y121" s="11">
        <v>5837.1507199999996</v>
      </c>
      <c r="Z121" s="11">
        <v>5923.8682399999998</v>
      </c>
      <c r="AA121" s="11">
        <v>2366.5587799999998</v>
      </c>
      <c r="AB121" s="11">
        <v>1950.1577199999999</v>
      </c>
      <c r="AC121" s="11">
        <v>2875.4970300000004</v>
      </c>
      <c r="AD121" s="11">
        <v>3860.5875000000001</v>
      </c>
      <c r="AE121" s="11">
        <v>5186.3628799999997</v>
      </c>
      <c r="AF121" s="11">
        <v>150.56205</v>
      </c>
      <c r="AG121" s="11">
        <v>0</v>
      </c>
      <c r="AH121" s="11">
        <v>0</v>
      </c>
      <c r="AI121" s="11">
        <v>174.82934</v>
      </c>
      <c r="AJ121" s="11">
        <v>2525.9345099999996</v>
      </c>
      <c r="AK121" s="11">
        <v>554.73514999999998</v>
      </c>
      <c r="AL121" s="11">
        <v>3682.6283900000003</v>
      </c>
      <c r="AM121" s="11">
        <v>513.55999999999995</v>
      </c>
      <c r="AN121" s="11">
        <v>1842.6378999999999</v>
      </c>
      <c r="AO121" s="11">
        <v>1660.0728000000001</v>
      </c>
      <c r="AP121" s="11">
        <v>232.5</v>
      </c>
      <c r="AQ121" s="11">
        <v>166982.82417999997</v>
      </c>
    </row>
    <row r="122" spans="1:43" x14ac:dyDescent="0.25">
      <c r="A122" s="14" t="s">
        <v>118</v>
      </c>
      <c r="B122" s="11">
        <v>0</v>
      </c>
      <c r="C122" s="11">
        <v>61824.817479999998</v>
      </c>
      <c r="D122" s="11">
        <v>83907.79</v>
      </c>
      <c r="E122" s="11">
        <v>1816.3037400000001</v>
      </c>
      <c r="F122" s="11">
        <v>11053.886</v>
      </c>
      <c r="G122" s="11">
        <v>11650.024160000001</v>
      </c>
      <c r="H122" s="11">
        <v>9311.0881899999986</v>
      </c>
      <c r="I122" s="11">
        <v>36710.681520000006</v>
      </c>
      <c r="J122" s="11">
        <v>10436.662179999999</v>
      </c>
      <c r="K122" s="11">
        <v>6500.67605</v>
      </c>
      <c r="L122" s="11">
        <v>1522.8668499999999</v>
      </c>
      <c r="M122" s="11">
        <v>6596.4070600000005</v>
      </c>
      <c r="N122" s="11">
        <v>1320.7527299999999</v>
      </c>
      <c r="O122" s="11">
        <v>16738.917149999997</v>
      </c>
      <c r="P122" s="11">
        <v>24059.15077</v>
      </c>
      <c r="Q122" s="11">
        <v>1322.9398000000001</v>
      </c>
      <c r="R122" s="11">
        <v>1491.1954499999999</v>
      </c>
      <c r="S122" s="11">
        <v>241.6704</v>
      </c>
      <c r="T122" s="11">
        <v>10320.970020000001</v>
      </c>
      <c r="U122" s="11">
        <v>7157.7058399999996</v>
      </c>
      <c r="V122" s="11">
        <v>4049.3095899999998</v>
      </c>
      <c r="W122" s="11">
        <v>6250.3030399999998</v>
      </c>
      <c r="X122" s="11">
        <v>81449.33520999999</v>
      </c>
      <c r="Y122" s="11">
        <v>20283.258989999998</v>
      </c>
      <c r="Z122" s="11">
        <v>8497.9206099999992</v>
      </c>
      <c r="AA122" s="11">
        <v>407.19754</v>
      </c>
      <c r="AB122" s="11">
        <v>9840.5325299999986</v>
      </c>
      <c r="AC122" s="11">
        <v>17194.817810000004</v>
      </c>
      <c r="AD122" s="11">
        <v>789.77832999999998</v>
      </c>
      <c r="AE122" s="11">
        <v>35694.202880000004</v>
      </c>
      <c r="AF122" s="11">
        <v>14092.925300000001</v>
      </c>
      <c r="AG122" s="11">
        <v>394.25</v>
      </c>
      <c r="AH122" s="11">
        <v>2038.0731099999998</v>
      </c>
      <c r="AI122" s="11">
        <v>3792.2203100000002</v>
      </c>
      <c r="AJ122" s="11">
        <v>19622.067260000003</v>
      </c>
      <c r="AK122" s="11">
        <v>54.7</v>
      </c>
      <c r="AL122" s="11">
        <v>447.19720000000001</v>
      </c>
      <c r="AM122" s="11">
        <v>877.83291000000008</v>
      </c>
      <c r="AN122" s="11">
        <v>22002.275430000002</v>
      </c>
      <c r="AO122" s="11">
        <v>1297.80008</v>
      </c>
      <c r="AP122" s="11">
        <v>3625.5027300000006</v>
      </c>
      <c r="AQ122" s="11">
        <v>556686.00625000009</v>
      </c>
    </row>
    <row r="123" spans="1:43" x14ac:dyDescent="0.25">
      <c r="A123" s="14" t="s">
        <v>119</v>
      </c>
      <c r="B123" s="11">
        <v>0</v>
      </c>
      <c r="C123" s="11">
        <v>61734.33352</v>
      </c>
      <c r="D123" s="11">
        <v>219427.11929</v>
      </c>
      <c r="E123" s="11">
        <v>68371.061659999992</v>
      </c>
      <c r="F123" s="11">
        <v>42449.154029999998</v>
      </c>
      <c r="G123" s="11">
        <v>54929.204380000003</v>
      </c>
      <c r="H123" s="11">
        <v>54523.58814</v>
      </c>
      <c r="I123" s="11">
        <v>56061.388589999995</v>
      </c>
      <c r="J123" s="11">
        <v>30185.981480000002</v>
      </c>
      <c r="K123" s="11">
        <v>67787.861340000003</v>
      </c>
      <c r="L123" s="11">
        <v>18384.518120000001</v>
      </c>
      <c r="M123" s="11">
        <v>134644.51244999998</v>
      </c>
      <c r="N123" s="11">
        <v>96272.461890000006</v>
      </c>
      <c r="O123" s="11">
        <v>20222.422079999997</v>
      </c>
      <c r="P123" s="11">
        <v>27723.443469999998</v>
      </c>
      <c r="Q123" s="11">
        <v>11116.48359</v>
      </c>
      <c r="R123" s="11">
        <v>28375.882590000001</v>
      </c>
      <c r="S123" s="11">
        <v>12716.18254</v>
      </c>
      <c r="T123" s="11">
        <v>14771.179129999999</v>
      </c>
      <c r="U123" s="11">
        <v>59096.456689999999</v>
      </c>
      <c r="V123" s="11">
        <v>25395.33826</v>
      </c>
      <c r="W123" s="11">
        <v>25463.48501</v>
      </c>
      <c r="X123" s="11">
        <v>61527.653420000002</v>
      </c>
      <c r="Y123" s="11">
        <v>17239.562440000002</v>
      </c>
      <c r="Z123" s="11">
        <v>100057.22042</v>
      </c>
      <c r="AA123" s="11">
        <v>23303.69109</v>
      </c>
      <c r="AB123" s="11">
        <v>101141.51795000001</v>
      </c>
      <c r="AC123" s="11">
        <v>87727.986090000006</v>
      </c>
      <c r="AD123" s="11">
        <v>43400.220070000003</v>
      </c>
      <c r="AE123" s="11">
        <v>96211.745970000004</v>
      </c>
      <c r="AF123" s="11">
        <v>496.68858</v>
      </c>
      <c r="AG123" s="11">
        <v>26818.077119999998</v>
      </c>
      <c r="AH123" s="11">
        <v>15439.893290000002</v>
      </c>
      <c r="AI123" s="11">
        <v>1397</v>
      </c>
      <c r="AJ123" s="11">
        <v>6609.3329299999996</v>
      </c>
      <c r="AK123" s="11">
        <v>1362</v>
      </c>
      <c r="AL123" s="11">
        <v>50188.092450000004</v>
      </c>
      <c r="AM123" s="11">
        <v>13160.29378</v>
      </c>
      <c r="AN123" s="11">
        <v>17392.798199999997</v>
      </c>
      <c r="AO123" s="11">
        <v>11947.11023</v>
      </c>
      <c r="AP123" s="11">
        <v>7777.5724500000006</v>
      </c>
      <c r="AQ123" s="11">
        <v>1812850.5147300006</v>
      </c>
    </row>
    <row r="124" spans="1:43" x14ac:dyDescent="0.25">
      <c r="A124" s="14" t="s">
        <v>120</v>
      </c>
      <c r="B124" s="11">
        <v>0</v>
      </c>
      <c r="C124" s="11">
        <v>81786.120999999999</v>
      </c>
      <c r="D124" s="11">
        <v>53514.550940000001</v>
      </c>
      <c r="E124" s="11">
        <v>10295.519340000001</v>
      </c>
      <c r="F124" s="11">
        <v>35120.454810000003</v>
      </c>
      <c r="G124" s="11">
        <v>18130.459440000002</v>
      </c>
      <c r="H124" s="11">
        <v>7038.8118199999999</v>
      </c>
      <c r="I124" s="11">
        <v>24948.287390000001</v>
      </c>
      <c r="J124" s="11">
        <v>10931.125259999999</v>
      </c>
      <c r="K124" s="11">
        <v>11740.021839999999</v>
      </c>
      <c r="L124" s="11">
        <v>16471.546839999999</v>
      </c>
      <c r="M124" s="11">
        <v>5216.9014400000005</v>
      </c>
      <c r="N124" s="11">
        <v>21669.207289999998</v>
      </c>
      <c r="O124" s="11">
        <v>4265.8949199999997</v>
      </c>
      <c r="P124" s="11">
        <v>16498.260399999999</v>
      </c>
      <c r="Q124" s="11">
        <v>86.050780000000003</v>
      </c>
      <c r="R124" s="11">
        <v>6392.1412699999992</v>
      </c>
      <c r="S124" s="11">
        <v>953.99302</v>
      </c>
      <c r="T124" s="11">
        <v>2785.58221</v>
      </c>
      <c r="U124" s="11">
        <v>20564.012159999998</v>
      </c>
      <c r="V124" s="11">
        <v>5580.16813</v>
      </c>
      <c r="W124" s="11">
        <v>8561.8701900000015</v>
      </c>
      <c r="X124" s="11">
        <v>19367.47723</v>
      </c>
      <c r="Y124" s="11">
        <v>16337.175429999999</v>
      </c>
      <c r="Z124" s="11">
        <v>278.26584000000003</v>
      </c>
      <c r="AA124" s="11">
        <v>9244.6680799999995</v>
      </c>
      <c r="AB124" s="11">
        <v>18390.666149999997</v>
      </c>
      <c r="AC124" s="11">
        <v>35453.789579999997</v>
      </c>
      <c r="AD124" s="11">
        <v>127.2</v>
      </c>
      <c r="AE124" s="11">
        <v>107.53557000000001</v>
      </c>
      <c r="AF124" s="11">
        <v>11606.337089999999</v>
      </c>
      <c r="AG124" s="11">
        <v>3531.3863500000002</v>
      </c>
      <c r="AH124" s="11">
        <v>7108.4395199999999</v>
      </c>
      <c r="AI124" s="11">
        <v>4509.1633499999998</v>
      </c>
      <c r="AJ124" s="11">
        <v>1263.0027</v>
      </c>
      <c r="AK124" s="11">
        <v>968.6</v>
      </c>
      <c r="AL124" s="11">
        <v>106</v>
      </c>
      <c r="AM124" s="11">
        <v>1396.0375800000002</v>
      </c>
      <c r="AN124" s="11">
        <v>3806.17841</v>
      </c>
      <c r="AO124" s="11">
        <v>7175.3951500000003</v>
      </c>
      <c r="AP124" s="11">
        <v>2427.7820000000002</v>
      </c>
      <c r="AQ124" s="11">
        <v>505756.08051999996</v>
      </c>
    </row>
    <row r="125" spans="1:43" x14ac:dyDescent="0.25">
      <c r="A125" s="16" t="s">
        <v>121</v>
      </c>
      <c r="B125" s="11">
        <v>0</v>
      </c>
      <c r="C125" s="11">
        <v>18015.297149999999</v>
      </c>
      <c r="D125" s="11">
        <v>127253.37474000001</v>
      </c>
      <c r="E125" s="11">
        <v>40308.430240000002</v>
      </c>
      <c r="F125" s="11">
        <v>19417.69586</v>
      </c>
      <c r="G125" s="11">
        <v>26036.381160000001</v>
      </c>
      <c r="H125" s="11">
        <v>4433.4274100000002</v>
      </c>
      <c r="I125" s="11">
        <v>35090.592339999996</v>
      </c>
      <c r="J125" s="11">
        <v>52146.123739999995</v>
      </c>
      <c r="K125" s="11">
        <v>45383.391320000002</v>
      </c>
      <c r="L125" s="11">
        <v>6497.0056599999998</v>
      </c>
      <c r="M125" s="11">
        <v>0</v>
      </c>
      <c r="N125" s="11">
        <v>3819.7796699999999</v>
      </c>
      <c r="O125" s="11">
        <v>10264.62782</v>
      </c>
      <c r="P125" s="11">
        <v>18215.080910000001</v>
      </c>
      <c r="Q125" s="11">
        <v>19543.650329999997</v>
      </c>
      <c r="R125" s="11">
        <v>1216.55</v>
      </c>
      <c r="S125" s="11">
        <v>29900.45479</v>
      </c>
      <c r="T125" s="11">
        <v>10439.080539999999</v>
      </c>
      <c r="U125" s="11">
        <v>24556.31048</v>
      </c>
      <c r="V125" s="11">
        <v>0</v>
      </c>
      <c r="W125" s="11">
        <v>3561.9452000000001</v>
      </c>
      <c r="X125" s="11">
        <v>0</v>
      </c>
      <c r="Y125" s="11">
        <v>0</v>
      </c>
      <c r="Z125" s="11">
        <v>59389.58481</v>
      </c>
      <c r="AA125" s="11">
        <v>32595.179189999999</v>
      </c>
      <c r="AB125" s="11">
        <v>54703.227579999999</v>
      </c>
      <c r="AC125" s="11">
        <v>33046.754150000001</v>
      </c>
      <c r="AD125" s="11">
        <v>3423.75209</v>
      </c>
      <c r="AE125" s="11">
        <v>1044</v>
      </c>
      <c r="AF125" s="11">
        <v>0</v>
      </c>
      <c r="AG125" s="11">
        <v>7632.1443300000001</v>
      </c>
      <c r="AH125" s="11">
        <v>10410.30277</v>
      </c>
      <c r="AI125" s="11">
        <v>3659.2198900000003</v>
      </c>
      <c r="AJ125" s="11">
        <v>6683.2187000000004</v>
      </c>
      <c r="AK125" s="11">
        <v>686</v>
      </c>
      <c r="AL125" s="11">
        <v>40418.368549999999</v>
      </c>
      <c r="AM125" s="11">
        <v>1511.1780900000001</v>
      </c>
      <c r="AN125" s="11">
        <v>21834.214800000002</v>
      </c>
      <c r="AO125" s="11">
        <v>9991.0320500000016</v>
      </c>
      <c r="AP125" s="11">
        <v>0</v>
      </c>
      <c r="AQ125" s="11">
        <v>783127.37635999988</v>
      </c>
    </row>
    <row r="126" spans="1:43" x14ac:dyDescent="0.25">
      <c r="A126" s="16" t="s">
        <v>122</v>
      </c>
      <c r="B126" s="11">
        <v>80222.972810000007</v>
      </c>
      <c r="C126" s="11">
        <v>8481.6683300000004</v>
      </c>
      <c r="D126" s="11">
        <v>74798.626569999993</v>
      </c>
      <c r="E126" s="11">
        <v>9858.375320000001</v>
      </c>
      <c r="F126" s="11">
        <v>7404.80386</v>
      </c>
      <c r="G126" s="11">
        <v>2582.8539299999998</v>
      </c>
      <c r="H126" s="11">
        <v>1675.61058</v>
      </c>
      <c r="I126" s="11">
        <v>3978.78449</v>
      </c>
      <c r="J126" s="11">
        <v>6673.866140000001</v>
      </c>
      <c r="K126" s="11">
        <v>14296.593719999999</v>
      </c>
      <c r="L126" s="11">
        <v>1024.3203800000001</v>
      </c>
      <c r="M126" s="11">
        <v>3771.9514299999996</v>
      </c>
      <c r="N126" s="11">
        <v>1220.5166499999998</v>
      </c>
      <c r="O126" s="11">
        <v>4896.6680099999994</v>
      </c>
      <c r="P126" s="11">
        <v>5863.2703100000008</v>
      </c>
      <c r="Q126" s="11">
        <v>826.67908999999997</v>
      </c>
      <c r="R126" s="11">
        <v>5810.4301400000004</v>
      </c>
      <c r="S126" s="11">
        <v>1789.1660900000002</v>
      </c>
      <c r="T126" s="11">
        <v>764.24118999999996</v>
      </c>
      <c r="U126" s="11">
        <v>2233.5537799999997</v>
      </c>
      <c r="V126" s="11">
        <v>6645.5192600000009</v>
      </c>
      <c r="W126" s="11">
        <v>2637.9763199999998</v>
      </c>
      <c r="X126" s="11">
        <v>5989.2310299999999</v>
      </c>
      <c r="Y126" s="11">
        <v>3655.2192300000006</v>
      </c>
      <c r="Z126" s="11">
        <v>14259.17266</v>
      </c>
      <c r="AA126" s="11">
        <v>2998.9553500000002</v>
      </c>
      <c r="AB126" s="11">
        <v>14254.66174</v>
      </c>
      <c r="AC126" s="11">
        <v>7054.2698399999999</v>
      </c>
      <c r="AD126" s="11">
        <v>4484.4296100000001</v>
      </c>
      <c r="AE126" s="11">
        <v>3190.5006000000003</v>
      </c>
      <c r="AF126" s="11">
        <v>111.18990000000001</v>
      </c>
      <c r="AG126" s="11">
        <v>498.24766999999997</v>
      </c>
      <c r="AH126" s="11">
        <v>5762.4498000000003</v>
      </c>
      <c r="AI126" s="11">
        <v>462.41429000000005</v>
      </c>
      <c r="AJ126" s="11">
        <v>1645.0716299999999</v>
      </c>
      <c r="AK126" s="11">
        <v>330.26089999999999</v>
      </c>
      <c r="AL126" s="11">
        <v>2451.6836800000001</v>
      </c>
      <c r="AM126" s="11">
        <v>227.81788</v>
      </c>
      <c r="AN126" s="11">
        <v>3520.22</v>
      </c>
      <c r="AO126" s="11">
        <v>683.06468999999993</v>
      </c>
      <c r="AP126" s="11">
        <v>329.47386</v>
      </c>
      <c r="AQ126" s="11">
        <v>319366.78276000003</v>
      </c>
    </row>
    <row r="127" spans="1:43" x14ac:dyDescent="0.25">
      <c r="A127" s="10" t="s">
        <v>123</v>
      </c>
      <c r="B127" s="11">
        <v>550287.94468999992</v>
      </c>
      <c r="C127" s="11">
        <v>0</v>
      </c>
      <c r="D127" s="11">
        <v>0</v>
      </c>
      <c r="E127" s="11">
        <v>0</v>
      </c>
      <c r="F127" s="11">
        <v>0</v>
      </c>
      <c r="G127" s="11">
        <v>0</v>
      </c>
      <c r="H127" s="11">
        <v>0</v>
      </c>
      <c r="I127" s="11">
        <v>0</v>
      </c>
      <c r="J127" s="11">
        <v>0</v>
      </c>
      <c r="K127" s="11">
        <v>0</v>
      </c>
      <c r="L127" s="11">
        <v>0</v>
      </c>
      <c r="M127" s="11">
        <v>0</v>
      </c>
      <c r="N127" s="11">
        <v>0</v>
      </c>
      <c r="O127" s="11">
        <v>0</v>
      </c>
      <c r="P127" s="11">
        <v>0</v>
      </c>
      <c r="Q127" s="11">
        <v>0</v>
      </c>
      <c r="R127" s="11">
        <v>0</v>
      </c>
      <c r="S127" s="11">
        <v>0</v>
      </c>
      <c r="T127" s="11">
        <v>0</v>
      </c>
      <c r="U127" s="11">
        <v>0</v>
      </c>
      <c r="V127" s="11">
        <v>0</v>
      </c>
      <c r="W127" s="11">
        <v>0</v>
      </c>
      <c r="X127" s="11">
        <v>0</v>
      </c>
      <c r="Y127" s="11">
        <v>0</v>
      </c>
      <c r="Z127" s="11">
        <v>0</v>
      </c>
      <c r="AA127" s="11">
        <v>0</v>
      </c>
      <c r="AB127" s="11">
        <v>0</v>
      </c>
      <c r="AC127" s="11">
        <v>0</v>
      </c>
      <c r="AD127" s="11">
        <v>0</v>
      </c>
      <c r="AE127" s="11">
        <v>0</v>
      </c>
      <c r="AF127" s="11">
        <v>0</v>
      </c>
      <c r="AG127" s="11">
        <v>0</v>
      </c>
      <c r="AH127" s="11">
        <v>0</v>
      </c>
      <c r="AI127" s="11">
        <v>0</v>
      </c>
      <c r="AJ127" s="11">
        <v>0</v>
      </c>
      <c r="AK127" s="11">
        <v>0</v>
      </c>
      <c r="AL127" s="11">
        <v>0</v>
      </c>
      <c r="AM127" s="11">
        <v>0</v>
      </c>
      <c r="AN127" s="11">
        <v>0</v>
      </c>
      <c r="AO127" s="11">
        <v>0</v>
      </c>
      <c r="AP127" s="11">
        <v>0</v>
      </c>
      <c r="AQ127" s="11">
        <v>550287.94468999992</v>
      </c>
    </row>
    <row r="128" spans="1:43" x14ac:dyDescent="0.25">
      <c r="A128" s="10" t="s">
        <v>124</v>
      </c>
      <c r="B128" s="11">
        <v>17695.632309999997</v>
      </c>
      <c r="C128" s="11">
        <v>7221.6529099999998</v>
      </c>
      <c r="D128" s="11">
        <v>15306.347380000001</v>
      </c>
      <c r="E128" s="11">
        <v>3942.8564899999997</v>
      </c>
      <c r="F128" s="11">
        <v>3740.8596199999997</v>
      </c>
      <c r="G128" s="11">
        <v>2896.2947500000005</v>
      </c>
      <c r="H128" s="11">
        <v>2631.85617</v>
      </c>
      <c r="I128" s="11">
        <v>2369.9662200000002</v>
      </c>
      <c r="J128" s="11">
        <v>2339.4844700000003</v>
      </c>
      <c r="K128" s="11">
        <v>7310.5271199999997</v>
      </c>
      <c r="L128" s="11">
        <v>907.23126999999999</v>
      </c>
      <c r="M128" s="11">
        <v>4049.1602399999997</v>
      </c>
      <c r="N128" s="11">
        <v>5397.5594700000001</v>
      </c>
      <c r="O128" s="11">
        <v>1229.8014900000001</v>
      </c>
      <c r="P128" s="11">
        <v>2451.6966199999997</v>
      </c>
      <c r="Q128" s="11">
        <v>171.53321999999997</v>
      </c>
      <c r="R128" s="11">
        <v>1409.54476</v>
      </c>
      <c r="S128" s="11">
        <v>1818.4219499999999</v>
      </c>
      <c r="T128" s="11">
        <v>2114.7795599999995</v>
      </c>
      <c r="U128" s="11">
        <v>2255.9647</v>
      </c>
      <c r="V128" s="11">
        <v>1279.46812</v>
      </c>
      <c r="W128" s="11">
        <v>1555.3194200000003</v>
      </c>
      <c r="X128" s="11">
        <v>2768.9946300000001</v>
      </c>
      <c r="Y128" s="11">
        <v>1732.3342100000002</v>
      </c>
      <c r="Z128" s="11">
        <v>3778.2551600000002</v>
      </c>
      <c r="AA128" s="11">
        <v>1329.5947200000001</v>
      </c>
      <c r="AB128" s="11">
        <v>4297.4927099999995</v>
      </c>
      <c r="AC128" s="11">
        <v>4498.6019699999997</v>
      </c>
      <c r="AD128" s="11">
        <v>1560.9769200000001</v>
      </c>
      <c r="AE128" s="11">
        <v>2882.7051299999998</v>
      </c>
      <c r="AF128" s="11">
        <v>584.88607999999999</v>
      </c>
      <c r="AG128" s="11">
        <v>1758.50803</v>
      </c>
      <c r="AH128" s="11">
        <v>947.13319999999999</v>
      </c>
      <c r="AI128" s="11">
        <v>321.73067000000003</v>
      </c>
      <c r="AJ128" s="11">
        <v>638.80502000000001</v>
      </c>
      <c r="AK128" s="11">
        <v>150.24802</v>
      </c>
      <c r="AL128" s="11">
        <v>2364.72714</v>
      </c>
      <c r="AM128" s="11">
        <v>422.40116</v>
      </c>
      <c r="AN128" s="11">
        <v>1570.3756600000002</v>
      </c>
      <c r="AO128" s="11">
        <v>485.10837999999995</v>
      </c>
      <c r="AP128" s="11">
        <v>478.89448000000004</v>
      </c>
      <c r="AQ128" s="11">
        <v>122667.73155000003</v>
      </c>
    </row>
    <row r="129" spans="1:43" x14ac:dyDescent="0.25">
      <c r="A129" s="8" t="s">
        <v>125</v>
      </c>
      <c r="B129" s="9">
        <v>6.2580000000000011E-2</v>
      </c>
      <c r="C129" s="9">
        <v>9.6231300000000015</v>
      </c>
      <c r="D129" s="9">
        <v>19.943390000000001</v>
      </c>
      <c r="E129" s="9">
        <v>1.6749099999999999</v>
      </c>
      <c r="F129" s="9">
        <v>0.35632000000000003</v>
      </c>
      <c r="G129" s="9">
        <v>5.6431499999999994</v>
      </c>
      <c r="H129" s="9">
        <v>1.86066</v>
      </c>
      <c r="I129" s="9">
        <v>54.432289999999995</v>
      </c>
      <c r="J129" s="9">
        <v>18.030290000000001</v>
      </c>
      <c r="K129" s="9">
        <v>5.5753000000000004</v>
      </c>
      <c r="L129" s="9">
        <v>6.8696800000000007</v>
      </c>
      <c r="M129" s="9">
        <v>9.9868500000000004</v>
      </c>
      <c r="N129" s="9">
        <v>6.7477099999999997</v>
      </c>
      <c r="O129" s="9">
        <v>3.1827699999999997</v>
      </c>
      <c r="P129" s="9">
        <v>2.1178300000000001</v>
      </c>
      <c r="Q129" s="9">
        <v>1.3460000000000001E-2</v>
      </c>
      <c r="R129" s="9">
        <v>1.6259599999999998</v>
      </c>
      <c r="S129" s="9">
        <v>7.7508700000000008</v>
      </c>
      <c r="T129" s="9">
        <v>0.37504999999999994</v>
      </c>
      <c r="U129" s="9">
        <v>1.1208400000000001</v>
      </c>
      <c r="V129" s="9">
        <v>8.4217099999999991</v>
      </c>
      <c r="W129" s="9">
        <v>2.02447</v>
      </c>
      <c r="X129" s="9">
        <v>3.5998999999999999</v>
      </c>
      <c r="Y129" s="9">
        <v>13.068989999999999</v>
      </c>
      <c r="Z129" s="9">
        <v>0.14483000000000001</v>
      </c>
      <c r="AA129" s="9">
        <v>2.0406300000000002</v>
      </c>
      <c r="AB129" s="9">
        <v>0</v>
      </c>
      <c r="AC129" s="9">
        <v>2.7685999999999997</v>
      </c>
      <c r="AD129" s="9">
        <v>0.62146000000000001</v>
      </c>
      <c r="AE129" s="9">
        <v>0</v>
      </c>
      <c r="AF129" s="9">
        <v>0</v>
      </c>
      <c r="AG129" s="9">
        <v>0</v>
      </c>
      <c r="AH129" s="9">
        <v>0.10734</v>
      </c>
      <c r="AI129" s="9">
        <v>0</v>
      </c>
      <c r="AJ129" s="9">
        <v>3.603E-2</v>
      </c>
      <c r="AK129" s="9">
        <v>0</v>
      </c>
      <c r="AL129" s="9">
        <v>0.25397999999999998</v>
      </c>
      <c r="AM129" s="9">
        <v>0</v>
      </c>
      <c r="AN129" s="9">
        <v>0</v>
      </c>
      <c r="AO129" s="9">
        <v>91.794939999999997</v>
      </c>
      <c r="AP129" s="9">
        <v>0</v>
      </c>
      <c r="AQ129" s="9">
        <v>281.87591999999995</v>
      </c>
    </row>
    <row r="130" spans="1:43" x14ac:dyDescent="0.25">
      <c r="A130" s="8" t="s">
        <v>126</v>
      </c>
      <c r="B130" s="9">
        <v>0</v>
      </c>
      <c r="C130" s="9">
        <v>0</v>
      </c>
      <c r="D130" s="9">
        <v>0</v>
      </c>
      <c r="E130" s="9">
        <v>215.85518999999999</v>
      </c>
      <c r="F130" s="9">
        <v>0</v>
      </c>
      <c r="G130" s="9">
        <v>0</v>
      </c>
      <c r="H130" s="9">
        <v>0</v>
      </c>
      <c r="I130" s="9">
        <v>135.54408999999998</v>
      </c>
      <c r="J130" s="9">
        <v>347.40071</v>
      </c>
      <c r="K130" s="9">
        <v>30.64423</v>
      </c>
      <c r="L130" s="9">
        <v>123.44677</v>
      </c>
      <c r="M130" s="9">
        <v>0</v>
      </c>
      <c r="N130" s="9">
        <v>1158.56825</v>
      </c>
      <c r="O130" s="9">
        <v>0</v>
      </c>
      <c r="P130" s="9">
        <v>128.79680999999999</v>
      </c>
      <c r="Q130" s="9">
        <v>201.05936</v>
      </c>
      <c r="R130" s="9">
        <v>61.50647</v>
      </c>
      <c r="S130" s="9">
        <v>133.64348000000001</v>
      </c>
      <c r="T130" s="9">
        <v>61.315249999999999</v>
      </c>
      <c r="U130" s="9">
        <v>101.09699999999999</v>
      </c>
      <c r="V130" s="9">
        <v>39.438870000000001</v>
      </c>
      <c r="W130" s="9">
        <v>511.22159999999997</v>
      </c>
      <c r="X130" s="9">
        <v>287.36389000000003</v>
      </c>
      <c r="Y130" s="9">
        <v>27.723240000000001</v>
      </c>
      <c r="Z130" s="9">
        <v>159.22385999999997</v>
      </c>
      <c r="AA130" s="9">
        <v>297.52204</v>
      </c>
      <c r="AB130" s="9">
        <v>886.54893000000004</v>
      </c>
      <c r="AC130" s="9">
        <v>1686.4833799999999</v>
      </c>
      <c r="AD130" s="9">
        <v>76.952889999999996</v>
      </c>
      <c r="AE130" s="9">
        <v>0</v>
      </c>
      <c r="AF130" s="9">
        <v>0</v>
      </c>
      <c r="AG130" s="9">
        <v>233.46528000000001</v>
      </c>
      <c r="AH130" s="9">
        <v>0</v>
      </c>
      <c r="AI130" s="9">
        <v>0</v>
      </c>
      <c r="AJ130" s="9">
        <v>0</v>
      </c>
      <c r="AK130" s="9">
        <v>0</v>
      </c>
      <c r="AL130" s="9">
        <v>0</v>
      </c>
      <c r="AM130" s="9">
        <v>0</v>
      </c>
      <c r="AN130" s="9">
        <v>0</v>
      </c>
      <c r="AO130" s="9">
        <v>0</v>
      </c>
      <c r="AP130" s="9">
        <v>0</v>
      </c>
      <c r="AQ130" s="9">
        <v>6904.8215899999996</v>
      </c>
    </row>
    <row r="131" spans="1:43" x14ac:dyDescent="0.25">
      <c r="A131" s="10" t="s">
        <v>127</v>
      </c>
      <c r="B131" s="11">
        <v>0</v>
      </c>
      <c r="C131" s="11">
        <v>0</v>
      </c>
      <c r="D131" s="11">
        <v>0</v>
      </c>
      <c r="E131" s="11">
        <v>0</v>
      </c>
      <c r="F131" s="11">
        <v>0</v>
      </c>
      <c r="G131" s="11">
        <v>0</v>
      </c>
      <c r="H131" s="11">
        <v>0</v>
      </c>
      <c r="I131" s="11">
        <v>0</v>
      </c>
      <c r="J131" s="11">
        <v>0</v>
      </c>
      <c r="K131" s="11">
        <v>0</v>
      </c>
      <c r="L131" s="11">
        <v>0</v>
      </c>
      <c r="M131" s="11">
        <v>0</v>
      </c>
      <c r="N131" s="11">
        <v>0</v>
      </c>
      <c r="O131" s="11">
        <v>0</v>
      </c>
      <c r="P131" s="11">
        <v>0</v>
      </c>
      <c r="Q131" s="11">
        <v>0</v>
      </c>
      <c r="R131" s="11">
        <v>0</v>
      </c>
      <c r="S131" s="11">
        <v>0</v>
      </c>
      <c r="T131" s="11">
        <v>0</v>
      </c>
      <c r="U131" s="11">
        <v>0</v>
      </c>
      <c r="V131" s="11">
        <v>0</v>
      </c>
      <c r="W131" s="11">
        <v>0</v>
      </c>
      <c r="X131" s="11">
        <v>0</v>
      </c>
      <c r="Y131" s="11">
        <v>0</v>
      </c>
      <c r="Z131" s="11">
        <v>0</v>
      </c>
      <c r="AA131" s="11">
        <v>0</v>
      </c>
      <c r="AB131" s="11">
        <v>0</v>
      </c>
      <c r="AC131" s="11">
        <v>0</v>
      </c>
      <c r="AD131" s="11">
        <v>0</v>
      </c>
      <c r="AE131" s="11">
        <v>0</v>
      </c>
      <c r="AF131" s="11">
        <v>0</v>
      </c>
      <c r="AG131" s="11">
        <v>0</v>
      </c>
      <c r="AH131" s="11">
        <v>0</v>
      </c>
      <c r="AI131" s="11">
        <v>0</v>
      </c>
      <c r="AJ131" s="11">
        <v>0</v>
      </c>
      <c r="AK131" s="11">
        <v>0</v>
      </c>
      <c r="AL131" s="11">
        <v>0</v>
      </c>
      <c r="AM131" s="11">
        <v>0</v>
      </c>
      <c r="AN131" s="11">
        <v>0</v>
      </c>
      <c r="AO131" s="11">
        <v>0</v>
      </c>
      <c r="AP131" s="11">
        <v>0</v>
      </c>
      <c r="AQ131" s="11">
        <v>0</v>
      </c>
    </row>
    <row r="132" spans="1:43" x14ac:dyDescent="0.25">
      <c r="A132" s="10" t="s">
        <v>128</v>
      </c>
      <c r="B132" s="11">
        <v>0</v>
      </c>
      <c r="C132" s="11">
        <v>0</v>
      </c>
      <c r="D132" s="11">
        <v>0</v>
      </c>
      <c r="E132" s="11">
        <v>215.85518999999999</v>
      </c>
      <c r="F132" s="11">
        <v>0</v>
      </c>
      <c r="G132" s="11">
        <v>0</v>
      </c>
      <c r="H132" s="11">
        <v>0</v>
      </c>
      <c r="I132" s="11">
        <v>135.54408999999998</v>
      </c>
      <c r="J132" s="11">
        <v>347.40071</v>
      </c>
      <c r="K132" s="11">
        <v>30.64423</v>
      </c>
      <c r="L132" s="11">
        <v>123.44677</v>
      </c>
      <c r="M132" s="11">
        <v>0</v>
      </c>
      <c r="N132" s="11">
        <v>1158.56825</v>
      </c>
      <c r="O132" s="11">
        <v>0</v>
      </c>
      <c r="P132" s="11">
        <v>128.79680999999999</v>
      </c>
      <c r="Q132" s="11">
        <v>201.05936</v>
      </c>
      <c r="R132" s="11">
        <v>61.50647</v>
      </c>
      <c r="S132" s="11">
        <v>133.64348000000001</v>
      </c>
      <c r="T132" s="11">
        <v>61.315249999999999</v>
      </c>
      <c r="U132" s="11">
        <v>101.09699999999999</v>
      </c>
      <c r="V132" s="11">
        <v>39.438870000000001</v>
      </c>
      <c r="W132" s="11">
        <v>511.22159999999997</v>
      </c>
      <c r="X132" s="11">
        <v>287.36389000000003</v>
      </c>
      <c r="Y132" s="11">
        <v>27.723240000000001</v>
      </c>
      <c r="Z132" s="11">
        <v>159.22385999999997</v>
      </c>
      <c r="AA132" s="11">
        <v>297.52204</v>
      </c>
      <c r="AB132" s="11">
        <v>886.54893000000004</v>
      </c>
      <c r="AC132" s="11">
        <v>1686.4833799999999</v>
      </c>
      <c r="AD132" s="11">
        <v>76.952889999999996</v>
      </c>
      <c r="AE132" s="11">
        <v>0</v>
      </c>
      <c r="AF132" s="11">
        <v>0</v>
      </c>
      <c r="AG132" s="11">
        <v>233.46528000000001</v>
      </c>
      <c r="AH132" s="11">
        <v>0</v>
      </c>
      <c r="AI132" s="11">
        <v>0</v>
      </c>
      <c r="AJ132" s="11">
        <v>0</v>
      </c>
      <c r="AK132" s="11">
        <v>0</v>
      </c>
      <c r="AL132" s="11">
        <v>0</v>
      </c>
      <c r="AM132" s="11">
        <v>0</v>
      </c>
      <c r="AN132" s="11">
        <v>0</v>
      </c>
      <c r="AO132" s="11">
        <v>0</v>
      </c>
      <c r="AP132" s="11">
        <v>0</v>
      </c>
      <c r="AQ132" s="11">
        <v>6904.8215899999996</v>
      </c>
    </row>
    <row r="133" spans="1:43" x14ac:dyDescent="0.25">
      <c r="A133" s="10" t="s">
        <v>129</v>
      </c>
      <c r="B133" s="11">
        <v>0</v>
      </c>
      <c r="C133" s="11">
        <v>0</v>
      </c>
      <c r="D133" s="11">
        <v>0</v>
      </c>
      <c r="E133" s="11">
        <v>0</v>
      </c>
      <c r="F133" s="11">
        <v>0</v>
      </c>
      <c r="G133" s="11">
        <v>0</v>
      </c>
      <c r="H133" s="11">
        <v>0</v>
      </c>
      <c r="I133" s="11">
        <v>0</v>
      </c>
      <c r="J133" s="11">
        <v>0</v>
      </c>
      <c r="K133" s="11">
        <v>0</v>
      </c>
      <c r="L133" s="11">
        <v>0</v>
      </c>
      <c r="M133" s="11">
        <v>0</v>
      </c>
      <c r="N133" s="11">
        <v>0</v>
      </c>
      <c r="O133" s="11">
        <v>0</v>
      </c>
      <c r="P133" s="11">
        <v>0</v>
      </c>
      <c r="Q133" s="11">
        <v>0</v>
      </c>
      <c r="R133" s="11">
        <v>0</v>
      </c>
      <c r="S133" s="11">
        <v>0</v>
      </c>
      <c r="T133" s="11">
        <v>0</v>
      </c>
      <c r="U133" s="11">
        <v>0</v>
      </c>
      <c r="V133" s="11">
        <v>0</v>
      </c>
      <c r="W133" s="11">
        <v>0</v>
      </c>
      <c r="X133" s="11">
        <v>0</v>
      </c>
      <c r="Y133" s="11">
        <v>0</v>
      </c>
      <c r="Z133" s="11">
        <v>0</v>
      </c>
      <c r="AA133" s="11">
        <v>0</v>
      </c>
      <c r="AB133" s="11">
        <v>0</v>
      </c>
      <c r="AC133" s="11">
        <v>0</v>
      </c>
      <c r="AD133" s="11">
        <v>0</v>
      </c>
      <c r="AE133" s="11">
        <v>0</v>
      </c>
      <c r="AF133" s="11">
        <v>0</v>
      </c>
      <c r="AG133" s="11">
        <v>0</v>
      </c>
      <c r="AH133" s="11">
        <v>0</v>
      </c>
      <c r="AI133" s="11">
        <v>0</v>
      </c>
      <c r="AJ133" s="11">
        <v>0</v>
      </c>
      <c r="AK133" s="11">
        <v>0</v>
      </c>
      <c r="AL133" s="11">
        <v>0</v>
      </c>
      <c r="AM133" s="11">
        <v>0</v>
      </c>
      <c r="AN133" s="11">
        <v>0</v>
      </c>
      <c r="AO133" s="11">
        <v>0</v>
      </c>
      <c r="AP133" s="11">
        <v>0</v>
      </c>
      <c r="AQ133" s="11">
        <v>0</v>
      </c>
    </row>
    <row r="134" spans="1:43" x14ac:dyDescent="0.25">
      <c r="A134" s="10" t="s">
        <v>130</v>
      </c>
      <c r="B134" s="11">
        <v>0</v>
      </c>
      <c r="C134" s="11">
        <v>0</v>
      </c>
      <c r="D134" s="11">
        <v>0</v>
      </c>
      <c r="E134" s="11">
        <v>0</v>
      </c>
      <c r="F134" s="11">
        <v>0</v>
      </c>
      <c r="G134" s="11">
        <v>0</v>
      </c>
      <c r="H134" s="11">
        <v>0</v>
      </c>
      <c r="I134" s="11">
        <v>0</v>
      </c>
      <c r="J134" s="11">
        <v>0</v>
      </c>
      <c r="K134" s="11">
        <v>0</v>
      </c>
      <c r="L134" s="11">
        <v>0</v>
      </c>
      <c r="M134" s="11">
        <v>0</v>
      </c>
      <c r="N134" s="11">
        <v>0</v>
      </c>
      <c r="O134" s="11">
        <v>0</v>
      </c>
      <c r="P134" s="11">
        <v>0</v>
      </c>
      <c r="Q134" s="11">
        <v>0</v>
      </c>
      <c r="R134" s="11">
        <v>0</v>
      </c>
      <c r="S134" s="11">
        <v>0</v>
      </c>
      <c r="T134" s="11">
        <v>0</v>
      </c>
      <c r="U134" s="11">
        <v>0</v>
      </c>
      <c r="V134" s="11">
        <v>0</v>
      </c>
      <c r="W134" s="11">
        <v>0</v>
      </c>
      <c r="X134" s="11">
        <v>0</v>
      </c>
      <c r="Y134" s="11">
        <v>0</v>
      </c>
      <c r="Z134" s="11">
        <v>0</v>
      </c>
      <c r="AA134" s="11">
        <v>0</v>
      </c>
      <c r="AB134" s="11">
        <v>0</v>
      </c>
      <c r="AC134" s="11">
        <v>0</v>
      </c>
      <c r="AD134" s="11">
        <v>0</v>
      </c>
      <c r="AE134" s="11">
        <v>0</v>
      </c>
      <c r="AF134" s="11">
        <v>0</v>
      </c>
      <c r="AG134" s="11">
        <v>0</v>
      </c>
      <c r="AH134" s="11">
        <v>0</v>
      </c>
      <c r="AI134" s="11">
        <v>0</v>
      </c>
      <c r="AJ134" s="11">
        <v>0</v>
      </c>
      <c r="AK134" s="11">
        <v>0</v>
      </c>
      <c r="AL134" s="11">
        <v>0</v>
      </c>
      <c r="AM134" s="11">
        <v>0</v>
      </c>
      <c r="AN134" s="11">
        <v>0</v>
      </c>
      <c r="AO134" s="11">
        <v>0</v>
      </c>
      <c r="AP134" s="11">
        <v>0</v>
      </c>
      <c r="AQ134" s="11">
        <v>0</v>
      </c>
    </row>
    <row r="135" spans="1:43" x14ac:dyDescent="0.25">
      <c r="A135" s="10" t="s">
        <v>131</v>
      </c>
      <c r="B135" s="11">
        <v>0</v>
      </c>
      <c r="C135" s="11">
        <v>0</v>
      </c>
      <c r="D135" s="11">
        <v>0</v>
      </c>
      <c r="E135" s="11">
        <v>0</v>
      </c>
      <c r="F135" s="11">
        <v>0</v>
      </c>
      <c r="G135" s="11">
        <v>0</v>
      </c>
      <c r="H135" s="11">
        <v>0</v>
      </c>
      <c r="I135" s="11">
        <v>0</v>
      </c>
      <c r="J135" s="11">
        <v>0</v>
      </c>
      <c r="K135" s="11">
        <v>0</v>
      </c>
      <c r="L135" s="11">
        <v>0</v>
      </c>
      <c r="M135" s="11">
        <v>0</v>
      </c>
      <c r="N135" s="11">
        <v>0</v>
      </c>
      <c r="O135" s="11">
        <v>0</v>
      </c>
      <c r="P135" s="11">
        <v>0</v>
      </c>
      <c r="Q135" s="11">
        <v>0</v>
      </c>
      <c r="R135" s="11">
        <v>0</v>
      </c>
      <c r="S135" s="11">
        <v>0</v>
      </c>
      <c r="T135" s="11">
        <v>0</v>
      </c>
      <c r="U135" s="11">
        <v>0</v>
      </c>
      <c r="V135" s="11">
        <v>0</v>
      </c>
      <c r="W135" s="11">
        <v>0</v>
      </c>
      <c r="X135" s="11">
        <v>0</v>
      </c>
      <c r="Y135" s="11">
        <v>0</v>
      </c>
      <c r="Z135" s="11">
        <v>0</v>
      </c>
      <c r="AA135" s="11">
        <v>0</v>
      </c>
      <c r="AB135" s="11">
        <v>0</v>
      </c>
      <c r="AC135" s="11">
        <v>0</v>
      </c>
      <c r="AD135" s="11">
        <v>0</v>
      </c>
      <c r="AE135" s="11">
        <v>0</v>
      </c>
      <c r="AF135" s="11">
        <v>0</v>
      </c>
      <c r="AG135" s="11">
        <v>0</v>
      </c>
      <c r="AH135" s="11">
        <v>0</v>
      </c>
      <c r="AI135" s="11">
        <v>0</v>
      </c>
      <c r="AJ135" s="11">
        <v>0</v>
      </c>
      <c r="AK135" s="11">
        <v>0</v>
      </c>
      <c r="AL135" s="11">
        <v>0</v>
      </c>
      <c r="AM135" s="11">
        <v>0</v>
      </c>
      <c r="AN135" s="11">
        <v>0</v>
      </c>
      <c r="AO135" s="11">
        <v>0</v>
      </c>
      <c r="AP135" s="11">
        <v>0</v>
      </c>
      <c r="AQ135" s="11">
        <v>0</v>
      </c>
    </row>
    <row r="136" spans="1:43" x14ac:dyDescent="0.25">
      <c r="A136" s="10" t="s">
        <v>132</v>
      </c>
      <c r="B136" s="11">
        <v>0</v>
      </c>
      <c r="C136" s="11">
        <v>0</v>
      </c>
      <c r="D136" s="11">
        <v>0</v>
      </c>
      <c r="E136" s="11">
        <v>0</v>
      </c>
      <c r="F136" s="11">
        <v>0</v>
      </c>
      <c r="G136" s="11">
        <v>0</v>
      </c>
      <c r="H136" s="11">
        <v>0</v>
      </c>
      <c r="I136" s="11">
        <v>0</v>
      </c>
      <c r="J136" s="11">
        <v>0</v>
      </c>
      <c r="K136" s="11">
        <v>0</v>
      </c>
      <c r="L136" s="11">
        <v>0</v>
      </c>
      <c r="M136" s="11">
        <v>0</v>
      </c>
      <c r="N136" s="11">
        <v>0</v>
      </c>
      <c r="O136" s="11">
        <v>0</v>
      </c>
      <c r="P136" s="11">
        <v>0</v>
      </c>
      <c r="Q136" s="11">
        <v>0</v>
      </c>
      <c r="R136" s="11">
        <v>0</v>
      </c>
      <c r="S136" s="11">
        <v>0</v>
      </c>
      <c r="T136" s="11">
        <v>0</v>
      </c>
      <c r="U136" s="11">
        <v>0</v>
      </c>
      <c r="V136" s="11">
        <v>0</v>
      </c>
      <c r="W136" s="11">
        <v>0</v>
      </c>
      <c r="X136" s="11">
        <v>0</v>
      </c>
      <c r="Y136" s="11">
        <v>0</v>
      </c>
      <c r="Z136" s="11">
        <v>0</v>
      </c>
      <c r="AA136" s="11">
        <v>0</v>
      </c>
      <c r="AB136" s="11">
        <v>0</v>
      </c>
      <c r="AC136" s="11">
        <v>0</v>
      </c>
      <c r="AD136" s="11">
        <v>0</v>
      </c>
      <c r="AE136" s="11">
        <v>0</v>
      </c>
      <c r="AF136" s="11">
        <v>0</v>
      </c>
      <c r="AG136" s="11">
        <v>0</v>
      </c>
      <c r="AH136" s="11">
        <v>0</v>
      </c>
      <c r="AI136" s="11">
        <v>0</v>
      </c>
      <c r="AJ136" s="11">
        <v>0</v>
      </c>
      <c r="AK136" s="11">
        <v>0</v>
      </c>
      <c r="AL136" s="11">
        <v>0</v>
      </c>
      <c r="AM136" s="11">
        <v>0</v>
      </c>
      <c r="AN136" s="11">
        <v>0</v>
      </c>
      <c r="AO136" s="11">
        <v>0</v>
      </c>
      <c r="AP136" s="11">
        <v>0</v>
      </c>
      <c r="AQ136" s="11">
        <v>0</v>
      </c>
    </row>
    <row r="137" spans="1:43" x14ac:dyDescent="0.25">
      <c r="A137" s="8" t="s">
        <v>133</v>
      </c>
      <c r="B137" s="9">
        <v>194606.93187</v>
      </c>
      <c r="C137" s="9">
        <v>32695.081709999999</v>
      </c>
      <c r="D137" s="9">
        <v>144797.51771000001</v>
      </c>
      <c r="E137" s="9">
        <v>18171.504980000002</v>
      </c>
      <c r="F137" s="9">
        <v>8780.1330199999993</v>
      </c>
      <c r="G137" s="9">
        <v>8849.3943299999992</v>
      </c>
      <c r="H137" s="9">
        <v>2404.9551100000003</v>
      </c>
      <c r="I137" s="9">
        <v>22005.378059999999</v>
      </c>
      <c r="J137" s="9">
        <v>12010.967619999998</v>
      </c>
      <c r="K137" s="9">
        <v>0</v>
      </c>
      <c r="L137" s="9">
        <v>32591.196449999999</v>
      </c>
      <c r="M137" s="9">
        <v>2545.2900300000001</v>
      </c>
      <c r="N137" s="9">
        <v>1528.6138000000001</v>
      </c>
      <c r="O137" s="9">
        <v>9458.2812599999997</v>
      </c>
      <c r="P137" s="9">
        <v>1546.3046999999999</v>
      </c>
      <c r="Q137" s="9">
        <v>4357.7513399999998</v>
      </c>
      <c r="R137" s="9">
        <v>5930.8649299999997</v>
      </c>
      <c r="S137" s="9">
        <v>1375</v>
      </c>
      <c r="T137" s="9">
        <v>3084.5</v>
      </c>
      <c r="U137" s="9">
        <v>4476</v>
      </c>
      <c r="V137" s="9">
        <v>2109.3170399999999</v>
      </c>
      <c r="W137" s="9">
        <v>13356.49481</v>
      </c>
      <c r="X137" s="9">
        <v>15549.264349999999</v>
      </c>
      <c r="Y137" s="9">
        <v>2650</v>
      </c>
      <c r="Z137" s="9">
        <v>16134.85843</v>
      </c>
      <c r="AA137" s="9">
        <v>9270.4167000000016</v>
      </c>
      <c r="AB137" s="9">
        <v>37495.195529999997</v>
      </c>
      <c r="AC137" s="9">
        <v>11703.760700000001</v>
      </c>
      <c r="AD137" s="9">
        <v>20796.339339999999</v>
      </c>
      <c r="AE137" s="9">
        <v>15509.075199999999</v>
      </c>
      <c r="AF137" s="9">
        <v>5556.0482599999996</v>
      </c>
      <c r="AG137" s="9">
        <v>5007.8379300000006</v>
      </c>
      <c r="AH137" s="9">
        <v>2593.8402900000006</v>
      </c>
      <c r="AI137" s="9">
        <v>381.10844999999995</v>
      </c>
      <c r="AJ137" s="9">
        <v>2312.7266399999999</v>
      </c>
      <c r="AK137" s="9">
        <v>0</v>
      </c>
      <c r="AL137" s="9">
        <v>500</v>
      </c>
      <c r="AM137" s="9">
        <v>0</v>
      </c>
      <c r="AN137" s="9">
        <v>0</v>
      </c>
      <c r="AO137" s="9">
        <v>0</v>
      </c>
      <c r="AP137" s="9">
        <v>0</v>
      </c>
      <c r="AQ137" s="9">
        <v>672141.95058999991</v>
      </c>
    </row>
    <row r="138" spans="1:43" x14ac:dyDescent="0.25">
      <c r="A138" s="10" t="s">
        <v>134</v>
      </c>
      <c r="B138" s="11">
        <v>0</v>
      </c>
      <c r="C138" s="11">
        <v>0</v>
      </c>
      <c r="D138" s="11">
        <v>2267.7626600000003</v>
      </c>
      <c r="E138" s="11">
        <v>0</v>
      </c>
      <c r="F138" s="11">
        <v>0</v>
      </c>
      <c r="G138" s="11">
        <v>0</v>
      </c>
      <c r="H138" s="11">
        <v>0</v>
      </c>
      <c r="I138" s="11">
        <v>0</v>
      </c>
      <c r="J138" s="11">
        <v>0</v>
      </c>
      <c r="K138" s="11">
        <v>0</v>
      </c>
      <c r="L138" s="11">
        <v>0</v>
      </c>
      <c r="M138" s="11">
        <v>0</v>
      </c>
      <c r="N138" s="11">
        <v>0</v>
      </c>
      <c r="O138" s="11">
        <v>0</v>
      </c>
      <c r="P138" s="11">
        <v>0</v>
      </c>
      <c r="Q138" s="11">
        <v>0</v>
      </c>
      <c r="R138" s="11">
        <v>0</v>
      </c>
      <c r="S138" s="11">
        <v>0</v>
      </c>
      <c r="T138" s="11">
        <v>0</v>
      </c>
      <c r="U138" s="11">
        <v>0</v>
      </c>
      <c r="V138" s="11">
        <v>0</v>
      </c>
      <c r="W138" s="11">
        <v>0</v>
      </c>
      <c r="X138" s="11">
        <v>0</v>
      </c>
      <c r="Y138" s="11">
        <v>0</v>
      </c>
      <c r="Z138" s="11">
        <v>0</v>
      </c>
      <c r="AA138" s="11">
        <v>0</v>
      </c>
      <c r="AB138" s="11">
        <v>0</v>
      </c>
      <c r="AC138" s="11">
        <v>0</v>
      </c>
      <c r="AD138" s="11">
        <v>0</v>
      </c>
      <c r="AE138" s="11">
        <v>0</v>
      </c>
      <c r="AF138" s="11">
        <v>0</v>
      </c>
      <c r="AG138" s="11">
        <v>0</v>
      </c>
      <c r="AH138" s="11">
        <v>0</v>
      </c>
      <c r="AI138" s="11">
        <v>0</v>
      </c>
      <c r="AJ138" s="11">
        <v>0</v>
      </c>
      <c r="AK138" s="11">
        <v>0</v>
      </c>
      <c r="AL138" s="11">
        <v>0</v>
      </c>
      <c r="AM138" s="11">
        <v>0</v>
      </c>
      <c r="AN138" s="11">
        <v>0</v>
      </c>
      <c r="AO138" s="11">
        <v>0</v>
      </c>
      <c r="AP138" s="11">
        <v>0</v>
      </c>
      <c r="AQ138" s="11">
        <v>2267.7626600000003</v>
      </c>
    </row>
    <row r="139" spans="1:43" x14ac:dyDescent="0.25">
      <c r="A139" s="10" t="s">
        <v>135</v>
      </c>
      <c r="B139" s="11">
        <v>93700</v>
      </c>
      <c r="C139" s="11">
        <v>32000</v>
      </c>
      <c r="D139" s="11">
        <v>13720</v>
      </c>
      <c r="E139" s="11">
        <v>5800</v>
      </c>
      <c r="F139" s="11">
        <v>8780.1330199999993</v>
      </c>
      <c r="G139" s="11">
        <v>1200</v>
      </c>
      <c r="H139" s="11">
        <v>1000</v>
      </c>
      <c r="I139" s="11">
        <v>16700</v>
      </c>
      <c r="J139" s="11">
        <v>1800</v>
      </c>
      <c r="K139" s="11">
        <v>0</v>
      </c>
      <c r="L139" s="11">
        <v>24564.659820000001</v>
      </c>
      <c r="M139" s="11">
        <v>2497.1331600000003</v>
      </c>
      <c r="N139" s="11">
        <v>1528.6138000000001</v>
      </c>
      <c r="O139" s="11">
        <v>7030</v>
      </c>
      <c r="P139" s="11">
        <v>1546.3046999999999</v>
      </c>
      <c r="Q139" s="11">
        <v>228.286</v>
      </c>
      <c r="R139" s="11">
        <v>726.49699999999996</v>
      </c>
      <c r="S139" s="11">
        <v>1375</v>
      </c>
      <c r="T139" s="11">
        <v>0</v>
      </c>
      <c r="U139" s="11">
        <v>4476</v>
      </c>
      <c r="V139" s="11">
        <v>1300</v>
      </c>
      <c r="W139" s="11">
        <v>3070</v>
      </c>
      <c r="X139" s="11">
        <v>12331</v>
      </c>
      <c r="Y139" s="11">
        <v>2650</v>
      </c>
      <c r="Z139" s="11">
        <v>13000</v>
      </c>
      <c r="AA139" s="11">
        <v>1105</v>
      </c>
      <c r="AB139" s="11">
        <v>8400</v>
      </c>
      <c r="AC139" s="11">
        <v>4900</v>
      </c>
      <c r="AD139" s="11">
        <v>374.42491999999999</v>
      </c>
      <c r="AE139" s="11">
        <v>5542.6190999999999</v>
      </c>
      <c r="AF139" s="11">
        <v>0</v>
      </c>
      <c r="AG139" s="11">
        <v>390</v>
      </c>
      <c r="AH139" s="11">
        <v>486.86991999999998</v>
      </c>
      <c r="AI139" s="11">
        <v>0</v>
      </c>
      <c r="AJ139" s="11">
        <v>647.80962</v>
      </c>
      <c r="AK139" s="11">
        <v>0</v>
      </c>
      <c r="AL139" s="11">
        <v>0</v>
      </c>
      <c r="AM139" s="11">
        <v>0</v>
      </c>
      <c r="AN139" s="11">
        <v>0</v>
      </c>
      <c r="AO139" s="11">
        <v>0</v>
      </c>
      <c r="AP139" s="11">
        <v>0</v>
      </c>
      <c r="AQ139" s="11">
        <v>272870.35106000007</v>
      </c>
    </row>
    <row r="140" spans="1:43" x14ac:dyDescent="0.25">
      <c r="A140" s="10" t="s">
        <v>136</v>
      </c>
      <c r="B140" s="11">
        <v>0</v>
      </c>
      <c r="C140" s="11">
        <v>0</v>
      </c>
      <c r="D140" s="11">
        <v>0</v>
      </c>
      <c r="E140" s="11">
        <v>0</v>
      </c>
      <c r="F140" s="11">
        <v>0</v>
      </c>
      <c r="G140" s="11">
        <v>0</v>
      </c>
      <c r="H140" s="11">
        <v>0</v>
      </c>
      <c r="I140" s="11">
        <v>0</v>
      </c>
      <c r="J140" s="11">
        <v>0</v>
      </c>
      <c r="K140" s="11">
        <v>0</v>
      </c>
      <c r="L140" s="11">
        <v>0</v>
      </c>
      <c r="M140" s="11">
        <v>0</v>
      </c>
      <c r="N140" s="11">
        <v>0</v>
      </c>
      <c r="O140" s="11">
        <v>0</v>
      </c>
      <c r="P140" s="11">
        <v>0</v>
      </c>
      <c r="Q140" s="11">
        <v>0</v>
      </c>
      <c r="R140" s="11">
        <v>0</v>
      </c>
      <c r="S140" s="11">
        <v>0</v>
      </c>
      <c r="T140" s="11">
        <v>0</v>
      </c>
      <c r="U140" s="11">
        <v>0</v>
      </c>
      <c r="V140" s="11">
        <v>0</v>
      </c>
      <c r="W140" s="11">
        <v>0</v>
      </c>
      <c r="X140" s="11">
        <v>1189.2921299999998</v>
      </c>
      <c r="Y140" s="11">
        <v>0</v>
      </c>
      <c r="Z140" s="11">
        <v>0</v>
      </c>
      <c r="AA140" s="11">
        <v>0</v>
      </c>
      <c r="AB140" s="11">
        <v>0</v>
      </c>
      <c r="AC140" s="11">
        <v>0</v>
      </c>
      <c r="AD140" s="11">
        <v>0</v>
      </c>
      <c r="AE140" s="11">
        <v>0</v>
      </c>
      <c r="AF140" s="11">
        <v>0</v>
      </c>
      <c r="AG140" s="11">
        <v>0</v>
      </c>
      <c r="AH140" s="11">
        <v>0</v>
      </c>
      <c r="AI140" s="11">
        <v>0</v>
      </c>
      <c r="AJ140" s="11">
        <v>0</v>
      </c>
      <c r="AK140" s="11">
        <v>0</v>
      </c>
      <c r="AL140" s="11">
        <v>0</v>
      </c>
      <c r="AM140" s="11">
        <v>0</v>
      </c>
      <c r="AN140" s="11">
        <v>0</v>
      </c>
      <c r="AO140" s="11">
        <v>0</v>
      </c>
      <c r="AP140" s="11">
        <v>0</v>
      </c>
      <c r="AQ140" s="11">
        <v>1189.2921299999998</v>
      </c>
    </row>
    <row r="141" spans="1:43" x14ac:dyDescent="0.25">
      <c r="A141" s="10" t="s">
        <v>137</v>
      </c>
      <c r="B141" s="11">
        <v>50923.195780000002</v>
      </c>
      <c r="C141" s="11">
        <v>0</v>
      </c>
      <c r="D141" s="11">
        <v>33333.333330000001</v>
      </c>
      <c r="E141" s="11">
        <v>0</v>
      </c>
      <c r="F141" s="11">
        <v>0</v>
      </c>
      <c r="G141" s="11">
        <v>0</v>
      </c>
      <c r="H141" s="11">
        <v>0</v>
      </c>
      <c r="I141" s="11">
        <v>0</v>
      </c>
      <c r="J141" s="11">
        <v>0</v>
      </c>
      <c r="K141" s="11">
        <v>0</v>
      </c>
      <c r="L141" s="11">
        <v>0</v>
      </c>
      <c r="M141" s="11">
        <v>0</v>
      </c>
      <c r="N141" s="11">
        <v>0</v>
      </c>
      <c r="O141" s="11">
        <v>2424.9572599999997</v>
      </c>
      <c r="P141" s="11">
        <v>0</v>
      </c>
      <c r="Q141" s="11">
        <v>0</v>
      </c>
      <c r="R141" s="11">
        <v>0</v>
      </c>
      <c r="S141" s="11">
        <v>0</v>
      </c>
      <c r="T141" s="11">
        <v>0</v>
      </c>
      <c r="U141" s="11">
        <v>0</v>
      </c>
      <c r="V141" s="11">
        <v>0</v>
      </c>
      <c r="W141" s="11">
        <v>6760</v>
      </c>
      <c r="X141" s="11">
        <v>0</v>
      </c>
      <c r="Y141" s="11">
        <v>0</v>
      </c>
      <c r="Z141" s="11">
        <v>0</v>
      </c>
      <c r="AA141" s="11">
        <v>408.35684000000003</v>
      </c>
      <c r="AB141" s="11">
        <v>6553</v>
      </c>
      <c r="AC141" s="11">
        <v>0</v>
      </c>
      <c r="AD141" s="11">
        <v>15821.756719999999</v>
      </c>
      <c r="AE141" s="11">
        <v>0</v>
      </c>
      <c r="AF141" s="11">
        <v>0</v>
      </c>
      <c r="AG141" s="11">
        <v>0</v>
      </c>
      <c r="AH141" s="11">
        <v>0</v>
      </c>
      <c r="AI141" s="11">
        <v>0</v>
      </c>
      <c r="AJ141" s="11">
        <v>0</v>
      </c>
      <c r="AK141" s="11">
        <v>0</v>
      </c>
      <c r="AL141" s="11">
        <v>0</v>
      </c>
      <c r="AM141" s="11">
        <v>0</v>
      </c>
      <c r="AN141" s="11">
        <v>0</v>
      </c>
      <c r="AO141" s="11">
        <v>0</v>
      </c>
      <c r="AP141" s="11">
        <v>0</v>
      </c>
      <c r="AQ141" s="11">
        <v>116224.59993</v>
      </c>
    </row>
    <row r="142" spans="1:43" x14ac:dyDescent="0.25">
      <c r="A142" s="10" t="s">
        <v>138</v>
      </c>
      <c r="B142" s="11">
        <v>48944.967240000005</v>
      </c>
      <c r="C142" s="11">
        <v>692.23289</v>
      </c>
      <c r="D142" s="11">
        <v>94996.587180000002</v>
      </c>
      <c r="E142" s="11">
        <v>12371.372120000002</v>
      </c>
      <c r="F142" s="11">
        <v>0</v>
      </c>
      <c r="G142" s="11">
        <v>7577.4961299999995</v>
      </c>
      <c r="H142" s="11">
        <v>1404.82178</v>
      </c>
      <c r="I142" s="11">
        <v>5278.1378700000005</v>
      </c>
      <c r="J142" s="11">
        <v>10138.488609999999</v>
      </c>
      <c r="K142" s="11">
        <v>0</v>
      </c>
      <c r="L142" s="11">
        <v>8016.5366299999996</v>
      </c>
      <c r="M142" s="11">
        <v>48.156870000000005</v>
      </c>
      <c r="N142" s="11">
        <v>0</v>
      </c>
      <c r="O142" s="11">
        <v>0</v>
      </c>
      <c r="P142" s="11">
        <v>0</v>
      </c>
      <c r="Q142" s="11">
        <v>2400</v>
      </c>
      <c r="R142" s="11">
        <v>5183.5277999999998</v>
      </c>
      <c r="S142" s="11">
        <v>0</v>
      </c>
      <c r="T142" s="11">
        <v>3000</v>
      </c>
      <c r="U142" s="11">
        <v>0</v>
      </c>
      <c r="V142" s="11">
        <v>788.32096999999999</v>
      </c>
      <c r="W142" s="11">
        <v>3487.9433199999999</v>
      </c>
      <c r="X142" s="11">
        <v>2000</v>
      </c>
      <c r="Y142" s="11">
        <v>0</v>
      </c>
      <c r="Z142" s="11">
        <v>2937.5</v>
      </c>
      <c r="AA142" s="11">
        <v>7689.4408000000003</v>
      </c>
      <c r="AB142" s="11">
        <v>22446.555379999998</v>
      </c>
      <c r="AC142" s="11">
        <v>6676.0336799999995</v>
      </c>
      <c r="AD142" s="11">
        <v>4579.3113300000005</v>
      </c>
      <c r="AE142" s="11">
        <v>9941.22991</v>
      </c>
      <c r="AF142" s="11">
        <v>5489.5114299999996</v>
      </c>
      <c r="AG142" s="11">
        <v>4612.0953100000006</v>
      </c>
      <c r="AH142" s="11">
        <v>2103.8985100000004</v>
      </c>
      <c r="AI142" s="11">
        <v>380.55566999999996</v>
      </c>
      <c r="AJ142" s="11">
        <v>1664.9170200000001</v>
      </c>
      <c r="AK142" s="11">
        <v>0</v>
      </c>
      <c r="AL142" s="11">
        <v>500</v>
      </c>
      <c r="AM142" s="11">
        <v>0</v>
      </c>
      <c r="AN142" s="11">
        <v>0</v>
      </c>
      <c r="AO142" s="11">
        <v>0</v>
      </c>
      <c r="AP142" s="11">
        <v>0</v>
      </c>
      <c r="AQ142" s="11">
        <v>275349.63845000003</v>
      </c>
    </row>
    <row r="143" spans="1:43" x14ac:dyDescent="0.25">
      <c r="A143" s="10" t="s">
        <v>139</v>
      </c>
      <c r="B143" s="11">
        <v>0</v>
      </c>
      <c r="C143" s="11">
        <v>0</v>
      </c>
      <c r="D143" s="11">
        <v>0</v>
      </c>
      <c r="E143" s="11">
        <v>0</v>
      </c>
      <c r="F143" s="11">
        <v>0</v>
      </c>
      <c r="G143" s="11">
        <v>0</v>
      </c>
      <c r="H143" s="11">
        <v>0</v>
      </c>
      <c r="I143" s="11">
        <v>0</v>
      </c>
      <c r="J143" s="11">
        <v>0</v>
      </c>
      <c r="K143" s="11">
        <v>0</v>
      </c>
      <c r="L143" s="11">
        <v>0</v>
      </c>
      <c r="M143" s="11">
        <v>0</v>
      </c>
      <c r="N143" s="11">
        <v>0</v>
      </c>
      <c r="O143" s="11">
        <v>0</v>
      </c>
      <c r="P143" s="11">
        <v>0</v>
      </c>
      <c r="Q143" s="11">
        <v>0</v>
      </c>
      <c r="R143" s="11">
        <v>0</v>
      </c>
      <c r="S143" s="11">
        <v>0</v>
      </c>
      <c r="T143" s="11">
        <v>0</v>
      </c>
      <c r="U143" s="11">
        <v>0</v>
      </c>
      <c r="V143" s="11">
        <v>0</v>
      </c>
      <c r="W143" s="11">
        <v>0</v>
      </c>
      <c r="X143" s="11">
        <v>0</v>
      </c>
      <c r="Y143" s="11">
        <v>0</v>
      </c>
      <c r="Z143" s="11">
        <v>0</v>
      </c>
      <c r="AA143" s="11">
        <v>0</v>
      </c>
      <c r="AB143" s="11">
        <v>0</v>
      </c>
      <c r="AC143" s="11">
        <v>0</v>
      </c>
      <c r="AD143" s="11">
        <v>0</v>
      </c>
      <c r="AE143" s="11">
        <v>0</v>
      </c>
      <c r="AF143" s="11">
        <v>0</v>
      </c>
      <c r="AG143" s="11">
        <v>0</v>
      </c>
      <c r="AH143" s="11">
        <v>0</v>
      </c>
      <c r="AI143" s="11">
        <v>0</v>
      </c>
      <c r="AJ143" s="11">
        <v>0</v>
      </c>
      <c r="AK143" s="11">
        <v>0</v>
      </c>
      <c r="AL143" s="11">
        <v>0</v>
      </c>
      <c r="AM143" s="11">
        <v>0</v>
      </c>
      <c r="AN143" s="11">
        <v>0</v>
      </c>
      <c r="AO143" s="11">
        <v>0</v>
      </c>
      <c r="AP143" s="11">
        <v>0</v>
      </c>
      <c r="AQ143" s="11">
        <v>0</v>
      </c>
    </row>
    <row r="144" spans="1:43" x14ac:dyDescent="0.25">
      <c r="A144" s="10" t="s">
        <v>140</v>
      </c>
      <c r="B144" s="11">
        <v>0</v>
      </c>
      <c r="C144" s="11">
        <v>0</v>
      </c>
      <c r="D144" s="11">
        <v>0</v>
      </c>
      <c r="E144" s="11">
        <v>0</v>
      </c>
      <c r="F144" s="11">
        <v>0</v>
      </c>
      <c r="G144" s="11">
        <v>0</v>
      </c>
      <c r="H144" s="11">
        <v>0</v>
      </c>
      <c r="I144" s="11">
        <v>0</v>
      </c>
      <c r="J144" s="11">
        <v>0</v>
      </c>
      <c r="K144" s="11">
        <v>0</v>
      </c>
      <c r="L144" s="11">
        <v>0</v>
      </c>
      <c r="M144" s="11">
        <v>0</v>
      </c>
      <c r="N144" s="11">
        <v>0</v>
      </c>
      <c r="O144" s="11">
        <v>0</v>
      </c>
      <c r="P144" s="11">
        <v>0</v>
      </c>
      <c r="Q144" s="11">
        <v>1715</v>
      </c>
      <c r="R144" s="11">
        <v>0</v>
      </c>
      <c r="S144" s="11">
        <v>0</v>
      </c>
      <c r="T144" s="11">
        <v>0</v>
      </c>
      <c r="U144" s="11">
        <v>0</v>
      </c>
      <c r="V144" s="11">
        <v>0</v>
      </c>
      <c r="W144" s="11">
        <v>0</v>
      </c>
      <c r="X144" s="11">
        <v>0</v>
      </c>
      <c r="Y144" s="11">
        <v>0</v>
      </c>
      <c r="Z144" s="11">
        <v>102.12919000000001</v>
      </c>
      <c r="AA144" s="11">
        <v>0</v>
      </c>
      <c r="AB144" s="11">
        <v>0</v>
      </c>
      <c r="AC144" s="11">
        <v>0</v>
      </c>
      <c r="AD144" s="11">
        <v>0</v>
      </c>
      <c r="AE144" s="11">
        <v>0</v>
      </c>
      <c r="AF144" s="11">
        <v>0</v>
      </c>
      <c r="AG144" s="11">
        <v>0</v>
      </c>
      <c r="AH144" s="11">
        <v>0</v>
      </c>
      <c r="AI144" s="11">
        <v>0</v>
      </c>
      <c r="AJ144" s="11">
        <v>0</v>
      </c>
      <c r="AK144" s="11">
        <v>0</v>
      </c>
      <c r="AL144" s="11">
        <v>0</v>
      </c>
      <c r="AM144" s="11">
        <v>0</v>
      </c>
      <c r="AN144" s="11">
        <v>0</v>
      </c>
      <c r="AO144" s="11">
        <v>0</v>
      </c>
      <c r="AP144" s="11">
        <v>0</v>
      </c>
      <c r="AQ144" s="11">
        <v>1817.1291900000001</v>
      </c>
    </row>
    <row r="145" spans="1:43" x14ac:dyDescent="0.25">
      <c r="A145" s="10" t="s">
        <v>141</v>
      </c>
      <c r="B145" s="11">
        <v>1038.7688500000002</v>
      </c>
      <c r="C145" s="11">
        <v>2.8488200000000004</v>
      </c>
      <c r="D145" s="11">
        <v>479.83454</v>
      </c>
      <c r="E145" s="11">
        <v>0.13286000000000001</v>
      </c>
      <c r="F145" s="11">
        <v>0</v>
      </c>
      <c r="G145" s="11">
        <v>71.898200000000003</v>
      </c>
      <c r="H145" s="11">
        <v>0.13333</v>
      </c>
      <c r="I145" s="11">
        <v>27.240189999999998</v>
      </c>
      <c r="J145" s="11">
        <v>72.479009999999988</v>
      </c>
      <c r="K145" s="11">
        <v>0</v>
      </c>
      <c r="L145" s="11">
        <v>10</v>
      </c>
      <c r="M145" s="11">
        <v>0</v>
      </c>
      <c r="N145" s="11">
        <v>0</v>
      </c>
      <c r="O145" s="11">
        <v>3.3239999999999998</v>
      </c>
      <c r="P145" s="11">
        <v>0</v>
      </c>
      <c r="Q145" s="11">
        <v>14.465339999999999</v>
      </c>
      <c r="R145" s="11">
        <v>20.840130000000002</v>
      </c>
      <c r="S145" s="11">
        <v>0</v>
      </c>
      <c r="T145" s="11">
        <v>84.5</v>
      </c>
      <c r="U145" s="11">
        <v>0</v>
      </c>
      <c r="V145" s="11">
        <v>20.99607</v>
      </c>
      <c r="W145" s="11">
        <v>38.551490000000008</v>
      </c>
      <c r="X145" s="11">
        <v>28.97222</v>
      </c>
      <c r="Y145" s="11">
        <v>0</v>
      </c>
      <c r="Z145" s="11">
        <v>95.22923999999999</v>
      </c>
      <c r="AA145" s="11">
        <v>67.619060000000005</v>
      </c>
      <c r="AB145" s="11">
        <v>95.640149999999991</v>
      </c>
      <c r="AC145" s="11">
        <v>127.72702</v>
      </c>
      <c r="AD145" s="11">
        <v>20.84637</v>
      </c>
      <c r="AE145" s="11">
        <v>25.226189999999999</v>
      </c>
      <c r="AF145" s="11">
        <v>66.536829999999995</v>
      </c>
      <c r="AG145" s="11">
        <v>5.7426199999999996</v>
      </c>
      <c r="AH145" s="11">
        <v>3.07186</v>
      </c>
      <c r="AI145" s="11">
        <v>0.55277999999999994</v>
      </c>
      <c r="AJ145" s="11">
        <v>0</v>
      </c>
      <c r="AK145" s="11">
        <v>0</v>
      </c>
      <c r="AL145" s="11">
        <v>0</v>
      </c>
      <c r="AM145" s="11">
        <v>0</v>
      </c>
      <c r="AN145" s="11">
        <v>0</v>
      </c>
      <c r="AO145" s="11">
        <v>0</v>
      </c>
      <c r="AP145" s="11">
        <v>0</v>
      </c>
      <c r="AQ145" s="11">
        <v>2423.1771700000004</v>
      </c>
    </row>
    <row r="146" spans="1:43" x14ac:dyDescent="0.25">
      <c r="A146" s="8" t="s">
        <v>142</v>
      </c>
      <c r="B146" s="9">
        <v>107012.31281000003</v>
      </c>
      <c r="C146" s="9">
        <v>6135.2714599999999</v>
      </c>
      <c r="D146" s="9">
        <v>13177.575700000001</v>
      </c>
      <c r="E146" s="9">
        <v>10304.907260000002</v>
      </c>
      <c r="F146" s="9">
        <v>2954.3261899999998</v>
      </c>
      <c r="G146" s="9">
        <v>7175.5478000000003</v>
      </c>
      <c r="H146" s="9">
        <v>3568.6435799999999</v>
      </c>
      <c r="I146" s="9">
        <v>6781.0667000000003</v>
      </c>
      <c r="J146" s="9">
        <v>3001.0178999999998</v>
      </c>
      <c r="K146" s="9">
        <v>4796.2151599999997</v>
      </c>
      <c r="L146" s="9">
        <v>2574.4190799999997</v>
      </c>
      <c r="M146" s="9">
        <v>5972.7042200000005</v>
      </c>
      <c r="N146" s="9">
        <v>10828.700509999999</v>
      </c>
      <c r="O146" s="9">
        <v>4969.3356200000007</v>
      </c>
      <c r="P146" s="9">
        <v>2186.7469300000002</v>
      </c>
      <c r="Q146" s="9">
        <v>1906.9898900000001</v>
      </c>
      <c r="R146" s="9">
        <v>1526.1363500000002</v>
      </c>
      <c r="S146" s="9">
        <v>880.66135000000008</v>
      </c>
      <c r="T146" s="9">
        <v>3917.17839</v>
      </c>
      <c r="U146" s="9">
        <v>4575.0118299999995</v>
      </c>
      <c r="V146" s="9">
        <v>2084.80807</v>
      </c>
      <c r="W146" s="9">
        <v>2178.6469200000001</v>
      </c>
      <c r="X146" s="9">
        <v>4325.6205699999991</v>
      </c>
      <c r="Y146" s="9">
        <v>3053.6626799999999</v>
      </c>
      <c r="Z146" s="9">
        <v>4867.3123999999989</v>
      </c>
      <c r="AA146" s="9">
        <v>2297.1614800000002</v>
      </c>
      <c r="AB146" s="9">
        <v>7292.5290100000002</v>
      </c>
      <c r="AC146" s="9">
        <v>11077.73338</v>
      </c>
      <c r="AD146" s="9">
        <v>2029.51728</v>
      </c>
      <c r="AE146" s="9">
        <v>6209.6018399999994</v>
      </c>
      <c r="AF146" s="9">
        <v>4289.8991000000005</v>
      </c>
      <c r="AG146" s="9">
        <v>1473.8510799999997</v>
      </c>
      <c r="AH146" s="9">
        <v>2113.80782</v>
      </c>
      <c r="AI146" s="9">
        <v>1046.98801</v>
      </c>
      <c r="AJ146" s="9">
        <v>2064.5923900000003</v>
      </c>
      <c r="AK146" s="9">
        <v>2456.5496200000002</v>
      </c>
      <c r="AL146" s="9">
        <v>1445.53647</v>
      </c>
      <c r="AM146" s="9">
        <v>1081.2564</v>
      </c>
      <c r="AN146" s="9">
        <v>3063.2310899999998</v>
      </c>
      <c r="AO146" s="9">
        <v>4062.81104</v>
      </c>
      <c r="AP146" s="9">
        <v>1055.8572000000001</v>
      </c>
      <c r="AQ146" s="9">
        <v>273815.74258000002</v>
      </c>
    </row>
    <row r="147" spans="1:43" x14ac:dyDescent="0.25">
      <c r="A147" s="10" t="s">
        <v>69</v>
      </c>
      <c r="B147" s="11">
        <v>104.73661</v>
      </c>
      <c r="C147" s="11">
        <v>0</v>
      </c>
      <c r="D147" s="11">
        <v>0</v>
      </c>
      <c r="E147" s="11">
        <v>0.49265999999999999</v>
      </c>
      <c r="F147" s="11">
        <v>0</v>
      </c>
      <c r="G147" s="11">
        <v>5.5060000000000002</v>
      </c>
      <c r="H147" s="11">
        <v>77.16122</v>
      </c>
      <c r="I147" s="11">
        <v>0</v>
      </c>
      <c r="J147" s="11">
        <v>12.169459999999999</v>
      </c>
      <c r="K147" s="11">
        <v>136.58763000000002</v>
      </c>
      <c r="L147" s="11">
        <v>0</v>
      </c>
      <c r="M147" s="11">
        <v>0</v>
      </c>
      <c r="N147" s="11">
        <v>0</v>
      </c>
      <c r="O147" s="11">
        <v>0</v>
      </c>
      <c r="P147" s="11">
        <v>0</v>
      </c>
      <c r="Q147" s="11">
        <v>0</v>
      </c>
      <c r="R147" s="11">
        <v>0</v>
      </c>
      <c r="S147" s="11">
        <v>0</v>
      </c>
      <c r="T147" s="11">
        <v>92.235509999999991</v>
      </c>
      <c r="U147" s="11">
        <v>44.009879999999995</v>
      </c>
      <c r="V147" s="11">
        <v>0</v>
      </c>
      <c r="W147" s="11">
        <v>0</v>
      </c>
      <c r="X147" s="11">
        <v>0</v>
      </c>
      <c r="Y147" s="11">
        <v>0</v>
      </c>
      <c r="Z147" s="11">
        <v>61.826879999999996</v>
      </c>
      <c r="AA147" s="11">
        <v>0</v>
      </c>
      <c r="AB147" s="11">
        <v>0</v>
      </c>
      <c r="AC147" s="11">
        <v>0</v>
      </c>
      <c r="AD147" s="11">
        <v>0</v>
      </c>
      <c r="AE147" s="11">
        <v>0</v>
      </c>
      <c r="AF147" s="11">
        <v>10.5</v>
      </c>
      <c r="AG147" s="11">
        <v>0</v>
      </c>
      <c r="AH147" s="11">
        <v>327.30432000000002</v>
      </c>
      <c r="AI147" s="11">
        <v>0</v>
      </c>
      <c r="AJ147" s="11">
        <v>0</v>
      </c>
      <c r="AK147" s="11">
        <v>16.45</v>
      </c>
      <c r="AL147" s="11">
        <v>0</v>
      </c>
      <c r="AM147" s="11">
        <v>0</v>
      </c>
      <c r="AN147" s="11">
        <v>0</v>
      </c>
      <c r="AO147" s="11">
        <v>0</v>
      </c>
      <c r="AP147" s="11">
        <v>0</v>
      </c>
      <c r="AQ147" s="11">
        <v>888.98017000000004</v>
      </c>
    </row>
    <row r="148" spans="1:43" x14ac:dyDescent="0.25">
      <c r="A148" s="10" t="s">
        <v>71</v>
      </c>
      <c r="B148" s="11">
        <v>80032.980220000012</v>
      </c>
      <c r="C148" s="11">
        <v>2054.4595100000001</v>
      </c>
      <c r="D148" s="11">
        <v>5647.5727999999999</v>
      </c>
      <c r="E148" s="11">
        <v>3126.62889</v>
      </c>
      <c r="F148" s="11">
        <v>1335.1371299999998</v>
      </c>
      <c r="G148" s="11">
        <v>3685.2858100000003</v>
      </c>
      <c r="H148" s="11">
        <v>1437.7497499999999</v>
      </c>
      <c r="I148" s="11">
        <v>3931.4462800000001</v>
      </c>
      <c r="J148" s="11">
        <v>876.05922999999996</v>
      </c>
      <c r="K148" s="11">
        <v>1076.2483300000001</v>
      </c>
      <c r="L148" s="11">
        <v>415.22561999999999</v>
      </c>
      <c r="M148" s="11">
        <v>1888.83808</v>
      </c>
      <c r="N148" s="11">
        <v>3593.3848399999997</v>
      </c>
      <c r="O148" s="11">
        <v>1183.69874</v>
      </c>
      <c r="P148" s="11">
        <v>320.85333000000003</v>
      </c>
      <c r="Q148" s="11">
        <v>565.78913</v>
      </c>
      <c r="R148" s="11">
        <v>386.50802000000004</v>
      </c>
      <c r="S148" s="11">
        <v>556.26846</v>
      </c>
      <c r="T148" s="11">
        <v>1067.4807300000002</v>
      </c>
      <c r="U148" s="11">
        <v>564.37864999999999</v>
      </c>
      <c r="V148" s="11">
        <v>761.18158999999991</v>
      </c>
      <c r="W148" s="11">
        <v>1565.1350600000001</v>
      </c>
      <c r="X148" s="11">
        <v>2283.9755399999999</v>
      </c>
      <c r="Y148" s="11">
        <v>763.85642999999993</v>
      </c>
      <c r="Z148" s="11">
        <v>1687.67598</v>
      </c>
      <c r="AA148" s="11">
        <v>1444.5225700000003</v>
      </c>
      <c r="AB148" s="11">
        <v>3492.6810399999999</v>
      </c>
      <c r="AC148" s="11">
        <v>2499.2348500000003</v>
      </c>
      <c r="AD148" s="11">
        <v>296.39964999999995</v>
      </c>
      <c r="AE148" s="11">
        <v>2219.2329099999997</v>
      </c>
      <c r="AF148" s="11">
        <v>566.0598500000001</v>
      </c>
      <c r="AG148" s="11">
        <v>401.98644999999993</v>
      </c>
      <c r="AH148" s="11">
        <v>436.78989000000001</v>
      </c>
      <c r="AI148" s="11">
        <v>114.76310000000001</v>
      </c>
      <c r="AJ148" s="11">
        <v>1626.8764900000003</v>
      </c>
      <c r="AK148" s="11">
        <v>389.37433999999996</v>
      </c>
      <c r="AL148" s="11">
        <v>560.20191999999997</v>
      </c>
      <c r="AM148" s="11">
        <v>186.04294000000002</v>
      </c>
      <c r="AN148" s="11">
        <v>1835.3070099999998</v>
      </c>
      <c r="AO148" s="11">
        <v>1878.07008</v>
      </c>
      <c r="AP148" s="11">
        <v>282.67631000000006</v>
      </c>
      <c r="AQ148" s="11">
        <v>139038.03755000001</v>
      </c>
    </row>
    <row r="149" spans="1:43" x14ac:dyDescent="0.25">
      <c r="A149" s="10" t="s">
        <v>143</v>
      </c>
      <c r="B149" s="11">
        <v>9969.6150799999996</v>
      </c>
      <c r="C149" s="11">
        <v>4067.4216000000006</v>
      </c>
      <c r="D149" s="11">
        <v>7366.8817700000009</v>
      </c>
      <c r="E149" s="11">
        <v>7158.2960200000007</v>
      </c>
      <c r="F149" s="11">
        <v>1613.6203899999998</v>
      </c>
      <c r="G149" s="11">
        <v>3467.9689900000003</v>
      </c>
      <c r="H149" s="11">
        <v>2044.60889</v>
      </c>
      <c r="I149" s="11">
        <v>2840.3964299999998</v>
      </c>
      <c r="J149" s="11">
        <v>2111.22757</v>
      </c>
      <c r="K149" s="11">
        <v>3578.7207699999994</v>
      </c>
      <c r="L149" s="11">
        <v>1128.1439599999999</v>
      </c>
      <c r="M149" s="11">
        <v>4076.9422300000006</v>
      </c>
      <c r="N149" s="11">
        <v>7060.9966599999998</v>
      </c>
      <c r="O149" s="11">
        <v>3785.2890700000003</v>
      </c>
      <c r="P149" s="11">
        <v>1855.4426100000003</v>
      </c>
      <c r="Q149" s="11">
        <v>1338.6657</v>
      </c>
      <c r="R149" s="11">
        <v>974.27856000000008</v>
      </c>
      <c r="S149" s="11">
        <v>314.85846000000004</v>
      </c>
      <c r="T149" s="11">
        <v>2755.5011099999997</v>
      </c>
      <c r="U149" s="11">
        <v>3952.3525299999997</v>
      </c>
      <c r="V149" s="11">
        <v>1290.1076399999999</v>
      </c>
      <c r="W149" s="11">
        <v>601.81816000000003</v>
      </c>
      <c r="X149" s="11">
        <v>2032.1737499999999</v>
      </c>
      <c r="Y149" s="11">
        <v>2289.2053500000002</v>
      </c>
      <c r="Z149" s="11">
        <v>3066.4656299999997</v>
      </c>
      <c r="AA149" s="11">
        <v>846.01184000000012</v>
      </c>
      <c r="AB149" s="11">
        <v>3772.6542100000001</v>
      </c>
      <c r="AC149" s="11">
        <v>8407.021279999999</v>
      </c>
      <c r="AD149" s="11">
        <v>1642.76686</v>
      </c>
      <c r="AE149" s="11">
        <v>3856.33221</v>
      </c>
      <c r="AF149" s="11">
        <v>3711.8987400000001</v>
      </c>
      <c r="AG149" s="11">
        <v>1069.9101799999999</v>
      </c>
      <c r="AH149" s="11">
        <v>1185.66229</v>
      </c>
      <c r="AI149" s="11">
        <v>925.20490999999993</v>
      </c>
      <c r="AJ149" s="11">
        <v>436.66754000000003</v>
      </c>
      <c r="AK149" s="11">
        <v>2050.6460400000001</v>
      </c>
      <c r="AL149" s="11">
        <v>875.02764000000002</v>
      </c>
      <c r="AM149" s="11">
        <v>869.04966999999988</v>
      </c>
      <c r="AN149" s="11">
        <v>1225.5341599999999</v>
      </c>
      <c r="AO149" s="11">
        <v>2159.6873700000001</v>
      </c>
      <c r="AP149" s="11">
        <v>772.16557000000012</v>
      </c>
      <c r="AQ149" s="11">
        <v>114547.23944</v>
      </c>
    </row>
    <row r="150" spans="1:43" x14ac:dyDescent="0.25">
      <c r="A150" s="10" t="s">
        <v>97</v>
      </c>
      <c r="B150" s="11">
        <v>16904.980900000002</v>
      </c>
      <c r="C150" s="11">
        <v>13.390349999999998</v>
      </c>
      <c r="D150" s="11">
        <v>163.12112999999999</v>
      </c>
      <c r="E150" s="11">
        <v>19.48969</v>
      </c>
      <c r="F150" s="11">
        <v>5.56867</v>
      </c>
      <c r="G150" s="11">
        <v>16.786999999999999</v>
      </c>
      <c r="H150" s="11">
        <v>9.1237199999999987</v>
      </c>
      <c r="I150" s="11">
        <v>9.2239900000000006</v>
      </c>
      <c r="J150" s="11">
        <v>1.5616400000000001</v>
      </c>
      <c r="K150" s="11">
        <v>4.6584300000000001</v>
      </c>
      <c r="L150" s="11">
        <v>1031.0495000000001</v>
      </c>
      <c r="M150" s="11">
        <v>6.9239100000000002</v>
      </c>
      <c r="N150" s="11">
        <v>174.31901000000002</v>
      </c>
      <c r="O150" s="11">
        <v>0.34781000000000001</v>
      </c>
      <c r="P150" s="11">
        <v>10.450989999999999</v>
      </c>
      <c r="Q150" s="11">
        <v>2.5350600000000001</v>
      </c>
      <c r="R150" s="11">
        <v>165.34977000000001</v>
      </c>
      <c r="S150" s="11">
        <v>9.5344300000000004</v>
      </c>
      <c r="T150" s="11">
        <v>1.9610399999999999</v>
      </c>
      <c r="U150" s="11">
        <v>14.270770000000001</v>
      </c>
      <c r="V150" s="11">
        <v>33.518839999999997</v>
      </c>
      <c r="W150" s="11">
        <v>11.693700000000002</v>
      </c>
      <c r="X150" s="11">
        <v>9.4712799999999984</v>
      </c>
      <c r="Y150" s="11">
        <v>0.60089999999999999</v>
      </c>
      <c r="Z150" s="11">
        <v>51.343910000000001</v>
      </c>
      <c r="AA150" s="11">
        <v>6.6270699999999998</v>
      </c>
      <c r="AB150" s="11">
        <v>27.193759999999997</v>
      </c>
      <c r="AC150" s="11">
        <v>171.47725</v>
      </c>
      <c r="AD150" s="11">
        <v>90.350769999999997</v>
      </c>
      <c r="AE150" s="11">
        <v>134.03672</v>
      </c>
      <c r="AF150" s="11">
        <v>1.44051</v>
      </c>
      <c r="AG150" s="11">
        <v>1.95445</v>
      </c>
      <c r="AH150" s="11">
        <v>164.05132</v>
      </c>
      <c r="AI150" s="11">
        <v>7.02</v>
      </c>
      <c r="AJ150" s="11">
        <v>1.04836</v>
      </c>
      <c r="AK150" s="11">
        <v>7.9239999999999991E-2</v>
      </c>
      <c r="AL150" s="11">
        <v>10.30691</v>
      </c>
      <c r="AM150" s="11">
        <v>26.163790000000002</v>
      </c>
      <c r="AN150" s="11">
        <v>2.38992</v>
      </c>
      <c r="AO150" s="11">
        <v>25.053589999999996</v>
      </c>
      <c r="AP150" s="11">
        <v>1.01532</v>
      </c>
      <c r="AQ150" s="11">
        <v>19341.485419999997</v>
      </c>
    </row>
    <row r="151" spans="1:43" x14ac:dyDescent="0.25">
      <c r="A151" s="10" t="s">
        <v>144</v>
      </c>
      <c r="B151" s="11">
        <v>0</v>
      </c>
      <c r="C151" s="11">
        <v>0</v>
      </c>
      <c r="D151" s="11">
        <v>0</v>
      </c>
      <c r="E151" s="11">
        <v>0</v>
      </c>
      <c r="F151" s="11">
        <v>0</v>
      </c>
      <c r="G151" s="11">
        <v>0</v>
      </c>
      <c r="H151" s="11">
        <v>0</v>
      </c>
      <c r="I151" s="11">
        <v>0</v>
      </c>
      <c r="J151" s="11">
        <v>0</v>
      </c>
      <c r="K151" s="11">
        <v>0</v>
      </c>
      <c r="L151" s="11">
        <v>0</v>
      </c>
      <c r="M151" s="11">
        <v>0</v>
      </c>
      <c r="N151" s="11">
        <v>0</v>
      </c>
      <c r="O151" s="11">
        <v>0</v>
      </c>
      <c r="P151" s="11">
        <v>0</v>
      </c>
      <c r="Q151" s="11">
        <v>0</v>
      </c>
      <c r="R151" s="11">
        <v>0</v>
      </c>
      <c r="S151" s="11">
        <v>0</v>
      </c>
      <c r="T151" s="11">
        <v>0</v>
      </c>
      <c r="U151" s="11">
        <v>0</v>
      </c>
      <c r="V151" s="11">
        <v>0</v>
      </c>
      <c r="W151" s="11">
        <v>0</v>
      </c>
      <c r="X151" s="11">
        <v>0</v>
      </c>
      <c r="Y151" s="11">
        <v>0</v>
      </c>
      <c r="Z151" s="11">
        <v>0</v>
      </c>
      <c r="AA151" s="11">
        <v>0</v>
      </c>
      <c r="AB151" s="11">
        <v>0</v>
      </c>
      <c r="AC151" s="11">
        <v>0</v>
      </c>
      <c r="AD151" s="11">
        <v>0</v>
      </c>
      <c r="AE151" s="11">
        <v>0</v>
      </c>
      <c r="AF151" s="11">
        <v>0</v>
      </c>
      <c r="AG151" s="11">
        <v>0</v>
      </c>
      <c r="AH151" s="11">
        <v>0</v>
      </c>
      <c r="AI151" s="11">
        <v>0</v>
      </c>
      <c r="AJ151" s="11">
        <v>0</v>
      </c>
      <c r="AK151" s="11">
        <v>0</v>
      </c>
      <c r="AL151" s="11">
        <v>0</v>
      </c>
      <c r="AM151" s="11">
        <v>0</v>
      </c>
      <c r="AN151" s="11">
        <v>0</v>
      </c>
      <c r="AO151" s="11">
        <v>0</v>
      </c>
      <c r="AP151" s="11">
        <v>0</v>
      </c>
      <c r="AQ151" s="11">
        <v>0</v>
      </c>
    </row>
    <row r="152" spans="1:43" x14ac:dyDescent="0.25">
      <c r="A152" s="8" t="s">
        <v>145</v>
      </c>
      <c r="B152" s="9">
        <v>63067.109239999998</v>
      </c>
      <c r="C152" s="9">
        <v>8847.5044799999996</v>
      </c>
      <c r="D152" s="9">
        <v>6830.8198300000004</v>
      </c>
      <c r="E152" s="9">
        <v>2449.0836200000003</v>
      </c>
      <c r="F152" s="9">
        <v>1929.0277199999998</v>
      </c>
      <c r="G152" s="9">
        <v>1551.4516799999999</v>
      </c>
      <c r="H152" s="9">
        <v>1713.6586200000002</v>
      </c>
      <c r="I152" s="9">
        <v>2684.4758500000003</v>
      </c>
      <c r="J152" s="9">
        <v>3043.4123099999997</v>
      </c>
      <c r="K152" s="9">
        <v>15367.44859</v>
      </c>
      <c r="L152" s="9">
        <v>1210.14175</v>
      </c>
      <c r="M152" s="9">
        <v>5921.5827500000005</v>
      </c>
      <c r="N152" s="9">
        <v>11617.5275</v>
      </c>
      <c r="O152" s="9">
        <v>2124.3447700000002</v>
      </c>
      <c r="P152" s="9">
        <v>2433.22037</v>
      </c>
      <c r="Q152" s="9">
        <v>540.38751000000002</v>
      </c>
      <c r="R152" s="9">
        <v>876.44992000000002</v>
      </c>
      <c r="S152" s="9">
        <v>1668.27378</v>
      </c>
      <c r="T152" s="9">
        <v>5049.9399799999992</v>
      </c>
      <c r="U152" s="9">
        <v>5365.3482599999998</v>
      </c>
      <c r="V152" s="9">
        <v>1278.1606500000003</v>
      </c>
      <c r="W152" s="9">
        <v>1459.1030900000001</v>
      </c>
      <c r="X152" s="9">
        <v>5507.3937500000002</v>
      </c>
      <c r="Y152" s="9">
        <v>5183.9935500000011</v>
      </c>
      <c r="Z152" s="9">
        <v>1570.2076499999998</v>
      </c>
      <c r="AA152" s="9">
        <v>3041.2893100000001</v>
      </c>
      <c r="AB152" s="9">
        <v>13757.744409999999</v>
      </c>
      <c r="AC152" s="9">
        <v>2922.2249699999993</v>
      </c>
      <c r="AD152" s="9">
        <v>1297.7430200000001</v>
      </c>
      <c r="AE152" s="9">
        <v>11530.20851</v>
      </c>
      <c r="AF152" s="9">
        <v>1663.5075200000001</v>
      </c>
      <c r="AG152" s="9">
        <v>634.45889</v>
      </c>
      <c r="AH152" s="9">
        <v>666.42418999999995</v>
      </c>
      <c r="AI152" s="9">
        <v>2562.5120599999996</v>
      </c>
      <c r="AJ152" s="9">
        <v>709.45749999999998</v>
      </c>
      <c r="AK152" s="9">
        <v>322.99506000000002</v>
      </c>
      <c r="AL152" s="9">
        <v>932.63661999999999</v>
      </c>
      <c r="AM152" s="9">
        <v>110.73553</v>
      </c>
      <c r="AN152" s="9">
        <v>6240.6617800000004</v>
      </c>
      <c r="AO152" s="9">
        <v>386.68458000000004</v>
      </c>
      <c r="AP152" s="9">
        <v>192.02329999999998</v>
      </c>
      <c r="AQ152" s="9">
        <v>206261.37446999998</v>
      </c>
    </row>
    <row r="153" spans="1:43" x14ac:dyDescent="0.25">
      <c r="A153" s="10" t="s">
        <v>146</v>
      </c>
      <c r="B153" s="11">
        <v>493.54196999999999</v>
      </c>
      <c r="C153" s="11">
        <v>0</v>
      </c>
      <c r="D153" s="11">
        <v>0</v>
      </c>
      <c r="E153" s="11">
        <v>0</v>
      </c>
      <c r="F153" s="11">
        <v>0</v>
      </c>
      <c r="G153" s="11">
        <v>0</v>
      </c>
      <c r="H153" s="11">
        <v>0</v>
      </c>
      <c r="I153" s="11">
        <v>0</v>
      </c>
      <c r="J153" s="11">
        <v>0</v>
      </c>
      <c r="K153" s="11">
        <v>0</v>
      </c>
      <c r="L153" s="11">
        <v>0</v>
      </c>
      <c r="M153" s="11">
        <v>0</v>
      </c>
      <c r="N153" s="11">
        <v>0</v>
      </c>
      <c r="O153" s="11">
        <v>0</v>
      </c>
      <c r="P153" s="11">
        <v>0</v>
      </c>
      <c r="Q153" s="11">
        <v>0</v>
      </c>
      <c r="R153" s="11">
        <v>0</v>
      </c>
      <c r="S153" s="11">
        <v>0</v>
      </c>
      <c r="T153" s="11">
        <v>0</v>
      </c>
      <c r="U153" s="11">
        <v>0</v>
      </c>
      <c r="V153" s="11">
        <v>0</v>
      </c>
      <c r="W153" s="11">
        <v>0</v>
      </c>
      <c r="X153" s="11">
        <v>0</v>
      </c>
      <c r="Y153" s="11">
        <v>0</v>
      </c>
      <c r="Z153" s="11">
        <v>0</v>
      </c>
      <c r="AA153" s="11">
        <v>0</v>
      </c>
      <c r="AB153" s="11">
        <v>0</v>
      </c>
      <c r="AC153" s="11">
        <v>0</v>
      </c>
      <c r="AD153" s="11">
        <v>0</v>
      </c>
      <c r="AE153" s="11">
        <v>0</v>
      </c>
      <c r="AF153" s="11">
        <v>0</v>
      </c>
      <c r="AG153" s="11">
        <v>0</v>
      </c>
      <c r="AH153" s="11">
        <v>0</v>
      </c>
      <c r="AI153" s="11">
        <v>0</v>
      </c>
      <c r="AJ153" s="11">
        <v>0</v>
      </c>
      <c r="AK153" s="11">
        <v>0</v>
      </c>
      <c r="AL153" s="11">
        <v>0</v>
      </c>
      <c r="AM153" s="11">
        <v>0</v>
      </c>
      <c r="AN153" s="11">
        <v>0</v>
      </c>
      <c r="AO153" s="11">
        <v>0</v>
      </c>
      <c r="AP153" s="11">
        <v>0</v>
      </c>
      <c r="AQ153" s="11">
        <v>493.54196999999999</v>
      </c>
    </row>
    <row r="154" spans="1:43" x14ac:dyDescent="0.25">
      <c r="A154" s="10" t="s">
        <v>147</v>
      </c>
      <c r="B154" s="11">
        <v>0</v>
      </c>
      <c r="C154" s="11">
        <v>0</v>
      </c>
      <c r="D154" s="11">
        <v>0</v>
      </c>
      <c r="E154" s="11">
        <v>0</v>
      </c>
      <c r="F154" s="11">
        <v>0</v>
      </c>
      <c r="G154" s="11">
        <v>0</v>
      </c>
      <c r="H154" s="11">
        <v>0</v>
      </c>
      <c r="I154" s="11">
        <v>0</v>
      </c>
      <c r="J154" s="11">
        <v>0</v>
      </c>
      <c r="K154" s="11">
        <v>91.521779999999993</v>
      </c>
      <c r="L154" s="11">
        <v>0</v>
      </c>
      <c r="M154" s="11">
        <v>0</v>
      </c>
      <c r="N154" s="11">
        <v>0</v>
      </c>
      <c r="O154" s="11">
        <v>0</v>
      </c>
      <c r="P154" s="11">
        <v>0</v>
      </c>
      <c r="Q154" s="11">
        <v>0</v>
      </c>
      <c r="R154" s="11">
        <v>0</v>
      </c>
      <c r="S154" s="11">
        <v>0</v>
      </c>
      <c r="T154" s="11">
        <v>0</v>
      </c>
      <c r="U154" s="11">
        <v>0</v>
      </c>
      <c r="V154" s="11">
        <v>0</v>
      </c>
      <c r="W154" s="11">
        <v>0</v>
      </c>
      <c r="X154" s="11">
        <v>0</v>
      </c>
      <c r="Y154" s="11">
        <v>0</v>
      </c>
      <c r="Z154" s="11">
        <v>0</v>
      </c>
      <c r="AA154" s="11">
        <v>0</v>
      </c>
      <c r="AB154" s="11">
        <v>0</v>
      </c>
      <c r="AC154" s="11">
        <v>0</v>
      </c>
      <c r="AD154" s="11">
        <v>0</v>
      </c>
      <c r="AE154" s="11">
        <v>0</v>
      </c>
      <c r="AF154" s="11">
        <v>0</v>
      </c>
      <c r="AG154" s="11">
        <v>0</v>
      </c>
      <c r="AH154" s="11">
        <v>0</v>
      </c>
      <c r="AI154" s="11">
        <v>0</v>
      </c>
      <c r="AJ154" s="11">
        <v>0</v>
      </c>
      <c r="AK154" s="11">
        <v>0</v>
      </c>
      <c r="AL154" s="11">
        <v>0</v>
      </c>
      <c r="AM154" s="11">
        <v>0</v>
      </c>
      <c r="AN154" s="11">
        <v>0</v>
      </c>
      <c r="AO154" s="11">
        <v>0</v>
      </c>
      <c r="AP154" s="11">
        <v>0</v>
      </c>
      <c r="AQ154" s="11">
        <v>91.521779999999993</v>
      </c>
    </row>
    <row r="155" spans="1:43" x14ac:dyDescent="0.25">
      <c r="A155" s="10" t="s">
        <v>148</v>
      </c>
      <c r="B155" s="11">
        <v>43461.918700000002</v>
      </c>
      <c r="C155" s="11">
        <v>6318.9819200000002</v>
      </c>
      <c r="D155" s="11">
        <v>3415.4081799999999</v>
      </c>
      <c r="E155" s="11">
        <v>10.4129</v>
      </c>
      <c r="F155" s="11">
        <v>638.07727999999997</v>
      </c>
      <c r="G155" s="11">
        <v>0</v>
      </c>
      <c r="H155" s="11">
        <v>363.33300000000003</v>
      </c>
      <c r="I155" s="11">
        <v>892.65230000000008</v>
      </c>
      <c r="J155" s="11">
        <v>1560.7764999999999</v>
      </c>
      <c r="K155" s="11">
        <v>11316.85412</v>
      </c>
      <c r="L155" s="11">
        <v>400</v>
      </c>
      <c r="M155" s="11">
        <v>4099.8320000000003</v>
      </c>
      <c r="N155" s="11">
        <v>8200.296620000001</v>
      </c>
      <c r="O155" s="11">
        <v>0</v>
      </c>
      <c r="P155" s="11">
        <v>1200</v>
      </c>
      <c r="Q155" s="11">
        <v>0</v>
      </c>
      <c r="R155" s="11">
        <v>438.67477000000002</v>
      </c>
      <c r="S155" s="11">
        <v>1167.1551899999999</v>
      </c>
      <c r="T155" s="11">
        <v>3686.6079699999996</v>
      </c>
      <c r="U155" s="11">
        <v>2955.9012699999998</v>
      </c>
      <c r="V155" s="11">
        <v>659.94442000000004</v>
      </c>
      <c r="W155" s="11">
        <v>522.69880000000001</v>
      </c>
      <c r="X155" s="11">
        <v>3353.77855</v>
      </c>
      <c r="Y155" s="11">
        <v>2652.6340800000003</v>
      </c>
      <c r="Z155" s="11">
        <v>0</v>
      </c>
      <c r="AA155" s="11">
        <v>2202.9533700000002</v>
      </c>
      <c r="AB155" s="11">
        <v>10924.89042</v>
      </c>
      <c r="AC155" s="11">
        <v>779.69482999999991</v>
      </c>
      <c r="AD155" s="11">
        <v>809.81682000000012</v>
      </c>
      <c r="AE155" s="11">
        <v>8549.4830200000015</v>
      </c>
      <c r="AF155" s="11">
        <v>843.14830000000006</v>
      </c>
      <c r="AG155" s="11">
        <v>0</v>
      </c>
      <c r="AH155" s="11">
        <v>131</v>
      </c>
      <c r="AI155" s="11">
        <v>2355.3342799999996</v>
      </c>
      <c r="AJ155" s="11">
        <v>379.54750000000001</v>
      </c>
      <c r="AK155" s="11">
        <v>138.006</v>
      </c>
      <c r="AL155" s="11">
        <v>184.39274</v>
      </c>
      <c r="AM155" s="11">
        <v>0</v>
      </c>
      <c r="AN155" s="11">
        <v>4622.3864100000001</v>
      </c>
      <c r="AO155" s="11">
        <v>0</v>
      </c>
      <c r="AP155" s="11">
        <v>0</v>
      </c>
      <c r="AQ155" s="11">
        <v>129236.59226</v>
      </c>
    </row>
    <row r="156" spans="1:43" x14ac:dyDescent="0.25">
      <c r="A156" s="10" t="s">
        <v>149</v>
      </c>
      <c r="B156" s="11">
        <v>0</v>
      </c>
      <c r="C156" s="11">
        <v>0</v>
      </c>
      <c r="D156" s="11">
        <v>0</v>
      </c>
      <c r="E156" s="11">
        <v>0</v>
      </c>
      <c r="F156" s="11">
        <v>0</v>
      </c>
      <c r="G156" s="11">
        <v>0</v>
      </c>
      <c r="H156" s="11">
        <v>0</v>
      </c>
      <c r="I156" s="11">
        <v>0</v>
      </c>
      <c r="J156" s="11">
        <v>0</v>
      </c>
      <c r="K156" s="11">
        <v>0</v>
      </c>
      <c r="L156" s="11">
        <v>0</v>
      </c>
      <c r="M156" s="11">
        <v>0</v>
      </c>
      <c r="N156" s="11">
        <v>0</v>
      </c>
      <c r="O156" s="11">
        <v>0</v>
      </c>
      <c r="P156" s="11">
        <v>0</v>
      </c>
      <c r="Q156" s="11">
        <v>0</v>
      </c>
      <c r="R156" s="11">
        <v>0</v>
      </c>
      <c r="S156" s="11">
        <v>0</v>
      </c>
      <c r="T156" s="11">
        <v>0</v>
      </c>
      <c r="U156" s="11">
        <v>0</v>
      </c>
      <c r="V156" s="11">
        <v>0</v>
      </c>
      <c r="W156" s="11">
        <v>0</v>
      </c>
      <c r="X156" s="11">
        <v>0</v>
      </c>
      <c r="Y156" s="11">
        <v>0</v>
      </c>
      <c r="Z156" s="11">
        <v>0</v>
      </c>
      <c r="AA156" s="11">
        <v>0</v>
      </c>
      <c r="AB156" s="11">
        <v>0</v>
      </c>
      <c r="AC156" s="11">
        <v>0</v>
      </c>
      <c r="AD156" s="11">
        <v>0</v>
      </c>
      <c r="AE156" s="11">
        <v>0</v>
      </c>
      <c r="AF156" s="11">
        <v>0</v>
      </c>
      <c r="AG156" s="11">
        <v>0</v>
      </c>
      <c r="AH156" s="11">
        <v>0</v>
      </c>
      <c r="AI156" s="11">
        <v>0</v>
      </c>
      <c r="AJ156" s="11">
        <v>0</v>
      </c>
      <c r="AK156" s="11">
        <v>0</v>
      </c>
      <c r="AL156" s="11">
        <v>0</v>
      </c>
      <c r="AM156" s="11">
        <v>0</v>
      </c>
      <c r="AN156" s="11">
        <v>0</v>
      </c>
      <c r="AO156" s="11">
        <v>0</v>
      </c>
      <c r="AP156" s="11">
        <v>0</v>
      </c>
      <c r="AQ156" s="11">
        <v>0</v>
      </c>
    </row>
    <row r="157" spans="1:43" x14ac:dyDescent="0.25">
      <c r="A157" s="10" t="s">
        <v>150</v>
      </c>
      <c r="B157" s="11">
        <v>14863.63222</v>
      </c>
      <c r="C157" s="11">
        <v>2528.5225599999999</v>
      </c>
      <c r="D157" s="11">
        <v>3415.41165</v>
      </c>
      <c r="E157" s="11">
        <v>2290.8172200000004</v>
      </c>
      <c r="F157" s="11">
        <v>1290.9504399999998</v>
      </c>
      <c r="G157" s="11">
        <v>1346.1854499999999</v>
      </c>
      <c r="H157" s="11">
        <v>1350.3256200000001</v>
      </c>
      <c r="I157" s="11">
        <v>1791.8235500000001</v>
      </c>
      <c r="J157" s="11">
        <v>1482.2365</v>
      </c>
      <c r="K157" s="11">
        <v>2206.75848</v>
      </c>
      <c r="L157" s="11">
        <v>805.94436000000007</v>
      </c>
      <c r="M157" s="11">
        <v>1821.7507499999999</v>
      </c>
      <c r="N157" s="11">
        <v>1500.1267399999999</v>
      </c>
      <c r="O157" s="11">
        <v>2124.3447700000002</v>
      </c>
      <c r="P157" s="11">
        <v>1233.22037</v>
      </c>
      <c r="Q157" s="11">
        <v>536.774</v>
      </c>
      <c r="R157" s="11">
        <v>437.77515</v>
      </c>
      <c r="S157" s="11">
        <v>501.11859000000004</v>
      </c>
      <c r="T157" s="11">
        <v>941.83730000000003</v>
      </c>
      <c r="U157" s="11">
        <v>2356.3983499999999</v>
      </c>
      <c r="V157" s="11">
        <v>618.06351000000006</v>
      </c>
      <c r="W157" s="11">
        <v>686.40429000000006</v>
      </c>
      <c r="X157" s="11">
        <v>2153.6152000000002</v>
      </c>
      <c r="Y157" s="11">
        <v>1318.63444</v>
      </c>
      <c r="Z157" s="11">
        <v>1570.2076499999998</v>
      </c>
      <c r="AA157" s="11">
        <v>838.33594000000005</v>
      </c>
      <c r="AB157" s="11">
        <v>2832.8539900000001</v>
      </c>
      <c r="AC157" s="11">
        <v>2037.8893299999997</v>
      </c>
      <c r="AD157" s="11">
        <v>487.92619999999999</v>
      </c>
      <c r="AE157" s="11">
        <v>2899.1100499999998</v>
      </c>
      <c r="AF157" s="11">
        <v>820.35921999999994</v>
      </c>
      <c r="AG157" s="11">
        <v>634.45889</v>
      </c>
      <c r="AH157" s="11">
        <v>535.42418999999995</v>
      </c>
      <c r="AI157" s="11">
        <v>207.17778000000001</v>
      </c>
      <c r="AJ157" s="11">
        <v>329.91</v>
      </c>
      <c r="AK157" s="11">
        <v>182.59107999999998</v>
      </c>
      <c r="AL157" s="11">
        <v>675.86378000000002</v>
      </c>
      <c r="AM157" s="11">
        <v>110.73553</v>
      </c>
      <c r="AN157" s="11">
        <v>1618.2753699999998</v>
      </c>
      <c r="AO157" s="11">
        <v>386.68458000000004</v>
      </c>
      <c r="AP157" s="11">
        <v>192.02329999999998</v>
      </c>
      <c r="AQ157" s="11">
        <v>65962.498390000008</v>
      </c>
    </row>
    <row r="158" spans="1:43" x14ac:dyDescent="0.25">
      <c r="A158" s="10" t="s">
        <v>151</v>
      </c>
      <c r="B158" s="11">
        <v>4248.0163499999999</v>
      </c>
      <c r="C158" s="11">
        <v>0</v>
      </c>
      <c r="D158" s="11">
        <v>0</v>
      </c>
      <c r="E158" s="11">
        <v>147.8535</v>
      </c>
      <c r="F158" s="11">
        <v>0</v>
      </c>
      <c r="G158" s="11">
        <v>205.26623000000001</v>
      </c>
      <c r="H158" s="11">
        <v>0</v>
      </c>
      <c r="I158" s="11">
        <v>0</v>
      </c>
      <c r="J158" s="11">
        <v>0.39931</v>
      </c>
      <c r="K158" s="11">
        <v>1752.3142100000002</v>
      </c>
      <c r="L158" s="11">
        <v>4.1973899999999995</v>
      </c>
      <c r="M158" s="11">
        <v>0</v>
      </c>
      <c r="N158" s="11">
        <v>1917.1041399999999</v>
      </c>
      <c r="O158" s="11">
        <v>0</v>
      </c>
      <c r="P158" s="11">
        <v>0</v>
      </c>
      <c r="Q158" s="11">
        <v>3.6135100000000002</v>
      </c>
      <c r="R158" s="11">
        <v>0</v>
      </c>
      <c r="S158" s="11">
        <v>0</v>
      </c>
      <c r="T158" s="11">
        <v>421.49471</v>
      </c>
      <c r="U158" s="11">
        <v>53.048639999999999</v>
      </c>
      <c r="V158" s="11">
        <v>0.15271999999999999</v>
      </c>
      <c r="W158" s="11">
        <v>250</v>
      </c>
      <c r="X158" s="11">
        <v>0</v>
      </c>
      <c r="Y158" s="11">
        <v>1212.7250300000001</v>
      </c>
      <c r="Z158" s="11">
        <v>0</v>
      </c>
      <c r="AA158" s="11">
        <v>0</v>
      </c>
      <c r="AB158" s="11">
        <v>0</v>
      </c>
      <c r="AC158" s="11">
        <v>104.64081</v>
      </c>
      <c r="AD158" s="11">
        <v>0</v>
      </c>
      <c r="AE158" s="11">
        <v>81.615440000000007</v>
      </c>
      <c r="AF158" s="11">
        <v>0</v>
      </c>
      <c r="AG158" s="11">
        <v>0</v>
      </c>
      <c r="AH158" s="11">
        <v>0</v>
      </c>
      <c r="AI158" s="11">
        <v>0</v>
      </c>
      <c r="AJ158" s="11">
        <v>0</v>
      </c>
      <c r="AK158" s="11">
        <v>2.39798</v>
      </c>
      <c r="AL158" s="11">
        <v>72.380099999999999</v>
      </c>
      <c r="AM158" s="11">
        <v>0</v>
      </c>
      <c r="AN158" s="11">
        <v>0</v>
      </c>
      <c r="AO158" s="11">
        <v>0</v>
      </c>
      <c r="AP158" s="11">
        <v>0</v>
      </c>
      <c r="AQ158" s="11">
        <v>10477.220070000001</v>
      </c>
    </row>
    <row r="159" spans="1:43" x14ac:dyDescent="0.25">
      <c r="A159" s="8" t="s">
        <v>152</v>
      </c>
      <c r="B159" s="9">
        <v>62629.224999999999</v>
      </c>
      <c r="C159" s="9">
        <v>0</v>
      </c>
      <c r="D159" s="9">
        <v>0</v>
      </c>
      <c r="E159" s="9">
        <v>0</v>
      </c>
      <c r="F159" s="9">
        <v>0</v>
      </c>
      <c r="G159" s="9">
        <v>0</v>
      </c>
      <c r="H159" s="9">
        <v>0</v>
      </c>
      <c r="I159" s="9">
        <v>0</v>
      </c>
      <c r="J159" s="9">
        <v>0</v>
      </c>
      <c r="K159" s="9">
        <v>0</v>
      </c>
      <c r="L159" s="9">
        <v>0</v>
      </c>
      <c r="M159" s="9">
        <v>0</v>
      </c>
      <c r="N159" s="9">
        <v>0</v>
      </c>
      <c r="O159" s="9">
        <v>0</v>
      </c>
      <c r="P159" s="9">
        <v>0</v>
      </c>
      <c r="Q159" s="9">
        <v>0</v>
      </c>
      <c r="R159" s="9">
        <v>0</v>
      </c>
      <c r="S159" s="9">
        <v>0</v>
      </c>
      <c r="T159" s="9">
        <v>0</v>
      </c>
      <c r="U159" s="9">
        <v>0</v>
      </c>
      <c r="V159" s="9">
        <v>0</v>
      </c>
      <c r="W159" s="9">
        <v>0</v>
      </c>
      <c r="X159" s="9">
        <v>0</v>
      </c>
      <c r="Y159" s="9">
        <v>0</v>
      </c>
      <c r="Z159" s="9">
        <v>0</v>
      </c>
      <c r="AA159" s="9">
        <v>0</v>
      </c>
      <c r="AB159" s="9">
        <v>0</v>
      </c>
      <c r="AC159" s="9">
        <v>0</v>
      </c>
      <c r="AD159" s="9">
        <v>0</v>
      </c>
      <c r="AE159" s="9">
        <v>0</v>
      </c>
      <c r="AF159" s="9">
        <v>0</v>
      </c>
      <c r="AG159" s="9">
        <v>0</v>
      </c>
      <c r="AH159" s="9">
        <v>0</v>
      </c>
      <c r="AI159" s="9">
        <v>0</v>
      </c>
      <c r="AJ159" s="9">
        <v>0</v>
      </c>
      <c r="AK159" s="9">
        <v>0</v>
      </c>
      <c r="AL159" s="9">
        <v>0</v>
      </c>
      <c r="AM159" s="9">
        <v>0</v>
      </c>
      <c r="AN159" s="9">
        <v>0</v>
      </c>
      <c r="AO159" s="9">
        <v>0</v>
      </c>
      <c r="AP159" s="9">
        <v>0</v>
      </c>
      <c r="AQ159" s="9">
        <v>62629.224999999999</v>
      </c>
    </row>
    <row r="160" spans="1:43" x14ac:dyDescent="0.25">
      <c r="A160" s="10" t="s">
        <v>153</v>
      </c>
      <c r="B160" s="11">
        <v>0</v>
      </c>
      <c r="C160" s="11">
        <v>0</v>
      </c>
      <c r="D160" s="11">
        <v>0</v>
      </c>
      <c r="E160" s="11">
        <v>0</v>
      </c>
      <c r="F160" s="11">
        <v>0</v>
      </c>
      <c r="G160" s="11">
        <v>0</v>
      </c>
      <c r="H160" s="11">
        <v>0</v>
      </c>
      <c r="I160" s="11">
        <v>0</v>
      </c>
      <c r="J160" s="11">
        <v>0</v>
      </c>
      <c r="K160" s="11">
        <v>0</v>
      </c>
      <c r="L160" s="11">
        <v>0</v>
      </c>
      <c r="M160" s="11">
        <v>0</v>
      </c>
      <c r="N160" s="11">
        <v>0</v>
      </c>
      <c r="O160" s="11">
        <v>0</v>
      </c>
      <c r="P160" s="11">
        <v>0</v>
      </c>
      <c r="Q160" s="11">
        <v>0</v>
      </c>
      <c r="R160" s="11">
        <v>0</v>
      </c>
      <c r="S160" s="11">
        <v>0</v>
      </c>
      <c r="T160" s="11">
        <v>0</v>
      </c>
      <c r="U160" s="11">
        <v>0</v>
      </c>
      <c r="V160" s="11">
        <v>0</v>
      </c>
      <c r="W160" s="11">
        <v>0</v>
      </c>
      <c r="X160" s="11">
        <v>0</v>
      </c>
      <c r="Y160" s="11">
        <v>0</v>
      </c>
      <c r="Z160" s="11">
        <v>0</v>
      </c>
      <c r="AA160" s="11">
        <v>0</v>
      </c>
      <c r="AB160" s="11">
        <v>0</v>
      </c>
      <c r="AC160" s="11">
        <v>0</v>
      </c>
      <c r="AD160" s="11">
        <v>0</v>
      </c>
      <c r="AE160" s="11">
        <v>0</v>
      </c>
      <c r="AF160" s="11">
        <v>0</v>
      </c>
      <c r="AG160" s="11">
        <v>0</v>
      </c>
      <c r="AH160" s="11">
        <v>0</v>
      </c>
      <c r="AI160" s="11">
        <v>0</v>
      </c>
      <c r="AJ160" s="11">
        <v>0</v>
      </c>
      <c r="AK160" s="11">
        <v>0</v>
      </c>
      <c r="AL160" s="11">
        <v>0</v>
      </c>
      <c r="AM160" s="11">
        <v>0</v>
      </c>
      <c r="AN160" s="11">
        <v>0</v>
      </c>
      <c r="AO160" s="11">
        <v>0</v>
      </c>
      <c r="AP160" s="11">
        <v>0</v>
      </c>
      <c r="AQ160" s="11">
        <v>0</v>
      </c>
    </row>
    <row r="161" spans="1:43" x14ac:dyDescent="0.25">
      <c r="A161" s="10" t="s">
        <v>154</v>
      </c>
      <c r="B161" s="11">
        <v>0</v>
      </c>
      <c r="C161" s="11">
        <v>0</v>
      </c>
      <c r="D161" s="11">
        <v>0</v>
      </c>
      <c r="E161" s="11">
        <v>0</v>
      </c>
      <c r="F161" s="11">
        <v>0</v>
      </c>
      <c r="G161" s="11">
        <v>0</v>
      </c>
      <c r="H161" s="11">
        <v>0</v>
      </c>
      <c r="I161" s="11">
        <v>0</v>
      </c>
      <c r="J161" s="11">
        <v>0</v>
      </c>
      <c r="K161" s="11">
        <v>0</v>
      </c>
      <c r="L161" s="11">
        <v>0</v>
      </c>
      <c r="M161" s="11">
        <v>0</v>
      </c>
      <c r="N161" s="11">
        <v>0</v>
      </c>
      <c r="O161" s="11">
        <v>0</v>
      </c>
      <c r="P161" s="11">
        <v>0</v>
      </c>
      <c r="Q161" s="11">
        <v>0</v>
      </c>
      <c r="R161" s="11">
        <v>0</v>
      </c>
      <c r="S161" s="11">
        <v>0</v>
      </c>
      <c r="T161" s="11">
        <v>0</v>
      </c>
      <c r="U161" s="11">
        <v>0</v>
      </c>
      <c r="V161" s="11">
        <v>0</v>
      </c>
      <c r="W161" s="11">
        <v>0</v>
      </c>
      <c r="X161" s="11">
        <v>0</v>
      </c>
      <c r="Y161" s="11">
        <v>0</v>
      </c>
      <c r="Z161" s="11">
        <v>0</v>
      </c>
      <c r="AA161" s="11">
        <v>0</v>
      </c>
      <c r="AB161" s="11">
        <v>0</v>
      </c>
      <c r="AC161" s="11">
        <v>0</v>
      </c>
      <c r="AD161" s="11">
        <v>0</v>
      </c>
      <c r="AE161" s="11">
        <v>0</v>
      </c>
      <c r="AF161" s="11">
        <v>0</v>
      </c>
      <c r="AG161" s="11">
        <v>0</v>
      </c>
      <c r="AH161" s="11">
        <v>0</v>
      </c>
      <c r="AI161" s="11">
        <v>0</v>
      </c>
      <c r="AJ161" s="11">
        <v>0</v>
      </c>
      <c r="AK161" s="11">
        <v>0</v>
      </c>
      <c r="AL161" s="11">
        <v>0</v>
      </c>
      <c r="AM161" s="11">
        <v>0</v>
      </c>
      <c r="AN161" s="11">
        <v>0</v>
      </c>
      <c r="AO161" s="11">
        <v>0</v>
      </c>
      <c r="AP161" s="11">
        <v>0</v>
      </c>
      <c r="AQ161" s="11">
        <v>0</v>
      </c>
    </row>
    <row r="162" spans="1:43" x14ac:dyDescent="0.25">
      <c r="A162" s="10" t="s">
        <v>155</v>
      </c>
      <c r="B162" s="11">
        <v>62000</v>
      </c>
      <c r="C162" s="11">
        <v>0</v>
      </c>
      <c r="D162" s="11">
        <v>0</v>
      </c>
      <c r="E162" s="11">
        <v>0</v>
      </c>
      <c r="F162" s="11">
        <v>0</v>
      </c>
      <c r="G162" s="11">
        <v>0</v>
      </c>
      <c r="H162" s="11">
        <v>0</v>
      </c>
      <c r="I162" s="11">
        <v>0</v>
      </c>
      <c r="J162" s="11">
        <v>0</v>
      </c>
      <c r="K162" s="11">
        <v>0</v>
      </c>
      <c r="L162" s="11">
        <v>0</v>
      </c>
      <c r="M162" s="11">
        <v>0</v>
      </c>
      <c r="N162" s="11">
        <v>0</v>
      </c>
      <c r="O162" s="11">
        <v>0</v>
      </c>
      <c r="P162" s="11">
        <v>0</v>
      </c>
      <c r="Q162" s="11">
        <v>0</v>
      </c>
      <c r="R162" s="11">
        <v>0</v>
      </c>
      <c r="S162" s="11">
        <v>0</v>
      </c>
      <c r="T162" s="11">
        <v>0</v>
      </c>
      <c r="U162" s="11">
        <v>0</v>
      </c>
      <c r="V162" s="11">
        <v>0</v>
      </c>
      <c r="W162" s="11">
        <v>0</v>
      </c>
      <c r="X162" s="11">
        <v>0</v>
      </c>
      <c r="Y162" s="11">
        <v>0</v>
      </c>
      <c r="Z162" s="11">
        <v>0</v>
      </c>
      <c r="AA162" s="11">
        <v>0</v>
      </c>
      <c r="AB162" s="11">
        <v>0</v>
      </c>
      <c r="AC162" s="11">
        <v>0</v>
      </c>
      <c r="AD162" s="11">
        <v>0</v>
      </c>
      <c r="AE162" s="11">
        <v>0</v>
      </c>
      <c r="AF162" s="11">
        <v>0</v>
      </c>
      <c r="AG162" s="11">
        <v>0</v>
      </c>
      <c r="AH162" s="11">
        <v>0</v>
      </c>
      <c r="AI162" s="11">
        <v>0</v>
      </c>
      <c r="AJ162" s="11">
        <v>0</v>
      </c>
      <c r="AK162" s="11">
        <v>0</v>
      </c>
      <c r="AL162" s="11">
        <v>0</v>
      </c>
      <c r="AM162" s="11">
        <v>0</v>
      </c>
      <c r="AN162" s="11">
        <v>0</v>
      </c>
      <c r="AO162" s="11">
        <v>0</v>
      </c>
      <c r="AP162" s="11">
        <v>0</v>
      </c>
      <c r="AQ162" s="11">
        <v>62000</v>
      </c>
    </row>
    <row r="163" spans="1:43" x14ac:dyDescent="0.25">
      <c r="A163" s="10" t="s">
        <v>156</v>
      </c>
      <c r="B163" s="11">
        <v>629.22500000000002</v>
      </c>
      <c r="C163" s="11">
        <v>0</v>
      </c>
      <c r="D163" s="11">
        <v>0</v>
      </c>
      <c r="E163" s="11">
        <v>0</v>
      </c>
      <c r="F163" s="11">
        <v>0</v>
      </c>
      <c r="G163" s="11">
        <v>0</v>
      </c>
      <c r="H163" s="11">
        <v>0</v>
      </c>
      <c r="I163" s="11">
        <v>0</v>
      </c>
      <c r="J163" s="11">
        <v>0</v>
      </c>
      <c r="K163" s="11">
        <v>0</v>
      </c>
      <c r="L163" s="11">
        <v>0</v>
      </c>
      <c r="M163" s="11">
        <v>0</v>
      </c>
      <c r="N163" s="11">
        <v>0</v>
      </c>
      <c r="O163" s="11">
        <v>0</v>
      </c>
      <c r="P163" s="11">
        <v>0</v>
      </c>
      <c r="Q163" s="11">
        <v>0</v>
      </c>
      <c r="R163" s="11">
        <v>0</v>
      </c>
      <c r="S163" s="11">
        <v>0</v>
      </c>
      <c r="T163" s="11">
        <v>0</v>
      </c>
      <c r="U163" s="11">
        <v>0</v>
      </c>
      <c r="V163" s="11">
        <v>0</v>
      </c>
      <c r="W163" s="11">
        <v>0</v>
      </c>
      <c r="X163" s="11">
        <v>0</v>
      </c>
      <c r="Y163" s="11">
        <v>0</v>
      </c>
      <c r="Z163" s="11">
        <v>0</v>
      </c>
      <c r="AA163" s="11">
        <v>0</v>
      </c>
      <c r="AB163" s="11">
        <v>0</v>
      </c>
      <c r="AC163" s="11">
        <v>0</v>
      </c>
      <c r="AD163" s="11">
        <v>0</v>
      </c>
      <c r="AE163" s="11">
        <v>0</v>
      </c>
      <c r="AF163" s="11">
        <v>0</v>
      </c>
      <c r="AG163" s="11">
        <v>0</v>
      </c>
      <c r="AH163" s="11">
        <v>0</v>
      </c>
      <c r="AI163" s="11">
        <v>0</v>
      </c>
      <c r="AJ163" s="11">
        <v>0</v>
      </c>
      <c r="AK163" s="11">
        <v>0</v>
      </c>
      <c r="AL163" s="11">
        <v>0</v>
      </c>
      <c r="AM163" s="11">
        <v>0</v>
      </c>
      <c r="AN163" s="11">
        <v>0</v>
      </c>
      <c r="AO163" s="11">
        <v>0</v>
      </c>
      <c r="AP163" s="11">
        <v>0</v>
      </c>
      <c r="AQ163" s="11">
        <v>629.22500000000002</v>
      </c>
    </row>
    <row r="164" spans="1:43" x14ac:dyDescent="0.25">
      <c r="A164" s="8" t="s">
        <v>157</v>
      </c>
      <c r="B164" s="9">
        <v>0</v>
      </c>
      <c r="C164" s="9">
        <v>0</v>
      </c>
      <c r="D164" s="9">
        <v>0</v>
      </c>
      <c r="E164" s="9">
        <v>0</v>
      </c>
      <c r="F164" s="9">
        <v>0</v>
      </c>
      <c r="G164" s="9">
        <v>0</v>
      </c>
      <c r="H164" s="9">
        <v>0</v>
      </c>
      <c r="I164" s="9">
        <v>0</v>
      </c>
      <c r="J164" s="9">
        <v>0</v>
      </c>
      <c r="K164" s="9">
        <v>0</v>
      </c>
      <c r="L164" s="9">
        <v>0</v>
      </c>
      <c r="M164" s="9">
        <v>0</v>
      </c>
      <c r="N164" s="9">
        <v>0</v>
      </c>
      <c r="O164" s="9">
        <v>237.71985000000001</v>
      </c>
      <c r="P164" s="9">
        <v>0</v>
      </c>
      <c r="Q164" s="9">
        <v>0</v>
      </c>
      <c r="R164" s="9">
        <v>0</v>
      </c>
      <c r="S164" s="9">
        <v>0</v>
      </c>
      <c r="T164" s="9">
        <v>0</v>
      </c>
      <c r="U164" s="9">
        <v>0</v>
      </c>
      <c r="V164" s="9">
        <v>0</v>
      </c>
      <c r="W164" s="9">
        <v>0</v>
      </c>
      <c r="X164" s="9">
        <v>0</v>
      </c>
      <c r="Y164" s="9">
        <v>480.39893999999998</v>
      </c>
      <c r="Z164" s="9">
        <v>102.9</v>
      </c>
      <c r="AA164" s="9">
        <v>347.26691999999997</v>
      </c>
      <c r="AB164" s="9">
        <v>0</v>
      </c>
      <c r="AC164" s="9">
        <v>63.498350000000002</v>
      </c>
      <c r="AD164" s="9">
        <v>0</v>
      </c>
      <c r="AE164" s="9">
        <v>0</v>
      </c>
      <c r="AF164" s="9">
        <v>0</v>
      </c>
      <c r="AG164" s="9">
        <v>0</v>
      </c>
      <c r="AH164" s="9">
        <v>457.04379999999998</v>
      </c>
      <c r="AI164" s="9">
        <v>0</v>
      </c>
      <c r="AJ164" s="9">
        <v>0</v>
      </c>
      <c r="AK164" s="9">
        <v>0</v>
      </c>
      <c r="AL164" s="9">
        <v>0</v>
      </c>
      <c r="AM164" s="9">
        <v>0</v>
      </c>
      <c r="AN164" s="9">
        <v>0</v>
      </c>
      <c r="AO164" s="9">
        <v>0</v>
      </c>
      <c r="AP164" s="9">
        <v>431.91246000000001</v>
      </c>
      <c r="AQ164" s="9">
        <v>2120.7403199999999</v>
      </c>
    </row>
    <row r="165" spans="1:43" x14ac:dyDescent="0.25">
      <c r="A165" s="10" t="s">
        <v>158</v>
      </c>
      <c r="B165" s="11">
        <v>0</v>
      </c>
      <c r="C165" s="11">
        <v>0</v>
      </c>
      <c r="D165" s="11">
        <v>0</v>
      </c>
      <c r="E165" s="11">
        <v>0</v>
      </c>
      <c r="F165" s="11">
        <v>0</v>
      </c>
      <c r="G165" s="11">
        <v>0</v>
      </c>
      <c r="H165" s="11">
        <v>0</v>
      </c>
      <c r="I165" s="11">
        <v>0</v>
      </c>
      <c r="J165" s="11">
        <v>0</v>
      </c>
      <c r="K165" s="11">
        <v>0</v>
      </c>
      <c r="L165" s="11">
        <v>0</v>
      </c>
      <c r="M165" s="11">
        <v>0</v>
      </c>
      <c r="N165" s="11">
        <v>0</v>
      </c>
      <c r="O165" s="11">
        <v>237.71985000000001</v>
      </c>
      <c r="P165" s="11">
        <v>0</v>
      </c>
      <c r="Q165" s="11">
        <v>0</v>
      </c>
      <c r="R165" s="11">
        <v>0</v>
      </c>
      <c r="S165" s="11">
        <v>0</v>
      </c>
      <c r="T165" s="11">
        <v>0</v>
      </c>
      <c r="U165" s="11">
        <v>0</v>
      </c>
      <c r="V165" s="11">
        <v>0</v>
      </c>
      <c r="W165" s="11">
        <v>0</v>
      </c>
      <c r="X165" s="11">
        <v>0</v>
      </c>
      <c r="Y165" s="11">
        <v>480.39893999999998</v>
      </c>
      <c r="Z165" s="11">
        <v>102.9</v>
      </c>
      <c r="AA165" s="11">
        <v>347.26691999999997</v>
      </c>
      <c r="AB165" s="11">
        <v>0</v>
      </c>
      <c r="AC165" s="11">
        <v>63.498350000000002</v>
      </c>
      <c r="AD165" s="11">
        <v>0</v>
      </c>
      <c r="AE165" s="11">
        <v>0</v>
      </c>
      <c r="AF165" s="11">
        <v>0</v>
      </c>
      <c r="AG165" s="11">
        <v>0</v>
      </c>
      <c r="AH165" s="11">
        <v>457.04379999999998</v>
      </c>
      <c r="AI165" s="11">
        <v>0</v>
      </c>
      <c r="AJ165" s="11">
        <v>0</v>
      </c>
      <c r="AK165" s="11">
        <v>0</v>
      </c>
      <c r="AL165" s="11">
        <v>0</v>
      </c>
      <c r="AM165" s="11">
        <v>0</v>
      </c>
      <c r="AN165" s="11">
        <v>0</v>
      </c>
      <c r="AO165" s="11">
        <v>0</v>
      </c>
      <c r="AP165" s="11">
        <v>431.91246000000001</v>
      </c>
      <c r="AQ165" s="11">
        <v>2120.7403199999999</v>
      </c>
    </row>
    <row r="166" spans="1:43" x14ac:dyDescent="0.25">
      <c r="A166" s="10" t="s">
        <v>159</v>
      </c>
      <c r="B166" s="11">
        <v>0</v>
      </c>
      <c r="C166" s="11">
        <v>0</v>
      </c>
      <c r="D166" s="11">
        <v>0</v>
      </c>
      <c r="E166" s="11">
        <v>0</v>
      </c>
      <c r="F166" s="11">
        <v>0</v>
      </c>
      <c r="G166" s="11">
        <v>0</v>
      </c>
      <c r="H166" s="11">
        <v>0</v>
      </c>
      <c r="I166" s="11">
        <v>0</v>
      </c>
      <c r="J166" s="11">
        <v>0</v>
      </c>
      <c r="K166" s="11">
        <v>0</v>
      </c>
      <c r="L166" s="11">
        <v>0</v>
      </c>
      <c r="M166" s="11">
        <v>0</v>
      </c>
      <c r="N166" s="11">
        <v>0</v>
      </c>
      <c r="O166" s="11">
        <v>0</v>
      </c>
      <c r="P166" s="11">
        <v>0</v>
      </c>
      <c r="Q166" s="11">
        <v>0</v>
      </c>
      <c r="R166" s="11">
        <v>0</v>
      </c>
      <c r="S166" s="11">
        <v>0</v>
      </c>
      <c r="T166" s="11">
        <v>0</v>
      </c>
      <c r="U166" s="11">
        <v>0</v>
      </c>
      <c r="V166" s="11">
        <v>0</v>
      </c>
      <c r="W166" s="11">
        <v>0</v>
      </c>
      <c r="X166" s="11">
        <v>0</v>
      </c>
      <c r="Y166" s="11">
        <v>0</v>
      </c>
      <c r="Z166" s="11">
        <v>0</v>
      </c>
      <c r="AA166" s="11">
        <v>1E-3</v>
      </c>
      <c r="AB166" s="11">
        <v>0</v>
      </c>
      <c r="AC166" s="11">
        <v>63.498350000000002</v>
      </c>
      <c r="AD166" s="11">
        <v>0</v>
      </c>
      <c r="AE166" s="11">
        <v>0</v>
      </c>
      <c r="AF166" s="11">
        <v>0</v>
      </c>
      <c r="AG166" s="11">
        <v>0</v>
      </c>
      <c r="AH166" s="11">
        <v>0</v>
      </c>
      <c r="AI166" s="11">
        <v>0</v>
      </c>
      <c r="AJ166" s="11">
        <v>0</v>
      </c>
      <c r="AK166" s="11">
        <v>0</v>
      </c>
      <c r="AL166" s="11">
        <v>0</v>
      </c>
      <c r="AM166" s="11">
        <v>0</v>
      </c>
      <c r="AN166" s="11">
        <v>0</v>
      </c>
      <c r="AO166" s="11">
        <v>0</v>
      </c>
      <c r="AP166" s="11">
        <v>0</v>
      </c>
      <c r="AQ166" s="11">
        <v>63.49935</v>
      </c>
    </row>
    <row r="167" spans="1:43" x14ac:dyDescent="0.25">
      <c r="A167" s="10" t="s">
        <v>160</v>
      </c>
      <c r="B167" s="11">
        <v>0</v>
      </c>
      <c r="C167" s="11">
        <v>0</v>
      </c>
      <c r="D167" s="11">
        <v>0</v>
      </c>
      <c r="E167" s="11">
        <v>0</v>
      </c>
      <c r="F167" s="11">
        <v>0</v>
      </c>
      <c r="G167" s="11">
        <v>0</v>
      </c>
      <c r="H167" s="11">
        <v>0</v>
      </c>
      <c r="I167" s="11">
        <v>0</v>
      </c>
      <c r="J167" s="11">
        <v>0</v>
      </c>
      <c r="K167" s="11">
        <v>0</v>
      </c>
      <c r="L167" s="11">
        <v>0</v>
      </c>
      <c r="M167" s="11">
        <v>0</v>
      </c>
      <c r="N167" s="11">
        <v>0</v>
      </c>
      <c r="O167" s="11">
        <v>237.71985000000001</v>
      </c>
      <c r="P167" s="11">
        <v>0</v>
      </c>
      <c r="Q167" s="11">
        <v>0</v>
      </c>
      <c r="R167" s="11">
        <v>0</v>
      </c>
      <c r="S167" s="11">
        <v>0</v>
      </c>
      <c r="T167" s="11">
        <v>0</v>
      </c>
      <c r="U167" s="11">
        <v>0</v>
      </c>
      <c r="V167" s="11">
        <v>0</v>
      </c>
      <c r="W167" s="11">
        <v>0</v>
      </c>
      <c r="X167" s="11">
        <v>0</v>
      </c>
      <c r="Y167" s="11">
        <v>449.52893999999998</v>
      </c>
      <c r="Z167" s="11">
        <v>102.9</v>
      </c>
      <c r="AA167" s="11">
        <v>347.26591999999999</v>
      </c>
      <c r="AB167" s="11">
        <v>0</v>
      </c>
      <c r="AC167" s="11">
        <v>0</v>
      </c>
      <c r="AD167" s="11">
        <v>0</v>
      </c>
      <c r="AE167" s="11">
        <v>0</v>
      </c>
      <c r="AF167" s="11">
        <v>0</v>
      </c>
      <c r="AG167" s="11">
        <v>0</v>
      </c>
      <c r="AH167" s="11">
        <v>457.04379999999998</v>
      </c>
      <c r="AI167" s="11">
        <v>0</v>
      </c>
      <c r="AJ167" s="11">
        <v>0</v>
      </c>
      <c r="AK167" s="11">
        <v>0</v>
      </c>
      <c r="AL167" s="11">
        <v>0</v>
      </c>
      <c r="AM167" s="11">
        <v>0</v>
      </c>
      <c r="AN167" s="11">
        <v>0</v>
      </c>
      <c r="AO167" s="11">
        <v>0</v>
      </c>
      <c r="AP167" s="11">
        <v>431.91246000000001</v>
      </c>
      <c r="AQ167" s="11">
        <v>2026.3709699999999</v>
      </c>
    </row>
    <row r="168" spans="1:43" x14ac:dyDescent="0.25">
      <c r="A168" s="10" t="s">
        <v>161</v>
      </c>
      <c r="B168" s="11">
        <v>0</v>
      </c>
      <c r="C168" s="11">
        <v>0</v>
      </c>
      <c r="D168" s="11">
        <v>0</v>
      </c>
      <c r="E168" s="11">
        <v>0</v>
      </c>
      <c r="F168" s="11">
        <v>0</v>
      </c>
      <c r="G168" s="11">
        <v>0</v>
      </c>
      <c r="H168" s="11">
        <v>0</v>
      </c>
      <c r="I168" s="11">
        <v>0</v>
      </c>
      <c r="J168" s="11">
        <v>0</v>
      </c>
      <c r="K168" s="11">
        <v>0</v>
      </c>
      <c r="L168" s="11">
        <v>0</v>
      </c>
      <c r="M168" s="11">
        <v>0</v>
      </c>
      <c r="N168" s="11">
        <v>0</v>
      </c>
      <c r="O168" s="11">
        <v>0</v>
      </c>
      <c r="P168" s="11">
        <v>0</v>
      </c>
      <c r="Q168" s="11">
        <v>0</v>
      </c>
      <c r="R168" s="11">
        <v>0</v>
      </c>
      <c r="S168" s="11">
        <v>0</v>
      </c>
      <c r="T168" s="11">
        <v>0</v>
      </c>
      <c r="U168" s="11">
        <v>0</v>
      </c>
      <c r="V168" s="11">
        <v>0</v>
      </c>
      <c r="W168" s="11">
        <v>0</v>
      </c>
      <c r="X168" s="11">
        <v>0</v>
      </c>
      <c r="Y168" s="11">
        <v>0</v>
      </c>
      <c r="Z168" s="11">
        <v>0</v>
      </c>
      <c r="AA168" s="11">
        <v>0</v>
      </c>
      <c r="AB168" s="11">
        <v>0</v>
      </c>
      <c r="AC168" s="11">
        <v>0</v>
      </c>
      <c r="AD168" s="11">
        <v>0</v>
      </c>
      <c r="AE168" s="11">
        <v>0</v>
      </c>
      <c r="AF168" s="11">
        <v>0</v>
      </c>
      <c r="AG168" s="11">
        <v>0</v>
      </c>
      <c r="AH168" s="11">
        <v>0</v>
      </c>
      <c r="AI168" s="11">
        <v>0</v>
      </c>
      <c r="AJ168" s="11">
        <v>0</v>
      </c>
      <c r="AK168" s="11">
        <v>0</v>
      </c>
      <c r="AL168" s="11">
        <v>0</v>
      </c>
      <c r="AM168" s="11">
        <v>0</v>
      </c>
      <c r="AN168" s="11">
        <v>0</v>
      </c>
      <c r="AO168" s="11">
        <v>0</v>
      </c>
      <c r="AP168" s="11">
        <v>0</v>
      </c>
      <c r="AQ168" s="11">
        <v>0</v>
      </c>
    </row>
    <row r="169" spans="1:43" x14ac:dyDescent="0.25">
      <c r="A169" s="10" t="s">
        <v>162</v>
      </c>
      <c r="B169" s="11">
        <v>0</v>
      </c>
      <c r="C169" s="11">
        <v>0</v>
      </c>
      <c r="D169" s="11">
        <v>0</v>
      </c>
      <c r="E169" s="11">
        <v>0</v>
      </c>
      <c r="F169" s="11">
        <v>0</v>
      </c>
      <c r="G169" s="11">
        <v>0</v>
      </c>
      <c r="H169" s="11">
        <v>0</v>
      </c>
      <c r="I169" s="11">
        <v>0</v>
      </c>
      <c r="J169" s="11">
        <v>0</v>
      </c>
      <c r="K169" s="11">
        <v>0</v>
      </c>
      <c r="L169" s="11">
        <v>0</v>
      </c>
      <c r="M169" s="11">
        <v>0</v>
      </c>
      <c r="N169" s="11">
        <v>0</v>
      </c>
      <c r="O169" s="11">
        <v>0</v>
      </c>
      <c r="P169" s="11">
        <v>0</v>
      </c>
      <c r="Q169" s="11">
        <v>0</v>
      </c>
      <c r="R169" s="11">
        <v>0</v>
      </c>
      <c r="S169" s="11">
        <v>0</v>
      </c>
      <c r="T169" s="11">
        <v>0</v>
      </c>
      <c r="U169" s="11">
        <v>0</v>
      </c>
      <c r="V169" s="11">
        <v>0</v>
      </c>
      <c r="W169" s="11">
        <v>0</v>
      </c>
      <c r="X169" s="11">
        <v>0</v>
      </c>
      <c r="Y169" s="11">
        <v>0</v>
      </c>
      <c r="Z169" s="11">
        <v>0</v>
      </c>
      <c r="AA169" s="11">
        <v>0</v>
      </c>
      <c r="AB169" s="11">
        <v>0</v>
      </c>
      <c r="AC169" s="11">
        <v>0</v>
      </c>
      <c r="AD169" s="11">
        <v>0</v>
      </c>
      <c r="AE169" s="11">
        <v>0</v>
      </c>
      <c r="AF169" s="11">
        <v>0</v>
      </c>
      <c r="AG169" s="11">
        <v>0</v>
      </c>
      <c r="AH169" s="11">
        <v>0</v>
      </c>
      <c r="AI169" s="11">
        <v>0</v>
      </c>
      <c r="AJ169" s="11">
        <v>0</v>
      </c>
      <c r="AK169" s="11">
        <v>0</v>
      </c>
      <c r="AL169" s="11">
        <v>0</v>
      </c>
      <c r="AM169" s="11">
        <v>0</v>
      </c>
      <c r="AN169" s="11">
        <v>0</v>
      </c>
      <c r="AO169" s="11">
        <v>0</v>
      </c>
      <c r="AP169" s="11">
        <v>0</v>
      </c>
      <c r="AQ169" s="11">
        <v>0</v>
      </c>
    </row>
    <row r="170" spans="1:43" x14ac:dyDescent="0.25">
      <c r="A170" s="10" t="s">
        <v>163</v>
      </c>
      <c r="B170" s="11">
        <v>0</v>
      </c>
      <c r="C170" s="11">
        <v>0</v>
      </c>
      <c r="D170" s="11">
        <v>0</v>
      </c>
      <c r="E170" s="11">
        <v>0</v>
      </c>
      <c r="F170" s="11">
        <v>0</v>
      </c>
      <c r="G170" s="11">
        <v>0</v>
      </c>
      <c r="H170" s="11">
        <v>0</v>
      </c>
      <c r="I170" s="11">
        <v>0</v>
      </c>
      <c r="J170" s="11">
        <v>0</v>
      </c>
      <c r="K170" s="11">
        <v>0</v>
      </c>
      <c r="L170" s="11">
        <v>0</v>
      </c>
      <c r="M170" s="11">
        <v>0</v>
      </c>
      <c r="N170" s="11">
        <v>0</v>
      </c>
      <c r="O170" s="11">
        <v>0</v>
      </c>
      <c r="P170" s="11">
        <v>0</v>
      </c>
      <c r="Q170" s="11">
        <v>0</v>
      </c>
      <c r="R170" s="11">
        <v>0</v>
      </c>
      <c r="S170" s="11">
        <v>0</v>
      </c>
      <c r="T170" s="11">
        <v>0</v>
      </c>
      <c r="U170" s="11">
        <v>0</v>
      </c>
      <c r="V170" s="11">
        <v>0</v>
      </c>
      <c r="W170" s="11">
        <v>0</v>
      </c>
      <c r="X170" s="11">
        <v>0</v>
      </c>
      <c r="Y170" s="11">
        <v>30.87</v>
      </c>
      <c r="Z170" s="11">
        <v>0</v>
      </c>
      <c r="AA170" s="11">
        <v>0</v>
      </c>
      <c r="AB170" s="11">
        <v>0</v>
      </c>
      <c r="AC170" s="11">
        <v>0</v>
      </c>
      <c r="AD170" s="11">
        <v>0</v>
      </c>
      <c r="AE170" s="11">
        <v>0</v>
      </c>
      <c r="AF170" s="11">
        <v>0</v>
      </c>
      <c r="AG170" s="11">
        <v>0</v>
      </c>
      <c r="AH170" s="11">
        <v>0</v>
      </c>
      <c r="AI170" s="11">
        <v>0</v>
      </c>
      <c r="AJ170" s="11">
        <v>0</v>
      </c>
      <c r="AK170" s="11">
        <v>0</v>
      </c>
      <c r="AL170" s="11">
        <v>0</v>
      </c>
      <c r="AM170" s="11">
        <v>0</v>
      </c>
      <c r="AN170" s="11">
        <v>0</v>
      </c>
      <c r="AO170" s="11">
        <v>0</v>
      </c>
      <c r="AP170" s="11">
        <v>0</v>
      </c>
      <c r="AQ170" s="11">
        <v>30.87</v>
      </c>
    </row>
    <row r="171" spans="1:43" x14ac:dyDescent="0.25">
      <c r="A171" s="10" t="s">
        <v>164</v>
      </c>
      <c r="B171" s="11">
        <v>0</v>
      </c>
      <c r="C171" s="11">
        <v>0</v>
      </c>
      <c r="D171" s="11">
        <v>0</v>
      </c>
      <c r="E171" s="11">
        <v>0</v>
      </c>
      <c r="F171" s="11">
        <v>0</v>
      </c>
      <c r="G171" s="11">
        <v>0</v>
      </c>
      <c r="H171" s="11">
        <v>0</v>
      </c>
      <c r="I171" s="11">
        <v>0</v>
      </c>
      <c r="J171" s="11">
        <v>0</v>
      </c>
      <c r="K171" s="11">
        <v>0</v>
      </c>
      <c r="L171" s="11">
        <v>0</v>
      </c>
      <c r="M171" s="11">
        <v>0</v>
      </c>
      <c r="N171" s="11">
        <v>0</v>
      </c>
      <c r="O171" s="11">
        <v>0</v>
      </c>
      <c r="P171" s="11">
        <v>0</v>
      </c>
      <c r="Q171" s="11">
        <v>0</v>
      </c>
      <c r="R171" s="11">
        <v>0</v>
      </c>
      <c r="S171" s="11">
        <v>0</v>
      </c>
      <c r="T171" s="11">
        <v>0</v>
      </c>
      <c r="U171" s="11">
        <v>0</v>
      </c>
      <c r="V171" s="11">
        <v>0</v>
      </c>
      <c r="W171" s="11">
        <v>0</v>
      </c>
      <c r="X171" s="11">
        <v>0</v>
      </c>
      <c r="Y171" s="11">
        <v>0</v>
      </c>
      <c r="Z171" s="11">
        <v>0</v>
      </c>
      <c r="AA171" s="11">
        <v>0</v>
      </c>
      <c r="AB171" s="11">
        <v>0</v>
      </c>
      <c r="AC171" s="11">
        <v>0</v>
      </c>
      <c r="AD171" s="11">
        <v>0</v>
      </c>
      <c r="AE171" s="11">
        <v>0</v>
      </c>
      <c r="AF171" s="11">
        <v>0</v>
      </c>
      <c r="AG171" s="11">
        <v>0</v>
      </c>
      <c r="AH171" s="11">
        <v>0</v>
      </c>
      <c r="AI171" s="11">
        <v>0</v>
      </c>
      <c r="AJ171" s="11">
        <v>0</v>
      </c>
      <c r="AK171" s="11">
        <v>0</v>
      </c>
      <c r="AL171" s="11">
        <v>0</v>
      </c>
      <c r="AM171" s="11">
        <v>0</v>
      </c>
      <c r="AN171" s="11">
        <v>0</v>
      </c>
      <c r="AO171" s="11">
        <v>0</v>
      </c>
      <c r="AP171" s="11">
        <v>0</v>
      </c>
      <c r="AQ171" s="11">
        <v>0</v>
      </c>
    </row>
    <row r="172" spans="1:43" x14ac:dyDescent="0.25">
      <c r="A172" s="10" t="s">
        <v>165</v>
      </c>
      <c r="B172" s="11">
        <v>0</v>
      </c>
      <c r="C172" s="11">
        <v>0</v>
      </c>
      <c r="D172" s="11">
        <v>0</v>
      </c>
      <c r="E172" s="11">
        <v>0</v>
      </c>
      <c r="F172" s="11">
        <v>0</v>
      </c>
      <c r="G172" s="11">
        <v>0</v>
      </c>
      <c r="H172" s="11">
        <v>0</v>
      </c>
      <c r="I172" s="11">
        <v>0</v>
      </c>
      <c r="J172" s="11">
        <v>0</v>
      </c>
      <c r="K172" s="11">
        <v>0</v>
      </c>
      <c r="L172" s="11">
        <v>0</v>
      </c>
      <c r="M172" s="11">
        <v>0</v>
      </c>
      <c r="N172" s="11">
        <v>0</v>
      </c>
      <c r="O172" s="11">
        <v>0</v>
      </c>
      <c r="P172" s="11">
        <v>0</v>
      </c>
      <c r="Q172" s="11">
        <v>0</v>
      </c>
      <c r="R172" s="11">
        <v>0</v>
      </c>
      <c r="S172" s="11">
        <v>0</v>
      </c>
      <c r="T172" s="11">
        <v>0</v>
      </c>
      <c r="U172" s="11">
        <v>0</v>
      </c>
      <c r="V172" s="11">
        <v>0</v>
      </c>
      <c r="W172" s="11">
        <v>0</v>
      </c>
      <c r="X172" s="11">
        <v>0</v>
      </c>
      <c r="Y172" s="11">
        <v>0</v>
      </c>
      <c r="Z172" s="11">
        <v>0</v>
      </c>
      <c r="AA172" s="11">
        <v>0</v>
      </c>
      <c r="AB172" s="11">
        <v>0</v>
      </c>
      <c r="AC172" s="11">
        <v>0</v>
      </c>
      <c r="AD172" s="11">
        <v>0</v>
      </c>
      <c r="AE172" s="11">
        <v>0</v>
      </c>
      <c r="AF172" s="11">
        <v>0</v>
      </c>
      <c r="AG172" s="11">
        <v>0</v>
      </c>
      <c r="AH172" s="11">
        <v>0</v>
      </c>
      <c r="AI172" s="11">
        <v>0</v>
      </c>
      <c r="AJ172" s="11">
        <v>0</v>
      </c>
      <c r="AK172" s="11">
        <v>0</v>
      </c>
      <c r="AL172" s="11">
        <v>0</v>
      </c>
      <c r="AM172" s="11">
        <v>0</v>
      </c>
      <c r="AN172" s="11">
        <v>0</v>
      </c>
      <c r="AO172" s="11">
        <v>0</v>
      </c>
      <c r="AP172" s="11">
        <v>0</v>
      </c>
      <c r="AQ172" s="11">
        <v>0</v>
      </c>
    </row>
    <row r="173" spans="1:43" x14ac:dyDescent="0.25">
      <c r="A173" s="8" t="s">
        <v>166</v>
      </c>
      <c r="B173" s="9">
        <v>204212.64187999998</v>
      </c>
      <c r="C173" s="9">
        <v>67825.672079999989</v>
      </c>
      <c r="D173" s="9">
        <v>122840.20861</v>
      </c>
      <c r="E173" s="9">
        <v>80177.564499999993</v>
      </c>
      <c r="F173" s="9">
        <v>53813.909570000011</v>
      </c>
      <c r="G173" s="9">
        <v>45832.055500000002</v>
      </c>
      <c r="H173" s="9">
        <v>35538.807589999997</v>
      </c>
      <c r="I173" s="9">
        <v>55014.533179999999</v>
      </c>
      <c r="J173" s="9">
        <v>38579.065699999999</v>
      </c>
      <c r="K173" s="9">
        <v>46704.746189999998</v>
      </c>
      <c r="L173" s="9">
        <v>24477.539810000002</v>
      </c>
      <c r="M173" s="9">
        <v>39635.33668</v>
      </c>
      <c r="N173" s="9">
        <v>51489.564599999998</v>
      </c>
      <c r="O173" s="9">
        <v>26081.257840000002</v>
      </c>
      <c r="P173" s="9">
        <v>20985.74757</v>
      </c>
      <c r="Q173" s="9">
        <v>9973.9492599999994</v>
      </c>
      <c r="R173" s="9">
        <v>8334.7828600000012</v>
      </c>
      <c r="S173" s="9">
        <v>6166.4273499999999</v>
      </c>
      <c r="T173" s="9">
        <v>46104.639750000002</v>
      </c>
      <c r="U173" s="9">
        <v>31677.8986</v>
      </c>
      <c r="V173" s="9">
        <v>15814.744339999999</v>
      </c>
      <c r="W173" s="9">
        <v>10856.122960000001</v>
      </c>
      <c r="X173" s="9">
        <v>23918.102419999999</v>
      </c>
      <c r="Y173" s="9">
        <v>17081.264209999998</v>
      </c>
      <c r="Z173" s="9">
        <v>30464.997479999995</v>
      </c>
      <c r="AA173" s="9">
        <v>10939.089019999999</v>
      </c>
      <c r="AB173" s="9">
        <v>32835.061420000005</v>
      </c>
      <c r="AC173" s="9">
        <v>47420.804439999993</v>
      </c>
      <c r="AD173" s="9">
        <v>11710.709080000001</v>
      </c>
      <c r="AE173" s="9">
        <v>48055.625120000004</v>
      </c>
      <c r="AF173" s="9">
        <v>36639.01066</v>
      </c>
      <c r="AG173" s="9">
        <v>12957.356670000003</v>
      </c>
      <c r="AH173" s="9">
        <v>10280.959850000001</v>
      </c>
      <c r="AI173" s="9">
        <v>7047.4826400000002</v>
      </c>
      <c r="AJ173" s="9">
        <v>4807.1375700000008</v>
      </c>
      <c r="AK173" s="9">
        <v>15321.729229999999</v>
      </c>
      <c r="AL173" s="9">
        <v>10353.385670000001</v>
      </c>
      <c r="AM173" s="9">
        <v>5045.3516199999995</v>
      </c>
      <c r="AN173" s="9">
        <v>30841.059140000005</v>
      </c>
      <c r="AO173" s="9">
        <v>22892.82602</v>
      </c>
      <c r="AP173" s="9">
        <v>6878.20082</v>
      </c>
      <c r="AQ173" s="9">
        <v>1427627.3694999996</v>
      </c>
    </row>
    <row r="174" spans="1:43" x14ac:dyDescent="0.25">
      <c r="A174" s="12" t="s">
        <v>167</v>
      </c>
      <c r="B174" s="11">
        <v>120705.02</v>
      </c>
      <c r="C174" s="11">
        <v>26760.799999999999</v>
      </c>
      <c r="D174" s="11">
        <v>64391.338909999999</v>
      </c>
      <c r="E174" s="11">
        <v>26804.950390000002</v>
      </c>
      <c r="F174" s="11">
        <v>7133.1838299999999</v>
      </c>
      <c r="G174" s="11">
        <v>6755.0450000000001</v>
      </c>
      <c r="H174" s="11">
        <v>9019.0261899999987</v>
      </c>
      <c r="I174" s="11">
        <v>6962.7040700000007</v>
      </c>
      <c r="J174" s="11">
        <v>4413.5600000000004</v>
      </c>
      <c r="K174" s="11">
        <v>5646.54</v>
      </c>
      <c r="L174" s="11">
        <v>11554.928230000001</v>
      </c>
      <c r="M174" s="11">
        <v>20900.929660000002</v>
      </c>
      <c r="N174" s="11">
        <v>22148.204429999998</v>
      </c>
      <c r="O174" s="11">
        <v>2096.4340000000002</v>
      </c>
      <c r="P174" s="11">
        <v>4542.5571500000005</v>
      </c>
      <c r="Q174" s="11">
        <v>3369.28</v>
      </c>
      <c r="R174" s="11">
        <v>2931.1350299999999</v>
      </c>
      <c r="S174" s="11">
        <v>4593.6617999999999</v>
      </c>
      <c r="T174" s="11">
        <v>7166.3560299999999</v>
      </c>
      <c r="U174" s="11">
        <v>4703.8715000000002</v>
      </c>
      <c r="V174" s="11">
        <v>6035.9</v>
      </c>
      <c r="W174" s="11">
        <v>3941.82</v>
      </c>
      <c r="X174" s="11">
        <v>3067.73207</v>
      </c>
      <c r="Y174" s="11">
        <v>2278.09</v>
      </c>
      <c r="Z174" s="11">
        <v>27189.592339999999</v>
      </c>
      <c r="AA174" s="11">
        <v>5068.7749999999996</v>
      </c>
      <c r="AB174" s="11">
        <v>17498.900000000001</v>
      </c>
      <c r="AC174" s="11">
        <v>21365.4</v>
      </c>
      <c r="AD174" s="11">
        <v>11943.75</v>
      </c>
      <c r="AE174" s="11">
        <v>20408.5</v>
      </c>
      <c r="AF174" s="11">
        <v>11112.48</v>
      </c>
      <c r="AG174" s="11">
        <v>4091.64</v>
      </c>
      <c r="AH174" s="11">
        <v>5470.07</v>
      </c>
      <c r="AI174" s="11">
        <v>2655.07</v>
      </c>
      <c r="AJ174" s="11">
        <v>5175.5200000000004</v>
      </c>
      <c r="AK174" s="11">
        <v>11275.05</v>
      </c>
      <c r="AL174" s="11">
        <v>6319.55</v>
      </c>
      <c r="AM174" s="11">
        <v>2474.6999999999998</v>
      </c>
      <c r="AN174" s="11">
        <v>9880.36</v>
      </c>
      <c r="AO174" s="11">
        <v>7200.8907900000004</v>
      </c>
      <c r="AP174" s="11">
        <v>2693.44</v>
      </c>
      <c r="AQ174" s="11">
        <v>549746.75642000011</v>
      </c>
    </row>
    <row r="175" spans="1:43" x14ac:dyDescent="0.25">
      <c r="A175" s="10" t="s">
        <v>168</v>
      </c>
      <c r="B175" s="11">
        <v>120705.02</v>
      </c>
      <c r="C175" s="11">
        <v>26760.799999999999</v>
      </c>
      <c r="D175" s="11">
        <v>64391.338909999999</v>
      </c>
      <c r="E175" s="11">
        <v>26804.950390000002</v>
      </c>
      <c r="F175" s="11">
        <v>7133.1838299999999</v>
      </c>
      <c r="G175" s="11">
        <v>6755.0450000000001</v>
      </c>
      <c r="H175" s="11">
        <v>9019.0261899999987</v>
      </c>
      <c r="I175" s="11">
        <v>6962.7040700000007</v>
      </c>
      <c r="J175" s="11">
        <v>4413.5600000000004</v>
      </c>
      <c r="K175" s="11">
        <v>5646.54</v>
      </c>
      <c r="L175" s="11">
        <v>11554.928230000001</v>
      </c>
      <c r="M175" s="11">
        <v>20900.929660000002</v>
      </c>
      <c r="N175" s="11">
        <v>22148.204429999998</v>
      </c>
      <c r="O175" s="11">
        <v>2096.4340000000002</v>
      </c>
      <c r="P175" s="11">
        <v>4542.5571500000005</v>
      </c>
      <c r="Q175" s="11">
        <v>3369.28</v>
      </c>
      <c r="R175" s="11">
        <v>2931.1350299999999</v>
      </c>
      <c r="S175" s="11">
        <v>4593.6617999999999</v>
      </c>
      <c r="T175" s="11">
        <v>7166.3560299999999</v>
      </c>
      <c r="U175" s="11">
        <v>4703.8715000000002</v>
      </c>
      <c r="V175" s="11">
        <v>6035.9</v>
      </c>
      <c r="W175" s="11">
        <v>3941.82</v>
      </c>
      <c r="X175" s="11">
        <v>3067.73207</v>
      </c>
      <c r="Y175" s="11">
        <v>2278.09</v>
      </c>
      <c r="Z175" s="11">
        <v>27189.592339999999</v>
      </c>
      <c r="AA175" s="11">
        <v>5068.7749999999996</v>
      </c>
      <c r="AB175" s="11">
        <v>17498.900000000001</v>
      </c>
      <c r="AC175" s="11">
        <v>21365.4</v>
      </c>
      <c r="AD175" s="11">
        <v>11943.75</v>
      </c>
      <c r="AE175" s="11">
        <v>20408.5</v>
      </c>
      <c r="AF175" s="11">
        <v>11112.48</v>
      </c>
      <c r="AG175" s="11">
        <v>4091.64</v>
      </c>
      <c r="AH175" s="11">
        <v>5470.07</v>
      </c>
      <c r="AI175" s="11">
        <v>2655.07</v>
      </c>
      <c r="AJ175" s="11">
        <v>5175.5200000000004</v>
      </c>
      <c r="AK175" s="11">
        <v>11275.05</v>
      </c>
      <c r="AL175" s="11">
        <v>6319.55</v>
      </c>
      <c r="AM175" s="11">
        <v>2474.6999999999998</v>
      </c>
      <c r="AN175" s="11">
        <v>9880.36</v>
      </c>
      <c r="AO175" s="11">
        <v>7200.8907900000004</v>
      </c>
      <c r="AP175" s="11">
        <v>2693.44</v>
      </c>
      <c r="AQ175" s="11">
        <v>549746.75642000011</v>
      </c>
    </row>
    <row r="176" spans="1:43" x14ac:dyDescent="0.25">
      <c r="A176" s="10" t="s">
        <v>169</v>
      </c>
      <c r="B176" s="11">
        <v>0</v>
      </c>
      <c r="C176" s="11">
        <v>0</v>
      </c>
      <c r="D176" s="11">
        <v>0</v>
      </c>
      <c r="E176" s="11">
        <v>0</v>
      </c>
      <c r="F176" s="11">
        <v>0</v>
      </c>
      <c r="G176" s="11">
        <v>0</v>
      </c>
      <c r="H176" s="11">
        <v>0</v>
      </c>
      <c r="I176" s="11">
        <v>0</v>
      </c>
      <c r="J176" s="11">
        <v>0</v>
      </c>
      <c r="K176" s="11">
        <v>0</v>
      </c>
      <c r="L176" s="11">
        <v>0</v>
      </c>
      <c r="M176" s="11">
        <v>0</v>
      </c>
      <c r="N176" s="11">
        <v>0</v>
      </c>
      <c r="O176" s="11">
        <v>0</v>
      </c>
      <c r="P176" s="11">
        <v>0</v>
      </c>
      <c r="Q176" s="11">
        <v>0</v>
      </c>
      <c r="R176" s="11">
        <v>0</v>
      </c>
      <c r="S176" s="11">
        <v>0</v>
      </c>
      <c r="T176" s="11">
        <v>0</v>
      </c>
      <c r="U176" s="11">
        <v>0</v>
      </c>
      <c r="V176" s="11">
        <v>0</v>
      </c>
      <c r="W176" s="11">
        <v>0</v>
      </c>
      <c r="X176" s="11">
        <v>0</v>
      </c>
      <c r="Y176" s="11">
        <v>0</v>
      </c>
      <c r="Z176" s="11">
        <v>0</v>
      </c>
      <c r="AA176" s="11">
        <v>0</v>
      </c>
      <c r="AB176" s="11">
        <v>0</v>
      </c>
      <c r="AC176" s="11">
        <v>0</v>
      </c>
      <c r="AD176" s="11">
        <v>0</v>
      </c>
      <c r="AE176" s="11">
        <v>0</v>
      </c>
      <c r="AF176" s="11">
        <v>0</v>
      </c>
      <c r="AG176" s="11">
        <v>0</v>
      </c>
      <c r="AH176" s="11">
        <v>0</v>
      </c>
      <c r="AI176" s="11">
        <v>0</v>
      </c>
      <c r="AJ176" s="11">
        <v>0</v>
      </c>
      <c r="AK176" s="11">
        <v>0</v>
      </c>
      <c r="AL176" s="11">
        <v>0</v>
      </c>
      <c r="AM176" s="11">
        <v>0</v>
      </c>
      <c r="AN176" s="11">
        <v>0</v>
      </c>
      <c r="AO176" s="11">
        <v>0</v>
      </c>
      <c r="AP176" s="11">
        <v>0</v>
      </c>
      <c r="AQ176" s="11">
        <v>0</v>
      </c>
    </row>
    <row r="177" spans="1:43" x14ac:dyDescent="0.25">
      <c r="A177" s="10" t="s">
        <v>170</v>
      </c>
      <c r="B177" s="11">
        <v>0</v>
      </c>
      <c r="C177" s="11">
        <v>0</v>
      </c>
      <c r="D177" s="11">
        <v>0</v>
      </c>
      <c r="E177" s="11">
        <v>0</v>
      </c>
      <c r="F177" s="11">
        <v>0</v>
      </c>
      <c r="G177" s="11">
        <v>0</v>
      </c>
      <c r="H177" s="11">
        <v>0</v>
      </c>
      <c r="I177" s="11">
        <v>0</v>
      </c>
      <c r="J177" s="11">
        <v>0</v>
      </c>
      <c r="K177" s="11">
        <v>0</v>
      </c>
      <c r="L177" s="11">
        <v>0</v>
      </c>
      <c r="M177" s="11">
        <v>0</v>
      </c>
      <c r="N177" s="11">
        <v>0</v>
      </c>
      <c r="O177" s="11">
        <v>0</v>
      </c>
      <c r="P177" s="11">
        <v>0</v>
      </c>
      <c r="Q177" s="11">
        <v>0</v>
      </c>
      <c r="R177" s="11">
        <v>0</v>
      </c>
      <c r="S177" s="11">
        <v>0</v>
      </c>
      <c r="T177" s="11">
        <v>0</v>
      </c>
      <c r="U177" s="11">
        <v>0</v>
      </c>
      <c r="V177" s="11">
        <v>0</v>
      </c>
      <c r="W177" s="11">
        <v>0</v>
      </c>
      <c r="X177" s="11">
        <v>0</v>
      </c>
      <c r="Y177" s="11">
        <v>0</v>
      </c>
      <c r="Z177" s="11">
        <v>0</v>
      </c>
      <c r="AA177" s="11">
        <v>0</v>
      </c>
      <c r="AB177" s="11">
        <v>0</v>
      </c>
      <c r="AC177" s="11">
        <v>0</v>
      </c>
      <c r="AD177" s="11">
        <v>0</v>
      </c>
      <c r="AE177" s="11">
        <v>0</v>
      </c>
      <c r="AF177" s="11">
        <v>0</v>
      </c>
      <c r="AG177" s="11">
        <v>0</v>
      </c>
      <c r="AH177" s="11">
        <v>0</v>
      </c>
      <c r="AI177" s="11">
        <v>0</v>
      </c>
      <c r="AJ177" s="11">
        <v>0</v>
      </c>
      <c r="AK177" s="11">
        <v>0</v>
      </c>
      <c r="AL177" s="11">
        <v>0</v>
      </c>
      <c r="AM177" s="11">
        <v>0</v>
      </c>
      <c r="AN177" s="11">
        <v>0</v>
      </c>
      <c r="AO177" s="11">
        <v>0</v>
      </c>
      <c r="AP177" s="11">
        <v>0</v>
      </c>
      <c r="AQ177" s="11">
        <v>0</v>
      </c>
    </row>
    <row r="178" spans="1:43" x14ac:dyDescent="0.25">
      <c r="A178" s="12" t="s">
        <v>171</v>
      </c>
      <c r="B178" s="11">
        <v>1756.5934600000001</v>
      </c>
      <c r="C178" s="11">
        <v>237.92357000000001</v>
      </c>
      <c r="D178" s="11">
        <v>287.54940000000005</v>
      </c>
      <c r="E178" s="11">
        <v>0</v>
      </c>
      <c r="F178" s="11">
        <v>287.98298</v>
      </c>
      <c r="G178" s="11">
        <v>1234.71236</v>
      </c>
      <c r="H178" s="11">
        <v>1087.95111</v>
      </c>
      <c r="I178" s="11">
        <v>0.33</v>
      </c>
      <c r="J178" s="11">
        <v>15.16</v>
      </c>
      <c r="K178" s="11">
        <v>355.36014</v>
      </c>
      <c r="L178" s="11">
        <v>26.602080000000001</v>
      </c>
      <c r="M178" s="11">
        <v>0</v>
      </c>
      <c r="N178" s="11">
        <v>359.88868000000002</v>
      </c>
      <c r="O178" s="11">
        <v>489.86705999999998</v>
      </c>
      <c r="P178" s="11">
        <v>1067.7353400000002</v>
      </c>
      <c r="Q178" s="11">
        <v>2933.2283199999997</v>
      </c>
      <c r="R178" s="11">
        <v>168.136</v>
      </c>
      <c r="S178" s="11">
        <v>579.02035000000001</v>
      </c>
      <c r="T178" s="11">
        <v>1184.7460700000001</v>
      </c>
      <c r="U178" s="11">
        <v>908.53549999999996</v>
      </c>
      <c r="V178" s="11">
        <v>183.81980999999999</v>
      </c>
      <c r="W178" s="11">
        <v>984.16</v>
      </c>
      <c r="X178" s="11">
        <v>3090.6350699999998</v>
      </c>
      <c r="Y178" s="11">
        <v>2E-3</v>
      </c>
      <c r="Z178" s="11">
        <v>2274.4818399999999</v>
      </c>
      <c r="AA178" s="11">
        <v>179.62493000000001</v>
      </c>
      <c r="AB178" s="11">
        <v>0</v>
      </c>
      <c r="AC178" s="11">
        <v>789.18174999999997</v>
      </c>
      <c r="AD178" s="11">
        <v>161.1789</v>
      </c>
      <c r="AE178" s="11">
        <v>222.32240999999999</v>
      </c>
      <c r="AF178" s="11">
        <v>65.992660000000001</v>
      </c>
      <c r="AG178" s="11">
        <v>229.07957000000002</v>
      </c>
      <c r="AH178" s="11">
        <v>147.07213000000002</v>
      </c>
      <c r="AI178" s="11">
        <v>0</v>
      </c>
      <c r="AJ178" s="11">
        <v>63.518120000000003</v>
      </c>
      <c r="AK178" s="11">
        <v>0</v>
      </c>
      <c r="AL178" s="11">
        <v>0</v>
      </c>
      <c r="AM178" s="11">
        <v>3.41</v>
      </c>
      <c r="AN178" s="11">
        <v>4149.3721100000002</v>
      </c>
      <c r="AO178" s="11">
        <v>678.06457</v>
      </c>
      <c r="AP178" s="11">
        <v>23.809240000000003</v>
      </c>
      <c r="AQ178" s="11">
        <v>26227.04753</v>
      </c>
    </row>
    <row r="179" spans="1:43" x14ac:dyDescent="0.25">
      <c r="A179" s="10" t="s">
        <v>172</v>
      </c>
      <c r="B179" s="11">
        <v>0</v>
      </c>
      <c r="C179" s="11">
        <v>0</v>
      </c>
      <c r="D179" s="11">
        <v>0</v>
      </c>
      <c r="E179" s="11">
        <v>0</v>
      </c>
      <c r="F179" s="11">
        <v>0</v>
      </c>
      <c r="G179" s="11">
        <v>0</v>
      </c>
      <c r="H179" s="11">
        <v>0</v>
      </c>
      <c r="I179" s="11">
        <v>0</v>
      </c>
      <c r="J179" s="11">
        <v>0</v>
      </c>
      <c r="K179" s="11">
        <v>0</v>
      </c>
      <c r="L179" s="11">
        <v>0</v>
      </c>
      <c r="M179" s="11">
        <v>0</v>
      </c>
      <c r="N179" s="11">
        <v>0</v>
      </c>
      <c r="O179" s="11">
        <v>0</v>
      </c>
      <c r="P179" s="11">
        <v>0</v>
      </c>
      <c r="Q179" s="11">
        <v>0</v>
      </c>
      <c r="R179" s="11">
        <v>0</v>
      </c>
      <c r="S179" s="11">
        <v>0</v>
      </c>
      <c r="T179" s="11">
        <v>0</v>
      </c>
      <c r="U179" s="11">
        <v>0</v>
      </c>
      <c r="V179" s="11">
        <v>0</v>
      </c>
      <c r="W179" s="11">
        <v>0</v>
      </c>
      <c r="X179" s="11">
        <v>0</v>
      </c>
      <c r="Y179" s="11">
        <v>0</v>
      </c>
      <c r="Z179" s="11">
        <v>0</v>
      </c>
      <c r="AA179" s="11">
        <v>0</v>
      </c>
      <c r="AB179" s="11">
        <v>0</v>
      </c>
      <c r="AC179" s="11">
        <v>0</v>
      </c>
      <c r="AD179" s="11">
        <v>0</v>
      </c>
      <c r="AE179" s="11">
        <v>0</v>
      </c>
      <c r="AF179" s="11">
        <v>0</v>
      </c>
      <c r="AG179" s="11">
        <v>0</v>
      </c>
      <c r="AH179" s="11">
        <v>0</v>
      </c>
      <c r="AI179" s="11">
        <v>0</v>
      </c>
      <c r="AJ179" s="11">
        <v>0</v>
      </c>
      <c r="AK179" s="11">
        <v>0</v>
      </c>
      <c r="AL179" s="11">
        <v>0</v>
      </c>
      <c r="AM179" s="11">
        <v>0</v>
      </c>
      <c r="AN179" s="11">
        <v>0</v>
      </c>
      <c r="AO179" s="11">
        <v>0</v>
      </c>
      <c r="AP179" s="11">
        <v>0</v>
      </c>
      <c r="AQ179" s="11">
        <v>0</v>
      </c>
    </row>
    <row r="180" spans="1:43" x14ac:dyDescent="0.25">
      <c r="A180" s="10" t="s">
        <v>173</v>
      </c>
      <c r="B180" s="11">
        <v>0</v>
      </c>
      <c r="C180" s="11">
        <v>237.92357000000001</v>
      </c>
      <c r="D180" s="11">
        <v>0</v>
      </c>
      <c r="E180" s="11">
        <v>0</v>
      </c>
      <c r="F180" s="11">
        <v>0</v>
      </c>
      <c r="G180" s="11">
        <v>0</v>
      </c>
      <c r="H180" s="11">
        <v>3.1454200000000001</v>
      </c>
      <c r="I180" s="11">
        <v>0</v>
      </c>
      <c r="J180" s="11">
        <v>0</v>
      </c>
      <c r="K180" s="11">
        <v>0</v>
      </c>
      <c r="L180" s="11">
        <v>0</v>
      </c>
      <c r="M180" s="11">
        <v>0</v>
      </c>
      <c r="N180" s="11">
        <v>23.968130000000002</v>
      </c>
      <c r="O180" s="11">
        <v>362.02199999999999</v>
      </c>
      <c r="P180" s="11">
        <v>0</v>
      </c>
      <c r="Q180" s="11">
        <v>0</v>
      </c>
      <c r="R180" s="11">
        <v>0</v>
      </c>
      <c r="S180" s="11">
        <v>0</v>
      </c>
      <c r="T180" s="11">
        <v>0</v>
      </c>
      <c r="U180" s="11">
        <v>0</v>
      </c>
      <c r="V180" s="11">
        <v>0</v>
      </c>
      <c r="W180" s="11">
        <v>0</v>
      </c>
      <c r="X180" s="11">
        <v>0</v>
      </c>
      <c r="Y180" s="11">
        <v>0</v>
      </c>
      <c r="Z180" s="11">
        <v>1853.3439900000001</v>
      </c>
      <c r="AA180" s="11">
        <v>40.298099999999998</v>
      </c>
      <c r="AB180" s="11">
        <v>0</v>
      </c>
      <c r="AC180" s="11">
        <v>0</v>
      </c>
      <c r="AD180" s="11">
        <v>0</v>
      </c>
      <c r="AE180" s="11">
        <v>195.34455</v>
      </c>
      <c r="AF180" s="11">
        <v>62.500660000000003</v>
      </c>
      <c r="AG180" s="11">
        <v>0</v>
      </c>
      <c r="AH180" s="11">
        <v>0</v>
      </c>
      <c r="AI180" s="11">
        <v>0</v>
      </c>
      <c r="AJ180" s="11">
        <v>63.518120000000003</v>
      </c>
      <c r="AK180" s="11">
        <v>0</v>
      </c>
      <c r="AL180" s="11">
        <v>0</v>
      </c>
      <c r="AM180" s="11">
        <v>0</v>
      </c>
      <c r="AN180" s="11">
        <v>4133.7777100000003</v>
      </c>
      <c r="AO180" s="11">
        <v>0</v>
      </c>
      <c r="AP180" s="11">
        <v>0</v>
      </c>
      <c r="AQ180" s="11">
        <v>6975.8422500000006</v>
      </c>
    </row>
    <row r="181" spans="1:43" x14ac:dyDescent="0.25">
      <c r="A181" s="10" t="s">
        <v>174</v>
      </c>
      <c r="B181" s="11">
        <v>1756.5934600000001</v>
      </c>
      <c r="C181" s="11">
        <v>0</v>
      </c>
      <c r="D181" s="11">
        <v>287.54940000000005</v>
      </c>
      <c r="E181" s="11">
        <v>0</v>
      </c>
      <c r="F181" s="11">
        <v>287.98298</v>
      </c>
      <c r="G181" s="11">
        <v>1234.71236</v>
      </c>
      <c r="H181" s="11">
        <v>1084.8056899999999</v>
      </c>
      <c r="I181" s="11">
        <v>0.33</v>
      </c>
      <c r="J181" s="11">
        <v>15.16</v>
      </c>
      <c r="K181" s="11">
        <v>355.36014</v>
      </c>
      <c r="L181" s="11">
        <v>26.602080000000001</v>
      </c>
      <c r="M181" s="11">
        <v>0</v>
      </c>
      <c r="N181" s="11">
        <v>335.92054999999999</v>
      </c>
      <c r="O181" s="11">
        <v>127.84506</v>
      </c>
      <c r="P181" s="11">
        <v>1067.7353400000002</v>
      </c>
      <c r="Q181" s="11">
        <v>2933.2283199999997</v>
      </c>
      <c r="R181" s="11">
        <v>168.136</v>
      </c>
      <c r="S181" s="11">
        <v>579.02035000000001</v>
      </c>
      <c r="T181" s="11">
        <v>1184.7460700000001</v>
      </c>
      <c r="U181" s="11">
        <v>908.53549999999996</v>
      </c>
      <c r="V181" s="11">
        <v>183.81980999999999</v>
      </c>
      <c r="W181" s="11">
        <v>984.16</v>
      </c>
      <c r="X181" s="11">
        <v>3090.6350699999998</v>
      </c>
      <c r="Y181" s="11">
        <v>2E-3</v>
      </c>
      <c r="Z181" s="11">
        <v>421.13784999999996</v>
      </c>
      <c r="AA181" s="11">
        <v>139.32683</v>
      </c>
      <c r="AB181" s="11">
        <v>0</v>
      </c>
      <c r="AC181" s="11">
        <v>789.18174999999997</v>
      </c>
      <c r="AD181" s="11">
        <v>161.1789</v>
      </c>
      <c r="AE181" s="11">
        <v>26.97786</v>
      </c>
      <c r="AF181" s="11">
        <v>3.492</v>
      </c>
      <c r="AG181" s="11">
        <v>229.07957000000002</v>
      </c>
      <c r="AH181" s="11">
        <v>147.07213000000002</v>
      </c>
      <c r="AI181" s="11">
        <v>0</v>
      </c>
      <c r="AJ181" s="11">
        <v>0</v>
      </c>
      <c r="AK181" s="11">
        <v>0</v>
      </c>
      <c r="AL181" s="11">
        <v>0</v>
      </c>
      <c r="AM181" s="11">
        <v>3.41</v>
      </c>
      <c r="AN181" s="11">
        <v>15.5944</v>
      </c>
      <c r="AO181" s="11">
        <v>678.06457</v>
      </c>
      <c r="AP181" s="11">
        <v>23.809240000000003</v>
      </c>
      <c r="AQ181" s="11">
        <v>19251.205279999998</v>
      </c>
    </row>
    <row r="182" spans="1:43" x14ac:dyDescent="0.25">
      <c r="A182" s="12" t="s">
        <v>175</v>
      </c>
      <c r="B182" s="11">
        <v>0</v>
      </c>
      <c r="C182" s="11">
        <v>0</v>
      </c>
      <c r="D182" s="11">
        <v>0</v>
      </c>
      <c r="E182" s="11">
        <v>0</v>
      </c>
      <c r="F182" s="11">
        <v>0</v>
      </c>
      <c r="G182" s="11">
        <v>0</v>
      </c>
      <c r="H182" s="11">
        <v>0</v>
      </c>
      <c r="I182" s="11">
        <v>0</v>
      </c>
      <c r="J182" s="11">
        <v>0</v>
      </c>
      <c r="K182" s="11">
        <v>0</v>
      </c>
      <c r="L182" s="11">
        <v>0</v>
      </c>
      <c r="M182" s="11">
        <v>0</v>
      </c>
      <c r="N182" s="11">
        <v>0</v>
      </c>
      <c r="O182" s="11">
        <v>0</v>
      </c>
      <c r="P182" s="11">
        <v>0</v>
      </c>
      <c r="Q182" s="11">
        <v>0</v>
      </c>
      <c r="R182" s="11">
        <v>0</v>
      </c>
      <c r="S182" s="11">
        <v>0</v>
      </c>
      <c r="T182" s="11">
        <v>0</v>
      </c>
      <c r="U182" s="11">
        <v>0</v>
      </c>
      <c r="V182" s="11">
        <v>0</v>
      </c>
      <c r="W182" s="11">
        <v>0</v>
      </c>
      <c r="X182" s="11">
        <v>0</v>
      </c>
      <c r="Y182" s="11">
        <v>0</v>
      </c>
      <c r="Z182" s="11">
        <v>0</v>
      </c>
      <c r="AA182" s="11">
        <v>0</v>
      </c>
      <c r="AB182" s="11">
        <v>0</v>
      </c>
      <c r="AC182" s="11">
        <v>0</v>
      </c>
      <c r="AD182" s="11">
        <v>0</v>
      </c>
      <c r="AE182" s="11">
        <v>0</v>
      </c>
      <c r="AF182" s="11">
        <v>0</v>
      </c>
      <c r="AG182" s="11">
        <v>0</v>
      </c>
      <c r="AH182" s="11">
        <v>0</v>
      </c>
      <c r="AI182" s="11">
        <v>0</v>
      </c>
      <c r="AJ182" s="11">
        <v>0</v>
      </c>
      <c r="AK182" s="11">
        <v>0</v>
      </c>
      <c r="AL182" s="11">
        <v>0</v>
      </c>
      <c r="AM182" s="11">
        <v>0</v>
      </c>
      <c r="AN182" s="11">
        <v>0</v>
      </c>
      <c r="AO182" s="11">
        <v>0</v>
      </c>
      <c r="AP182" s="11">
        <v>0</v>
      </c>
      <c r="AQ182" s="11">
        <v>0</v>
      </c>
    </row>
    <row r="183" spans="1:43" x14ac:dyDescent="0.25">
      <c r="A183" s="10" t="s">
        <v>176</v>
      </c>
      <c r="B183" s="11">
        <v>0</v>
      </c>
      <c r="C183" s="11">
        <v>0</v>
      </c>
      <c r="D183" s="11">
        <v>0</v>
      </c>
      <c r="E183" s="11">
        <v>0</v>
      </c>
      <c r="F183" s="11">
        <v>0</v>
      </c>
      <c r="G183" s="11">
        <v>0</v>
      </c>
      <c r="H183" s="11">
        <v>0</v>
      </c>
      <c r="I183" s="11">
        <v>0</v>
      </c>
      <c r="J183" s="11">
        <v>0</v>
      </c>
      <c r="K183" s="11">
        <v>0</v>
      </c>
      <c r="L183" s="11">
        <v>0</v>
      </c>
      <c r="M183" s="11">
        <v>0</v>
      </c>
      <c r="N183" s="11">
        <v>0</v>
      </c>
      <c r="O183" s="11">
        <v>0</v>
      </c>
      <c r="P183" s="11">
        <v>0</v>
      </c>
      <c r="Q183" s="11">
        <v>0</v>
      </c>
      <c r="R183" s="11">
        <v>0</v>
      </c>
      <c r="S183" s="11">
        <v>0</v>
      </c>
      <c r="T183" s="11">
        <v>0</v>
      </c>
      <c r="U183" s="11">
        <v>0</v>
      </c>
      <c r="V183" s="11">
        <v>0</v>
      </c>
      <c r="W183" s="11">
        <v>0</v>
      </c>
      <c r="X183" s="11">
        <v>0</v>
      </c>
      <c r="Y183" s="11">
        <v>0</v>
      </c>
      <c r="Z183" s="11">
        <v>0</v>
      </c>
      <c r="AA183" s="11">
        <v>0</v>
      </c>
      <c r="AB183" s="11">
        <v>0</v>
      </c>
      <c r="AC183" s="11">
        <v>0</v>
      </c>
      <c r="AD183" s="11">
        <v>0</v>
      </c>
      <c r="AE183" s="11">
        <v>0</v>
      </c>
      <c r="AF183" s="11">
        <v>0</v>
      </c>
      <c r="AG183" s="11">
        <v>0</v>
      </c>
      <c r="AH183" s="11">
        <v>0</v>
      </c>
      <c r="AI183" s="11">
        <v>0</v>
      </c>
      <c r="AJ183" s="11">
        <v>0</v>
      </c>
      <c r="AK183" s="11">
        <v>0</v>
      </c>
      <c r="AL183" s="11">
        <v>0</v>
      </c>
      <c r="AM183" s="11">
        <v>0</v>
      </c>
      <c r="AN183" s="11">
        <v>0</v>
      </c>
      <c r="AO183" s="11">
        <v>0</v>
      </c>
      <c r="AP183" s="11">
        <v>0</v>
      </c>
      <c r="AQ183" s="11">
        <v>0</v>
      </c>
    </row>
    <row r="184" spans="1:43" x14ac:dyDescent="0.25">
      <c r="A184" s="12" t="s">
        <v>177</v>
      </c>
      <c r="B184" s="11">
        <v>81557.299759999994</v>
      </c>
      <c r="C184" s="11">
        <v>46273.734579999997</v>
      </c>
      <c r="D184" s="11">
        <v>57876.3393</v>
      </c>
      <c r="E184" s="11">
        <v>52239.36924</v>
      </c>
      <c r="F184" s="11">
        <v>46868.460210000005</v>
      </c>
      <c r="G184" s="11">
        <v>36922.009120000002</v>
      </c>
      <c r="H184" s="11">
        <v>24912.993490000001</v>
      </c>
      <c r="I184" s="11">
        <v>48023.923759999998</v>
      </c>
      <c r="J184" s="11">
        <v>36141.909339999998</v>
      </c>
      <c r="K184" s="11">
        <v>37873.848460000001</v>
      </c>
      <c r="L184" s="11">
        <v>12150.720969999998</v>
      </c>
      <c r="M184" s="11">
        <v>17553.484200000003</v>
      </c>
      <c r="N184" s="11">
        <v>24302.693670000001</v>
      </c>
      <c r="O184" s="11">
        <v>23112.210910000002</v>
      </c>
      <c r="P184" s="11">
        <v>16068.95822</v>
      </c>
      <c r="Q184" s="11">
        <v>3623.8428199999998</v>
      </c>
      <c r="R184" s="11">
        <v>5787.9292600000008</v>
      </c>
      <c r="S184" s="11">
        <v>3231.9133199999997</v>
      </c>
      <c r="T184" s="11">
        <v>37452.220460000004</v>
      </c>
      <c r="U184" s="11">
        <v>26631.105780000002</v>
      </c>
      <c r="V184" s="11">
        <v>9210.3948600000003</v>
      </c>
      <c r="W184" s="11">
        <v>8437.0241999999998</v>
      </c>
      <c r="X184" s="11">
        <v>23042.664949999998</v>
      </c>
      <c r="Y184" s="11">
        <v>14497.078729999999</v>
      </c>
      <c r="Z184" s="11">
        <v>3420.84951</v>
      </c>
      <c r="AA184" s="11">
        <v>9492.2341300000007</v>
      </c>
      <c r="AB184" s="11">
        <v>14264.451950000001</v>
      </c>
      <c r="AC184" s="11">
        <v>27105.844389999998</v>
      </c>
      <c r="AD184" s="11">
        <v>1516.2957099999999</v>
      </c>
      <c r="AE184" s="11">
        <v>27020.809430000001</v>
      </c>
      <c r="AF184" s="11">
        <v>24490.358</v>
      </c>
      <c r="AG184" s="11">
        <v>8479.4866900000015</v>
      </c>
      <c r="AH184" s="11">
        <v>4961.4785199999997</v>
      </c>
      <c r="AI184" s="11">
        <v>5005.7386800000004</v>
      </c>
      <c r="AJ184" s="11">
        <v>378.78891000000004</v>
      </c>
      <c r="AK184" s="11">
        <v>3853.60844</v>
      </c>
      <c r="AL184" s="11">
        <v>4517.2175100000004</v>
      </c>
      <c r="AM184" s="11">
        <v>2686.7610599999998</v>
      </c>
      <c r="AN184" s="11">
        <v>17498.952380000002</v>
      </c>
      <c r="AO184" s="11">
        <v>16165.70205</v>
      </c>
      <c r="AP184" s="11">
        <v>4517.7747399999998</v>
      </c>
      <c r="AQ184" s="11">
        <v>869168.48171000008</v>
      </c>
    </row>
    <row r="185" spans="1:43" x14ac:dyDescent="0.25">
      <c r="A185" s="10" t="s">
        <v>178</v>
      </c>
      <c r="B185" s="11">
        <v>54916.483030000003</v>
      </c>
      <c r="C185" s="11">
        <v>33674.10673</v>
      </c>
      <c r="D185" s="11">
        <v>31997.142019999999</v>
      </c>
      <c r="E185" s="11">
        <v>15834.586289999999</v>
      </c>
      <c r="F185" s="11">
        <v>26272.319299999999</v>
      </c>
      <c r="G185" s="11">
        <v>3380.9750800000002</v>
      </c>
      <c r="H185" s="11">
        <v>6971.7375599999996</v>
      </c>
      <c r="I185" s="11">
        <v>3836.4983399999996</v>
      </c>
      <c r="J185" s="11">
        <v>8429.4660500000009</v>
      </c>
      <c r="K185" s="11">
        <v>15581.26701</v>
      </c>
      <c r="L185" s="11">
        <v>5588.3840599999994</v>
      </c>
      <c r="M185" s="11">
        <v>8267.9548200000008</v>
      </c>
      <c r="N185" s="11">
        <v>5712.2388899999996</v>
      </c>
      <c r="O185" s="11">
        <v>5454.9715500000002</v>
      </c>
      <c r="P185" s="11">
        <v>5208.2751100000005</v>
      </c>
      <c r="Q185" s="11">
        <v>1953.9159500000001</v>
      </c>
      <c r="R185" s="11">
        <v>809.20017000000007</v>
      </c>
      <c r="S185" s="11">
        <v>172.24076000000002</v>
      </c>
      <c r="T185" s="11">
        <v>27850.350750000001</v>
      </c>
      <c r="U185" s="11">
        <v>23043.201860000001</v>
      </c>
      <c r="V185" s="11">
        <v>5498.7404999999999</v>
      </c>
      <c r="W185" s="11">
        <v>1717.1931499999998</v>
      </c>
      <c r="X185" s="11">
        <v>3424.9168</v>
      </c>
      <c r="Y185" s="11">
        <v>1139.0450000000001</v>
      </c>
      <c r="Z185" s="11">
        <v>1313.2624900000001</v>
      </c>
      <c r="AA185" s="11">
        <v>729.58358999999996</v>
      </c>
      <c r="AB185" s="11">
        <v>3468.20523</v>
      </c>
      <c r="AC185" s="11">
        <v>4300.7955999999995</v>
      </c>
      <c r="AD185" s="11">
        <v>681.58722999999998</v>
      </c>
      <c r="AE185" s="11">
        <v>9661.1361099999995</v>
      </c>
      <c r="AF185" s="11">
        <v>3992.7660099999998</v>
      </c>
      <c r="AG185" s="11">
        <v>1065.9967300000001</v>
      </c>
      <c r="AH185" s="11">
        <v>1383.30792</v>
      </c>
      <c r="AI185" s="11">
        <v>1187.94</v>
      </c>
      <c r="AJ185" s="11">
        <v>24.68891</v>
      </c>
      <c r="AK185" s="11">
        <v>1351.5766000000001</v>
      </c>
      <c r="AL185" s="11">
        <v>2038.3579299999999</v>
      </c>
      <c r="AM185" s="11">
        <v>374.51004999999998</v>
      </c>
      <c r="AN185" s="11">
        <v>4493.2870400000002</v>
      </c>
      <c r="AO185" s="11">
        <v>2903.9344599999999</v>
      </c>
      <c r="AP185" s="11">
        <v>541.92840999999999</v>
      </c>
      <c r="AQ185" s="11">
        <v>336248.07509000011</v>
      </c>
    </row>
    <row r="186" spans="1:43" x14ac:dyDescent="0.25">
      <c r="A186" s="10" t="s">
        <v>179</v>
      </c>
      <c r="B186" s="11">
        <v>26640.816729999999</v>
      </c>
      <c r="C186" s="11">
        <v>12599.627849999999</v>
      </c>
      <c r="D186" s="11">
        <v>25879.19728</v>
      </c>
      <c r="E186" s="11">
        <v>10266.847890000001</v>
      </c>
      <c r="F186" s="11">
        <v>20596.140910000002</v>
      </c>
      <c r="G186" s="11">
        <v>8139.2385100000001</v>
      </c>
      <c r="H186" s="11">
        <v>17941.255929999999</v>
      </c>
      <c r="I186" s="11">
        <v>35537.281889999998</v>
      </c>
      <c r="J186" s="11">
        <v>4387.2014900000004</v>
      </c>
      <c r="K186" s="11">
        <v>3929.5201700000002</v>
      </c>
      <c r="L186" s="11">
        <v>6562.33691</v>
      </c>
      <c r="M186" s="11">
        <v>2269.1430599999999</v>
      </c>
      <c r="N186" s="11">
        <v>7046.8953799999999</v>
      </c>
      <c r="O186" s="11">
        <v>17657.23936</v>
      </c>
      <c r="P186" s="11">
        <v>10047.29161</v>
      </c>
      <c r="Q186" s="11">
        <v>903.58372999999995</v>
      </c>
      <c r="R186" s="11">
        <v>4208.8715700000002</v>
      </c>
      <c r="S186" s="11">
        <v>827.62605000000008</v>
      </c>
      <c r="T186" s="11">
        <v>9601.8697100000009</v>
      </c>
      <c r="U186" s="11">
        <v>2019.56945</v>
      </c>
      <c r="V186" s="11">
        <v>3711.65436</v>
      </c>
      <c r="W186" s="11">
        <v>2227.63069</v>
      </c>
      <c r="X186" s="11">
        <v>19617.748149999999</v>
      </c>
      <c r="Y186" s="11">
        <v>952.35378000000003</v>
      </c>
      <c r="Z186" s="11">
        <v>809.35784999999998</v>
      </c>
      <c r="AA186" s="11">
        <v>4162.6928399999997</v>
      </c>
      <c r="AB186" s="11">
        <v>387.90946000000002</v>
      </c>
      <c r="AC186" s="11">
        <v>14462.874709999998</v>
      </c>
      <c r="AD186" s="11">
        <v>257.66836999999998</v>
      </c>
      <c r="AE186" s="11">
        <v>2306.7527400000004</v>
      </c>
      <c r="AF186" s="11">
        <v>361.51321000000002</v>
      </c>
      <c r="AG186" s="11">
        <v>3777.3121100000003</v>
      </c>
      <c r="AH186" s="11">
        <v>320.76434</v>
      </c>
      <c r="AI186" s="11">
        <v>130.56067999999999</v>
      </c>
      <c r="AJ186" s="11">
        <v>0</v>
      </c>
      <c r="AK186" s="11">
        <v>2502.0318399999996</v>
      </c>
      <c r="AL186" s="11">
        <v>1199.01603</v>
      </c>
      <c r="AM186" s="11">
        <v>747.95105000000001</v>
      </c>
      <c r="AN186" s="11">
        <v>113.47117</v>
      </c>
      <c r="AO186" s="11">
        <v>2981.24044</v>
      </c>
      <c r="AP186" s="11">
        <v>575.63607999999999</v>
      </c>
      <c r="AQ186" s="11">
        <v>288667.69538000005</v>
      </c>
    </row>
    <row r="187" spans="1:43" x14ac:dyDescent="0.25">
      <c r="A187" s="10" t="s">
        <v>180</v>
      </c>
      <c r="B187" s="11">
        <v>0</v>
      </c>
      <c r="C187" s="11">
        <v>0</v>
      </c>
      <c r="D187" s="11">
        <v>0</v>
      </c>
      <c r="E187" s="11">
        <v>26137.93506</v>
      </c>
      <c r="F187" s="11">
        <v>0</v>
      </c>
      <c r="G187" s="11">
        <v>25401.795529999999</v>
      </c>
      <c r="H187" s="11">
        <v>0</v>
      </c>
      <c r="I187" s="11">
        <v>8650.1435299999994</v>
      </c>
      <c r="J187" s="11">
        <v>23325.2418</v>
      </c>
      <c r="K187" s="11">
        <v>18363.061280000002</v>
      </c>
      <c r="L187" s="11">
        <v>0</v>
      </c>
      <c r="M187" s="11">
        <v>7016.3863200000005</v>
      </c>
      <c r="N187" s="11">
        <v>11543.5594</v>
      </c>
      <c r="O187" s="11">
        <v>0</v>
      </c>
      <c r="P187" s="11">
        <v>813.39149999999995</v>
      </c>
      <c r="Q187" s="11">
        <v>766.34314000000006</v>
      </c>
      <c r="R187" s="11">
        <v>769.85752000000002</v>
      </c>
      <c r="S187" s="11">
        <v>2232.0465099999997</v>
      </c>
      <c r="T187" s="11">
        <v>0</v>
      </c>
      <c r="U187" s="11">
        <v>1568.33447</v>
      </c>
      <c r="V187" s="11">
        <v>0</v>
      </c>
      <c r="W187" s="11">
        <v>4492.2003600000007</v>
      </c>
      <c r="X187" s="11">
        <v>0</v>
      </c>
      <c r="Y187" s="11">
        <v>12405.67995</v>
      </c>
      <c r="Z187" s="11">
        <v>1298.2291699999998</v>
      </c>
      <c r="AA187" s="11">
        <v>4599.9576999999999</v>
      </c>
      <c r="AB187" s="11">
        <v>10408.33726</v>
      </c>
      <c r="AC187" s="11">
        <v>8342.1740800000007</v>
      </c>
      <c r="AD187" s="11">
        <v>577.04011000000003</v>
      </c>
      <c r="AE187" s="11">
        <v>15052.92058</v>
      </c>
      <c r="AF187" s="11">
        <v>20136.07878</v>
      </c>
      <c r="AG187" s="11">
        <v>3636.17785</v>
      </c>
      <c r="AH187" s="11">
        <v>3257.4062599999997</v>
      </c>
      <c r="AI187" s="11">
        <v>3687.2379999999998</v>
      </c>
      <c r="AJ187" s="11">
        <v>354.1</v>
      </c>
      <c r="AK187" s="11">
        <v>0</v>
      </c>
      <c r="AL187" s="11">
        <v>1279.8435500000001</v>
      </c>
      <c r="AM187" s="11">
        <v>1564.2999600000001</v>
      </c>
      <c r="AN187" s="11">
        <v>12892.194170000001</v>
      </c>
      <c r="AO187" s="11">
        <v>10280.52715</v>
      </c>
      <c r="AP187" s="11">
        <v>3400.2102500000001</v>
      </c>
      <c r="AQ187" s="11">
        <v>244252.71124000003</v>
      </c>
    </row>
    <row r="188" spans="1:43" x14ac:dyDescent="0.25">
      <c r="A188" s="12" t="s">
        <v>181</v>
      </c>
      <c r="B188" s="11">
        <v>193.72865999999999</v>
      </c>
      <c r="C188" s="11">
        <v>-5446.7860700000001</v>
      </c>
      <c r="D188" s="11">
        <v>284.98099999999999</v>
      </c>
      <c r="E188" s="11">
        <v>1133.24487</v>
      </c>
      <c r="F188" s="11">
        <v>-475.71744999999999</v>
      </c>
      <c r="G188" s="11">
        <v>920.28901999999994</v>
      </c>
      <c r="H188" s="11">
        <v>518.83680000000004</v>
      </c>
      <c r="I188" s="11">
        <v>27.57535</v>
      </c>
      <c r="J188" s="11">
        <v>-1991.5636399999999</v>
      </c>
      <c r="K188" s="11">
        <v>2828.9975899999999</v>
      </c>
      <c r="L188" s="11">
        <v>745.28853000000004</v>
      </c>
      <c r="M188" s="11">
        <v>1180.92282</v>
      </c>
      <c r="N188" s="11">
        <v>4678.7778199999993</v>
      </c>
      <c r="O188" s="11">
        <v>382.74586999999997</v>
      </c>
      <c r="P188" s="11">
        <v>-693.50314000000003</v>
      </c>
      <c r="Q188" s="11">
        <v>47.598120000000002</v>
      </c>
      <c r="R188" s="11">
        <v>-552.41743000000008</v>
      </c>
      <c r="S188" s="11">
        <v>-2238.1681199999998</v>
      </c>
      <c r="T188" s="11">
        <v>301.31718999999998</v>
      </c>
      <c r="U188" s="11">
        <v>-565.61418000000003</v>
      </c>
      <c r="V188" s="11">
        <v>384.62966999999998</v>
      </c>
      <c r="W188" s="11">
        <v>-2506.8812399999997</v>
      </c>
      <c r="X188" s="11">
        <v>-5282.9296700000004</v>
      </c>
      <c r="Y188" s="11">
        <v>306.09348</v>
      </c>
      <c r="Z188" s="11">
        <v>-2419.9262100000001</v>
      </c>
      <c r="AA188" s="11">
        <v>-3801.54504</v>
      </c>
      <c r="AB188" s="11">
        <v>1071.70947</v>
      </c>
      <c r="AC188" s="11">
        <v>-1839.6216999999999</v>
      </c>
      <c r="AD188" s="11">
        <v>-1910.5155300000001</v>
      </c>
      <c r="AE188" s="11">
        <v>403.99328000000003</v>
      </c>
      <c r="AF188" s="11">
        <v>970.18</v>
      </c>
      <c r="AG188" s="11">
        <v>157.15040999999999</v>
      </c>
      <c r="AH188" s="11">
        <v>-297.66079999999999</v>
      </c>
      <c r="AI188" s="11">
        <v>-613.32604000000003</v>
      </c>
      <c r="AJ188" s="11">
        <v>-810.68946000000005</v>
      </c>
      <c r="AK188" s="11">
        <v>193.07079000000002</v>
      </c>
      <c r="AL188" s="11">
        <v>-483.38184000000001</v>
      </c>
      <c r="AM188" s="11">
        <v>-119.51944</v>
      </c>
      <c r="AN188" s="11">
        <v>-687.62535000000003</v>
      </c>
      <c r="AO188" s="11">
        <v>-1151.8313900000001</v>
      </c>
      <c r="AP188" s="11">
        <v>-356.82315999999997</v>
      </c>
      <c r="AQ188" s="11">
        <v>-17514.916159999997</v>
      </c>
    </row>
    <row r="189" spans="1:43" x14ac:dyDescent="0.25">
      <c r="A189" s="10" t="s">
        <v>182</v>
      </c>
      <c r="B189" s="11">
        <v>0</v>
      </c>
      <c r="C189" s="11">
        <v>0</v>
      </c>
      <c r="D189" s="11">
        <v>0</v>
      </c>
      <c r="E189" s="11">
        <v>1086.00998</v>
      </c>
      <c r="F189" s="11">
        <v>400.08452</v>
      </c>
      <c r="G189" s="11">
        <v>739.70299999999997</v>
      </c>
      <c r="H189" s="11">
        <v>0</v>
      </c>
      <c r="I189" s="11">
        <v>0</v>
      </c>
      <c r="J189" s="11">
        <v>0</v>
      </c>
      <c r="K189" s="11">
        <v>1947.3774799999999</v>
      </c>
      <c r="L189" s="11">
        <v>0</v>
      </c>
      <c r="M189" s="11">
        <v>885.25436999999999</v>
      </c>
      <c r="N189" s="11">
        <v>3084.4663599999999</v>
      </c>
      <c r="O189" s="11">
        <v>0</v>
      </c>
      <c r="P189" s="11">
        <v>0</v>
      </c>
      <c r="Q189" s="11">
        <v>0</v>
      </c>
      <c r="R189" s="11">
        <v>0</v>
      </c>
      <c r="S189" s="11">
        <v>-1671.4424899999999</v>
      </c>
      <c r="T189" s="11">
        <v>0</v>
      </c>
      <c r="U189" s="11">
        <v>0</v>
      </c>
      <c r="V189" s="11">
        <v>141.07845999999998</v>
      </c>
      <c r="W189" s="11">
        <v>-2265.9966899999999</v>
      </c>
      <c r="X189" s="11">
        <v>110.07027000000001</v>
      </c>
      <c r="Y189" s="11">
        <v>0</v>
      </c>
      <c r="Z189" s="11">
        <v>-2158.7219100000002</v>
      </c>
      <c r="AA189" s="11">
        <v>-2726.6899100000001</v>
      </c>
      <c r="AB189" s="11">
        <v>0</v>
      </c>
      <c r="AC189" s="11">
        <v>0</v>
      </c>
      <c r="AD189" s="11">
        <v>-2015.68154</v>
      </c>
      <c r="AE189" s="11">
        <v>0</v>
      </c>
      <c r="AF189" s="11">
        <v>0</v>
      </c>
      <c r="AG189" s="11">
        <v>0</v>
      </c>
      <c r="AH189" s="11">
        <v>0</v>
      </c>
      <c r="AI189" s="11">
        <v>0</v>
      </c>
      <c r="AJ189" s="11">
        <v>-718.08037999999999</v>
      </c>
      <c r="AK189" s="11">
        <v>0</v>
      </c>
      <c r="AL189" s="11">
        <v>0</v>
      </c>
      <c r="AM189" s="11">
        <v>0</v>
      </c>
      <c r="AN189" s="11">
        <v>0</v>
      </c>
      <c r="AO189" s="11">
        <v>-1164.07934</v>
      </c>
      <c r="AP189" s="11">
        <v>-337.76988</v>
      </c>
      <c r="AQ189" s="11">
        <v>-4664.4177000000009</v>
      </c>
    </row>
    <row r="190" spans="1:43" x14ac:dyDescent="0.25">
      <c r="A190" s="13" t="s">
        <v>183</v>
      </c>
      <c r="B190" s="11">
        <v>193.72865999999999</v>
      </c>
      <c r="C190" s="11">
        <v>-5446.7860700000001</v>
      </c>
      <c r="D190" s="11">
        <v>284.98099999999999</v>
      </c>
      <c r="E190" s="11">
        <v>47.23489</v>
      </c>
      <c r="F190" s="11">
        <v>-875.80196999999998</v>
      </c>
      <c r="G190" s="11">
        <v>180.58601999999999</v>
      </c>
      <c r="H190" s="11">
        <v>518.83680000000004</v>
      </c>
      <c r="I190" s="11">
        <v>27.57535</v>
      </c>
      <c r="J190" s="11">
        <v>-1991.5636399999999</v>
      </c>
      <c r="K190" s="11">
        <v>881.62010999999995</v>
      </c>
      <c r="L190" s="11">
        <v>745.28853000000004</v>
      </c>
      <c r="M190" s="11">
        <v>295.66845000000001</v>
      </c>
      <c r="N190" s="11">
        <v>1594.3114599999999</v>
      </c>
      <c r="O190" s="11">
        <v>382.74586999999997</v>
      </c>
      <c r="P190" s="11">
        <v>-693.50314000000003</v>
      </c>
      <c r="Q190" s="11">
        <v>47.598120000000002</v>
      </c>
      <c r="R190" s="11">
        <v>-552.41743000000008</v>
      </c>
      <c r="S190" s="11">
        <v>-566.72563000000002</v>
      </c>
      <c r="T190" s="11">
        <v>301.31718999999998</v>
      </c>
      <c r="U190" s="11">
        <v>-565.61418000000003</v>
      </c>
      <c r="V190" s="11">
        <v>243.55121</v>
      </c>
      <c r="W190" s="11">
        <v>-240.88454999999999</v>
      </c>
      <c r="X190" s="11">
        <v>-5392.9999400000006</v>
      </c>
      <c r="Y190" s="11">
        <v>306.09348</v>
      </c>
      <c r="Z190" s="11">
        <v>-261.20429999999999</v>
      </c>
      <c r="AA190" s="11">
        <v>-1074.8551299999999</v>
      </c>
      <c r="AB190" s="11">
        <v>1071.70947</v>
      </c>
      <c r="AC190" s="11">
        <v>-1839.6216999999999</v>
      </c>
      <c r="AD190" s="11">
        <v>105.16601</v>
      </c>
      <c r="AE190" s="11">
        <v>403.99328000000003</v>
      </c>
      <c r="AF190" s="11">
        <v>970.18</v>
      </c>
      <c r="AG190" s="11">
        <v>157.15040999999999</v>
      </c>
      <c r="AH190" s="11">
        <v>-297.66079999999999</v>
      </c>
      <c r="AI190" s="11">
        <v>-613.32604000000003</v>
      </c>
      <c r="AJ190" s="11">
        <v>-92.609080000000006</v>
      </c>
      <c r="AK190" s="11">
        <v>193.07079000000002</v>
      </c>
      <c r="AL190" s="11">
        <v>-483.38184000000001</v>
      </c>
      <c r="AM190" s="11">
        <v>-119.51944</v>
      </c>
      <c r="AN190" s="11">
        <v>-687.62535000000003</v>
      </c>
      <c r="AO190" s="11">
        <v>12.247950000000001</v>
      </c>
      <c r="AP190" s="11">
        <v>-19.053279999999997</v>
      </c>
      <c r="AQ190" s="11">
        <v>-12850.498459999999</v>
      </c>
    </row>
    <row r="191" spans="1:43" x14ac:dyDescent="0.25">
      <c r="A191" s="2" t="s">
        <v>184</v>
      </c>
      <c r="B191" s="9">
        <v>1751122.78476</v>
      </c>
      <c r="C191" s="9">
        <v>454743.39352000004</v>
      </c>
      <c r="D191" s="9">
        <v>1050703.2843700002</v>
      </c>
      <c r="E191" s="9">
        <v>398604.96891999996</v>
      </c>
      <c r="F191" s="9">
        <v>238085.38079000005</v>
      </c>
      <c r="G191" s="9">
        <v>225116.09059000004</v>
      </c>
      <c r="H191" s="9">
        <v>174458.79009000002</v>
      </c>
      <c r="I191" s="9">
        <v>296236.99784999993</v>
      </c>
      <c r="J191" s="9">
        <v>228906.47698999997</v>
      </c>
      <c r="K191" s="9">
        <v>321123.30464999995</v>
      </c>
      <c r="L191" s="9">
        <v>142915.42001999999</v>
      </c>
      <c r="M191" s="9">
        <v>310584.34512999997</v>
      </c>
      <c r="N191" s="9">
        <v>428986.42541999999</v>
      </c>
      <c r="O191" s="9">
        <v>140340.89500999998</v>
      </c>
      <c r="P191" s="9">
        <v>182173.33382999999</v>
      </c>
      <c r="Q191" s="9">
        <v>72053.725379999989</v>
      </c>
      <c r="R191" s="9">
        <v>81489.097470000008</v>
      </c>
      <c r="S191" s="9">
        <v>88847.461729999995</v>
      </c>
      <c r="T191" s="9">
        <v>129833.12531999999</v>
      </c>
      <c r="U191" s="9">
        <v>217664.79908999999</v>
      </c>
      <c r="V191" s="9">
        <v>89709.318950000001</v>
      </c>
      <c r="W191" s="9">
        <v>113608.03589000003</v>
      </c>
      <c r="X191" s="9">
        <v>285145.34250999999</v>
      </c>
      <c r="Y191" s="9">
        <v>132223.41933</v>
      </c>
      <c r="Z191" s="9">
        <v>286461.60833000002</v>
      </c>
      <c r="AA191" s="9">
        <v>124077.94941999998</v>
      </c>
      <c r="AB191" s="9">
        <v>408705.01921</v>
      </c>
      <c r="AC191" s="9">
        <v>365078.02164999995</v>
      </c>
      <c r="AD191" s="9">
        <v>114167.40966</v>
      </c>
      <c r="AE191" s="9">
        <v>356277.30394000007</v>
      </c>
      <c r="AF191" s="9">
        <v>94489.133789999993</v>
      </c>
      <c r="AG191" s="9">
        <v>96060.809639999992</v>
      </c>
      <c r="AH191" s="9">
        <v>71242.506000000008</v>
      </c>
      <c r="AI191" s="9">
        <v>29170.876460000007</v>
      </c>
      <c r="AJ191" s="9">
        <v>54411.993399999999</v>
      </c>
      <c r="AK191" s="9">
        <v>24860.4061</v>
      </c>
      <c r="AL191" s="9">
        <v>144630.88360999999</v>
      </c>
      <c r="AM191" s="9">
        <v>29502.37818</v>
      </c>
      <c r="AN191" s="9">
        <v>184218.09395999997</v>
      </c>
      <c r="AO191" s="9">
        <v>83090.695479999995</v>
      </c>
      <c r="AP191" s="9">
        <v>35738.701229999999</v>
      </c>
      <c r="AQ191" s="9">
        <v>10056860.007670002</v>
      </c>
    </row>
    <row r="192" spans="1:43" x14ac:dyDescent="0.25">
      <c r="A192" s="8" t="s">
        <v>185</v>
      </c>
      <c r="B192" s="9">
        <v>9521.7603299999992</v>
      </c>
      <c r="C192" s="9">
        <v>0</v>
      </c>
      <c r="D192" s="9">
        <v>0</v>
      </c>
      <c r="E192" s="9">
        <v>0</v>
      </c>
      <c r="F192" s="9">
        <v>0</v>
      </c>
      <c r="G192" s="9">
        <v>0</v>
      </c>
      <c r="H192" s="9">
        <v>0</v>
      </c>
      <c r="I192" s="9">
        <v>0</v>
      </c>
      <c r="J192" s="9">
        <v>0</v>
      </c>
      <c r="K192" s="9">
        <v>0</v>
      </c>
      <c r="L192" s="9">
        <v>0</v>
      </c>
      <c r="M192" s="9">
        <v>0</v>
      </c>
      <c r="N192" s="9">
        <v>0</v>
      </c>
      <c r="O192" s="9">
        <v>0</v>
      </c>
      <c r="P192" s="9">
        <v>0</v>
      </c>
      <c r="Q192" s="9">
        <v>0</v>
      </c>
      <c r="R192" s="9">
        <v>0</v>
      </c>
      <c r="S192" s="9">
        <v>0</v>
      </c>
      <c r="T192" s="9">
        <v>0</v>
      </c>
      <c r="U192" s="9">
        <v>0</v>
      </c>
      <c r="V192" s="9">
        <v>0</v>
      </c>
      <c r="W192" s="9">
        <v>0</v>
      </c>
      <c r="X192" s="9">
        <v>0</v>
      </c>
      <c r="Y192" s="9">
        <v>0</v>
      </c>
      <c r="Z192" s="9">
        <v>0</v>
      </c>
      <c r="AA192" s="9">
        <v>0</v>
      </c>
      <c r="AB192" s="9">
        <v>0</v>
      </c>
      <c r="AC192" s="9">
        <v>0</v>
      </c>
      <c r="AD192" s="9">
        <v>0</v>
      </c>
      <c r="AE192" s="9">
        <v>0</v>
      </c>
      <c r="AF192" s="9">
        <v>0</v>
      </c>
      <c r="AG192" s="9">
        <v>0</v>
      </c>
      <c r="AH192" s="9">
        <v>0</v>
      </c>
      <c r="AI192" s="9">
        <v>0</v>
      </c>
      <c r="AJ192" s="9">
        <v>0</v>
      </c>
      <c r="AK192" s="9">
        <v>0</v>
      </c>
      <c r="AL192" s="9">
        <v>0</v>
      </c>
      <c r="AM192" s="9">
        <v>0</v>
      </c>
      <c r="AN192" s="9">
        <v>0</v>
      </c>
      <c r="AO192" s="9">
        <v>0</v>
      </c>
      <c r="AP192" s="9">
        <v>0</v>
      </c>
      <c r="AQ192" s="9">
        <v>9521.7603299999992</v>
      </c>
    </row>
    <row r="193" spans="1:43" x14ac:dyDescent="0.25">
      <c r="A193" s="12" t="s">
        <v>186</v>
      </c>
      <c r="B193" s="11">
        <v>0</v>
      </c>
      <c r="C193" s="11">
        <v>0</v>
      </c>
      <c r="D193" s="11">
        <v>0</v>
      </c>
      <c r="E193" s="11">
        <v>0</v>
      </c>
      <c r="F193" s="11">
        <v>0</v>
      </c>
      <c r="G193" s="11">
        <v>0</v>
      </c>
      <c r="H193" s="11">
        <v>0</v>
      </c>
      <c r="I193" s="11">
        <v>0</v>
      </c>
      <c r="J193" s="11">
        <v>0</v>
      </c>
      <c r="K193" s="11">
        <v>0</v>
      </c>
      <c r="L193" s="11">
        <v>0</v>
      </c>
      <c r="M193" s="11">
        <v>0</v>
      </c>
      <c r="N193" s="11">
        <v>0</v>
      </c>
      <c r="O193" s="11">
        <v>0</v>
      </c>
      <c r="P193" s="11">
        <v>0</v>
      </c>
      <c r="Q193" s="11">
        <v>0</v>
      </c>
      <c r="R193" s="11">
        <v>0</v>
      </c>
      <c r="S193" s="11">
        <v>0</v>
      </c>
      <c r="T193" s="11">
        <v>0</v>
      </c>
      <c r="U193" s="11">
        <v>0</v>
      </c>
      <c r="V193" s="11">
        <v>0</v>
      </c>
      <c r="W193" s="11">
        <v>0</v>
      </c>
      <c r="X193" s="11">
        <v>0</v>
      </c>
      <c r="Y193" s="11">
        <v>0</v>
      </c>
      <c r="Z193" s="11">
        <v>0</v>
      </c>
      <c r="AA193" s="11">
        <v>0</v>
      </c>
      <c r="AB193" s="11">
        <v>0</v>
      </c>
      <c r="AC193" s="11">
        <v>0</v>
      </c>
      <c r="AD193" s="11">
        <v>0</v>
      </c>
      <c r="AE193" s="11">
        <v>0</v>
      </c>
      <c r="AF193" s="11">
        <v>0</v>
      </c>
      <c r="AG193" s="11">
        <v>0</v>
      </c>
      <c r="AH193" s="11">
        <v>0</v>
      </c>
      <c r="AI193" s="11">
        <v>0</v>
      </c>
      <c r="AJ193" s="11">
        <v>0</v>
      </c>
      <c r="AK193" s="11">
        <v>0</v>
      </c>
      <c r="AL193" s="11">
        <v>0</v>
      </c>
      <c r="AM193" s="11">
        <v>0</v>
      </c>
      <c r="AN193" s="11">
        <v>0</v>
      </c>
      <c r="AO193" s="11">
        <v>0</v>
      </c>
      <c r="AP193" s="11">
        <v>0</v>
      </c>
      <c r="AQ193" s="11">
        <v>0</v>
      </c>
    </row>
    <row r="194" spans="1:43" x14ac:dyDescent="0.25">
      <c r="A194" s="10" t="s">
        <v>187</v>
      </c>
      <c r="B194" s="11">
        <v>0</v>
      </c>
      <c r="C194" s="11">
        <v>0</v>
      </c>
      <c r="D194" s="11">
        <v>0</v>
      </c>
      <c r="E194" s="11">
        <v>0</v>
      </c>
      <c r="F194" s="11">
        <v>0</v>
      </c>
      <c r="G194" s="11">
        <v>0</v>
      </c>
      <c r="H194" s="11">
        <v>0</v>
      </c>
      <c r="I194" s="11">
        <v>0</v>
      </c>
      <c r="J194" s="11">
        <v>0</v>
      </c>
      <c r="K194" s="11">
        <v>0</v>
      </c>
      <c r="L194" s="11">
        <v>0</v>
      </c>
      <c r="M194" s="11">
        <v>0</v>
      </c>
      <c r="N194" s="11">
        <v>0</v>
      </c>
      <c r="O194" s="11">
        <v>0</v>
      </c>
      <c r="P194" s="11">
        <v>0</v>
      </c>
      <c r="Q194" s="11">
        <v>0</v>
      </c>
      <c r="R194" s="11">
        <v>0</v>
      </c>
      <c r="S194" s="11">
        <v>0</v>
      </c>
      <c r="T194" s="11">
        <v>0</v>
      </c>
      <c r="U194" s="11">
        <v>0</v>
      </c>
      <c r="V194" s="11">
        <v>0</v>
      </c>
      <c r="W194" s="11">
        <v>0</v>
      </c>
      <c r="X194" s="11">
        <v>0</v>
      </c>
      <c r="Y194" s="11">
        <v>0</v>
      </c>
      <c r="Z194" s="11">
        <v>0</v>
      </c>
      <c r="AA194" s="11">
        <v>0</v>
      </c>
      <c r="AB194" s="11">
        <v>0</v>
      </c>
      <c r="AC194" s="11">
        <v>0</v>
      </c>
      <c r="AD194" s="11">
        <v>0</v>
      </c>
      <c r="AE194" s="11">
        <v>0</v>
      </c>
      <c r="AF194" s="11">
        <v>0</v>
      </c>
      <c r="AG194" s="11">
        <v>0</v>
      </c>
      <c r="AH194" s="11">
        <v>0</v>
      </c>
      <c r="AI194" s="11">
        <v>0</v>
      </c>
      <c r="AJ194" s="11">
        <v>0</v>
      </c>
      <c r="AK194" s="11">
        <v>0</v>
      </c>
      <c r="AL194" s="11">
        <v>0</v>
      </c>
      <c r="AM194" s="11">
        <v>0</v>
      </c>
      <c r="AN194" s="11">
        <v>0</v>
      </c>
      <c r="AO194" s="11">
        <v>0</v>
      </c>
      <c r="AP194" s="11">
        <v>0</v>
      </c>
      <c r="AQ194" s="11">
        <v>0</v>
      </c>
    </row>
    <row r="195" spans="1:43" x14ac:dyDescent="0.25">
      <c r="A195" s="10" t="s">
        <v>188</v>
      </c>
      <c r="B195" s="11">
        <v>0</v>
      </c>
      <c r="C195" s="11">
        <v>0</v>
      </c>
      <c r="D195" s="11">
        <v>0</v>
      </c>
      <c r="E195" s="11">
        <v>0</v>
      </c>
      <c r="F195" s="11">
        <v>0</v>
      </c>
      <c r="G195" s="11">
        <v>0</v>
      </c>
      <c r="H195" s="11">
        <v>0</v>
      </c>
      <c r="I195" s="11">
        <v>0</v>
      </c>
      <c r="J195" s="11">
        <v>0</v>
      </c>
      <c r="K195" s="11">
        <v>0</v>
      </c>
      <c r="L195" s="11">
        <v>0</v>
      </c>
      <c r="M195" s="11">
        <v>0</v>
      </c>
      <c r="N195" s="11">
        <v>0</v>
      </c>
      <c r="O195" s="11">
        <v>0</v>
      </c>
      <c r="P195" s="11">
        <v>0</v>
      </c>
      <c r="Q195" s="11">
        <v>0</v>
      </c>
      <c r="R195" s="11">
        <v>0</v>
      </c>
      <c r="S195" s="11">
        <v>0</v>
      </c>
      <c r="T195" s="11">
        <v>0</v>
      </c>
      <c r="U195" s="11">
        <v>0</v>
      </c>
      <c r="V195" s="11">
        <v>0</v>
      </c>
      <c r="W195" s="11">
        <v>0</v>
      </c>
      <c r="X195" s="11">
        <v>0</v>
      </c>
      <c r="Y195" s="11">
        <v>0</v>
      </c>
      <c r="Z195" s="11">
        <v>0</v>
      </c>
      <c r="AA195" s="11">
        <v>0</v>
      </c>
      <c r="AB195" s="11">
        <v>0</v>
      </c>
      <c r="AC195" s="11">
        <v>0</v>
      </c>
      <c r="AD195" s="11">
        <v>0</v>
      </c>
      <c r="AE195" s="11">
        <v>0</v>
      </c>
      <c r="AF195" s="11">
        <v>0</v>
      </c>
      <c r="AG195" s="11">
        <v>0</v>
      </c>
      <c r="AH195" s="11">
        <v>0</v>
      </c>
      <c r="AI195" s="11">
        <v>0</v>
      </c>
      <c r="AJ195" s="11">
        <v>0</v>
      </c>
      <c r="AK195" s="11">
        <v>0</v>
      </c>
      <c r="AL195" s="11">
        <v>0</v>
      </c>
      <c r="AM195" s="11">
        <v>0</v>
      </c>
      <c r="AN195" s="11">
        <v>0</v>
      </c>
      <c r="AO195" s="11">
        <v>0</v>
      </c>
      <c r="AP195" s="11">
        <v>0</v>
      </c>
      <c r="AQ195" s="11">
        <v>0</v>
      </c>
    </row>
    <row r="196" spans="1:43" x14ac:dyDescent="0.25">
      <c r="A196" s="10" t="s">
        <v>189</v>
      </c>
      <c r="B196" s="11">
        <v>0</v>
      </c>
      <c r="C196" s="11">
        <v>0</v>
      </c>
      <c r="D196" s="11">
        <v>0</v>
      </c>
      <c r="E196" s="11">
        <v>0</v>
      </c>
      <c r="F196" s="11">
        <v>0</v>
      </c>
      <c r="G196" s="11">
        <v>0</v>
      </c>
      <c r="H196" s="11">
        <v>0</v>
      </c>
      <c r="I196" s="11">
        <v>0</v>
      </c>
      <c r="J196" s="11">
        <v>0</v>
      </c>
      <c r="K196" s="11">
        <v>0</v>
      </c>
      <c r="L196" s="11">
        <v>0</v>
      </c>
      <c r="M196" s="11">
        <v>0</v>
      </c>
      <c r="N196" s="11">
        <v>0</v>
      </c>
      <c r="O196" s="11">
        <v>0</v>
      </c>
      <c r="P196" s="11">
        <v>0</v>
      </c>
      <c r="Q196" s="11">
        <v>0</v>
      </c>
      <c r="R196" s="11">
        <v>0</v>
      </c>
      <c r="S196" s="11">
        <v>0</v>
      </c>
      <c r="T196" s="11">
        <v>0</v>
      </c>
      <c r="U196" s="11">
        <v>0</v>
      </c>
      <c r="V196" s="11">
        <v>0</v>
      </c>
      <c r="W196" s="11">
        <v>0</v>
      </c>
      <c r="X196" s="11">
        <v>0</v>
      </c>
      <c r="Y196" s="11">
        <v>0</v>
      </c>
      <c r="Z196" s="11">
        <v>0</v>
      </c>
      <c r="AA196" s="11">
        <v>0</v>
      </c>
      <c r="AB196" s="11">
        <v>0</v>
      </c>
      <c r="AC196" s="11">
        <v>0</v>
      </c>
      <c r="AD196" s="11">
        <v>0</v>
      </c>
      <c r="AE196" s="11">
        <v>0</v>
      </c>
      <c r="AF196" s="11">
        <v>0</v>
      </c>
      <c r="AG196" s="11">
        <v>0</v>
      </c>
      <c r="AH196" s="11">
        <v>0</v>
      </c>
      <c r="AI196" s="11">
        <v>0</v>
      </c>
      <c r="AJ196" s="11">
        <v>0</v>
      </c>
      <c r="AK196" s="11">
        <v>0</v>
      </c>
      <c r="AL196" s="11">
        <v>0</v>
      </c>
      <c r="AM196" s="11">
        <v>0</v>
      </c>
      <c r="AN196" s="11">
        <v>0</v>
      </c>
      <c r="AO196" s="11">
        <v>0</v>
      </c>
      <c r="AP196" s="11">
        <v>0</v>
      </c>
      <c r="AQ196" s="11">
        <v>0</v>
      </c>
    </row>
    <row r="197" spans="1:43" x14ac:dyDescent="0.25">
      <c r="A197" s="10" t="s">
        <v>190</v>
      </c>
      <c r="B197" s="11">
        <v>0</v>
      </c>
      <c r="C197" s="11">
        <v>0</v>
      </c>
      <c r="D197" s="11">
        <v>0</v>
      </c>
      <c r="E197" s="11">
        <v>0</v>
      </c>
      <c r="F197" s="11">
        <v>0</v>
      </c>
      <c r="G197" s="11">
        <v>0</v>
      </c>
      <c r="H197" s="11">
        <v>0</v>
      </c>
      <c r="I197" s="11">
        <v>0</v>
      </c>
      <c r="J197" s="11">
        <v>0</v>
      </c>
      <c r="K197" s="11">
        <v>0</v>
      </c>
      <c r="L197" s="11">
        <v>0</v>
      </c>
      <c r="M197" s="11">
        <v>0</v>
      </c>
      <c r="N197" s="11">
        <v>0</v>
      </c>
      <c r="O197" s="11">
        <v>0</v>
      </c>
      <c r="P197" s="11">
        <v>0</v>
      </c>
      <c r="Q197" s="11">
        <v>0</v>
      </c>
      <c r="R197" s="11">
        <v>0</v>
      </c>
      <c r="S197" s="11">
        <v>0</v>
      </c>
      <c r="T197" s="11">
        <v>0</v>
      </c>
      <c r="U197" s="11">
        <v>0</v>
      </c>
      <c r="V197" s="11">
        <v>0</v>
      </c>
      <c r="W197" s="11">
        <v>0</v>
      </c>
      <c r="X197" s="11">
        <v>0</v>
      </c>
      <c r="Y197" s="11">
        <v>0</v>
      </c>
      <c r="Z197" s="11">
        <v>0</v>
      </c>
      <c r="AA197" s="11">
        <v>0</v>
      </c>
      <c r="AB197" s="11">
        <v>0</v>
      </c>
      <c r="AC197" s="11">
        <v>0</v>
      </c>
      <c r="AD197" s="11">
        <v>0</v>
      </c>
      <c r="AE197" s="11">
        <v>0</v>
      </c>
      <c r="AF197" s="11">
        <v>0</v>
      </c>
      <c r="AG197" s="11">
        <v>0</v>
      </c>
      <c r="AH197" s="11">
        <v>0</v>
      </c>
      <c r="AI197" s="11">
        <v>0</v>
      </c>
      <c r="AJ197" s="11">
        <v>0</v>
      </c>
      <c r="AK197" s="11">
        <v>0</v>
      </c>
      <c r="AL197" s="11">
        <v>0</v>
      </c>
      <c r="AM197" s="11">
        <v>0</v>
      </c>
      <c r="AN197" s="11">
        <v>0</v>
      </c>
      <c r="AO197" s="11">
        <v>0</v>
      </c>
      <c r="AP197" s="11">
        <v>0</v>
      </c>
      <c r="AQ197" s="11">
        <v>0</v>
      </c>
    </row>
    <row r="198" spans="1:43" x14ac:dyDescent="0.25">
      <c r="A198" s="10" t="s">
        <v>191</v>
      </c>
      <c r="B198" s="11">
        <v>0</v>
      </c>
      <c r="C198" s="11">
        <v>0</v>
      </c>
      <c r="D198" s="11">
        <v>0</v>
      </c>
      <c r="E198" s="11">
        <v>0</v>
      </c>
      <c r="F198" s="11">
        <v>0</v>
      </c>
      <c r="G198" s="11">
        <v>0</v>
      </c>
      <c r="H198" s="11">
        <v>0</v>
      </c>
      <c r="I198" s="11">
        <v>0</v>
      </c>
      <c r="J198" s="11">
        <v>0</v>
      </c>
      <c r="K198" s="11">
        <v>0</v>
      </c>
      <c r="L198" s="11">
        <v>0</v>
      </c>
      <c r="M198" s="11">
        <v>0</v>
      </c>
      <c r="N198" s="11">
        <v>0</v>
      </c>
      <c r="O198" s="11">
        <v>0</v>
      </c>
      <c r="P198" s="11">
        <v>0</v>
      </c>
      <c r="Q198" s="11">
        <v>0</v>
      </c>
      <c r="R198" s="11">
        <v>0</v>
      </c>
      <c r="S198" s="11">
        <v>0</v>
      </c>
      <c r="T198" s="11">
        <v>0</v>
      </c>
      <c r="U198" s="11">
        <v>0</v>
      </c>
      <c r="V198" s="11">
        <v>0</v>
      </c>
      <c r="W198" s="11">
        <v>0</v>
      </c>
      <c r="X198" s="11">
        <v>0</v>
      </c>
      <c r="Y198" s="11">
        <v>0</v>
      </c>
      <c r="Z198" s="11">
        <v>0</v>
      </c>
      <c r="AA198" s="11">
        <v>0</v>
      </c>
      <c r="AB198" s="11">
        <v>0</v>
      </c>
      <c r="AC198" s="11">
        <v>0</v>
      </c>
      <c r="AD198" s="11">
        <v>0</v>
      </c>
      <c r="AE198" s="11">
        <v>0</v>
      </c>
      <c r="AF198" s="11">
        <v>0</v>
      </c>
      <c r="AG198" s="11">
        <v>0</v>
      </c>
      <c r="AH198" s="11">
        <v>0</v>
      </c>
      <c r="AI198" s="11">
        <v>0</v>
      </c>
      <c r="AJ198" s="11">
        <v>0</v>
      </c>
      <c r="AK198" s="11">
        <v>0</v>
      </c>
      <c r="AL198" s="11">
        <v>0</v>
      </c>
      <c r="AM198" s="11">
        <v>0</v>
      </c>
      <c r="AN198" s="11">
        <v>0</v>
      </c>
      <c r="AO198" s="11">
        <v>0</v>
      </c>
      <c r="AP198" s="11">
        <v>0</v>
      </c>
      <c r="AQ198" s="11">
        <v>0</v>
      </c>
    </row>
    <row r="199" spans="1:43" x14ac:dyDescent="0.25">
      <c r="A199" s="12" t="s">
        <v>192</v>
      </c>
      <c r="B199" s="11">
        <v>242.90383</v>
      </c>
      <c r="C199" s="11">
        <v>0</v>
      </c>
      <c r="D199" s="11">
        <v>0</v>
      </c>
      <c r="E199" s="11">
        <v>0</v>
      </c>
      <c r="F199" s="11">
        <v>0</v>
      </c>
      <c r="G199" s="11">
        <v>0</v>
      </c>
      <c r="H199" s="11">
        <v>0</v>
      </c>
      <c r="I199" s="11">
        <v>0</v>
      </c>
      <c r="J199" s="11">
        <v>0</v>
      </c>
      <c r="K199" s="11">
        <v>0</v>
      </c>
      <c r="L199" s="11">
        <v>0</v>
      </c>
      <c r="M199" s="11">
        <v>0</v>
      </c>
      <c r="N199" s="11">
        <v>0</v>
      </c>
      <c r="O199" s="11">
        <v>0</v>
      </c>
      <c r="P199" s="11">
        <v>0</v>
      </c>
      <c r="Q199" s="11">
        <v>0</v>
      </c>
      <c r="R199" s="11">
        <v>0</v>
      </c>
      <c r="S199" s="11">
        <v>0</v>
      </c>
      <c r="T199" s="11">
        <v>0</v>
      </c>
      <c r="U199" s="11">
        <v>0</v>
      </c>
      <c r="V199" s="11">
        <v>0</v>
      </c>
      <c r="W199" s="11">
        <v>0</v>
      </c>
      <c r="X199" s="11">
        <v>0</v>
      </c>
      <c r="Y199" s="11">
        <v>0</v>
      </c>
      <c r="Z199" s="11">
        <v>0</v>
      </c>
      <c r="AA199" s="11">
        <v>0</v>
      </c>
      <c r="AB199" s="11">
        <v>0</v>
      </c>
      <c r="AC199" s="11">
        <v>0</v>
      </c>
      <c r="AD199" s="11">
        <v>0</v>
      </c>
      <c r="AE199" s="11">
        <v>0</v>
      </c>
      <c r="AF199" s="11">
        <v>0</v>
      </c>
      <c r="AG199" s="11">
        <v>0</v>
      </c>
      <c r="AH199" s="11">
        <v>0</v>
      </c>
      <c r="AI199" s="11">
        <v>0</v>
      </c>
      <c r="AJ199" s="11">
        <v>0</v>
      </c>
      <c r="AK199" s="11">
        <v>0</v>
      </c>
      <c r="AL199" s="11">
        <v>0</v>
      </c>
      <c r="AM199" s="11">
        <v>0</v>
      </c>
      <c r="AN199" s="11">
        <v>0</v>
      </c>
      <c r="AO199" s="11">
        <v>0</v>
      </c>
      <c r="AP199" s="11">
        <v>0</v>
      </c>
      <c r="AQ199" s="11">
        <v>242.90383</v>
      </c>
    </row>
    <row r="200" spans="1:43" x14ac:dyDescent="0.25">
      <c r="A200" s="10" t="s">
        <v>193</v>
      </c>
      <c r="B200" s="11">
        <v>0</v>
      </c>
      <c r="C200" s="11">
        <v>0</v>
      </c>
      <c r="D200" s="11">
        <v>0</v>
      </c>
      <c r="E200" s="11">
        <v>0</v>
      </c>
      <c r="F200" s="11">
        <v>0</v>
      </c>
      <c r="G200" s="11">
        <v>0</v>
      </c>
      <c r="H200" s="11">
        <v>0</v>
      </c>
      <c r="I200" s="11">
        <v>0</v>
      </c>
      <c r="J200" s="11">
        <v>0</v>
      </c>
      <c r="K200" s="11">
        <v>0</v>
      </c>
      <c r="L200" s="11">
        <v>0</v>
      </c>
      <c r="M200" s="11">
        <v>0</v>
      </c>
      <c r="N200" s="11">
        <v>0</v>
      </c>
      <c r="O200" s="11">
        <v>0</v>
      </c>
      <c r="P200" s="11">
        <v>0</v>
      </c>
      <c r="Q200" s="11">
        <v>0</v>
      </c>
      <c r="R200" s="11">
        <v>0</v>
      </c>
      <c r="S200" s="11">
        <v>0</v>
      </c>
      <c r="T200" s="11">
        <v>0</v>
      </c>
      <c r="U200" s="11">
        <v>0</v>
      </c>
      <c r="V200" s="11">
        <v>0</v>
      </c>
      <c r="W200" s="11">
        <v>0</v>
      </c>
      <c r="X200" s="11">
        <v>0</v>
      </c>
      <c r="Y200" s="11">
        <v>0</v>
      </c>
      <c r="Z200" s="11">
        <v>0</v>
      </c>
      <c r="AA200" s="11">
        <v>0</v>
      </c>
      <c r="AB200" s="11">
        <v>0</v>
      </c>
      <c r="AC200" s="11">
        <v>0</v>
      </c>
      <c r="AD200" s="11">
        <v>0</v>
      </c>
      <c r="AE200" s="11">
        <v>0</v>
      </c>
      <c r="AF200" s="11">
        <v>0</v>
      </c>
      <c r="AG200" s="11">
        <v>0</v>
      </c>
      <c r="AH200" s="11">
        <v>0</v>
      </c>
      <c r="AI200" s="11">
        <v>0</v>
      </c>
      <c r="AJ200" s="11">
        <v>0</v>
      </c>
      <c r="AK200" s="11">
        <v>0</v>
      </c>
      <c r="AL200" s="11">
        <v>0</v>
      </c>
      <c r="AM200" s="11">
        <v>0</v>
      </c>
      <c r="AN200" s="11">
        <v>0</v>
      </c>
      <c r="AO200" s="11">
        <v>0</v>
      </c>
      <c r="AP200" s="11">
        <v>0</v>
      </c>
      <c r="AQ200" s="11">
        <v>0</v>
      </c>
    </row>
    <row r="201" spans="1:43" x14ac:dyDescent="0.25">
      <c r="A201" s="10" t="s">
        <v>194</v>
      </c>
      <c r="B201" s="11">
        <v>0</v>
      </c>
      <c r="C201" s="11">
        <v>0</v>
      </c>
      <c r="D201" s="11">
        <v>0</v>
      </c>
      <c r="E201" s="11">
        <v>0</v>
      </c>
      <c r="F201" s="11">
        <v>0</v>
      </c>
      <c r="G201" s="11">
        <v>0</v>
      </c>
      <c r="H201" s="11">
        <v>0</v>
      </c>
      <c r="I201" s="11">
        <v>0</v>
      </c>
      <c r="J201" s="11">
        <v>0</v>
      </c>
      <c r="K201" s="11">
        <v>0</v>
      </c>
      <c r="L201" s="11">
        <v>0</v>
      </c>
      <c r="M201" s="11">
        <v>0</v>
      </c>
      <c r="N201" s="11">
        <v>0</v>
      </c>
      <c r="O201" s="11">
        <v>0</v>
      </c>
      <c r="P201" s="11">
        <v>0</v>
      </c>
      <c r="Q201" s="11">
        <v>0</v>
      </c>
      <c r="R201" s="11">
        <v>0</v>
      </c>
      <c r="S201" s="11">
        <v>0</v>
      </c>
      <c r="T201" s="11">
        <v>0</v>
      </c>
      <c r="U201" s="11">
        <v>0</v>
      </c>
      <c r="V201" s="11">
        <v>0</v>
      </c>
      <c r="W201" s="11">
        <v>0</v>
      </c>
      <c r="X201" s="11">
        <v>0</v>
      </c>
      <c r="Y201" s="11">
        <v>0</v>
      </c>
      <c r="Z201" s="11">
        <v>0</v>
      </c>
      <c r="AA201" s="11">
        <v>0</v>
      </c>
      <c r="AB201" s="11">
        <v>0</v>
      </c>
      <c r="AC201" s="11">
        <v>0</v>
      </c>
      <c r="AD201" s="11">
        <v>0</v>
      </c>
      <c r="AE201" s="11">
        <v>0</v>
      </c>
      <c r="AF201" s="11">
        <v>0</v>
      </c>
      <c r="AG201" s="11">
        <v>0</v>
      </c>
      <c r="AH201" s="11">
        <v>0</v>
      </c>
      <c r="AI201" s="11">
        <v>0</v>
      </c>
      <c r="AJ201" s="11">
        <v>0</v>
      </c>
      <c r="AK201" s="11">
        <v>0</v>
      </c>
      <c r="AL201" s="11">
        <v>0</v>
      </c>
      <c r="AM201" s="11">
        <v>0</v>
      </c>
      <c r="AN201" s="11">
        <v>0</v>
      </c>
      <c r="AO201" s="11">
        <v>0</v>
      </c>
      <c r="AP201" s="11">
        <v>0</v>
      </c>
      <c r="AQ201" s="11">
        <v>0</v>
      </c>
    </row>
    <row r="202" spans="1:43" x14ac:dyDescent="0.25">
      <c r="A202" s="10" t="s">
        <v>195</v>
      </c>
      <c r="B202" s="11">
        <v>0</v>
      </c>
      <c r="C202" s="11">
        <v>0</v>
      </c>
      <c r="D202" s="11">
        <v>0</v>
      </c>
      <c r="E202" s="11">
        <v>0</v>
      </c>
      <c r="F202" s="11">
        <v>0</v>
      </c>
      <c r="G202" s="11">
        <v>0</v>
      </c>
      <c r="H202" s="11">
        <v>0</v>
      </c>
      <c r="I202" s="11">
        <v>0</v>
      </c>
      <c r="J202" s="11">
        <v>0</v>
      </c>
      <c r="K202" s="11">
        <v>0</v>
      </c>
      <c r="L202" s="11">
        <v>0</v>
      </c>
      <c r="M202" s="11">
        <v>0</v>
      </c>
      <c r="N202" s="11">
        <v>0</v>
      </c>
      <c r="O202" s="11">
        <v>0</v>
      </c>
      <c r="P202" s="11">
        <v>0</v>
      </c>
      <c r="Q202" s="11">
        <v>0</v>
      </c>
      <c r="R202" s="11">
        <v>0</v>
      </c>
      <c r="S202" s="11">
        <v>0</v>
      </c>
      <c r="T202" s="11">
        <v>0</v>
      </c>
      <c r="U202" s="11">
        <v>0</v>
      </c>
      <c r="V202" s="11">
        <v>0</v>
      </c>
      <c r="W202" s="11">
        <v>0</v>
      </c>
      <c r="X202" s="11">
        <v>0</v>
      </c>
      <c r="Y202" s="11">
        <v>0</v>
      </c>
      <c r="Z202" s="11">
        <v>0</v>
      </c>
      <c r="AA202" s="11">
        <v>0</v>
      </c>
      <c r="AB202" s="11">
        <v>0</v>
      </c>
      <c r="AC202" s="11">
        <v>0</v>
      </c>
      <c r="AD202" s="11">
        <v>0</v>
      </c>
      <c r="AE202" s="11">
        <v>0</v>
      </c>
      <c r="AF202" s="11">
        <v>0</v>
      </c>
      <c r="AG202" s="11">
        <v>0</v>
      </c>
      <c r="AH202" s="11">
        <v>0</v>
      </c>
      <c r="AI202" s="11">
        <v>0</v>
      </c>
      <c r="AJ202" s="11">
        <v>0</v>
      </c>
      <c r="AK202" s="11">
        <v>0</v>
      </c>
      <c r="AL202" s="11">
        <v>0</v>
      </c>
      <c r="AM202" s="11">
        <v>0</v>
      </c>
      <c r="AN202" s="11">
        <v>0</v>
      </c>
      <c r="AO202" s="11">
        <v>0</v>
      </c>
      <c r="AP202" s="11">
        <v>0</v>
      </c>
      <c r="AQ202" s="11">
        <v>0</v>
      </c>
    </row>
    <row r="203" spans="1:43" x14ac:dyDescent="0.25">
      <c r="A203" s="10" t="s">
        <v>196</v>
      </c>
      <c r="B203" s="11">
        <v>0</v>
      </c>
      <c r="C203" s="11">
        <v>0</v>
      </c>
      <c r="D203" s="11">
        <v>0</v>
      </c>
      <c r="E203" s="11">
        <v>0</v>
      </c>
      <c r="F203" s="11">
        <v>0</v>
      </c>
      <c r="G203" s="11">
        <v>0</v>
      </c>
      <c r="H203" s="11">
        <v>0</v>
      </c>
      <c r="I203" s="11">
        <v>0</v>
      </c>
      <c r="J203" s="11">
        <v>0</v>
      </c>
      <c r="K203" s="11">
        <v>0</v>
      </c>
      <c r="L203" s="11">
        <v>0</v>
      </c>
      <c r="M203" s="11">
        <v>0</v>
      </c>
      <c r="N203" s="11">
        <v>0</v>
      </c>
      <c r="O203" s="11">
        <v>0</v>
      </c>
      <c r="P203" s="11">
        <v>0</v>
      </c>
      <c r="Q203" s="11">
        <v>0</v>
      </c>
      <c r="R203" s="11">
        <v>0</v>
      </c>
      <c r="S203" s="11">
        <v>0</v>
      </c>
      <c r="T203" s="11">
        <v>0</v>
      </c>
      <c r="U203" s="11">
        <v>0</v>
      </c>
      <c r="V203" s="11">
        <v>0</v>
      </c>
      <c r="W203" s="11">
        <v>0</v>
      </c>
      <c r="X203" s="11">
        <v>0</v>
      </c>
      <c r="Y203" s="11">
        <v>0</v>
      </c>
      <c r="Z203" s="11">
        <v>0</v>
      </c>
      <c r="AA203" s="11">
        <v>0</v>
      </c>
      <c r="AB203" s="11">
        <v>0</v>
      </c>
      <c r="AC203" s="11">
        <v>0</v>
      </c>
      <c r="AD203" s="11">
        <v>0</v>
      </c>
      <c r="AE203" s="11">
        <v>0</v>
      </c>
      <c r="AF203" s="11">
        <v>0</v>
      </c>
      <c r="AG203" s="11">
        <v>0</v>
      </c>
      <c r="AH203" s="11">
        <v>0</v>
      </c>
      <c r="AI203" s="11">
        <v>0</v>
      </c>
      <c r="AJ203" s="11">
        <v>0</v>
      </c>
      <c r="AK203" s="11">
        <v>0</v>
      </c>
      <c r="AL203" s="11">
        <v>0</v>
      </c>
      <c r="AM203" s="11">
        <v>0</v>
      </c>
      <c r="AN203" s="11">
        <v>0</v>
      </c>
      <c r="AO203" s="11">
        <v>0</v>
      </c>
      <c r="AP203" s="11">
        <v>0</v>
      </c>
      <c r="AQ203" s="11">
        <v>0</v>
      </c>
    </row>
    <row r="204" spans="1:43" x14ac:dyDescent="0.25">
      <c r="A204" s="10" t="s">
        <v>197</v>
      </c>
      <c r="B204" s="11">
        <v>242.90383</v>
      </c>
      <c r="C204" s="11">
        <v>0</v>
      </c>
      <c r="D204" s="11">
        <v>0</v>
      </c>
      <c r="E204" s="11">
        <v>0</v>
      </c>
      <c r="F204" s="11">
        <v>0</v>
      </c>
      <c r="G204" s="11">
        <v>0</v>
      </c>
      <c r="H204" s="11">
        <v>0</v>
      </c>
      <c r="I204" s="11">
        <v>0</v>
      </c>
      <c r="J204" s="11">
        <v>0</v>
      </c>
      <c r="K204" s="11">
        <v>0</v>
      </c>
      <c r="L204" s="11">
        <v>0</v>
      </c>
      <c r="M204" s="11">
        <v>0</v>
      </c>
      <c r="N204" s="11">
        <v>0</v>
      </c>
      <c r="O204" s="11">
        <v>0</v>
      </c>
      <c r="P204" s="11">
        <v>0</v>
      </c>
      <c r="Q204" s="11">
        <v>0</v>
      </c>
      <c r="R204" s="11">
        <v>0</v>
      </c>
      <c r="S204" s="11">
        <v>0</v>
      </c>
      <c r="T204" s="11">
        <v>0</v>
      </c>
      <c r="U204" s="11">
        <v>0</v>
      </c>
      <c r="V204" s="11">
        <v>0</v>
      </c>
      <c r="W204" s="11">
        <v>0</v>
      </c>
      <c r="X204" s="11">
        <v>0</v>
      </c>
      <c r="Y204" s="11">
        <v>0</v>
      </c>
      <c r="Z204" s="11">
        <v>0</v>
      </c>
      <c r="AA204" s="11">
        <v>0</v>
      </c>
      <c r="AB204" s="11">
        <v>0</v>
      </c>
      <c r="AC204" s="11">
        <v>0</v>
      </c>
      <c r="AD204" s="11">
        <v>0</v>
      </c>
      <c r="AE204" s="11">
        <v>0</v>
      </c>
      <c r="AF204" s="11">
        <v>0</v>
      </c>
      <c r="AG204" s="11">
        <v>0</v>
      </c>
      <c r="AH204" s="11">
        <v>0</v>
      </c>
      <c r="AI204" s="11">
        <v>0</v>
      </c>
      <c r="AJ204" s="11">
        <v>0</v>
      </c>
      <c r="AK204" s="11">
        <v>0</v>
      </c>
      <c r="AL204" s="11">
        <v>0</v>
      </c>
      <c r="AM204" s="11">
        <v>0</v>
      </c>
      <c r="AN204" s="11">
        <v>0</v>
      </c>
      <c r="AO204" s="11">
        <v>0</v>
      </c>
      <c r="AP204" s="11">
        <v>0</v>
      </c>
      <c r="AQ204" s="11">
        <v>242.90383</v>
      </c>
    </row>
    <row r="205" spans="1:43" x14ac:dyDescent="0.25">
      <c r="A205" s="12" t="s">
        <v>198</v>
      </c>
      <c r="B205" s="11">
        <v>0</v>
      </c>
      <c r="C205" s="11">
        <v>0</v>
      </c>
      <c r="D205" s="11">
        <v>0</v>
      </c>
      <c r="E205" s="11">
        <v>0</v>
      </c>
      <c r="F205" s="11">
        <v>0</v>
      </c>
      <c r="G205" s="11">
        <v>0</v>
      </c>
      <c r="H205" s="11">
        <v>0</v>
      </c>
      <c r="I205" s="11">
        <v>0</v>
      </c>
      <c r="J205" s="11">
        <v>0</v>
      </c>
      <c r="K205" s="11">
        <v>0</v>
      </c>
      <c r="L205" s="11">
        <v>0</v>
      </c>
      <c r="M205" s="11">
        <v>0</v>
      </c>
      <c r="N205" s="11">
        <v>0</v>
      </c>
      <c r="O205" s="11">
        <v>0</v>
      </c>
      <c r="P205" s="11">
        <v>0</v>
      </c>
      <c r="Q205" s="11">
        <v>0</v>
      </c>
      <c r="R205" s="11">
        <v>0</v>
      </c>
      <c r="S205" s="11">
        <v>0</v>
      </c>
      <c r="T205" s="11">
        <v>0</v>
      </c>
      <c r="U205" s="11">
        <v>0</v>
      </c>
      <c r="V205" s="11">
        <v>0</v>
      </c>
      <c r="W205" s="11">
        <v>0</v>
      </c>
      <c r="X205" s="11">
        <v>0</v>
      </c>
      <c r="Y205" s="11">
        <v>0</v>
      </c>
      <c r="Z205" s="11">
        <v>0</v>
      </c>
      <c r="AA205" s="11">
        <v>0</v>
      </c>
      <c r="AB205" s="11">
        <v>0</v>
      </c>
      <c r="AC205" s="11">
        <v>0</v>
      </c>
      <c r="AD205" s="11">
        <v>0</v>
      </c>
      <c r="AE205" s="11">
        <v>0</v>
      </c>
      <c r="AF205" s="11">
        <v>0</v>
      </c>
      <c r="AG205" s="11">
        <v>0</v>
      </c>
      <c r="AH205" s="11">
        <v>0</v>
      </c>
      <c r="AI205" s="11">
        <v>0</v>
      </c>
      <c r="AJ205" s="11">
        <v>0</v>
      </c>
      <c r="AK205" s="11">
        <v>0</v>
      </c>
      <c r="AL205" s="11">
        <v>0</v>
      </c>
      <c r="AM205" s="11">
        <v>0</v>
      </c>
      <c r="AN205" s="11">
        <v>0</v>
      </c>
      <c r="AO205" s="11">
        <v>0</v>
      </c>
      <c r="AP205" s="11">
        <v>0</v>
      </c>
      <c r="AQ205" s="11">
        <v>0</v>
      </c>
    </row>
    <row r="206" spans="1:43" x14ac:dyDescent="0.25">
      <c r="A206" s="12" t="s">
        <v>199</v>
      </c>
      <c r="B206" s="11">
        <v>9278.8564999999999</v>
      </c>
      <c r="C206" s="11">
        <v>0</v>
      </c>
      <c r="D206" s="11">
        <v>0</v>
      </c>
      <c r="E206" s="11">
        <v>0</v>
      </c>
      <c r="F206" s="11">
        <v>0</v>
      </c>
      <c r="G206" s="11">
        <v>0</v>
      </c>
      <c r="H206" s="11">
        <v>0</v>
      </c>
      <c r="I206" s="11">
        <v>0</v>
      </c>
      <c r="J206" s="11">
        <v>0</v>
      </c>
      <c r="K206" s="11">
        <v>0</v>
      </c>
      <c r="L206" s="11">
        <v>0</v>
      </c>
      <c r="M206" s="11">
        <v>0</v>
      </c>
      <c r="N206" s="11">
        <v>0</v>
      </c>
      <c r="O206" s="11">
        <v>0</v>
      </c>
      <c r="P206" s="11">
        <v>0</v>
      </c>
      <c r="Q206" s="11">
        <v>0</v>
      </c>
      <c r="R206" s="11">
        <v>0</v>
      </c>
      <c r="S206" s="11">
        <v>0</v>
      </c>
      <c r="T206" s="11">
        <v>0</v>
      </c>
      <c r="U206" s="11">
        <v>0</v>
      </c>
      <c r="V206" s="11">
        <v>0</v>
      </c>
      <c r="W206" s="11">
        <v>0</v>
      </c>
      <c r="X206" s="11">
        <v>0</v>
      </c>
      <c r="Y206" s="11">
        <v>0</v>
      </c>
      <c r="Z206" s="11">
        <v>0</v>
      </c>
      <c r="AA206" s="11">
        <v>0</v>
      </c>
      <c r="AB206" s="11">
        <v>0</v>
      </c>
      <c r="AC206" s="11">
        <v>0</v>
      </c>
      <c r="AD206" s="11">
        <v>0</v>
      </c>
      <c r="AE206" s="11">
        <v>0</v>
      </c>
      <c r="AF206" s="11">
        <v>0</v>
      </c>
      <c r="AG206" s="11">
        <v>0</v>
      </c>
      <c r="AH206" s="11">
        <v>0</v>
      </c>
      <c r="AI206" s="11">
        <v>0</v>
      </c>
      <c r="AJ206" s="11">
        <v>0</v>
      </c>
      <c r="AK206" s="11">
        <v>0</v>
      </c>
      <c r="AL206" s="11">
        <v>0</v>
      </c>
      <c r="AM206" s="11">
        <v>0</v>
      </c>
      <c r="AN206" s="11">
        <v>0</v>
      </c>
      <c r="AO206" s="11">
        <v>0</v>
      </c>
      <c r="AP206" s="11">
        <v>0</v>
      </c>
      <c r="AQ206" s="11">
        <v>9278.8564999999999</v>
      </c>
    </row>
    <row r="207" spans="1:43" x14ac:dyDescent="0.25">
      <c r="A207" s="10" t="s">
        <v>200</v>
      </c>
      <c r="B207" s="11">
        <v>0</v>
      </c>
      <c r="C207" s="11">
        <v>0</v>
      </c>
      <c r="D207" s="11">
        <v>0</v>
      </c>
      <c r="E207" s="11">
        <v>0</v>
      </c>
      <c r="F207" s="11">
        <v>0</v>
      </c>
      <c r="G207" s="11">
        <v>0</v>
      </c>
      <c r="H207" s="11">
        <v>0</v>
      </c>
      <c r="I207" s="11">
        <v>0</v>
      </c>
      <c r="J207" s="11">
        <v>0</v>
      </c>
      <c r="K207" s="11">
        <v>0</v>
      </c>
      <c r="L207" s="11">
        <v>0</v>
      </c>
      <c r="M207" s="11">
        <v>0</v>
      </c>
      <c r="N207" s="11">
        <v>0</v>
      </c>
      <c r="O207" s="11">
        <v>0</v>
      </c>
      <c r="P207" s="11">
        <v>0</v>
      </c>
      <c r="Q207" s="11">
        <v>0</v>
      </c>
      <c r="R207" s="11">
        <v>0</v>
      </c>
      <c r="S207" s="11">
        <v>0</v>
      </c>
      <c r="T207" s="11">
        <v>0</v>
      </c>
      <c r="U207" s="11">
        <v>0</v>
      </c>
      <c r="V207" s="11">
        <v>0</v>
      </c>
      <c r="W207" s="11">
        <v>0</v>
      </c>
      <c r="X207" s="11">
        <v>0</v>
      </c>
      <c r="Y207" s="11">
        <v>0</v>
      </c>
      <c r="Z207" s="11">
        <v>0</v>
      </c>
      <c r="AA207" s="11">
        <v>0</v>
      </c>
      <c r="AB207" s="11">
        <v>0</v>
      </c>
      <c r="AC207" s="11">
        <v>0</v>
      </c>
      <c r="AD207" s="11">
        <v>0</v>
      </c>
      <c r="AE207" s="11">
        <v>0</v>
      </c>
      <c r="AF207" s="11">
        <v>0</v>
      </c>
      <c r="AG207" s="11">
        <v>0</v>
      </c>
      <c r="AH207" s="11">
        <v>0</v>
      </c>
      <c r="AI207" s="11">
        <v>0</v>
      </c>
      <c r="AJ207" s="11">
        <v>0</v>
      </c>
      <c r="AK207" s="11">
        <v>0</v>
      </c>
      <c r="AL207" s="11">
        <v>0</v>
      </c>
      <c r="AM207" s="11">
        <v>0</v>
      </c>
      <c r="AN207" s="11">
        <v>0</v>
      </c>
      <c r="AO207" s="11">
        <v>0</v>
      </c>
      <c r="AP207" s="11">
        <v>0</v>
      </c>
      <c r="AQ207" s="11">
        <v>0</v>
      </c>
    </row>
    <row r="208" spans="1:43" x14ac:dyDescent="0.25">
      <c r="A208" s="10" t="s">
        <v>201</v>
      </c>
      <c r="B208" s="11">
        <v>9278.8564999999999</v>
      </c>
      <c r="C208" s="11">
        <v>0</v>
      </c>
      <c r="D208" s="11">
        <v>0</v>
      </c>
      <c r="E208" s="11">
        <v>0</v>
      </c>
      <c r="F208" s="11">
        <v>0</v>
      </c>
      <c r="G208" s="11">
        <v>0</v>
      </c>
      <c r="H208" s="11">
        <v>0</v>
      </c>
      <c r="I208" s="11">
        <v>0</v>
      </c>
      <c r="J208" s="11">
        <v>0</v>
      </c>
      <c r="K208" s="11">
        <v>0</v>
      </c>
      <c r="L208" s="11">
        <v>0</v>
      </c>
      <c r="M208" s="11">
        <v>0</v>
      </c>
      <c r="N208" s="11">
        <v>0</v>
      </c>
      <c r="O208" s="11">
        <v>0</v>
      </c>
      <c r="P208" s="11">
        <v>0</v>
      </c>
      <c r="Q208" s="11">
        <v>0</v>
      </c>
      <c r="R208" s="11">
        <v>0</v>
      </c>
      <c r="S208" s="11">
        <v>0</v>
      </c>
      <c r="T208" s="11">
        <v>0</v>
      </c>
      <c r="U208" s="11">
        <v>0</v>
      </c>
      <c r="V208" s="11">
        <v>0</v>
      </c>
      <c r="W208" s="11">
        <v>0</v>
      </c>
      <c r="X208" s="11">
        <v>0</v>
      </c>
      <c r="Y208" s="11">
        <v>0</v>
      </c>
      <c r="Z208" s="11">
        <v>0</v>
      </c>
      <c r="AA208" s="11">
        <v>0</v>
      </c>
      <c r="AB208" s="11">
        <v>0</v>
      </c>
      <c r="AC208" s="11">
        <v>0</v>
      </c>
      <c r="AD208" s="11">
        <v>0</v>
      </c>
      <c r="AE208" s="11">
        <v>0</v>
      </c>
      <c r="AF208" s="11">
        <v>0</v>
      </c>
      <c r="AG208" s="11">
        <v>0</v>
      </c>
      <c r="AH208" s="11">
        <v>0</v>
      </c>
      <c r="AI208" s="11">
        <v>0</v>
      </c>
      <c r="AJ208" s="11">
        <v>0</v>
      </c>
      <c r="AK208" s="11">
        <v>0</v>
      </c>
      <c r="AL208" s="11">
        <v>0</v>
      </c>
      <c r="AM208" s="11">
        <v>0</v>
      </c>
      <c r="AN208" s="11">
        <v>0</v>
      </c>
      <c r="AO208" s="11">
        <v>0</v>
      </c>
      <c r="AP208" s="11">
        <v>0</v>
      </c>
      <c r="AQ208" s="11">
        <v>9278.8564999999999</v>
      </c>
    </row>
    <row r="209" spans="1:43" x14ac:dyDescent="0.25">
      <c r="A209" s="10" t="s">
        <v>202</v>
      </c>
      <c r="B209" s="11">
        <v>0</v>
      </c>
      <c r="C209" s="11">
        <v>0</v>
      </c>
      <c r="D209" s="11">
        <v>0</v>
      </c>
      <c r="E209" s="11">
        <v>0</v>
      </c>
      <c r="F209" s="11">
        <v>0</v>
      </c>
      <c r="G209" s="11">
        <v>0</v>
      </c>
      <c r="H209" s="11">
        <v>0</v>
      </c>
      <c r="I209" s="11">
        <v>0</v>
      </c>
      <c r="J209" s="11">
        <v>0</v>
      </c>
      <c r="K209" s="11">
        <v>0</v>
      </c>
      <c r="L209" s="11">
        <v>0</v>
      </c>
      <c r="M209" s="11">
        <v>0</v>
      </c>
      <c r="N209" s="11">
        <v>0</v>
      </c>
      <c r="O209" s="11">
        <v>0</v>
      </c>
      <c r="P209" s="11">
        <v>0</v>
      </c>
      <c r="Q209" s="11">
        <v>0</v>
      </c>
      <c r="R209" s="11">
        <v>0</v>
      </c>
      <c r="S209" s="11">
        <v>0</v>
      </c>
      <c r="T209" s="11">
        <v>0</v>
      </c>
      <c r="U209" s="11">
        <v>0</v>
      </c>
      <c r="V209" s="11">
        <v>0</v>
      </c>
      <c r="W209" s="11">
        <v>0</v>
      </c>
      <c r="X209" s="11">
        <v>0</v>
      </c>
      <c r="Y209" s="11">
        <v>0</v>
      </c>
      <c r="Z209" s="11">
        <v>0</v>
      </c>
      <c r="AA209" s="11">
        <v>0</v>
      </c>
      <c r="AB209" s="11">
        <v>0</v>
      </c>
      <c r="AC209" s="11">
        <v>0</v>
      </c>
      <c r="AD209" s="11">
        <v>0</v>
      </c>
      <c r="AE209" s="11">
        <v>0</v>
      </c>
      <c r="AF209" s="11">
        <v>0</v>
      </c>
      <c r="AG209" s="11">
        <v>0</v>
      </c>
      <c r="AH209" s="11">
        <v>0</v>
      </c>
      <c r="AI209" s="11">
        <v>0</v>
      </c>
      <c r="AJ209" s="11">
        <v>0</v>
      </c>
      <c r="AK209" s="11">
        <v>0</v>
      </c>
      <c r="AL209" s="11">
        <v>0</v>
      </c>
      <c r="AM209" s="11">
        <v>0</v>
      </c>
      <c r="AN209" s="11">
        <v>0</v>
      </c>
      <c r="AO209" s="11">
        <v>0</v>
      </c>
      <c r="AP209" s="11">
        <v>0</v>
      </c>
      <c r="AQ209" s="11">
        <v>0</v>
      </c>
    </row>
    <row r="210" spans="1:43" x14ac:dyDescent="0.25">
      <c r="A210" s="10" t="s">
        <v>203</v>
      </c>
      <c r="B210" s="11">
        <v>0</v>
      </c>
      <c r="C210" s="11">
        <v>0</v>
      </c>
      <c r="D210" s="11">
        <v>0</v>
      </c>
      <c r="E210" s="11">
        <v>0</v>
      </c>
      <c r="F210" s="11">
        <v>0</v>
      </c>
      <c r="G210" s="11">
        <v>0</v>
      </c>
      <c r="H210" s="11">
        <v>0</v>
      </c>
      <c r="I210" s="11">
        <v>0</v>
      </c>
      <c r="J210" s="11">
        <v>0</v>
      </c>
      <c r="K210" s="11">
        <v>0</v>
      </c>
      <c r="L210" s="11">
        <v>0</v>
      </c>
      <c r="M210" s="11">
        <v>0</v>
      </c>
      <c r="N210" s="11">
        <v>0</v>
      </c>
      <c r="O210" s="11">
        <v>0</v>
      </c>
      <c r="P210" s="11">
        <v>0</v>
      </c>
      <c r="Q210" s="11">
        <v>0</v>
      </c>
      <c r="R210" s="11">
        <v>0</v>
      </c>
      <c r="S210" s="11">
        <v>0</v>
      </c>
      <c r="T210" s="11">
        <v>0</v>
      </c>
      <c r="U210" s="11">
        <v>0</v>
      </c>
      <c r="V210" s="11">
        <v>0</v>
      </c>
      <c r="W210" s="11">
        <v>0</v>
      </c>
      <c r="X210" s="11">
        <v>0</v>
      </c>
      <c r="Y210" s="11">
        <v>0</v>
      </c>
      <c r="Z210" s="11">
        <v>0</v>
      </c>
      <c r="AA210" s="11">
        <v>0</v>
      </c>
      <c r="AB210" s="11">
        <v>0</v>
      </c>
      <c r="AC210" s="11">
        <v>0</v>
      </c>
      <c r="AD210" s="11">
        <v>0</v>
      </c>
      <c r="AE210" s="11">
        <v>0</v>
      </c>
      <c r="AF210" s="11">
        <v>0</v>
      </c>
      <c r="AG210" s="11">
        <v>0</v>
      </c>
      <c r="AH210" s="11">
        <v>0</v>
      </c>
      <c r="AI210" s="11">
        <v>0</v>
      </c>
      <c r="AJ210" s="11">
        <v>0</v>
      </c>
      <c r="AK210" s="11">
        <v>0</v>
      </c>
      <c r="AL210" s="11">
        <v>0</v>
      </c>
      <c r="AM210" s="11">
        <v>0</v>
      </c>
      <c r="AN210" s="11">
        <v>0</v>
      </c>
      <c r="AO210" s="11">
        <v>0</v>
      </c>
      <c r="AP210" s="11">
        <v>0</v>
      </c>
      <c r="AQ210" s="11">
        <v>0</v>
      </c>
    </row>
    <row r="211" spans="1:43" x14ac:dyDescent="0.25">
      <c r="A211" s="12" t="s">
        <v>204</v>
      </c>
      <c r="B211" s="11">
        <v>0</v>
      </c>
      <c r="C211" s="11">
        <v>0</v>
      </c>
      <c r="D211" s="11">
        <v>0</v>
      </c>
      <c r="E211" s="11">
        <v>0</v>
      </c>
      <c r="F211" s="11">
        <v>0</v>
      </c>
      <c r="G211" s="11">
        <v>0</v>
      </c>
      <c r="H211" s="11">
        <v>0</v>
      </c>
      <c r="I211" s="11">
        <v>0</v>
      </c>
      <c r="J211" s="11">
        <v>0</v>
      </c>
      <c r="K211" s="11">
        <v>0</v>
      </c>
      <c r="L211" s="11">
        <v>0</v>
      </c>
      <c r="M211" s="11">
        <v>0</v>
      </c>
      <c r="N211" s="11">
        <v>0</v>
      </c>
      <c r="O211" s="11">
        <v>0</v>
      </c>
      <c r="P211" s="11">
        <v>0</v>
      </c>
      <c r="Q211" s="11">
        <v>0</v>
      </c>
      <c r="R211" s="11">
        <v>0</v>
      </c>
      <c r="S211" s="11">
        <v>0</v>
      </c>
      <c r="T211" s="11">
        <v>0</v>
      </c>
      <c r="U211" s="11">
        <v>0</v>
      </c>
      <c r="V211" s="11">
        <v>0</v>
      </c>
      <c r="W211" s="11">
        <v>0</v>
      </c>
      <c r="X211" s="11">
        <v>0</v>
      </c>
      <c r="Y211" s="11">
        <v>0</v>
      </c>
      <c r="Z211" s="11">
        <v>0</v>
      </c>
      <c r="AA211" s="11">
        <v>0</v>
      </c>
      <c r="AB211" s="11">
        <v>0</v>
      </c>
      <c r="AC211" s="11">
        <v>0</v>
      </c>
      <c r="AD211" s="11">
        <v>0</v>
      </c>
      <c r="AE211" s="11">
        <v>0</v>
      </c>
      <c r="AF211" s="11">
        <v>0</v>
      </c>
      <c r="AG211" s="11">
        <v>0</v>
      </c>
      <c r="AH211" s="11">
        <v>0</v>
      </c>
      <c r="AI211" s="11">
        <v>0</v>
      </c>
      <c r="AJ211" s="11">
        <v>0</v>
      </c>
      <c r="AK211" s="11">
        <v>0</v>
      </c>
      <c r="AL211" s="11">
        <v>0</v>
      </c>
      <c r="AM211" s="11">
        <v>0</v>
      </c>
      <c r="AN211" s="11">
        <v>0</v>
      </c>
      <c r="AO211" s="11">
        <v>0</v>
      </c>
      <c r="AP211" s="11">
        <v>0</v>
      </c>
      <c r="AQ211" s="11">
        <v>0</v>
      </c>
    </row>
    <row r="212" spans="1:43" x14ac:dyDescent="0.25">
      <c r="A212" s="8" t="s">
        <v>205</v>
      </c>
      <c r="B212" s="9">
        <v>2366375.1280499999</v>
      </c>
      <c r="C212" s="9">
        <v>802717.4535099999</v>
      </c>
      <c r="D212" s="9">
        <v>1679091.4077700002</v>
      </c>
      <c r="E212" s="9">
        <v>1236569.75566</v>
      </c>
      <c r="F212" s="9">
        <v>563995.26823000005</v>
      </c>
      <c r="G212" s="9">
        <v>288376.59834999999</v>
      </c>
      <c r="H212" s="9">
        <v>161327.58199999997</v>
      </c>
      <c r="I212" s="9">
        <v>734169.32493</v>
      </c>
      <c r="J212" s="9">
        <v>369193.29321999999</v>
      </c>
      <c r="K212" s="9">
        <v>292417.04811000003</v>
      </c>
      <c r="L212" s="9">
        <v>196563.01483</v>
      </c>
      <c r="M212" s="9">
        <v>448261.65575000009</v>
      </c>
      <c r="N212" s="9">
        <v>422402.49095999997</v>
      </c>
      <c r="O212" s="9">
        <v>74281.363909999985</v>
      </c>
      <c r="P212" s="9">
        <v>476362.54202000005</v>
      </c>
      <c r="Q212" s="9">
        <v>98118.50546</v>
      </c>
      <c r="R212" s="9">
        <v>142373.66308000003</v>
      </c>
      <c r="S212" s="9">
        <v>113281.59620999999</v>
      </c>
      <c r="T212" s="9">
        <v>158199.55611</v>
      </c>
      <c r="U212" s="9">
        <v>300285.01695999998</v>
      </c>
      <c r="V212" s="9">
        <v>147876.92762999999</v>
      </c>
      <c r="W212" s="9">
        <v>197406.22036000001</v>
      </c>
      <c r="X212" s="9">
        <v>200652.19592</v>
      </c>
      <c r="Y212" s="9">
        <v>40331.137919999994</v>
      </c>
      <c r="Z212" s="9">
        <v>480448.65573</v>
      </c>
      <c r="AA212" s="9">
        <v>254269.11632</v>
      </c>
      <c r="AB212" s="9">
        <v>374799.59789999999</v>
      </c>
      <c r="AC212" s="9">
        <v>564649.11663999991</v>
      </c>
      <c r="AD212" s="9">
        <v>446067.99629999994</v>
      </c>
      <c r="AE212" s="9">
        <v>187574.48434000002</v>
      </c>
      <c r="AF212" s="9">
        <v>141827.19286000001</v>
      </c>
      <c r="AG212" s="9">
        <v>140144.48395999998</v>
      </c>
      <c r="AH212" s="9">
        <v>85434.075819999998</v>
      </c>
      <c r="AI212" s="9">
        <v>34337.382400000002</v>
      </c>
      <c r="AJ212" s="9">
        <v>78880.37096</v>
      </c>
      <c r="AK212" s="9">
        <v>40956.512869999991</v>
      </c>
      <c r="AL212" s="9">
        <v>248701.66192999994</v>
      </c>
      <c r="AM212" s="9">
        <v>52280.927519999997</v>
      </c>
      <c r="AN212" s="9">
        <v>287553.11491</v>
      </c>
      <c r="AO212" s="9">
        <v>129996.31768000001</v>
      </c>
      <c r="AP212" s="9">
        <v>15399.14309</v>
      </c>
      <c r="AQ212" s="9">
        <v>15073948.898180004</v>
      </c>
    </row>
    <row r="213" spans="1:43" x14ac:dyDescent="0.25">
      <c r="A213" s="12" t="s">
        <v>206</v>
      </c>
      <c r="B213" s="11">
        <v>0</v>
      </c>
      <c r="C213" s="11">
        <v>9.7000000000000003E-2</v>
      </c>
      <c r="D213" s="11">
        <v>0</v>
      </c>
      <c r="E213" s="11">
        <v>2.66E-3</v>
      </c>
      <c r="F213" s="11">
        <v>0</v>
      </c>
      <c r="G213" s="11">
        <v>0</v>
      </c>
      <c r="H213" s="11">
        <v>0</v>
      </c>
      <c r="I213" s="11">
        <v>0</v>
      </c>
      <c r="J213" s="11">
        <v>0.06</v>
      </c>
      <c r="K213" s="11">
        <v>0</v>
      </c>
      <c r="L213" s="11">
        <v>0</v>
      </c>
      <c r="M213" s="11">
        <v>5.1999999999999998E-2</v>
      </c>
      <c r="N213" s="11">
        <v>0</v>
      </c>
      <c r="O213" s="11">
        <v>0</v>
      </c>
      <c r="P213" s="11">
        <v>5068.1720600000008</v>
      </c>
      <c r="Q213" s="11">
        <v>0</v>
      </c>
      <c r="R213" s="11">
        <v>1</v>
      </c>
      <c r="S213" s="11">
        <v>0</v>
      </c>
      <c r="T213" s="11">
        <v>0</v>
      </c>
      <c r="U213" s="11">
        <v>0</v>
      </c>
      <c r="V213" s="11">
        <v>0</v>
      </c>
      <c r="W213" s="11">
        <v>0</v>
      </c>
      <c r="X213" s="11">
        <v>0</v>
      </c>
      <c r="Y213" s="11">
        <v>0</v>
      </c>
      <c r="Z213" s="11">
        <v>15338.95931</v>
      </c>
      <c r="AA213" s="11">
        <v>0</v>
      </c>
      <c r="AB213" s="11">
        <v>0</v>
      </c>
      <c r="AC213" s="11">
        <v>0</v>
      </c>
      <c r="AD213" s="11">
        <v>0</v>
      </c>
      <c r="AE213" s="11">
        <v>0</v>
      </c>
      <c r="AF213" s="11">
        <v>0</v>
      </c>
      <c r="AG213" s="11">
        <v>0</v>
      </c>
      <c r="AH213" s="11">
        <v>0</v>
      </c>
      <c r="AI213" s="11">
        <v>0</v>
      </c>
      <c r="AJ213" s="11">
        <v>0</v>
      </c>
      <c r="AK213" s="11">
        <v>0</v>
      </c>
      <c r="AL213" s="11">
        <v>0</v>
      </c>
      <c r="AM213" s="11">
        <v>0</v>
      </c>
      <c r="AN213" s="11">
        <v>0</v>
      </c>
      <c r="AO213" s="11">
        <v>0</v>
      </c>
      <c r="AP213" s="11">
        <v>0</v>
      </c>
      <c r="AQ213" s="11">
        <v>20408.34303</v>
      </c>
    </row>
    <row r="214" spans="1:43" x14ac:dyDescent="0.25">
      <c r="A214" s="10" t="s">
        <v>207</v>
      </c>
      <c r="B214" s="11">
        <v>0</v>
      </c>
      <c r="C214" s="11">
        <v>0</v>
      </c>
      <c r="D214" s="11">
        <v>0</v>
      </c>
      <c r="E214" s="11">
        <v>0</v>
      </c>
      <c r="F214" s="11">
        <v>0</v>
      </c>
      <c r="G214" s="11">
        <v>0</v>
      </c>
      <c r="H214" s="11">
        <v>0</v>
      </c>
      <c r="I214" s="11">
        <v>0</v>
      </c>
      <c r="J214" s="11">
        <v>0</v>
      </c>
      <c r="K214" s="11">
        <v>0</v>
      </c>
      <c r="L214" s="11">
        <v>0</v>
      </c>
      <c r="M214" s="11">
        <v>0</v>
      </c>
      <c r="N214" s="11">
        <v>0</v>
      </c>
      <c r="O214" s="11">
        <v>0</v>
      </c>
      <c r="P214" s="11">
        <v>0</v>
      </c>
      <c r="Q214" s="11">
        <v>0</v>
      </c>
      <c r="R214" s="11">
        <v>0</v>
      </c>
      <c r="S214" s="11">
        <v>0</v>
      </c>
      <c r="T214" s="11">
        <v>0</v>
      </c>
      <c r="U214" s="11">
        <v>0</v>
      </c>
      <c r="V214" s="11">
        <v>0</v>
      </c>
      <c r="W214" s="11">
        <v>0</v>
      </c>
      <c r="X214" s="11">
        <v>0</v>
      </c>
      <c r="Y214" s="11">
        <v>0</v>
      </c>
      <c r="Z214" s="11">
        <v>0</v>
      </c>
      <c r="AA214" s="11">
        <v>0</v>
      </c>
      <c r="AB214" s="11">
        <v>0</v>
      </c>
      <c r="AC214" s="11">
        <v>0</v>
      </c>
      <c r="AD214" s="11">
        <v>0</v>
      </c>
      <c r="AE214" s="11">
        <v>0</v>
      </c>
      <c r="AF214" s="11">
        <v>0</v>
      </c>
      <c r="AG214" s="11">
        <v>0</v>
      </c>
      <c r="AH214" s="11">
        <v>0</v>
      </c>
      <c r="AI214" s="11">
        <v>0</v>
      </c>
      <c r="AJ214" s="11">
        <v>0</v>
      </c>
      <c r="AK214" s="11">
        <v>0</v>
      </c>
      <c r="AL214" s="11">
        <v>0</v>
      </c>
      <c r="AM214" s="11">
        <v>0</v>
      </c>
      <c r="AN214" s="11">
        <v>0</v>
      </c>
      <c r="AO214" s="11">
        <v>0</v>
      </c>
      <c r="AP214" s="11">
        <v>0</v>
      </c>
      <c r="AQ214" s="11">
        <v>0</v>
      </c>
    </row>
    <row r="215" spans="1:43" x14ac:dyDescent="0.25">
      <c r="A215" s="10" t="s">
        <v>208</v>
      </c>
      <c r="B215" s="11">
        <v>0</v>
      </c>
      <c r="C215" s="11">
        <v>0</v>
      </c>
      <c r="D215" s="11">
        <v>0</v>
      </c>
      <c r="E215" s="11">
        <v>0</v>
      </c>
      <c r="F215" s="11">
        <v>0</v>
      </c>
      <c r="G215" s="11">
        <v>0</v>
      </c>
      <c r="H215" s="11">
        <v>0</v>
      </c>
      <c r="I215" s="11">
        <v>0</v>
      </c>
      <c r="J215" s="11">
        <v>0</v>
      </c>
      <c r="K215" s="11">
        <v>0</v>
      </c>
      <c r="L215" s="11">
        <v>0</v>
      </c>
      <c r="M215" s="11">
        <v>0</v>
      </c>
      <c r="N215" s="11">
        <v>0</v>
      </c>
      <c r="O215" s="11">
        <v>0</v>
      </c>
      <c r="P215" s="11">
        <v>0</v>
      </c>
      <c r="Q215" s="11">
        <v>0</v>
      </c>
      <c r="R215" s="11">
        <v>0</v>
      </c>
      <c r="S215" s="11">
        <v>0</v>
      </c>
      <c r="T215" s="11">
        <v>0</v>
      </c>
      <c r="U215" s="11">
        <v>0</v>
      </c>
      <c r="V215" s="11">
        <v>0</v>
      </c>
      <c r="W215" s="11">
        <v>0</v>
      </c>
      <c r="X215" s="11">
        <v>0</v>
      </c>
      <c r="Y215" s="11">
        <v>0</v>
      </c>
      <c r="Z215" s="11">
        <v>0</v>
      </c>
      <c r="AA215" s="11">
        <v>0</v>
      </c>
      <c r="AB215" s="11">
        <v>0</v>
      </c>
      <c r="AC215" s="11">
        <v>0</v>
      </c>
      <c r="AD215" s="11">
        <v>0</v>
      </c>
      <c r="AE215" s="11">
        <v>0</v>
      </c>
      <c r="AF215" s="11">
        <v>0</v>
      </c>
      <c r="AG215" s="11">
        <v>0</v>
      </c>
      <c r="AH215" s="11">
        <v>0</v>
      </c>
      <c r="AI215" s="11">
        <v>0</v>
      </c>
      <c r="AJ215" s="11">
        <v>0</v>
      </c>
      <c r="AK215" s="11">
        <v>0</v>
      </c>
      <c r="AL215" s="11">
        <v>0</v>
      </c>
      <c r="AM215" s="11">
        <v>0</v>
      </c>
      <c r="AN215" s="11">
        <v>0</v>
      </c>
      <c r="AO215" s="11">
        <v>0</v>
      </c>
      <c r="AP215" s="11">
        <v>0</v>
      </c>
      <c r="AQ215" s="11">
        <v>0</v>
      </c>
    </row>
    <row r="216" spans="1:43" x14ac:dyDescent="0.25">
      <c r="A216" s="10" t="s">
        <v>209</v>
      </c>
      <c r="B216" s="11">
        <v>0</v>
      </c>
      <c r="C216" s="11">
        <v>9.7000000000000003E-2</v>
      </c>
      <c r="D216" s="11">
        <v>0</v>
      </c>
      <c r="E216" s="11">
        <v>2.66E-3</v>
      </c>
      <c r="F216" s="11">
        <v>0</v>
      </c>
      <c r="G216" s="11">
        <v>0</v>
      </c>
      <c r="H216" s="11">
        <v>0</v>
      </c>
      <c r="I216" s="11">
        <v>0</v>
      </c>
      <c r="J216" s="11">
        <v>0.06</v>
      </c>
      <c r="K216" s="11">
        <v>0</v>
      </c>
      <c r="L216" s="11">
        <v>0</v>
      </c>
      <c r="M216" s="11">
        <v>5.1999999999999998E-2</v>
      </c>
      <c r="N216" s="11">
        <v>0</v>
      </c>
      <c r="O216" s="11">
        <v>0</v>
      </c>
      <c r="P216" s="11">
        <v>5068.1720600000008</v>
      </c>
      <c r="Q216" s="11">
        <v>0</v>
      </c>
      <c r="R216" s="11">
        <v>1</v>
      </c>
      <c r="S216" s="11">
        <v>0</v>
      </c>
      <c r="T216" s="11">
        <v>0</v>
      </c>
      <c r="U216" s="11">
        <v>0</v>
      </c>
      <c r="V216" s="11">
        <v>0</v>
      </c>
      <c r="W216" s="11">
        <v>0</v>
      </c>
      <c r="X216" s="11">
        <v>0</v>
      </c>
      <c r="Y216" s="11">
        <v>0</v>
      </c>
      <c r="Z216" s="11">
        <v>15338.95931</v>
      </c>
      <c r="AA216" s="11">
        <v>0</v>
      </c>
      <c r="AB216" s="11">
        <v>0</v>
      </c>
      <c r="AC216" s="11">
        <v>0</v>
      </c>
      <c r="AD216" s="11">
        <v>0</v>
      </c>
      <c r="AE216" s="11">
        <v>0</v>
      </c>
      <c r="AF216" s="11">
        <v>0</v>
      </c>
      <c r="AG216" s="11">
        <v>0</v>
      </c>
      <c r="AH216" s="11">
        <v>0</v>
      </c>
      <c r="AI216" s="11">
        <v>0</v>
      </c>
      <c r="AJ216" s="11">
        <v>0</v>
      </c>
      <c r="AK216" s="11">
        <v>0</v>
      </c>
      <c r="AL216" s="11">
        <v>0</v>
      </c>
      <c r="AM216" s="11">
        <v>0</v>
      </c>
      <c r="AN216" s="11">
        <v>0</v>
      </c>
      <c r="AO216" s="11">
        <v>0</v>
      </c>
      <c r="AP216" s="11">
        <v>0</v>
      </c>
      <c r="AQ216" s="11">
        <v>20408.34303</v>
      </c>
    </row>
    <row r="217" spans="1:43" x14ac:dyDescent="0.25">
      <c r="A217" s="12" t="s">
        <v>210</v>
      </c>
      <c r="B217" s="11">
        <v>0</v>
      </c>
      <c r="C217" s="11">
        <v>0</v>
      </c>
      <c r="D217" s="11">
        <v>2700.9764599999999</v>
      </c>
      <c r="E217" s="11">
        <v>0</v>
      </c>
      <c r="F217" s="11">
        <v>0</v>
      </c>
      <c r="G217" s="11">
        <v>0</v>
      </c>
      <c r="H217" s="11">
        <v>0</v>
      </c>
      <c r="I217" s="11">
        <v>0</v>
      </c>
      <c r="J217" s="11">
        <v>0</v>
      </c>
      <c r="K217" s="11">
        <v>0</v>
      </c>
      <c r="L217" s="11">
        <v>620.72855000000004</v>
      </c>
      <c r="M217" s="11">
        <v>0</v>
      </c>
      <c r="N217" s="11">
        <v>0</v>
      </c>
      <c r="O217" s="11">
        <v>0</v>
      </c>
      <c r="P217" s="11">
        <v>0</v>
      </c>
      <c r="Q217" s="11">
        <v>0</v>
      </c>
      <c r="R217" s="11">
        <v>0</v>
      </c>
      <c r="S217" s="11">
        <v>0</v>
      </c>
      <c r="T217" s="11">
        <v>0</v>
      </c>
      <c r="U217" s="11">
        <v>0</v>
      </c>
      <c r="V217" s="11">
        <v>0</v>
      </c>
      <c r="W217" s="11">
        <v>0</v>
      </c>
      <c r="X217" s="11">
        <v>0</v>
      </c>
      <c r="Y217" s="11">
        <v>0</v>
      </c>
      <c r="Z217" s="11">
        <v>0</v>
      </c>
      <c r="AA217" s="11">
        <v>0</v>
      </c>
      <c r="AB217" s="11">
        <v>0</v>
      </c>
      <c r="AC217" s="11">
        <v>0</v>
      </c>
      <c r="AD217" s="11">
        <v>0</v>
      </c>
      <c r="AE217" s="11">
        <v>0</v>
      </c>
      <c r="AF217" s="11">
        <v>0</v>
      </c>
      <c r="AG217" s="11">
        <v>0</v>
      </c>
      <c r="AH217" s="11">
        <v>0</v>
      </c>
      <c r="AI217" s="11">
        <v>0</v>
      </c>
      <c r="AJ217" s="11">
        <v>0</v>
      </c>
      <c r="AK217" s="11">
        <v>0</v>
      </c>
      <c r="AL217" s="11">
        <v>0</v>
      </c>
      <c r="AM217" s="11">
        <v>0</v>
      </c>
      <c r="AN217" s="11">
        <v>0</v>
      </c>
      <c r="AO217" s="11">
        <v>0</v>
      </c>
      <c r="AP217" s="11">
        <v>0</v>
      </c>
      <c r="AQ217" s="11">
        <v>3321.7050099999997</v>
      </c>
    </row>
    <row r="218" spans="1:43" x14ac:dyDescent="0.25">
      <c r="A218" s="13" t="s">
        <v>211</v>
      </c>
      <c r="B218" s="11">
        <v>0</v>
      </c>
      <c r="C218" s="11">
        <v>0</v>
      </c>
      <c r="D218" s="11">
        <v>0</v>
      </c>
      <c r="E218" s="11">
        <v>0</v>
      </c>
      <c r="F218" s="11">
        <v>0</v>
      </c>
      <c r="G218" s="11">
        <v>0</v>
      </c>
      <c r="H218" s="11">
        <v>0</v>
      </c>
      <c r="I218" s="11">
        <v>0</v>
      </c>
      <c r="J218" s="11">
        <v>0</v>
      </c>
      <c r="K218" s="11">
        <v>0</v>
      </c>
      <c r="L218" s="11">
        <v>0</v>
      </c>
      <c r="M218" s="11">
        <v>0</v>
      </c>
      <c r="N218" s="11">
        <v>0</v>
      </c>
      <c r="O218" s="11">
        <v>0</v>
      </c>
      <c r="P218" s="11">
        <v>0</v>
      </c>
      <c r="Q218" s="11">
        <v>0</v>
      </c>
      <c r="R218" s="11">
        <v>0</v>
      </c>
      <c r="S218" s="11">
        <v>0</v>
      </c>
      <c r="T218" s="11">
        <v>0</v>
      </c>
      <c r="U218" s="11">
        <v>0</v>
      </c>
      <c r="V218" s="11">
        <v>0</v>
      </c>
      <c r="W218" s="11">
        <v>0</v>
      </c>
      <c r="X218" s="11">
        <v>0</v>
      </c>
      <c r="Y218" s="11">
        <v>0</v>
      </c>
      <c r="Z218" s="11">
        <v>0</v>
      </c>
      <c r="AA218" s="11">
        <v>0</v>
      </c>
      <c r="AB218" s="11">
        <v>0</v>
      </c>
      <c r="AC218" s="11">
        <v>0</v>
      </c>
      <c r="AD218" s="11">
        <v>0</v>
      </c>
      <c r="AE218" s="11">
        <v>0</v>
      </c>
      <c r="AF218" s="11">
        <v>0</v>
      </c>
      <c r="AG218" s="11">
        <v>0</v>
      </c>
      <c r="AH218" s="11">
        <v>0</v>
      </c>
      <c r="AI218" s="11">
        <v>0</v>
      </c>
      <c r="AJ218" s="11">
        <v>0</v>
      </c>
      <c r="AK218" s="11">
        <v>0</v>
      </c>
      <c r="AL218" s="11">
        <v>0</v>
      </c>
      <c r="AM218" s="11">
        <v>0</v>
      </c>
      <c r="AN218" s="11">
        <v>0</v>
      </c>
      <c r="AO218" s="11">
        <v>0</v>
      </c>
      <c r="AP218" s="11">
        <v>0</v>
      </c>
      <c r="AQ218" s="11">
        <v>0</v>
      </c>
    </row>
    <row r="219" spans="1:43" x14ac:dyDescent="0.25">
      <c r="A219" s="10" t="s">
        <v>212</v>
      </c>
      <c r="B219" s="11">
        <v>0</v>
      </c>
      <c r="C219" s="11">
        <v>0</v>
      </c>
      <c r="D219" s="11">
        <v>2700.9764599999999</v>
      </c>
      <c r="E219" s="11">
        <v>0</v>
      </c>
      <c r="F219" s="11">
        <v>0</v>
      </c>
      <c r="G219" s="11">
        <v>0</v>
      </c>
      <c r="H219" s="11">
        <v>0</v>
      </c>
      <c r="I219" s="11">
        <v>0</v>
      </c>
      <c r="J219" s="11">
        <v>0</v>
      </c>
      <c r="K219" s="11">
        <v>0</v>
      </c>
      <c r="L219" s="11">
        <v>620.72855000000004</v>
      </c>
      <c r="M219" s="11">
        <v>0</v>
      </c>
      <c r="N219" s="11">
        <v>0</v>
      </c>
      <c r="O219" s="11">
        <v>0</v>
      </c>
      <c r="P219" s="11">
        <v>0</v>
      </c>
      <c r="Q219" s="11">
        <v>0</v>
      </c>
      <c r="R219" s="11">
        <v>0</v>
      </c>
      <c r="S219" s="11">
        <v>0</v>
      </c>
      <c r="T219" s="11">
        <v>0</v>
      </c>
      <c r="U219" s="11">
        <v>0</v>
      </c>
      <c r="V219" s="11">
        <v>0</v>
      </c>
      <c r="W219" s="11">
        <v>0</v>
      </c>
      <c r="X219" s="11">
        <v>0</v>
      </c>
      <c r="Y219" s="11">
        <v>0</v>
      </c>
      <c r="Z219" s="11">
        <v>0</v>
      </c>
      <c r="AA219" s="11">
        <v>0</v>
      </c>
      <c r="AB219" s="11">
        <v>0</v>
      </c>
      <c r="AC219" s="11">
        <v>0</v>
      </c>
      <c r="AD219" s="11">
        <v>0</v>
      </c>
      <c r="AE219" s="11">
        <v>0</v>
      </c>
      <c r="AF219" s="11">
        <v>0</v>
      </c>
      <c r="AG219" s="11">
        <v>0</v>
      </c>
      <c r="AH219" s="11">
        <v>0</v>
      </c>
      <c r="AI219" s="11">
        <v>0</v>
      </c>
      <c r="AJ219" s="11">
        <v>0</v>
      </c>
      <c r="AK219" s="11">
        <v>0</v>
      </c>
      <c r="AL219" s="11">
        <v>0</v>
      </c>
      <c r="AM219" s="11">
        <v>0</v>
      </c>
      <c r="AN219" s="11">
        <v>0</v>
      </c>
      <c r="AO219" s="11">
        <v>0</v>
      </c>
      <c r="AP219" s="11">
        <v>0</v>
      </c>
      <c r="AQ219" s="11">
        <v>3321.7050099999997</v>
      </c>
    </row>
    <row r="220" spans="1:43" x14ac:dyDescent="0.25">
      <c r="A220" s="10" t="s">
        <v>213</v>
      </c>
      <c r="B220" s="11">
        <v>0</v>
      </c>
      <c r="C220" s="11">
        <v>0</v>
      </c>
      <c r="D220" s="11">
        <v>0</v>
      </c>
      <c r="E220" s="11">
        <v>0</v>
      </c>
      <c r="F220" s="11">
        <v>0</v>
      </c>
      <c r="G220" s="11">
        <v>0</v>
      </c>
      <c r="H220" s="11">
        <v>0</v>
      </c>
      <c r="I220" s="11">
        <v>0</v>
      </c>
      <c r="J220" s="11">
        <v>0</v>
      </c>
      <c r="K220" s="11">
        <v>0</v>
      </c>
      <c r="L220" s="11">
        <v>0</v>
      </c>
      <c r="M220" s="11">
        <v>0</v>
      </c>
      <c r="N220" s="11">
        <v>0</v>
      </c>
      <c r="O220" s="11">
        <v>0</v>
      </c>
      <c r="P220" s="11">
        <v>0</v>
      </c>
      <c r="Q220" s="11">
        <v>0</v>
      </c>
      <c r="R220" s="11">
        <v>0</v>
      </c>
      <c r="S220" s="11">
        <v>0</v>
      </c>
      <c r="T220" s="11">
        <v>0</v>
      </c>
      <c r="U220" s="11">
        <v>0</v>
      </c>
      <c r="V220" s="11">
        <v>0</v>
      </c>
      <c r="W220" s="11">
        <v>0</v>
      </c>
      <c r="X220" s="11">
        <v>0</v>
      </c>
      <c r="Y220" s="11">
        <v>0</v>
      </c>
      <c r="Z220" s="11">
        <v>0</v>
      </c>
      <c r="AA220" s="11">
        <v>0</v>
      </c>
      <c r="AB220" s="11">
        <v>0</v>
      </c>
      <c r="AC220" s="11">
        <v>0</v>
      </c>
      <c r="AD220" s="11">
        <v>0</v>
      </c>
      <c r="AE220" s="11">
        <v>0</v>
      </c>
      <c r="AF220" s="11">
        <v>0</v>
      </c>
      <c r="AG220" s="11">
        <v>0</v>
      </c>
      <c r="AH220" s="11">
        <v>0</v>
      </c>
      <c r="AI220" s="11">
        <v>0</v>
      </c>
      <c r="AJ220" s="11">
        <v>0</v>
      </c>
      <c r="AK220" s="11">
        <v>0</v>
      </c>
      <c r="AL220" s="11">
        <v>0</v>
      </c>
      <c r="AM220" s="11">
        <v>0</v>
      </c>
      <c r="AN220" s="11">
        <v>0</v>
      </c>
      <c r="AO220" s="11">
        <v>0</v>
      </c>
      <c r="AP220" s="11">
        <v>0</v>
      </c>
      <c r="AQ220" s="11">
        <v>0</v>
      </c>
    </row>
    <row r="221" spans="1:43" x14ac:dyDescent="0.25">
      <c r="A221" s="10" t="s">
        <v>214</v>
      </c>
      <c r="B221" s="11">
        <v>0</v>
      </c>
      <c r="C221" s="11">
        <v>0</v>
      </c>
      <c r="D221" s="11">
        <v>0</v>
      </c>
      <c r="E221" s="11">
        <v>0</v>
      </c>
      <c r="F221" s="11">
        <v>0</v>
      </c>
      <c r="G221" s="11">
        <v>0</v>
      </c>
      <c r="H221" s="11">
        <v>0</v>
      </c>
      <c r="I221" s="11">
        <v>0</v>
      </c>
      <c r="J221" s="11">
        <v>0</v>
      </c>
      <c r="K221" s="11">
        <v>0</v>
      </c>
      <c r="L221" s="11">
        <v>0</v>
      </c>
      <c r="M221" s="11">
        <v>0</v>
      </c>
      <c r="N221" s="11">
        <v>0</v>
      </c>
      <c r="O221" s="11">
        <v>0</v>
      </c>
      <c r="P221" s="11">
        <v>0</v>
      </c>
      <c r="Q221" s="11">
        <v>0</v>
      </c>
      <c r="R221" s="11">
        <v>0</v>
      </c>
      <c r="S221" s="11">
        <v>0</v>
      </c>
      <c r="T221" s="11">
        <v>0</v>
      </c>
      <c r="U221" s="11">
        <v>0</v>
      </c>
      <c r="V221" s="11">
        <v>0</v>
      </c>
      <c r="W221" s="11">
        <v>0</v>
      </c>
      <c r="X221" s="11">
        <v>0</v>
      </c>
      <c r="Y221" s="11">
        <v>0</v>
      </c>
      <c r="Z221" s="11">
        <v>0</v>
      </c>
      <c r="AA221" s="11">
        <v>0</v>
      </c>
      <c r="AB221" s="11">
        <v>0</v>
      </c>
      <c r="AC221" s="11">
        <v>0</v>
      </c>
      <c r="AD221" s="11">
        <v>0</v>
      </c>
      <c r="AE221" s="11">
        <v>0</v>
      </c>
      <c r="AF221" s="11">
        <v>0</v>
      </c>
      <c r="AG221" s="11">
        <v>0</v>
      </c>
      <c r="AH221" s="11">
        <v>0</v>
      </c>
      <c r="AI221" s="11">
        <v>0</v>
      </c>
      <c r="AJ221" s="11">
        <v>0</v>
      </c>
      <c r="AK221" s="11">
        <v>0</v>
      </c>
      <c r="AL221" s="11">
        <v>0</v>
      </c>
      <c r="AM221" s="11">
        <v>0</v>
      </c>
      <c r="AN221" s="11">
        <v>0</v>
      </c>
      <c r="AO221" s="11">
        <v>0</v>
      </c>
      <c r="AP221" s="11">
        <v>0</v>
      </c>
      <c r="AQ221" s="11">
        <v>0</v>
      </c>
    </row>
    <row r="222" spans="1:43" x14ac:dyDescent="0.25">
      <c r="A222" s="10" t="s">
        <v>215</v>
      </c>
      <c r="B222" s="11">
        <v>0</v>
      </c>
      <c r="C222" s="11">
        <v>0</v>
      </c>
      <c r="D222" s="11">
        <v>0</v>
      </c>
      <c r="E222" s="11">
        <v>0</v>
      </c>
      <c r="F222" s="11">
        <v>0</v>
      </c>
      <c r="G222" s="11">
        <v>0</v>
      </c>
      <c r="H222" s="11">
        <v>0</v>
      </c>
      <c r="I222" s="11">
        <v>0</v>
      </c>
      <c r="J222" s="11">
        <v>0</v>
      </c>
      <c r="K222" s="11">
        <v>0</v>
      </c>
      <c r="L222" s="11">
        <v>0</v>
      </c>
      <c r="M222" s="11">
        <v>0</v>
      </c>
      <c r="N222" s="11">
        <v>0</v>
      </c>
      <c r="O222" s="11">
        <v>0</v>
      </c>
      <c r="P222" s="11">
        <v>0</v>
      </c>
      <c r="Q222" s="11">
        <v>0</v>
      </c>
      <c r="R222" s="11">
        <v>0</v>
      </c>
      <c r="S222" s="11">
        <v>0</v>
      </c>
      <c r="T222" s="11">
        <v>0</v>
      </c>
      <c r="U222" s="11">
        <v>0</v>
      </c>
      <c r="V222" s="11">
        <v>0</v>
      </c>
      <c r="W222" s="11">
        <v>0</v>
      </c>
      <c r="X222" s="11">
        <v>0</v>
      </c>
      <c r="Y222" s="11">
        <v>0</v>
      </c>
      <c r="Z222" s="11">
        <v>0</v>
      </c>
      <c r="AA222" s="11">
        <v>0</v>
      </c>
      <c r="AB222" s="11">
        <v>0</v>
      </c>
      <c r="AC222" s="11">
        <v>0</v>
      </c>
      <c r="AD222" s="11">
        <v>0</v>
      </c>
      <c r="AE222" s="11">
        <v>0</v>
      </c>
      <c r="AF222" s="11">
        <v>0</v>
      </c>
      <c r="AG222" s="11">
        <v>0</v>
      </c>
      <c r="AH222" s="11">
        <v>0</v>
      </c>
      <c r="AI222" s="11">
        <v>0</v>
      </c>
      <c r="AJ222" s="11">
        <v>0</v>
      </c>
      <c r="AK222" s="11">
        <v>0</v>
      </c>
      <c r="AL222" s="11">
        <v>0</v>
      </c>
      <c r="AM222" s="11">
        <v>0</v>
      </c>
      <c r="AN222" s="11">
        <v>0</v>
      </c>
      <c r="AO222" s="11">
        <v>0</v>
      </c>
      <c r="AP222" s="11">
        <v>0</v>
      </c>
      <c r="AQ222" s="11">
        <v>0</v>
      </c>
    </row>
    <row r="223" spans="1:43" x14ac:dyDescent="0.25">
      <c r="A223" s="12" t="s">
        <v>216</v>
      </c>
      <c r="B223" s="11">
        <v>0</v>
      </c>
      <c r="C223" s="11">
        <v>0</v>
      </c>
      <c r="D223" s="11">
        <v>0</v>
      </c>
      <c r="E223" s="11">
        <v>0</v>
      </c>
      <c r="F223" s="11">
        <v>0</v>
      </c>
      <c r="G223" s="11">
        <v>0</v>
      </c>
      <c r="H223" s="11">
        <v>0</v>
      </c>
      <c r="I223" s="11">
        <v>0</v>
      </c>
      <c r="J223" s="11">
        <v>0</v>
      </c>
      <c r="K223" s="11">
        <v>0</v>
      </c>
      <c r="L223" s="11">
        <v>0</v>
      </c>
      <c r="M223" s="11">
        <v>0</v>
      </c>
      <c r="N223" s="11">
        <v>0</v>
      </c>
      <c r="O223" s="11">
        <v>0</v>
      </c>
      <c r="P223" s="11">
        <v>1569.4701100000002</v>
      </c>
      <c r="Q223" s="11">
        <v>0</v>
      </c>
      <c r="R223" s="11">
        <v>0</v>
      </c>
      <c r="S223" s="11">
        <v>0</v>
      </c>
      <c r="T223" s="11">
        <v>0</v>
      </c>
      <c r="U223" s="11">
        <v>0</v>
      </c>
      <c r="V223" s="11">
        <v>0</v>
      </c>
      <c r="W223" s="11">
        <v>0</v>
      </c>
      <c r="X223" s="11">
        <v>0</v>
      </c>
      <c r="Y223" s="11">
        <v>0</v>
      </c>
      <c r="Z223" s="11">
        <v>0</v>
      </c>
      <c r="AA223" s="11">
        <v>0</v>
      </c>
      <c r="AB223" s="11">
        <v>0</v>
      </c>
      <c r="AC223" s="11">
        <v>0</v>
      </c>
      <c r="AD223" s="11">
        <v>0</v>
      </c>
      <c r="AE223" s="11">
        <v>0</v>
      </c>
      <c r="AF223" s="11">
        <v>0</v>
      </c>
      <c r="AG223" s="11">
        <v>0</v>
      </c>
      <c r="AH223" s="11">
        <v>0</v>
      </c>
      <c r="AI223" s="11">
        <v>0</v>
      </c>
      <c r="AJ223" s="11">
        <v>0</v>
      </c>
      <c r="AK223" s="11">
        <v>0</v>
      </c>
      <c r="AL223" s="11">
        <v>0</v>
      </c>
      <c r="AM223" s="11">
        <v>0</v>
      </c>
      <c r="AN223" s="11">
        <v>0</v>
      </c>
      <c r="AO223" s="11">
        <v>0</v>
      </c>
      <c r="AP223" s="11">
        <v>0</v>
      </c>
      <c r="AQ223" s="11">
        <v>1569.4701100000002</v>
      </c>
    </row>
    <row r="224" spans="1:43" x14ac:dyDescent="0.25">
      <c r="A224" s="10" t="s">
        <v>217</v>
      </c>
      <c r="B224" s="11">
        <v>0</v>
      </c>
      <c r="C224" s="11">
        <v>0</v>
      </c>
      <c r="D224" s="11">
        <v>0</v>
      </c>
      <c r="E224" s="11">
        <v>0</v>
      </c>
      <c r="F224" s="11">
        <v>0</v>
      </c>
      <c r="G224" s="11">
        <v>0</v>
      </c>
      <c r="H224" s="11">
        <v>0</v>
      </c>
      <c r="I224" s="11">
        <v>0</v>
      </c>
      <c r="J224" s="11">
        <v>0</v>
      </c>
      <c r="K224" s="11">
        <v>0</v>
      </c>
      <c r="L224" s="11">
        <v>0</v>
      </c>
      <c r="M224" s="11">
        <v>0</v>
      </c>
      <c r="N224" s="11">
        <v>0</v>
      </c>
      <c r="O224" s="11">
        <v>0</v>
      </c>
      <c r="P224" s="11">
        <v>1569.4701100000002</v>
      </c>
      <c r="Q224" s="11">
        <v>0</v>
      </c>
      <c r="R224" s="11">
        <v>0</v>
      </c>
      <c r="S224" s="11">
        <v>0</v>
      </c>
      <c r="T224" s="11">
        <v>0</v>
      </c>
      <c r="U224" s="11">
        <v>0</v>
      </c>
      <c r="V224" s="11">
        <v>0</v>
      </c>
      <c r="W224" s="11">
        <v>0</v>
      </c>
      <c r="X224" s="11">
        <v>0</v>
      </c>
      <c r="Y224" s="11">
        <v>0</v>
      </c>
      <c r="Z224" s="11">
        <v>0</v>
      </c>
      <c r="AA224" s="11">
        <v>0</v>
      </c>
      <c r="AB224" s="11">
        <v>0</v>
      </c>
      <c r="AC224" s="11">
        <v>0</v>
      </c>
      <c r="AD224" s="11">
        <v>0</v>
      </c>
      <c r="AE224" s="11">
        <v>0</v>
      </c>
      <c r="AF224" s="11">
        <v>0</v>
      </c>
      <c r="AG224" s="11">
        <v>0</v>
      </c>
      <c r="AH224" s="11">
        <v>0</v>
      </c>
      <c r="AI224" s="11">
        <v>0</v>
      </c>
      <c r="AJ224" s="11">
        <v>0</v>
      </c>
      <c r="AK224" s="11">
        <v>0</v>
      </c>
      <c r="AL224" s="11">
        <v>0</v>
      </c>
      <c r="AM224" s="11">
        <v>0</v>
      </c>
      <c r="AN224" s="11">
        <v>0</v>
      </c>
      <c r="AO224" s="11">
        <v>0</v>
      </c>
      <c r="AP224" s="11">
        <v>0</v>
      </c>
      <c r="AQ224" s="11">
        <v>1569.4701100000002</v>
      </c>
    </row>
    <row r="225" spans="1:43" x14ac:dyDescent="0.25">
      <c r="A225" s="10" t="s">
        <v>218</v>
      </c>
      <c r="B225" s="11">
        <v>0</v>
      </c>
      <c r="C225" s="11">
        <v>0</v>
      </c>
      <c r="D225" s="11">
        <v>0</v>
      </c>
      <c r="E225" s="11">
        <v>0</v>
      </c>
      <c r="F225" s="11">
        <v>0</v>
      </c>
      <c r="G225" s="11">
        <v>0</v>
      </c>
      <c r="H225" s="11">
        <v>0</v>
      </c>
      <c r="I225" s="11">
        <v>0</v>
      </c>
      <c r="J225" s="11">
        <v>0</v>
      </c>
      <c r="K225" s="11">
        <v>0</v>
      </c>
      <c r="L225" s="11">
        <v>0</v>
      </c>
      <c r="M225" s="11">
        <v>0</v>
      </c>
      <c r="N225" s="11">
        <v>0</v>
      </c>
      <c r="O225" s="11">
        <v>0</v>
      </c>
      <c r="P225" s="11">
        <v>0</v>
      </c>
      <c r="Q225" s="11">
        <v>0</v>
      </c>
      <c r="R225" s="11">
        <v>0</v>
      </c>
      <c r="S225" s="11">
        <v>0</v>
      </c>
      <c r="T225" s="11">
        <v>0</v>
      </c>
      <c r="U225" s="11">
        <v>0</v>
      </c>
      <c r="V225" s="11">
        <v>0</v>
      </c>
      <c r="W225" s="11">
        <v>0</v>
      </c>
      <c r="X225" s="11">
        <v>0</v>
      </c>
      <c r="Y225" s="11">
        <v>0</v>
      </c>
      <c r="Z225" s="11">
        <v>0</v>
      </c>
      <c r="AA225" s="11">
        <v>0</v>
      </c>
      <c r="AB225" s="11">
        <v>0</v>
      </c>
      <c r="AC225" s="11">
        <v>0</v>
      </c>
      <c r="AD225" s="11">
        <v>0</v>
      </c>
      <c r="AE225" s="11">
        <v>0</v>
      </c>
      <c r="AF225" s="11">
        <v>0</v>
      </c>
      <c r="AG225" s="11">
        <v>0</v>
      </c>
      <c r="AH225" s="11">
        <v>0</v>
      </c>
      <c r="AI225" s="11">
        <v>0</v>
      </c>
      <c r="AJ225" s="11">
        <v>0</v>
      </c>
      <c r="AK225" s="11">
        <v>0</v>
      </c>
      <c r="AL225" s="11">
        <v>0</v>
      </c>
      <c r="AM225" s="11">
        <v>0</v>
      </c>
      <c r="AN225" s="11">
        <v>0</v>
      </c>
      <c r="AO225" s="11">
        <v>0</v>
      </c>
      <c r="AP225" s="11">
        <v>0</v>
      </c>
      <c r="AQ225" s="11">
        <v>0</v>
      </c>
    </row>
    <row r="226" spans="1:43" x14ac:dyDescent="0.25">
      <c r="A226" s="12" t="s">
        <v>219</v>
      </c>
      <c r="B226" s="11">
        <v>0</v>
      </c>
      <c r="C226" s="11">
        <v>0</v>
      </c>
      <c r="D226" s="11">
        <v>0</v>
      </c>
      <c r="E226" s="11">
        <v>0</v>
      </c>
      <c r="F226" s="11">
        <v>0</v>
      </c>
      <c r="G226" s="11">
        <v>0</v>
      </c>
      <c r="H226" s="11">
        <v>0</v>
      </c>
      <c r="I226" s="11">
        <v>0</v>
      </c>
      <c r="J226" s="11">
        <v>0</v>
      </c>
      <c r="K226" s="11">
        <v>0</v>
      </c>
      <c r="L226" s="11">
        <v>0</v>
      </c>
      <c r="M226" s="11">
        <v>0</v>
      </c>
      <c r="N226" s="11">
        <v>0</v>
      </c>
      <c r="O226" s="11">
        <v>0</v>
      </c>
      <c r="P226" s="11">
        <v>0</v>
      </c>
      <c r="Q226" s="11">
        <v>0</v>
      </c>
      <c r="R226" s="11">
        <v>0</v>
      </c>
      <c r="S226" s="11">
        <v>0</v>
      </c>
      <c r="T226" s="11">
        <v>0</v>
      </c>
      <c r="U226" s="11">
        <v>0</v>
      </c>
      <c r="V226" s="11">
        <v>0</v>
      </c>
      <c r="W226" s="11">
        <v>0</v>
      </c>
      <c r="X226" s="11">
        <v>0</v>
      </c>
      <c r="Y226" s="11">
        <v>0</v>
      </c>
      <c r="Z226" s="11">
        <v>0</v>
      </c>
      <c r="AA226" s="11">
        <v>0</v>
      </c>
      <c r="AB226" s="11">
        <v>0</v>
      </c>
      <c r="AC226" s="11">
        <v>0</v>
      </c>
      <c r="AD226" s="11">
        <v>0</v>
      </c>
      <c r="AE226" s="11">
        <v>0</v>
      </c>
      <c r="AF226" s="11">
        <v>0</v>
      </c>
      <c r="AG226" s="11">
        <v>0</v>
      </c>
      <c r="AH226" s="11">
        <v>0</v>
      </c>
      <c r="AI226" s="11">
        <v>0</v>
      </c>
      <c r="AJ226" s="11">
        <v>0</v>
      </c>
      <c r="AK226" s="11">
        <v>0</v>
      </c>
      <c r="AL226" s="11">
        <v>0</v>
      </c>
      <c r="AM226" s="11">
        <v>0</v>
      </c>
      <c r="AN226" s="11">
        <v>0</v>
      </c>
      <c r="AO226" s="11">
        <v>0</v>
      </c>
      <c r="AP226" s="11">
        <v>0</v>
      </c>
      <c r="AQ226" s="11">
        <v>0</v>
      </c>
    </row>
    <row r="227" spans="1:43" x14ac:dyDescent="0.25">
      <c r="A227" s="10" t="s">
        <v>220</v>
      </c>
      <c r="B227" s="11">
        <v>0</v>
      </c>
      <c r="C227" s="11">
        <v>0</v>
      </c>
      <c r="D227" s="11">
        <v>0</v>
      </c>
      <c r="E227" s="11">
        <v>0</v>
      </c>
      <c r="F227" s="11">
        <v>0</v>
      </c>
      <c r="G227" s="11">
        <v>0</v>
      </c>
      <c r="H227" s="11">
        <v>0</v>
      </c>
      <c r="I227" s="11">
        <v>0</v>
      </c>
      <c r="J227" s="11">
        <v>0</v>
      </c>
      <c r="K227" s="11">
        <v>0</v>
      </c>
      <c r="L227" s="11">
        <v>0</v>
      </c>
      <c r="M227" s="11">
        <v>0</v>
      </c>
      <c r="N227" s="11">
        <v>0</v>
      </c>
      <c r="O227" s="11">
        <v>0</v>
      </c>
      <c r="P227" s="11">
        <v>0</v>
      </c>
      <c r="Q227" s="11">
        <v>0</v>
      </c>
      <c r="R227" s="11">
        <v>0</v>
      </c>
      <c r="S227" s="11">
        <v>0</v>
      </c>
      <c r="T227" s="11">
        <v>0</v>
      </c>
      <c r="U227" s="11">
        <v>0</v>
      </c>
      <c r="V227" s="11">
        <v>0</v>
      </c>
      <c r="W227" s="11">
        <v>0</v>
      </c>
      <c r="X227" s="11">
        <v>0</v>
      </c>
      <c r="Y227" s="11">
        <v>0</v>
      </c>
      <c r="Z227" s="11">
        <v>0</v>
      </c>
      <c r="AA227" s="11">
        <v>0</v>
      </c>
      <c r="AB227" s="11">
        <v>0</v>
      </c>
      <c r="AC227" s="11">
        <v>0</v>
      </c>
      <c r="AD227" s="11">
        <v>0</v>
      </c>
      <c r="AE227" s="11">
        <v>0</v>
      </c>
      <c r="AF227" s="11">
        <v>0</v>
      </c>
      <c r="AG227" s="11">
        <v>0</v>
      </c>
      <c r="AH227" s="11">
        <v>0</v>
      </c>
      <c r="AI227" s="11">
        <v>0</v>
      </c>
      <c r="AJ227" s="11">
        <v>0</v>
      </c>
      <c r="AK227" s="11">
        <v>0</v>
      </c>
      <c r="AL227" s="11">
        <v>0</v>
      </c>
      <c r="AM227" s="11">
        <v>0</v>
      </c>
      <c r="AN227" s="11">
        <v>0</v>
      </c>
      <c r="AO227" s="11">
        <v>0</v>
      </c>
      <c r="AP227" s="11">
        <v>0</v>
      </c>
      <c r="AQ227" s="11">
        <v>0</v>
      </c>
    </row>
    <row r="228" spans="1:43" x14ac:dyDescent="0.25">
      <c r="A228" s="10" t="s">
        <v>221</v>
      </c>
      <c r="B228" s="11">
        <v>0</v>
      </c>
      <c r="C228" s="11">
        <v>0</v>
      </c>
      <c r="D228" s="11">
        <v>0</v>
      </c>
      <c r="E228" s="11">
        <v>0</v>
      </c>
      <c r="F228" s="11">
        <v>0</v>
      </c>
      <c r="G228" s="11">
        <v>0</v>
      </c>
      <c r="H228" s="11">
        <v>0</v>
      </c>
      <c r="I228" s="11">
        <v>0</v>
      </c>
      <c r="J228" s="11">
        <v>0</v>
      </c>
      <c r="K228" s="11">
        <v>0</v>
      </c>
      <c r="L228" s="11">
        <v>0</v>
      </c>
      <c r="M228" s="11">
        <v>0</v>
      </c>
      <c r="N228" s="11">
        <v>0</v>
      </c>
      <c r="O228" s="11">
        <v>0</v>
      </c>
      <c r="P228" s="11">
        <v>0</v>
      </c>
      <c r="Q228" s="11">
        <v>0</v>
      </c>
      <c r="R228" s="11">
        <v>0</v>
      </c>
      <c r="S228" s="11">
        <v>0</v>
      </c>
      <c r="T228" s="11">
        <v>0</v>
      </c>
      <c r="U228" s="11">
        <v>0</v>
      </c>
      <c r="V228" s="11">
        <v>0</v>
      </c>
      <c r="W228" s="11">
        <v>0</v>
      </c>
      <c r="X228" s="11">
        <v>0</v>
      </c>
      <c r="Y228" s="11">
        <v>0</v>
      </c>
      <c r="Z228" s="11">
        <v>0</v>
      </c>
      <c r="AA228" s="11">
        <v>0</v>
      </c>
      <c r="AB228" s="11">
        <v>0</v>
      </c>
      <c r="AC228" s="11">
        <v>0</v>
      </c>
      <c r="AD228" s="11">
        <v>0</v>
      </c>
      <c r="AE228" s="11">
        <v>0</v>
      </c>
      <c r="AF228" s="11">
        <v>0</v>
      </c>
      <c r="AG228" s="11">
        <v>0</v>
      </c>
      <c r="AH228" s="11">
        <v>0</v>
      </c>
      <c r="AI228" s="11">
        <v>0</v>
      </c>
      <c r="AJ228" s="11">
        <v>0</v>
      </c>
      <c r="AK228" s="11">
        <v>0</v>
      </c>
      <c r="AL228" s="11">
        <v>0</v>
      </c>
      <c r="AM228" s="11">
        <v>0</v>
      </c>
      <c r="AN228" s="11">
        <v>0</v>
      </c>
      <c r="AO228" s="11">
        <v>0</v>
      </c>
      <c r="AP228" s="11">
        <v>0</v>
      </c>
      <c r="AQ228" s="11">
        <v>0</v>
      </c>
    </row>
    <row r="229" spans="1:43" x14ac:dyDescent="0.25">
      <c r="A229" s="12" t="s">
        <v>222</v>
      </c>
      <c r="B229" s="11">
        <v>1976125.7056999998</v>
      </c>
      <c r="C229" s="11">
        <v>727364.96395</v>
      </c>
      <c r="D229" s="11">
        <v>1467909.0644700001</v>
      </c>
      <c r="E229" s="11">
        <v>404164.22648999997</v>
      </c>
      <c r="F229" s="11">
        <v>470350.89335000003</v>
      </c>
      <c r="G229" s="11">
        <v>254489.34968000001</v>
      </c>
      <c r="H229" s="11">
        <v>134142.07953999998</v>
      </c>
      <c r="I229" s="11">
        <v>694551.87578999996</v>
      </c>
      <c r="J229" s="11">
        <v>338724.19838000002</v>
      </c>
      <c r="K229" s="11">
        <v>249491.73992000005</v>
      </c>
      <c r="L229" s="11">
        <v>144937.29611</v>
      </c>
      <c r="M229" s="11">
        <v>407252.38947000005</v>
      </c>
      <c r="N229" s="11">
        <v>234990.90841999999</v>
      </c>
      <c r="O229" s="11">
        <v>26673.574529999998</v>
      </c>
      <c r="P229" s="11">
        <v>100979.08984</v>
      </c>
      <c r="Q229" s="11">
        <v>74707.591249999998</v>
      </c>
      <c r="R229" s="11">
        <v>100121.48253000001</v>
      </c>
      <c r="S229" s="11">
        <v>99660.224959999992</v>
      </c>
      <c r="T229" s="11">
        <v>103108.12166</v>
      </c>
      <c r="U229" s="11">
        <v>46239.348720000002</v>
      </c>
      <c r="V229" s="11">
        <v>130713.13767</v>
      </c>
      <c r="W229" s="11">
        <v>167920.08465</v>
      </c>
      <c r="X229" s="11">
        <v>146085.49734999999</v>
      </c>
      <c r="Y229" s="11">
        <v>16329.796109999999</v>
      </c>
      <c r="Z229" s="11">
        <v>440328.29573999997</v>
      </c>
      <c r="AA229" s="11">
        <v>238182.56056000001</v>
      </c>
      <c r="AB229" s="11">
        <v>264248.17220999999</v>
      </c>
      <c r="AC229" s="11">
        <v>498870.68337999994</v>
      </c>
      <c r="AD229" s="11">
        <v>425993.01170999993</v>
      </c>
      <c r="AE229" s="11">
        <v>135070.58387</v>
      </c>
      <c r="AF229" s="11">
        <v>138456.70885</v>
      </c>
      <c r="AG229" s="11">
        <v>117220.99275999999</v>
      </c>
      <c r="AH229" s="11">
        <v>70318.373899999991</v>
      </c>
      <c r="AI229" s="11">
        <v>26776.419120000002</v>
      </c>
      <c r="AJ229" s="11">
        <v>55249.909910000002</v>
      </c>
      <c r="AK229" s="11">
        <v>40010.030109999992</v>
      </c>
      <c r="AL229" s="11">
        <v>242374.73190999994</v>
      </c>
      <c r="AM229" s="11">
        <v>41280.35714</v>
      </c>
      <c r="AN229" s="11">
        <v>216360.87059000004</v>
      </c>
      <c r="AO229" s="11">
        <v>70143.507540000006</v>
      </c>
      <c r="AP229" s="11">
        <v>15371.26432</v>
      </c>
      <c r="AQ229" s="11">
        <v>11553289.114159998</v>
      </c>
    </row>
    <row r="230" spans="1:43" x14ac:dyDescent="0.25">
      <c r="A230" s="10" t="s">
        <v>223</v>
      </c>
      <c r="B230" s="11">
        <v>1553306.75893</v>
      </c>
      <c r="C230" s="11">
        <v>722201.81406999996</v>
      </c>
      <c r="D230" s="11">
        <v>1244498.2557399999</v>
      </c>
      <c r="E230" s="11">
        <v>397279.10625999997</v>
      </c>
      <c r="F230" s="11">
        <v>465261.80919</v>
      </c>
      <c r="G230" s="11">
        <v>250117.56798999998</v>
      </c>
      <c r="H230" s="11">
        <v>130594.55356999999</v>
      </c>
      <c r="I230" s="11">
        <v>559943.87299000006</v>
      </c>
      <c r="J230" s="11">
        <v>298087.86086000002</v>
      </c>
      <c r="K230" s="11">
        <v>235898.91638000004</v>
      </c>
      <c r="L230" s="11">
        <v>142910.76686999999</v>
      </c>
      <c r="M230" s="11">
        <v>405004.38978000003</v>
      </c>
      <c r="N230" s="11">
        <v>233774.37242</v>
      </c>
      <c r="O230" s="11">
        <v>23298.82965</v>
      </c>
      <c r="P230" s="11">
        <v>62367.787930000006</v>
      </c>
      <c r="Q230" s="11">
        <v>74034.831680000003</v>
      </c>
      <c r="R230" s="11">
        <v>94445.967870000008</v>
      </c>
      <c r="S230" s="11">
        <v>91073.279589999991</v>
      </c>
      <c r="T230" s="11">
        <v>102865.21868000001</v>
      </c>
      <c r="U230" s="11">
        <v>44547.562640000004</v>
      </c>
      <c r="V230" s="11">
        <v>124672.33259999999</v>
      </c>
      <c r="W230" s="11">
        <v>165489.82448000001</v>
      </c>
      <c r="X230" s="11">
        <v>140185.37357</v>
      </c>
      <c r="Y230" s="11">
        <v>13163.470869999999</v>
      </c>
      <c r="Z230" s="11">
        <v>433980.44361999998</v>
      </c>
      <c r="AA230" s="11">
        <v>140001.04161000001</v>
      </c>
      <c r="AB230" s="11">
        <v>250808.43754000001</v>
      </c>
      <c r="AC230" s="11">
        <v>450710.34718999994</v>
      </c>
      <c r="AD230" s="11">
        <v>293722.07233</v>
      </c>
      <c r="AE230" s="11">
        <v>131018.7622</v>
      </c>
      <c r="AF230" s="11">
        <v>129302.53417999999</v>
      </c>
      <c r="AG230" s="11">
        <v>117220.99275999999</v>
      </c>
      <c r="AH230" s="11">
        <v>64739.242049999993</v>
      </c>
      <c r="AI230" s="11">
        <v>26363.197800000002</v>
      </c>
      <c r="AJ230" s="11">
        <v>21873.564350000001</v>
      </c>
      <c r="AK230" s="11">
        <v>32075.407629999998</v>
      </c>
      <c r="AL230" s="11">
        <v>240947.77690999996</v>
      </c>
      <c r="AM230" s="11">
        <v>28980.38363</v>
      </c>
      <c r="AN230" s="11">
        <v>212502.95675000004</v>
      </c>
      <c r="AO230" s="11">
        <v>70143.507540000006</v>
      </c>
      <c r="AP230" s="11">
        <v>15056.26432</v>
      </c>
      <c r="AQ230" s="11">
        <v>10234471.45702</v>
      </c>
    </row>
    <row r="231" spans="1:43" x14ac:dyDescent="0.25">
      <c r="A231" s="10" t="s">
        <v>224</v>
      </c>
      <c r="B231" s="11">
        <v>0</v>
      </c>
      <c r="C231" s="11">
        <v>0</v>
      </c>
      <c r="D231" s="11">
        <v>0</v>
      </c>
      <c r="E231" s="11">
        <v>0</v>
      </c>
      <c r="F231" s="11">
        <v>0</v>
      </c>
      <c r="G231" s="11">
        <v>0</v>
      </c>
      <c r="H231" s="11">
        <v>0</v>
      </c>
      <c r="I231" s="11">
        <v>0</v>
      </c>
      <c r="J231" s="11">
        <v>0</v>
      </c>
      <c r="K231" s="11">
        <v>0</v>
      </c>
      <c r="L231" s="11">
        <v>0</v>
      </c>
      <c r="M231" s="11">
        <v>0</v>
      </c>
      <c r="N231" s="11">
        <v>0</v>
      </c>
      <c r="O231" s="11">
        <v>0</v>
      </c>
      <c r="P231" s="11">
        <v>5.6000000000000001E-2</v>
      </c>
      <c r="Q231" s="11">
        <v>0</v>
      </c>
      <c r="R231" s="11">
        <v>0</v>
      </c>
      <c r="S231" s="11">
        <v>0</v>
      </c>
      <c r="T231" s="11">
        <v>0</v>
      </c>
      <c r="U231" s="11">
        <v>0</v>
      </c>
      <c r="V231" s="11">
        <v>0</v>
      </c>
      <c r="W231" s="11">
        <v>0</v>
      </c>
      <c r="X231" s="11">
        <v>0</v>
      </c>
      <c r="Y231" s="11">
        <v>0</v>
      </c>
      <c r="Z231" s="11">
        <v>0</v>
      </c>
      <c r="AA231" s="11">
        <v>0</v>
      </c>
      <c r="AB231" s="11">
        <v>0</v>
      </c>
      <c r="AC231" s="11">
        <v>0</v>
      </c>
      <c r="AD231" s="11">
        <v>0</v>
      </c>
      <c r="AE231" s="11">
        <v>0</v>
      </c>
      <c r="AF231" s="11">
        <v>0</v>
      </c>
      <c r="AG231" s="11">
        <v>0</v>
      </c>
      <c r="AH231" s="11">
        <v>0</v>
      </c>
      <c r="AI231" s="11">
        <v>0</v>
      </c>
      <c r="AJ231" s="11">
        <v>0</v>
      </c>
      <c r="AK231" s="11">
        <v>0</v>
      </c>
      <c r="AL231" s="11">
        <v>0</v>
      </c>
      <c r="AM231" s="11">
        <v>0</v>
      </c>
      <c r="AN231" s="11">
        <v>0</v>
      </c>
      <c r="AO231" s="11">
        <v>0</v>
      </c>
      <c r="AP231" s="11">
        <v>0</v>
      </c>
      <c r="AQ231" s="11">
        <v>5.6000000000000001E-2</v>
      </c>
    </row>
    <row r="232" spans="1:43" x14ac:dyDescent="0.25">
      <c r="A232" s="10" t="s">
        <v>225</v>
      </c>
      <c r="B232" s="11">
        <v>196537.12074000001</v>
      </c>
      <c r="C232" s="11">
        <v>0</v>
      </c>
      <c r="D232" s="11">
        <v>2528.0797599999996</v>
      </c>
      <c r="E232" s="11">
        <v>0</v>
      </c>
      <c r="F232" s="11">
        <v>0</v>
      </c>
      <c r="G232" s="11">
        <v>981.48356999999999</v>
      </c>
      <c r="H232" s="11">
        <v>3031.1192699999997</v>
      </c>
      <c r="I232" s="11">
        <v>2268.6873799999998</v>
      </c>
      <c r="J232" s="11">
        <v>1571.4005900000002</v>
      </c>
      <c r="K232" s="11">
        <v>0</v>
      </c>
      <c r="L232" s="11">
        <v>1783.4032299999999</v>
      </c>
      <c r="M232" s="11">
        <v>0</v>
      </c>
      <c r="N232" s="11">
        <v>1136.5360000000001</v>
      </c>
      <c r="O232" s="11">
        <v>0</v>
      </c>
      <c r="P232" s="11">
        <v>1005.65</v>
      </c>
      <c r="Q232" s="11">
        <v>0</v>
      </c>
      <c r="R232" s="11">
        <v>0</v>
      </c>
      <c r="S232" s="11">
        <v>0</v>
      </c>
      <c r="T232" s="11">
        <v>0</v>
      </c>
      <c r="U232" s="11">
        <v>0</v>
      </c>
      <c r="V232" s="11">
        <v>0</v>
      </c>
      <c r="W232" s="11">
        <v>0</v>
      </c>
      <c r="X232" s="11">
        <v>0</v>
      </c>
      <c r="Y232" s="11">
        <v>0</v>
      </c>
      <c r="Z232" s="11">
        <v>0</v>
      </c>
      <c r="AA232" s="11">
        <v>471.27800000000002</v>
      </c>
      <c r="AB232" s="11">
        <v>1178.2161299999998</v>
      </c>
      <c r="AC232" s="11">
        <v>6964.7685500000007</v>
      </c>
      <c r="AD232" s="11">
        <v>121375.62046999999</v>
      </c>
      <c r="AE232" s="11">
        <v>1722.5219999999999</v>
      </c>
      <c r="AF232" s="11">
        <v>7492.8946699999997</v>
      </c>
      <c r="AG232" s="11">
        <v>0</v>
      </c>
      <c r="AH232" s="11">
        <v>0</v>
      </c>
      <c r="AI232" s="11">
        <v>0</v>
      </c>
      <c r="AJ232" s="11">
        <v>12367.752940000002</v>
      </c>
      <c r="AK232" s="11">
        <v>7392.2274799999996</v>
      </c>
      <c r="AL232" s="11">
        <v>0</v>
      </c>
      <c r="AM232" s="11">
        <v>5584.17184</v>
      </c>
      <c r="AN232" s="11">
        <v>337.69383999999997</v>
      </c>
      <c r="AO232" s="11">
        <v>0</v>
      </c>
      <c r="AP232" s="11">
        <v>0</v>
      </c>
      <c r="AQ232" s="11">
        <v>375730.62646</v>
      </c>
    </row>
    <row r="233" spans="1:43" x14ac:dyDescent="0.25">
      <c r="A233" s="10" t="s">
        <v>226</v>
      </c>
      <c r="B233" s="11">
        <v>0</v>
      </c>
      <c r="C233" s="11">
        <v>0</v>
      </c>
      <c r="D233" s="11">
        <v>0</v>
      </c>
      <c r="E233" s="11">
        <v>0</v>
      </c>
      <c r="F233" s="11">
        <v>0</v>
      </c>
      <c r="G233" s="11">
        <v>0</v>
      </c>
      <c r="H233" s="11">
        <v>0</v>
      </c>
      <c r="I233" s="11">
        <v>0</v>
      </c>
      <c r="J233" s="11">
        <v>0</v>
      </c>
      <c r="K233" s="11">
        <v>0</v>
      </c>
      <c r="L233" s="11">
        <v>0</v>
      </c>
      <c r="M233" s="11">
        <v>0</v>
      </c>
      <c r="N233" s="11">
        <v>0</v>
      </c>
      <c r="O233" s="11">
        <v>0</v>
      </c>
      <c r="P233" s="11">
        <v>0</v>
      </c>
      <c r="Q233" s="11">
        <v>0</v>
      </c>
      <c r="R233" s="11">
        <v>0</v>
      </c>
      <c r="S233" s="11">
        <v>0</v>
      </c>
      <c r="T233" s="11">
        <v>0</v>
      </c>
      <c r="U233" s="11">
        <v>0</v>
      </c>
      <c r="V233" s="11">
        <v>0</v>
      </c>
      <c r="W233" s="11">
        <v>0</v>
      </c>
      <c r="X233" s="11">
        <v>0</v>
      </c>
      <c r="Y233" s="11">
        <v>0</v>
      </c>
      <c r="Z233" s="11">
        <v>0</v>
      </c>
      <c r="AA233" s="11">
        <v>0</v>
      </c>
      <c r="AB233" s="11">
        <v>0</v>
      </c>
      <c r="AC233" s="11">
        <v>0</v>
      </c>
      <c r="AD233" s="11">
        <v>0</v>
      </c>
      <c r="AE233" s="11">
        <v>0</v>
      </c>
      <c r="AF233" s="11">
        <v>0</v>
      </c>
      <c r="AG233" s="11">
        <v>0</v>
      </c>
      <c r="AH233" s="11">
        <v>0</v>
      </c>
      <c r="AI233" s="11">
        <v>0</v>
      </c>
      <c r="AJ233" s="11">
        <v>0</v>
      </c>
      <c r="AK233" s="11">
        <v>0</v>
      </c>
      <c r="AL233" s="11">
        <v>0</v>
      </c>
      <c r="AM233" s="11">
        <v>0</v>
      </c>
      <c r="AN233" s="11">
        <v>0</v>
      </c>
      <c r="AO233" s="11">
        <v>0</v>
      </c>
      <c r="AP233" s="11">
        <v>0</v>
      </c>
      <c r="AQ233" s="11">
        <v>0</v>
      </c>
    </row>
    <row r="234" spans="1:43" x14ac:dyDescent="0.25">
      <c r="A234" s="10" t="s">
        <v>227</v>
      </c>
      <c r="B234" s="10">
        <v>68654.782800000001</v>
      </c>
      <c r="C234" s="10">
        <v>5163.1498799999999</v>
      </c>
      <c r="D234" s="10">
        <v>58373.270210000002</v>
      </c>
      <c r="E234" s="10">
        <v>6885.1202300000004</v>
      </c>
      <c r="F234" s="10">
        <v>5089.0841600000003</v>
      </c>
      <c r="G234" s="10">
        <v>1948.2294299999999</v>
      </c>
      <c r="H234" s="10">
        <v>516.4067</v>
      </c>
      <c r="I234" s="10">
        <v>3022.1794199999999</v>
      </c>
      <c r="J234" s="10">
        <v>5259.9249500000005</v>
      </c>
      <c r="K234" s="10">
        <v>13592.823539999999</v>
      </c>
      <c r="L234" s="10">
        <v>153.5</v>
      </c>
      <c r="M234" s="10">
        <v>2147.9996900000001</v>
      </c>
      <c r="N234" s="10">
        <v>80</v>
      </c>
      <c r="O234" s="10">
        <v>3374.7448799999997</v>
      </c>
      <c r="P234" s="10">
        <v>2619.36735</v>
      </c>
      <c r="Q234" s="10">
        <v>672.75956999999994</v>
      </c>
      <c r="R234" s="10">
        <v>5675.5146599999998</v>
      </c>
      <c r="S234" s="10">
        <v>2354.0004300000001</v>
      </c>
      <c r="T234" s="10">
        <v>235.82498000000001</v>
      </c>
      <c r="U234" s="10">
        <v>1691.7860800000001</v>
      </c>
      <c r="V234" s="10">
        <v>6040.8050700000003</v>
      </c>
      <c r="W234" s="10">
        <v>2430.26017</v>
      </c>
      <c r="X234" s="10">
        <v>5900.1237799999999</v>
      </c>
      <c r="Y234" s="10">
        <v>3165.7252400000002</v>
      </c>
      <c r="Z234" s="10">
        <v>6347.8521200000005</v>
      </c>
      <c r="AA234" s="10">
        <v>2428.24683</v>
      </c>
      <c r="AB234" s="10">
        <v>12261.518539999999</v>
      </c>
      <c r="AC234" s="10">
        <v>4509.0176600000004</v>
      </c>
      <c r="AD234" s="10">
        <v>4254.5</v>
      </c>
      <c r="AE234" s="10">
        <v>2329.2996699999999</v>
      </c>
      <c r="AF234" s="10">
        <v>44</v>
      </c>
      <c r="AG234" s="10">
        <v>0</v>
      </c>
      <c r="AH234" s="10">
        <v>5577.3984</v>
      </c>
      <c r="AI234" s="10">
        <v>413.22131999999999</v>
      </c>
      <c r="AJ234" s="10">
        <v>1327</v>
      </c>
      <c r="AK234" s="10">
        <v>280</v>
      </c>
      <c r="AL234" s="10">
        <v>1426.9549999999999</v>
      </c>
      <c r="AM234" s="10">
        <v>0</v>
      </c>
      <c r="AN234" s="10">
        <v>3520.22</v>
      </c>
      <c r="AO234" s="10">
        <v>0</v>
      </c>
      <c r="AP234" s="10">
        <v>315</v>
      </c>
      <c r="AQ234" s="10">
        <v>250081.61275999999</v>
      </c>
    </row>
    <row r="235" spans="1:43" x14ac:dyDescent="0.25">
      <c r="A235" s="10" t="s">
        <v>228</v>
      </c>
      <c r="B235" s="10">
        <v>0</v>
      </c>
      <c r="C235" s="10">
        <v>0</v>
      </c>
      <c r="D235" s="10">
        <v>207.27160000000001</v>
      </c>
      <c r="E235" s="10">
        <v>0</v>
      </c>
      <c r="F235" s="10">
        <v>0</v>
      </c>
      <c r="G235" s="10">
        <v>0</v>
      </c>
      <c r="H235" s="10">
        <v>0</v>
      </c>
      <c r="I235" s="10">
        <v>21</v>
      </c>
      <c r="J235" s="10">
        <v>150</v>
      </c>
      <c r="K235" s="10">
        <v>0</v>
      </c>
      <c r="L235" s="10">
        <v>89.626009999999994</v>
      </c>
      <c r="M235" s="10">
        <v>100</v>
      </c>
      <c r="N235" s="10">
        <v>0</v>
      </c>
      <c r="O235" s="10">
        <v>0</v>
      </c>
      <c r="P235" s="10">
        <v>0</v>
      </c>
      <c r="Q235" s="10">
        <v>0</v>
      </c>
      <c r="R235" s="10">
        <v>0</v>
      </c>
      <c r="S235" s="10">
        <v>0</v>
      </c>
      <c r="T235" s="10">
        <v>0</v>
      </c>
      <c r="U235" s="10">
        <v>0</v>
      </c>
      <c r="V235" s="10">
        <v>0</v>
      </c>
      <c r="W235" s="10">
        <v>0</v>
      </c>
      <c r="X235" s="10">
        <v>0</v>
      </c>
      <c r="Y235" s="10">
        <v>0</v>
      </c>
      <c r="Z235" s="10">
        <v>0</v>
      </c>
      <c r="AA235" s="10">
        <v>0</v>
      </c>
      <c r="AB235" s="10">
        <v>0</v>
      </c>
      <c r="AC235" s="10">
        <v>0</v>
      </c>
      <c r="AD235" s="10">
        <v>0</v>
      </c>
      <c r="AE235" s="10">
        <v>0</v>
      </c>
      <c r="AF235" s="10">
        <v>0</v>
      </c>
      <c r="AG235" s="10">
        <v>0</v>
      </c>
      <c r="AH235" s="10">
        <v>0</v>
      </c>
      <c r="AI235" s="10">
        <v>0</v>
      </c>
      <c r="AJ235" s="10">
        <v>0</v>
      </c>
      <c r="AK235" s="10">
        <v>0</v>
      </c>
      <c r="AL235" s="10">
        <v>0</v>
      </c>
      <c r="AM235" s="10">
        <v>584.6</v>
      </c>
      <c r="AN235" s="10">
        <v>0</v>
      </c>
      <c r="AO235" s="10">
        <v>0</v>
      </c>
      <c r="AP235" s="10">
        <v>0</v>
      </c>
      <c r="AQ235" s="10">
        <v>1152.4976099999999</v>
      </c>
    </row>
    <row r="236" spans="1:43" x14ac:dyDescent="0.25">
      <c r="A236" s="10" t="s">
        <v>229</v>
      </c>
      <c r="B236" s="10">
        <v>0</v>
      </c>
      <c r="C236" s="10">
        <v>0</v>
      </c>
      <c r="D236" s="10">
        <v>0</v>
      </c>
      <c r="E236" s="10">
        <v>0</v>
      </c>
      <c r="F236" s="10">
        <v>0</v>
      </c>
      <c r="G236" s="10">
        <v>0</v>
      </c>
      <c r="H236" s="10">
        <v>0</v>
      </c>
      <c r="I236" s="10">
        <v>4.0000000000000001E-3</v>
      </c>
      <c r="J236" s="10">
        <v>0</v>
      </c>
      <c r="K236" s="10">
        <v>0</v>
      </c>
      <c r="L236" s="10">
        <v>0</v>
      </c>
      <c r="M236" s="10">
        <v>0</v>
      </c>
      <c r="N236" s="10">
        <v>0</v>
      </c>
      <c r="O236" s="10">
        <v>0</v>
      </c>
      <c r="P236" s="10">
        <v>0</v>
      </c>
      <c r="Q236" s="10">
        <v>0</v>
      </c>
      <c r="R236" s="10">
        <v>0</v>
      </c>
      <c r="S236" s="10">
        <v>0</v>
      </c>
      <c r="T236" s="10">
        <v>7.0780000000000003</v>
      </c>
      <c r="U236" s="10">
        <v>0</v>
      </c>
      <c r="V236" s="10">
        <v>0</v>
      </c>
      <c r="W236" s="10">
        <v>0</v>
      </c>
      <c r="X236" s="10">
        <v>0</v>
      </c>
      <c r="Y236" s="10">
        <v>0.6</v>
      </c>
      <c r="Z236" s="10">
        <v>0</v>
      </c>
      <c r="AA236" s="10">
        <v>0</v>
      </c>
      <c r="AB236" s="10">
        <v>0</v>
      </c>
      <c r="AC236" s="10">
        <v>0</v>
      </c>
      <c r="AD236" s="10">
        <v>0</v>
      </c>
      <c r="AE236" s="10">
        <v>0</v>
      </c>
      <c r="AF236" s="10">
        <v>0</v>
      </c>
      <c r="AG236" s="10">
        <v>0</v>
      </c>
      <c r="AH236" s="10">
        <v>1.7334499999999999</v>
      </c>
      <c r="AI236" s="10">
        <v>0</v>
      </c>
      <c r="AJ236" s="10">
        <v>0</v>
      </c>
      <c r="AK236" s="10">
        <v>0</v>
      </c>
      <c r="AL236" s="10">
        <v>0</v>
      </c>
      <c r="AM236" s="10">
        <v>0</v>
      </c>
      <c r="AN236" s="10">
        <v>0</v>
      </c>
      <c r="AO236" s="10">
        <v>0</v>
      </c>
      <c r="AP236" s="10">
        <v>0</v>
      </c>
      <c r="AQ236" s="10">
        <v>9.4154499999999999</v>
      </c>
    </row>
    <row r="237" spans="1:43" x14ac:dyDescent="0.25">
      <c r="A237" s="10" t="s">
        <v>230</v>
      </c>
      <c r="B237" s="10">
        <v>157627.04322999998</v>
      </c>
      <c r="C237" s="10">
        <v>0</v>
      </c>
      <c r="D237" s="10">
        <v>162302.18716</v>
      </c>
      <c r="E237" s="10">
        <v>0</v>
      </c>
      <c r="F237" s="10">
        <v>0</v>
      </c>
      <c r="G237" s="10">
        <v>1442.0686900000003</v>
      </c>
      <c r="H237" s="10">
        <v>0</v>
      </c>
      <c r="I237" s="10">
        <v>129296.132</v>
      </c>
      <c r="J237" s="10">
        <v>33655.011980000003</v>
      </c>
      <c r="K237" s="10">
        <v>0</v>
      </c>
      <c r="L237" s="10">
        <v>0</v>
      </c>
      <c r="M237" s="10">
        <v>0</v>
      </c>
      <c r="N237" s="10">
        <v>0</v>
      </c>
      <c r="O237" s="10">
        <v>0</v>
      </c>
      <c r="P237" s="10">
        <v>34986.228560000003</v>
      </c>
      <c r="Q237" s="10">
        <v>0</v>
      </c>
      <c r="R237" s="10">
        <v>0</v>
      </c>
      <c r="S237" s="10">
        <v>6232.9449400000003</v>
      </c>
      <c r="T237" s="10">
        <v>0</v>
      </c>
      <c r="U237" s="10">
        <v>0</v>
      </c>
      <c r="V237" s="10">
        <v>0</v>
      </c>
      <c r="W237" s="10">
        <v>0</v>
      </c>
      <c r="X237" s="10">
        <v>0</v>
      </c>
      <c r="Y237" s="10">
        <v>0</v>
      </c>
      <c r="Z237" s="10">
        <v>0</v>
      </c>
      <c r="AA237" s="10">
        <v>95281.994120000003</v>
      </c>
      <c r="AB237" s="10">
        <v>0</v>
      </c>
      <c r="AC237" s="10">
        <v>36686.549979999996</v>
      </c>
      <c r="AD237" s="10">
        <v>6640.81891</v>
      </c>
      <c r="AE237" s="10">
        <v>0</v>
      </c>
      <c r="AF237" s="10">
        <v>1617.28</v>
      </c>
      <c r="AG237" s="10">
        <v>0</v>
      </c>
      <c r="AH237" s="10">
        <v>0</v>
      </c>
      <c r="AI237" s="10">
        <v>0</v>
      </c>
      <c r="AJ237" s="10">
        <v>19681.592619999999</v>
      </c>
      <c r="AK237" s="10">
        <v>262.39499999999998</v>
      </c>
      <c r="AL237" s="10">
        <v>0</v>
      </c>
      <c r="AM237" s="10">
        <v>6131.2016700000004</v>
      </c>
      <c r="AN237" s="10">
        <v>0</v>
      </c>
      <c r="AO237" s="10">
        <v>0</v>
      </c>
      <c r="AP237" s="10">
        <v>0</v>
      </c>
      <c r="AQ237" s="10">
        <v>691843.44886000012</v>
      </c>
    </row>
    <row r="238" spans="1:43" x14ac:dyDescent="0.25">
      <c r="A238" s="12" t="s">
        <v>231</v>
      </c>
      <c r="B238" s="10">
        <v>330279.73739999998</v>
      </c>
      <c r="C238" s="10">
        <v>75352.392560000008</v>
      </c>
      <c r="D238" s="10">
        <v>208481.36684000003</v>
      </c>
      <c r="E238" s="10">
        <v>832405.52651</v>
      </c>
      <c r="F238" s="10">
        <v>93644.374879999988</v>
      </c>
      <c r="G238" s="10">
        <v>33887.248670000001</v>
      </c>
      <c r="H238" s="10">
        <v>27185.502459999996</v>
      </c>
      <c r="I238" s="10">
        <v>39617.449140000004</v>
      </c>
      <c r="J238" s="10">
        <v>30469.03484</v>
      </c>
      <c r="K238" s="10">
        <v>42925.308189999996</v>
      </c>
      <c r="L238" s="10">
        <v>51004.990169999997</v>
      </c>
      <c r="M238" s="10">
        <v>41009.21428</v>
      </c>
      <c r="N238" s="10">
        <v>187411.58254</v>
      </c>
      <c r="O238" s="10">
        <v>47607.789379999995</v>
      </c>
      <c r="P238" s="10">
        <v>368745.81001000002</v>
      </c>
      <c r="Q238" s="10">
        <v>23410.914210000003</v>
      </c>
      <c r="R238" s="10">
        <v>42251.180550000005</v>
      </c>
      <c r="S238" s="10">
        <v>13621.37125</v>
      </c>
      <c r="T238" s="10">
        <v>55091.434450000001</v>
      </c>
      <c r="U238" s="10">
        <v>254045.66824</v>
      </c>
      <c r="V238" s="10">
        <v>17163.789959999998</v>
      </c>
      <c r="W238" s="10">
        <v>29486.135710000002</v>
      </c>
      <c r="X238" s="10">
        <v>54566.69857</v>
      </c>
      <c r="Y238" s="10">
        <v>24001.341809999998</v>
      </c>
      <c r="Z238" s="10">
        <v>24781.400679999999</v>
      </c>
      <c r="AA238" s="10">
        <v>16086.555759999999</v>
      </c>
      <c r="AB238" s="10">
        <v>110551.42569</v>
      </c>
      <c r="AC238" s="10">
        <v>65778.433260000005</v>
      </c>
      <c r="AD238" s="10">
        <v>20074.98459</v>
      </c>
      <c r="AE238" s="10">
        <v>52503.900470000008</v>
      </c>
      <c r="AF238" s="10">
        <v>3370.4840100000001</v>
      </c>
      <c r="AG238" s="10">
        <v>22923.4912</v>
      </c>
      <c r="AH238" s="10">
        <v>15115.70192</v>
      </c>
      <c r="AI238" s="10">
        <v>7560.9632799999999</v>
      </c>
      <c r="AJ238" s="10">
        <v>23630.461049999998</v>
      </c>
      <c r="AK238" s="10">
        <v>946.48275999999998</v>
      </c>
      <c r="AL238" s="10">
        <v>6326.9300199999989</v>
      </c>
      <c r="AM238" s="10">
        <v>11000.570380000001</v>
      </c>
      <c r="AN238" s="10">
        <v>71192.244319999998</v>
      </c>
      <c r="AO238" s="10">
        <v>59852.810140000001</v>
      </c>
      <c r="AP238" s="10">
        <v>27.878769999999999</v>
      </c>
      <c r="AQ238" s="10">
        <v>3435390.5809200001</v>
      </c>
    </row>
    <row r="239" spans="1:43" x14ac:dyDescent="0.25">
      <c r="A239" s="10" t="s">
        <v>232</v>
      </c>
      <c r="B239" s="10">
        <v>50518.621030000002</v>
      </c>
      <c r="C239" s="10">
        <v>13542.168320000001</v>
      </c>
      <c r="D239" s="10">
        <v>16399.539199999999</v>
      </c>
      <c r="E239" s="10">
        <v>50658.672780000001</v>
      </c>
      <c r="F239" s="10">
        <v>694.31392000000005</v>
      </c>
      <c r="G239" s="10">
        <v>2025.74748</v>
      </c>
      <c r="H239" s="10">
        <v>6431.8291300000001</v>
      </c>
      <c r="I239" s="10">
        <v>4435.19067</v>
      </c>
      <c r="J239" s="10">
        <v>9993.9053399999993</v>
      </c>
      <c r="K239" s="10">
        <v>1641.5744999999999</v>
      </c>
      <c r="L239" s="10">
        <v>2861.4226999999996</v>
      </c>
      <c r="M239" s="10">
        <v>0</v>
      </c>
      <c r="N239" s="10">
        <v>0</v>
      </c>
      <c r="O239" s="10">
        <v>1957.4160400000001</v>
      </c>
      <c r="P239" s="10">
        <v>0</v>
      </c>
      <c r="Q239" s="10">
        <v>0</v>
      </c>
      <c r="R239" s="10">
        <v>31481.216670000002</v>
      </c>
      <c r="S239" s="10">
        <v>0</v>
      </c>
      <c r="T239" s="10">
        <v>2093.7489399999999</v>
      </c>
      <c r="U239" s="10">
        <v>0</v>
      </c>
      <c r="V239" s="10">
        <v>0</v>
      </c>
      <c r="W239" s="10">
        <v>0</v>
      </c>
      <c r="X239" s="10">
        <v>2113.3867400000004</v>
      </c>
      <c r="Y239" s="10">
        <v>0</v>
      </c>
      <c r="Z239" s="10">
        <v>0</v>
      </c>
      <c r="AA239" s="10">
        <v>31.772299999999998</v>
      </c>
      <c r="AB239" s="10">
        <v>82209.475709999999</v>
      </c>
      <c r="AC239" s="10">
        <v>44220.865570000002</v>
      </c>
      <c r="AD239" s="10">
        <v>0</v>
      </c>
      <c r="AE239" s="10">
        <v>0</v>
      </c>
      <c r="AF239" s="10">
        <v>0</v>
      </c>
      <c r="AG239" s="10">
        <v>0</v>
      </c>
      <c r="AH239" s="10">
        <v>0</v>
      </c>
      <c r="AI239" s="10">
        <v>0</v>
      </c>
      <c r="AJ239" s="10">
        <v>616.07941000000005</v>
      </c>
      <c r="AK239" s="10">
        <v>0</v>
      </c>
      <c r="AL239" s="10">
        <v>600</v>
      </c>
      <c r="AM239" s="10">
        <v>0</v>
      </c>
      <c r="AN239" s="10">
        <v>0</v>
      </c>
      <c r="AO239" s="10">
        <v>0</v>
      </c>
      <c r="AP239" s="10">
        <v>0</v>
      </c>
      <c r="AQ239" s="10">
        <v>324526.94644999999</v>
      </c>
    </row>
    <row r="240" spans="1:43" x14ac:dyDescent="0.25">
      <c r="A240" s="10" t="s">
        <v>233</v>
      </c>
      <c r="B240" s="10">
        <v>49546.2</v>
      </c>
      <c r="C240" s="10">
        <v>0</v>
      </c>
      <c r="D240" s="10">
        <v>0</v>
      </c>
      <c r="E240" s="10">
        <v>0</v>
      </c>
      <c r="F240" s="10">
        <v>0</v>
      </c>
      <c r="G240" s="10">
        <v>0</v>
      </c>
      <c r="H240" s="10">
        <v>0</v>
      </c>
      <c r="I240" s="10">
        <v>688.93939999999998</v>
      </c>
      <c r="J240" s="10">
        <v>8412.94</v>
      </c>
      <c r="K240" s="10">
        <v>0</v>
      </c>
      <c r="L240" s="10">
        <v>0</v>
      </c>
      <c r="M240" s="10">
        <v>0</v>
      </c>
      <c r="N240" s="10">
        <v>0</v>
      </c>
      <c r="O240" s="10">
        <v>0</v>
      </c>
      <c r="P240" s="10">
        <v>0</v>
      </c>
      <c r="Q240" s="10">
        <v>0</v>
      </c>
      <c r="R240" s="10">
        <v>0</v>
      </c>
      <c r="S240" s="10">
        <v>0</v>
      </c>
      <c r="T240" s="10">
        <v>0</v>
      </c>
      <c r="U240" s="10">
        <v>0</v>
      </c>
      <c r="V240" s="10">
        <v>0</v>
      </c>
      <c r="W240" s="10">
        <v>0</v>
      </c>
      <c r="X240" s="10">
        <v>0</v>
      </c>
      <c r="Y240" s="10">
        <v>0</v>
      </c>
      <c r="Z240" s="10">
        <v>0</v>
      </c>
      <c r="AA240" s="10">
        <v>0</v>
      </c>
      <c r="AB240" s="10">
        <v>0</v>
      </c>
      <c r="AC240" s="10">
        <v>0</v>
      </c>
      <c r="AD240" s="10">
        <v>13038.302519999999</v>
      </c>
      <c r="AE240" s="10">
        <v>0</v>
      </c>
      <c r="AF240" s="10">
        <v>0</v>
      </c>
      <c r="AG240" s="10">
        <v>0</v>
      </c>
      <c r="AH240" s="10">
        <v>0</v>
      </c>
      <c r="AI240" s="10">
        <v>0</v>
      </c>
      <c r="AJ240" s="10">
        <v>0</v>
      </c>
      <c r="AK240" s="10">
        <v>0</v>
      </c>
      <c r="AL240" s="10">
        <v>0</v>
      </c>
      <c r="AM240" s="10">
        <v>0</v>
      </c>
      <c r="AN240" s="10">
        <v>0</v>
      </c>
      <c r="AO240" s="10">
        <v>0</v>
      </c>
      <c r="AP240" s="10">
        <v>0</v>
      </c>
      <c r="AQ240" s="10">
        <v>71686.38192</v>
      </c>
    </row>
    <row r="241" spans="1:43" x14ac:dyDescent="0.25">
      <c r="A241" s="10" t="s">
        <v>234</v>
      </c>
      <c r="B241" s="10">
        <v>125631.64088999998</v>
      </c>
      <c r="C241" s="10">
        <v>12573.00568</v>
      </c>
      <c r="D241" s="10">
        <v>41098.658000000003</v>
      </c>
      <c r="E241" s="10">
        <v>11625.75359</v>
      </c>
      <c r="F241" s="10">
        <v>1237.1811200000002</v>
      </c>
      <c r="G241" s="10">
        <v>5519.3079500000003</v>
      </c>
      <c r="H241" s="10">
        <v>1319.4508500000002</v>
      </c>
      <c r="I241" s="10">
        <v>3978.8210299999996</v>
      </c>
      <c r="J241" s="10">
        <v>7712.8409599999995</v>
      </c>
      <c r="K241" s="10">
        <v>1463.17248</v>
      </c>
      <c r="L241" s="10">
        <v>5789.7702599999993</v>
      </c>
      <c r="M241" s="10">
        <v>888.58313999999996</v>
      </c>
      <c r="N241" s="10">
        <v>1523.20379</v>
      </c>
      <c r="O241" s="10">
        <v>1982.17947</v>
      </c>
      <c r="P241" s="10">
        <v>3792.2692099999999</v>
      </c>
      <c r="Q241" s="10">
        <v>1165.4024100000001</v>
      </c>
      <c r="R241" s="10">
        <v>1288.13708</v>
      </c>
      <c r="S241" s="10">
        <v>548.56184999999994</v>
      </c>
      <c r="T241" s="10">
        <v>1122.53692</v>
      </c>
      <c r="U241" s="10">
        <v>3372.9934099999996</v>
      </c>
      <c r="V241" s="10">
        <v>361.95268999999996</v>
      </c>
      <c r="W241" s="10">
        <v>2802.1145999999999</v>
      </c>
      <c r="X241" s="10">
        <v>6975.8893000000007</v>
      </c>
      <c r="Y241" s="10">
        <v>1163.25226</v>
      </c>
      <c r="Z241" s="10">
        <v>11518.44327</v>
      </c>
      <c r="AA241" s="10">
        <v>3573.58527</v>
      </c>
      <c r="AB241" s="10">
        <v>1533.3950899999998</v>
      </c>
      <c r="AC241" s="10">
        <v>13518.659529999999</v>
      </c>
      <c r="AD241" s="10">
        <v>7036.6820700000007</v>
      </c>
      <c r="AE241" s="10">
        <v>2473.4437800000001</v>
      </c>
      <c r="AF241" s="10">
        <v>2217.8513800000001</v>
      </c>
      <c r="AG241" s="10">
        <v>1153.88129</v>
      </c>
      <c r="AH241" s="10">
        <v>2521.1888900000004</v>
      </c>
      <c r="AI241" s="10">
        <v>248.86913000000001</v>
      </c>
      <c r="AJ241" s="10">
        <v>1433.8283000000001</v>
      </c>
      <c r="AK241" s="10">
        <v>603.18912999999998</v>
      </c>
      <c r="AL241" s="10">
        <v>2530.0842599999996</v>
      </c>
      <c r="AM241" s="10">
        <v>1391.8808099999999</v>
      </c>
      <c r="AN241" s="10">
        <v>8706.5043800000003</v>
      </c>
      <c r="AO241" s="10">
        <v>16307.697149999998</v>
      </c>
      <c r="AP241" s="10">
        <v>19.735279999999999</v>
      </c>
      <c r="AQ241" s="10">
        <v>321725.59794999997</v>
      </c>
    </row>
    <row r="242" spans="1:43" x14ac:dyDescent="0.25">
      <c r="A242" s="10" t="s">
        <v>235</v>
      </c>
      <c r="B242" s="10">
        <v>60262.005129999998</v>
      </c>
      <c r="C242" s="10">
        <v>5161.6237999999994</v>
      </c>
      <c r="D242" s="10">
        <v>11181.53368</v>
      </c>
      <c r="E242" s="10">
        <v>12565.914559999999</v>
      </c>
      <c r="F242" s="10">
        <v>4989.1274699999994</v>
      </c>
      <c r="G242" s="10">
        <v>5783.8804800000007</v>
      </c>
      <c r="H242" s="10">
        <v>650.65817000000004</v>
      </c>
      <c r="I242" s="10">
        <v>2539.3474099999999</v>
      </c>
      <c r="J242" s="10">
        <v>3640.4766800000002</v>
      </c>
      <c r="K242" s="10">
        <v>3957.68318</v>
      </c>
      <c r="L242" s="10">
        <v>3633.2237500000001</v>
      </c>
      <c r="M242" s="10">
        <v>10465.158449999999</v>
      </c>
      <c r="N242" s="10">
        <v>3474.1264900000001</v>
      </c>
      <c r="O242" s="10">
        <v>3126.7127400000004</v>
      </c>
      <c r="P242" s="10">
        <v>622.78887999999995</v>
      </c>
      <c r="Q242" s="10">
        <v>1783.1708399999998</v>
      </c>
      <c r="R242" s="10">
        <v>409.33942999999999</v>
      </c>
      <c r="S242" s="10">
        <v>1665.8520800000001</v>
      </c>
      <c r="T242" s="10">
        <v>4673.2467000000006</v>
      </c>
      <c r="U242" s="10">
        <v>1261.2833500000002</v>
      </c>
      <c r="V242" s="10">
        <v>453.13947999999999</v>
      </c>
      <c r="W242" s="10">
        <v>1692.5744100000002</v>
      </c>
      <c r="X242" s="10">
        <v>1653.6420999999998</v>
      </c>
      <c r="Y242" s="10">
        <v>657.08203000000003</v>
      </c>
      <c r="Z242" s="10">
        <v>3057.4643699999997</v>
      </c>
      <c r="AA242" s="10">
        <v>2530.4357500000001</v>
      </c>
      <c r="AB242" s="10">
        <v>2591.1796899999999</v>
      </c>
      <c r="AC242" s="10">
        <v>7882.8769000000002</v>
      </c>
      <c r="AD242" s="10">
        <v>0</v>
      </c>
      <c r="AE242" s="10">
        <v>835.81144999999992</v>
      </c>
      <c r="AF242" s="10">
        <v>1152.6326300000001</v>
      </c>
      <c r="AG242" s="10">
        <v>85.127250000000004</v>
      </c>
      <c r="AH242" s="10">
        <v>1306.09078</v>
      </c>
      <c r="AI242" s="10">
        <v>650.80802999999992</v>
      </c>
      <c r="AJ242" s="10">
        <v>382.95805999999999</v>
      </c>
      <c r="AK242" s="10">
        <v>336.52871000000005</v>
      </c>
      <c r="AL242" s="10">
        <v>2023.0993100000001</v>
      </c>
      <c r="AM242" s="10">
        <v>1201.3412800000001</v>
      </c>
      <c r="AN242" s="10">
        <v>4859.2547000000004</v>
      </c>
      <c r="AO242" s="10">
        <v>11857.695959999999</v>
      </c>
      <c r="AP242" s="10">
        <v>8.1434899999999999</v>
      </c>
      <c r="AQ242" s="10">
        <v>187065.03965000002</v>
      </c>
    </row>
    <row r="243" spans="1:43" x14ac:dyDescent="0.25">
      <c r="A243" s="10" t="s">
        <v>236</v>
      </c>
      <c r="B243" s="10">
        <v>0</v>
      </c>
      <c r="C243" s="10">
        <v>0</v>
      </c>
      <c r="D243" s="10">
        <v>0</v>
      </c>
      <c r="E243" s="10">
        <v>0</v>
      </c>
      <c r="F243" s="10">
        <v>0</v>
      </c>
      <c r="G243" s="10">
        <v>0</v>
      </c>
      <c r="H243" s="10">
        <v>0</v>
      </c>
      <c r="I243" s="10">
        <v>0</v>
      </c>
      <c r="J243" s="10">
        <v>0</v>
      </c>
      <c r="K243" s="10">
        <v>0</v>
      </c>
      <c r="L243" s="10">
        <v>0</v>
      </c>
      <c r="M243" s="10">
        <v>0</v>
      </c>
      <c r="N243" s="10">
        <v>0</v>
      </c>
      <c r="O243" s="10">
        <v>0</v>
      </c>
      <c r="P243" s="10">
        <v>0</v>
      </c>
      <c r="Q243" s="10">
        <v>0</v>
      </c>
      <c r="R243" s="10">
        <v>0</v>
      </c>
      <c r="S243" s="10">
        <v>0</v>
      </c>
      <c r="T243" s="10">
        <v>0</v>
      </c>
      <c r="U243" s="10">
        <v>0</v>
      </c>
      <c r="V243" s="10">
        <v>0</v>
      </c>
      <c r="W243" s="10">
        <v>0</v>
      </c>
      <c r="X243" s="10">
        <v>0</v>
      </c>
      <c r="Y243" s="10">
        <v>0</v>
      </c>
      <c r="Z243" s="10">
        <v>0</v>
      </c>
      <c r="AA243" s="10">
        <v>0</v>
      </c>
      <c r="AB243" s="10">
        <v>0</v>
      </c>
      <c r="AC243" s="10">
        <v>0</v>
      </c>
      <c r="AD243" s="10">
        <v>0</v>
      </c>
      <c r="AE243" s="10">
        <v>0</v>
      </c>
      <c r="AF243" s="10">
        <v>0</v>
      </c>
      <c r="AG243" s="10">
        <v>0</v>
      </c>
      <c r="AH243" s="10">
        <v>0</v>
      </c>
      <c r="AI243" s="10">
        <v>0</v>
      </c>
      <c r="AJ243" s="10">
        <v>0</v>
      </c>
      <c r="AK243" s="10">
        <v>0</v>
      </c>
      <c r="AL243" s="10">
        <v>0</v>
      </c>
      <c r="AM243" s="10">
        <v>0</v>
      </c>
      <c r="AN243" s="10">
        <v>0</v>
      </c>
      <c r="AO243" s="10">
        <v>0</v>
      </c>
      <c r="AP243" s="10">
        <v>0</v>
      </c>
      <c r="AQ243" s="10">
        <v>0</v>
      </c>
    </row>
    <row r="244" spans="1:43" x14ac:dyDescent="0.25">
      <c r="A244" s="10" t="s">
        <v>237</v>
      </c>
      <c r="B244" s="10">
        <v>44321.270349999999</v>
      </c>
      <c r="C244" s="10">
        <v>44075.59476</v>
      </c>
      <c r="D244" s="10">
        <v>139801.63596000001</v>
      </c>
      <c r="E244" s="10">
        <v>757555.18558000005</v>
      </c>
      <c r="F244" s="10">
        <v>86723.752369999987</v>
      </c>
      <c r="G244" s="10">
        <v>20558.312760000001</v>
      </c>
      <c r="H244" s="10">
        <v>18783.564309999998</v>
      </c>
      <c r="I244" s="10">
        <v>27975.150630000004</v>
      </c>
      <c r="J244" s="10">
        <v>708.87185999999997</v>
      </c>
      <c r="K244" s="10">
        <v>35862.87803</v>
      </c>
      <c r="L244" s="10">
        <v>38720.57346</v>
      </c>
      <c r="M244" s="10">
        <v>29655.472690000002</v>
      </c>
      <c r="N244" s="10">
        <v>182414.25226000001</v>
      </c>
      <c r="O244" s="10">
        <v>40541.481129999993</v>
      </c>
      <c r="P244" s="10">
        <v>364330.75192000001</v>
      </c>
      <c r="Q244" s="10">
        <v>20462.340960000001</v>
      </c>
      <c r="R244" s="10">
        <v>9072.4873699999989</v>
      </c>
      <c r="S244" s="10">
        <v>11406.95732</v>
      </c>
      <c r="T244" s="10">
        <v>47201.901890000001</v>
      </c>
      <c r="U244" s="10">
        <v>249411.39147999999</v>
      </c>
      <c r="V244" s="10">
        <v>16348.697789999998</v>
      </c>
      <c r="W244" s="10">
        <v>24991.4467</v>
      </c>
      <c r="X244" s="10">
        <v>43823.780429999999</v>
      </c>
      <c r="Y244" s="10">
        <v>22181.007519999999</v>
      </c>
      <c r="Z244" s="10">
        <v>10205.493040000001</v>
      </c>
      <c r="AA244" s="10">
        <v>9950.7624399999986</v>
      </c>
      <c r="AB244" s="10">
        <v>24217.375200000002</v>
      </c>
      <c r="AC244" s="10">
        <v>156.03126</v>
      </c>
      <c r="AD244" s="10">
        <v>0</v>
      </c>
      <c r="AE244" s="10">
        <v>49194.645240000005</v>
      </c>
      <c r="AF244" s="10">
        <v>0</v>
      </c>
      <c r="AG244" s="10">
        <v>21684.482660000001</v>
      </c>
      <c r="AH244" s="10">
        <v>11288.42225</v>
      </c>
      <c r="AI244" s="10">
        <v>6661.2861199999998</v>
      </c>
      <c r="AJ244" s="10">
        <v>21197.595279999998</v>
      </c>
      <c r="AK244" s="10">
        <v>6.76492</v>
      </c>
      <c r="AL244" s="10">
        <v>1173.7464499999999</v>
      </c>
      <c r="AM244" s="10">
        <v>8407.3482899999999</v>
      </c>
      <c r="AN244" s="10">
        <v>57626.485240000002</v>
      </c>
      <c r="AO244" s="10">
        <v>31687.417030000001</v>
      </c>
      <c r="AP244" s="10">
        <v>0</v>
      </c>
      <c r="AQ244" s="10">
        <v>2530386.6149500008</v>
      </c>
    </row>
    <row r="245" spans="1:43" x14ac:dyDescent="0.25">
      <c r="A245" s="12" t="s">
        <v>238</v>
      </c>
      <c r="B245" s="10">
        <v>59969.68495000001</v>
      </c>
      <c r="C245" s="10">
        <v>0</v>
      </c>
      <c r="D245" s="10">
        <v>0</v>
      </c>
      <c r="E245" s="10">
        <v>0</v>
      </c>
      <c r="F245" s="10">
        <v>0</v>
      </c>
      <c r="G245" s="10">
        <v>0</v>
      </c>
      <c r="H245" s="10">
        <v>0</v>
      </c>
      <c r="I245" s="10">
        <v>0</v>
      </c>
      <c r="J245" s="10">
        <v>0</v>
      </c>
      <c r="K245" s="10">
        <v>0</v>
      </c>
      <c r="L245" s="10">
        <v>0</v>
      </c>
      <c r="M245" s="10">
        <v>0</v>
      </c>
      <c r="N245" s="10">
        <v>0</v>
      </c>
      <c r="O245" s="10">
        <v>0</v>
      </c>
      <c r="P245" s="10">
        <v>0</v>
      </c>
      <c r="Q245" s="10">
        <v>0</v>
      </c>
      <c r="R245" s="10">
        <v>0</v>
      </c>
      <c r="S245" s="10">
        <v>0</v>
      </c>
      <c r="T245" s="10">
        <v>0</v>
      </c>
      <c r="U245" s="10">
        <v>0</v>
      </c>
      <c r="V245" s="10">
        <v>0</v>
      </c>
      <c r="W245" s="10">
        <v>0</v>
      </c>
      <c r="X245" s="10">
        <v>0</v>
      </c>
      <c r="Y245" s="10">
        <v>0</v>
      </c>
      <c r="Z245" s="10">
        <v>0</v>
      </c>
      <c r="AA245" s="10">
        <v>0</v>
      </c>
      <c r="AB245" s="10">
        <v>0</v>
      </c>
      <c r="AC245" s="10">
        <v>0</v>
      </c>
      <c r="AD245" s="10">
        <v>0</v>
      </c>
      <c r="AE245" s="10">
        <v>0</v>
      </c>
      <c r="AF245" s="10">
        <v>0</v>
      </c>
      <c r="AG245" s="10">
        <v>0</v>
      </c>
      <c r="AH245" s="10">
        <v>0</v>
      </c>
      <c r="AI245" s="10">
        <v>0</v>
      </c>
      <c r="AJ245" s="10">
        <v>0</v>
      </c>
      <c r="AK245" s="10">
        <v>0</v>
      </c>
      <c r="AL245" s="10">
        <v>0</v>
      </c>
      <c r="AM245" s="10">
        <v>0</v>
      </c>
      <c r="AN245" s="10">
        <v>0</v>
      </c>
      <c r="AO245" s="10">
        <v>0</v>
      </c>
      <c r="AP245" s="10">
        <v>0</v>
      </c>
      <c r="AQ245" s="10">
        <v>59969.68495000001</v>
      </c>
    </row>
    <row r="246" spans="1:43" x14ac:dyDescent="0.25">
      <c r="A246" s="10" t="s">
        <v>239</v>
      </c>
      <c r="B246" s="10">
        <v>59969.68495000001</v>
      </c>
      <c r="C246" s="10">
        <v>0</v>
      </c>
      <c r="D246" s="10">
        <v>0</v>
      </c>
      <c r="E246" s="10">
        <v>0</v>
      </c>
      <c r="F246" s="10">
        <v>0</v>
      </c>
      <c r="G246" s="10">
        <v>0</v>
      </c>
      <c r="H246" s="10">
        <v>0</v>
      </c>
      <c r="I246" s="10">
        <v>0</v>
      </c>
      <c r="J246" s="10">
        <v>0</v>
      </c>
      <c r="K246" s="10">
        <v>0</v>
      </c>
      <c r="L246" s="10">
        <v>0</v>
      </c>
      <c r="M246" s="10">
        <v>0</v>
      </c>
      <c r="N246" s="10">
        <v>0</v>
      </c>
      <c r="O246" s="10">
        <v>0</v>
      </c>
      <c r="P246" s="10">
        <v>0</v>
      </c>
      <c r="Q246" s="10">
        <v>0</v>
      </c>
      <c r="R246" s="10">
        <v>0</v>
      </c>
      <c r="S246" s="10">
        <v>0</v>
      </c>
      <c r="T246" s="10">
        <v>0</v>
      </c>
      <c r="U246" s="10">
        <v>0</v>
      </c>
      <c r="V246" s="10">
        <v>0</v>
      </c>
      <c r="W246" s="10">
        <v>0</v>
      </c>
      <c r="X246" s="10">
        <v>0</v>
      </c>
      <c r="Y246" s="10">
        <v>0</v>
      </c>
      <c r="Z246" s="10">
        <v>0</v>
      </c>
      <c r="AA246" s="10">
        <v>0</v>
      </c>
      <c r="AB246" s="10">
        <v>0</v>
      </c>
      <c r="AC246" s="10">
        <v>0</v>
      </c>
      <c r="AD246" s="10">
        <v>0</v>
      </c>
      <c r="AE246" s="10">
        <v>0</v>
      </c>
      <c r="AF246" s="10">
        <v>0</v>
      </c>
      <c r="AG246" s="10">
        <v>0</v>
      </c>
      <c r="AH246" s="10">
        <v>0</v>
      </c>
      <c r="AI246" s="10">
        <v>0</v>
      </c>
      <c r="AJ246" s="10">
        <v>0</v>
      </c>
      <c r="AK246" s="10">
        <v>0</v>
      </c>
      <c r="AL246" s="10">
        <v>0</v>
      </c>
      <c r="AM246" s="10">
        <v>0</v>
      </c>
      <c r="AN246" s="10">
        <v>0</v>
      </c>
      <c r="AO246" s="10">
        <v>0</v>
      </c>
      <c r="AP246" s="10">
        <v>0</v>
      </c>
      <c r="AQ246" s="10">
        <v>59969.68495000001</v>
      </c>
    </row>
    <row r="247" spans="1:43" x14ac:dyDescent="0.25">
      <c r="A247" s="10" t="s">
        <v>240</v>
      </c>
      <c r="B247" s="10">
        <v>0</v>
      </c>
      <c r="C247" s="10">
        <v>0</v>
      </c>
      <c r="D247" s="10">
        <v>0</v>
      </c>
      <c r="E247" s="10">
        <v>0</v>
      </c>
      <c r="F247" s="10">
        <v>0</v>
      </c>
      <c r="G247" s="10">
        <v>0</v>
      </c>
      <c r="H247" s="10">
        <v>0</v>
      </c>
      <c r="I247" s="10">
        <v>0</v>
      </c>
      <c r="J247" s="10">
        <v>0</v>
      </c>
      <c r="K247" s="10">
        <v>0</v>
      </c>
      <c r="L247" s="10">
        <v>0</v>
      </c>
      <c r="M247" s="10">
        <v>0</v>
      </c>
      <c r="N247" s="10">
        <v>0</v>
      </c>
      <c r="O247" s="10">
        <v>0</v>
      </c>
      <c r="P247" s="10">
        <v>0</v>
      </c>
      <c r="Q247" s="10">
        <v>0</v>
      </c>
      <c r="R247" s="10">
        <v>0</v>
      </c>
      <c r="S247" s="10">
        <v>0</v>
      </c>
      <c r="T247" s="10">
        <v>0</v>
      </c>
      <c r="U247" s="10">
        <v>0</v>
      </c>
      <c r="V247" s="10">
        <v>0</v>
      </c>
      <c r="W247" s="10">
        <v>0</v>
      </c>
      <c r="X247" s="10">
        <v>0</v>
      </c>
      <c r="Y247" s="10">
        <v>0</v>
      </c>
      <c r="Z247" s="10">
        <v>0</v>
      </c>
      <c r="AA247" s="10">
        <v>0</v>
      </c>
      <c r="AB247" s="10">
        <v>0</v>
      </c>
      <c r="AC247" s="10">
        <v>0</v>
      </c>
      <c r="AD247" s="10">
        <v>0</v>
      </c>
      <c r="AE247" s="10">
        <v>0</v>
      </c>
      <c r="AF247" s="10">
        <v>0</v>
      </c>
      <c r="AG247" s="10">
        <v>0</v>
      </c>
      <c r="AH247" s="10">
        <v>0</v>
      </c>
      <c r="AI247" s="10">
        <v>0</v>
      </c>
      <c r="AJ247" s="10">
        <v>0</v>
      </c>
      <c r="AK247" s="10">
        <v>0</v>
      </c>
      <c r="AL247" s="10">
        <v>0</v>
      </c>
      <c r="AM247" s="10">
        <v>0</v>
      </c>
      <c r="AN247" s="10">
        <v>0</v>
      </c>
      <c r="AO247" s="10">
        <v>0</v>
      </c>
      <c r="AP247" s="10">
        <v>0</v>
      </c>
      <c r="AQ247" s="10">
        <v>0</v>
      </c>
    </row>
    <row r="248" spans="1:43" x14ac:dyDescent="0.25">
      <c r="A248" s="12" t="s">
        <v>241</v>
      </c>
      <c r="B248" s="10">
        <v>0</v>
      </c>
      <c r="C248" s="10">
        <v>0</v>
      </c>
      <c r="D248" s="10">
        <v>0</v>
      </c>
      <c r="E248" s="10">
        <v>0</v>
      </c>
      <c r="F248" s="10">
        <v>0</v>
      </c>
      <c r="G248" s="10">
        <v>0</v>
      </c>
      <c r="H248" s="10">
        <v>0</v>
      </c>
      <c r="I248" s="10">
        <v>0</v>
      </c>
      <c r="J248" s="10">
        <v>0</v>
      </c>
      <c r="K248" s="10">
        <v>0</v>
      </c>
      <c r="L248" s="10">
        <v>0</v>
      </c>
      <c r="M248" s="10">
        <v>0</v>
      </c>
      <c r="N248" s="10">
        <v>0</v>
      </c>
      <c r="O248" s="10">
        <v>0</v>
      </c>
      <c r="P248" s="10">
        <v>0</v>
      </c>
      <c r="Q248" s="10">
        <v>0</v>
      </c>
      <c r="R248" s="10">
        <v>0</v>
      </c>
      <c r="S248" s="10">
        <v>0</v>
      </c>
      <c r="T248" s="10">
        <v>0</v>
      </c>
      <c r="U248" s="10">
        <v>0</v>
      </c>
      <c r="V248" s="10">
        <v>0</v>
      </c>
      <c r="W248" s="10">
        <v>0</v>
      </c>
      <c r="X248" s="10">
        <v>0</v>
      </c>
      <c r="Y248" s="10">
        <v>0</v>
      </c>
      <c r="Z248" s="10">
        <v>0</v>
      </c>
      <c r="AA248" s="10">
        <v>0</v>
      </c>
      <c r="AB248" s="10">
        <v>0</v>
      </c>
      <c r="AC248" s="10">
        <v>0</v>
      </c>
      <c r="AD248" s="10">
        <v>0</v>
      </c>
      <c r="AE248" s="10">
        <v>0</v>
      </c>
      <c r="AF248" s="10">
        <v>0</v>
      </c>
      <c r="AG248" s="10">
        <v>0</v>
      </c>
      <c r="AH248" s="10">
        <v>0</v>
      </c>
      <c r="AI248" s="10">
        <v>0</v>
      </c>
      <c r="AJ248" s="10">
        <v>0</v>
      </c>
      <c r="AK248" s="10">
        <v>0</v>
      </c>
      <c r="AL248" s="10">
        <v>0</v>
      </c>
      <c r="AM248" s="10">
        <v>0</v>
      </c>
      <c r="AN248" s="10">
        <v>0</v>
      </c>
      <c r="AO248" s="10">
        <v>0</v>
      </c>
      <c r="AP248" s="10">
        <v>0</v>
      </c>
      <c r="AQ248" s="10">
        <v>0</v>
      </c>
    </row>
    <row r="249" spans="1:43" x14ac:dyDescent="0.25">
      <c r="A249" s="10" t="s">
        <v>239</v>
      </c>
      <c r="B249" s="10">
        <v>0</v>
      </c>
      <c r="C249" s="10">
        <v>0</v>
      </c>
      <c r="D249" s="10">
        <v>0</v>
      </c>
      <c r="E249" s="10">
        <v>0</v>
      </c>
      <c r="F249" s="10">
        <v>0</v>
      </c>
      <c r="G249" s="10">
        <v>0</v>
      </c>
      <c r="H249" s="10">
        <v>0</v>
      </c>
      <c r="I249" s="10">
        <v>0</v>
      </c>
      <c r="J249" s="10">
        <v>0</v>
      </c>
      <c r="K249" s="10">
        <v>0</v>
      </c>
      <c r="L249" s="10">
        <v>0</v>
      </c>
      <c r="M249" s="10">
        <v>0</v>
      </c>
      <c r="N249" s="10">
        <v>0</v>
      </c>
      <c r="O249" s="10">
        <v>0</v>
      </c>
      <c r="P249" s="10">
        <v>0</v>
      </c>
      <c r="Q249" s="10">
        <v>0</v>
      </c>
      <c r="R249" s="10">
        <v>0</v>
      </c>
      <c r="S249" s="10">
        <v>0</v>
      </c>
      <c r="T249" s="10">
        <v>0</v>
      </c>
      <c r="U249" s="10">
        <v>0</v>
      </c>
      <c r="V249" s="10">
        <v>0</v>
      </c>
      <c r="W249" s="10">
        <v>0</v>
      </c>
      <c r="X249" s="10">
        <v>0</v>
      </c>
      <c r="Y249" s="10">
        <v>0</v>
      </c>
      <c r="Z249" s="10">
        <v>0</v>
      </c>
      <c r="AA249" s="10">
        <v>0</v>
      </c>
      <c r="AB249" s="10">
        <v>0</v>
      </c>
      <c r="AC249" s="10">
        <v>0</v>
      </c>
      <c r="AD249" s="10">
        <v>0</v>
      </c>
      <c r="AE249" s="10">
        <v>0</v>
      </c>
      <c r="AF249" s="10">
        <v>0</v>
      </c>
      <c r="AG249" s="10">
        <v>0</v>
      </c>
      <c r="AH249" s="10">
        <v>0</v>
      </c>
      <c r="AI249" s="10">
        <v>0</v>
      </c>
      <c r="AJ249" s="10">
        <v>0</v>
      </c>
      <c r="AK249" s="10">
        <v>0</v>
      </c>
      <c r="AL249" s="10">
        <v>0</v>
      </c>
      <c r="AM249" s="10">
        <v>0</v>
      </c>
      <c r="AN249" s="10">
        <v>0</v>
      </c>
      <c r="AO249" s="10">
        <v>0</v>
      </c>
      <c r="AP249" s="10">
        <v>0</v>
      </c>
      <c r="AQ249" s="10">
        <v>0</v>
      </c>
    </row>
    <row r="250" spans="1:43" x14ac:dyDescent="0.25">
      <c r="A250" s="10" t="s">
        <v>240</v>
      </c>
      <c r="B250" s="10">
        <v>0</v>
      </c>
      <c r="C250" s="10">
        <v>0</v>
      </c>
      <c r="D250" s="10">
        <v>0</v>
      </c>
      <c r="E250" s="10">
        <v>0</v>
      </c>
      <c r="F250" s="10">
        <v>0</v>
      </c>
      <c r="G250" s="10">
        <v>0</v>
      </c>
      <c r="H250" s="10">
        <v>0</v>
      </c>
      <c r="I250" s="10">
        <v>0</v>
      </c>
      <c r="J250" s="10">
        <v>0</v>
      </c>
      <c r="K250" s="10">
        <v>0</v>
      </c>
      <c r="L250" s="10">
        <v>0</v>
      </c>
      <c r="M250" s="10">
        <v>0</v>
      </c>
      <c r="N250" s="10">
        <v>0</v>
      </c>
      <c r="O250" s="10">
        <v>0</v>
      </c>
      <c r="P250" s="10">
        <v>0</v>
      </c>
      <c r="Q250" s="10">
        <v>0</v>
      </c>
      <c r="R250" s="10">
        <v>0</v>
      </c>
      <c r="S250" s="10">
        <v>0</v>
      </c>
      <c r="T250" s="10">
        <v>0</v>
      </c>
      <c r="U250" s="10">
        <v>0</v>
      </c>
      <c r="V250" s="10">
        <v>0</v>
      </c>
      <c r="W250" s="10">
        <v>0</v>
      </c>
      <c r="X250" s="10">
        <v>0</v>
      </c>
      <c r="Y250" s="10">
        <v>0</v>
      </c>
      <c r="Z250" s="10">
        <v>0</v>
      </c>
      <c r="AA250" s="10">
        <v>0</v>
      </c>
      <c r="AB250" s="10">
        <v>0</v>
      </c>
      <c r="AC250" s="10">
        <v>0</v>
      </c>
      <c r="AD250" s="10">
        <v>0</v>
      </c>
      <c r="AE250" s="10">
        <v>0</v>
      </c>
      <c r="AF250" s="10">
        <v>0</v>
      </c>
      <c r="AG250" s="10">
        <v>0</v>
      </c>
      <c r="AH250" s="10">
        <v>0</v>
      </c>
      <c r="AI250" s="10">
        <v>0</v>
      </c>
      <c r="AJ250" s="10">
        <v>0</v>
      </c>
      <c r="AK250" s="10">
        <v>0</v>
      </c>
      <c r="AL250" s="10">
        <v>0</v>
      </c>
      <c r="AM250" s="10">
        <v>0</v>
      </c>
      <c r="AN250" s="10">
        <v>0</v>
      </c>
      <c r="AO250" s="10">
        <v>0</v>
      </c>
      <c r="AP250" s="10">
        <v>0</v>
      </c>
      <c r="AQ250" s="10">
        <v>0</v>
      </c>
    </row>
    <row r="251" spans="1:43" x14ac:dyDescent="0.25">
      <c r="A251" s="8" t="s">
        <v>242</v>
      </c>
      <c r="B251" s="9">
        <v>54252.828740000012</v>
      </c>
      <c r="C251" s="9">
        <v>13603.566130000001</v>
      </c>
      <c r="D251" s="9">
        <v>37060.169849999998</v>
      </c>
      <c r="E251" s="9">
        <v>12308.456730000002</v>
      </c>
      <c r="F251" s="9">
        <v>7261.0009500000006</v>
      </c>
      <c r="G251" s="9">
        <v>7091.9976099999985</v>
      </c>
      <c r="H251" s="9">
        <v>6144.0572899999997</v>
      </c>
      <c r="I251" s="9">
        <v>8491.4028499999986</v>
      </c>
      <c r="J251" s="9">
        <v>8339.8708200000001</v>
      </c>
      <c r="K251" s="9">
        <v>11466.63551</v>
      </c>
      <c r="L251" s="9">
        <v>4193.9264099999991</v>
      </c>
      <c r="M251" s="9">
        <v>10756.167260000002</v>
      </c>
      <c r="N251" s="9">
        <v>15353.81198</v>
      </c>
      <c r="O251" s="9">
        <v>5704.8949899999989</v>
      </c>
      <c r="P251" s="9">
        <v>5994.8836300000003</v>
      </c>
      <c r="Q251" s="9">
        <v>3742.7894500000002</v>
      </c>
      <c r="R251" s="9">
        <v>3480.1357900000003</v>
      </c>
      <c r="S251" s="9">
        <v>2958.3431599999999</v>
      </c>
      <c r="T251" s="9">
        <v>6316.9881299999997</v>
      </c>
      <c r="U251" s="9">
        <v>9540.6317099999997</v>
      </c>
      <c r="V251" s="9">
        <v>3078.9358199999997</v>
      </c>
      <c r="W251" s="9">
        <v>3648.8712799999994</v>
      </c>
      <c r="X251" s="9">
        <v>10031.281440000001</v>
      </c>
      <c r="Y251" s="9">
        <v>5353.1426000000001</v>
      </c>
      <c r="Z251" s="9">
        <v>10260.202949999999</v>
      </c>
      <c r="AA251" s="9">
        <v>4577.69956</v>
      </c>
      <c r="AB251" s="9">
        <v>12888.313030000001</v>
      </c>
      <c r="AC251" s="9">
        <v>12925.087449999999</v>
      </c>
      <c r="AD251" s="9">
        <v>6909.1849700000012</v>
      </c>
      <c r="AE251" s="9">
        <v>12512.364220000003</v>
      </c>
      <c r="AF251" s="9">
        <v>4192.07881</v>
      </c>
      <c r="AG251" s="9">
        <v>3659.0756400000005</v>
      </c>
      <c r="AH251" s="9">
        <v>3021.8457199999993</v>
      </c>
      <c r="AI251" s="9">
        <v>1311.2142600000004</v>
      </c>
      <c r="AJ251" s="9">
        <v>2126.0232899999996</v>
      </c>
      <c r="AK251" s="9">
        <v>1268.5429899999999</v>
      </c>
      <c r="AL251" s="9">
        <v>4586.8647799999999</v>
      </c>
      <c r="AM251" s="9">
        <v>1519.16426</v>
      </c>
      <c r="AN251" s="9">
        <v>6893.7818799999995</v>
      </c>
      <c r="AO251" s="9">
        <v>3127.1979999999999</v>
      </c>
      <c r="AP251" s="9">
        <v>1355.23759</v>
      </c>
      <c r="AQ251" s="9">
        <v>349308.66952999984</v>
      </c>
    </row>
    <row r="252" spans="1:43" x14ac:dyDescent="0.25">
      <c r="A252" s="10" t="s">
        <v>243</v>
      </c>
      <c r="B252" s="11">
        <v>26.911809999999999</v>
      </c>
      <c r="C252" s="11">
        <v>1.7909999999999999E-2</v>
      </c>
      <c r="D252" s="11">
        <v>296.69186999999999</v>
      </c>
      <c r="E252" s="11">
        <v>0</v>
      </c>
      <c r="F252" s="11">
        <v>9.5475400000000015</v>
      </c>
      <c r="G252" s="11">
        <v>8.2699999999999996E-3</v>
      </c>
      <c r="H252" s="11">
        <v>65.847800000000007</v>
      </c>
      <c r="I252" s="11">
        <v>25.682269999999999</v>
      </c>
      <c r="J252" s="11">
        <v>26.769549999999999</v>
      </c>
      <c r="K252" s="11">
        <v>177.46692000000002</v>
      </c>
      <c r="L252" s="11">
        <v>7.6489599999999998</v>
      </c>
      <c r="M252" s="11">
        <v>46.51314</v>
      </c>
      <c r="N252" s="11">
        <v>0</v>
      </c>
      <c r="O252" s="11">
        <v>0</v>
      </c>
      <c r="P252" s="11">
        <v>0.19318000000000002</v>
      </c>
      <c r="Q252" s="11">
        <v>0</v>
      </c>
      <c r="R252" s="11">
        <v>0</v>
      </c>
      <c r="S252" s="11">
        <v>0</v>
      </c>
      <c r="T252" s="11">
        <v>0</v>
      </c>
      <c r="U252" s="11">
        <v>0</v>
      </c>
      <c r="V252" s="11">
        <v>0</v>
      </c>
      <c r="W252" s="11">
        <v>6.7551300000000003</v>
      </c>
      <c r="X252" s="11">
        <v>42.147709999999996</v>
      </c>
      <c r="Y252" s="11">
        <v>0</v>
      </c>
      <c r="Z252" s="11">
        <v>14.521589999999998</v>
      </c>
      <c r="AA252" s="11">
        <v>0</v>
      </c>
      <c r="AB252" s="11">
        <v>56.47795</v>
      </c>
      <c r="AC252" s="11">
        <v>2.8000000000000001E-2</v>
      </c>
      <c r="AD252" s="11">
        <v>0</v>
      </c>
      <c r="AE252" s="11">
        <v>31.880689999999998</v>
      </c>
      <c r="AF252" s="11">
        <v>0</v>
      </c>
      <c r="AG252" s="11">
        <v>13.52553</v>
      </c>
      <c r="AH252" s="11">
        <v>0</v>
      </c>
      <c r="AI252" s="11">
        <v>0</v>
      </c>
      <c r="AJ252" s="11">
        <v>0</v>
      </c>
      <c r="AK252" s="11">
        <v>0</v>
      </c>
      <c r="AL252" s="11">
        <v>0</v>
      </c>
      <c r="AM252" s="11">
        <v>3.2549999999999996E-2</v>
      </c>
      <c r="AN252" s="11">
        <v>0</v>
      </c>
      <c r="AO252" s="11">
        <v>15.523350000000001</v>
      </c>
      <c r="AP252" s="11">
        <v>2.5857100000000002</v>
      </c>
      <c r="AQ252" s="11">
        <v>866.77742999999987</v>
      </c>
    </row>
    <row r="253" spans="1:43" x14ac:dyDescent="0.25">
      <c r="A253" s="10" t="s">
        <v>244</v>
      </c>
      <c r="B253" s="11">
        <v>263.96970999999996</v>
      </c>
      <c r="C253" s="11">
        <v>127.25823999999999</v>
      </c>
      <c r="D253" s="11">
        <v>173.06662999999998</v>
      </c>
      <c r="E253" s="11">
        <v>641.74815000000001</v>
      </c>
      <c r="F253" s="11">
        <v>104.51996</v>
      </c>
      <c r="G253" s="11">
        <v>309.06185999999997</v>
      </c>
      <c r="H253" s="11">
        <v>140.12131999999997</v>
      </c>
      <c r="I253" s="11">
        <v>218.32055</v>
      </c>
      <c r="J253" s="11">
        <v>52.838510000000007</v>
      </c>
      <c r="K253" s="11">
        <v>401.60725000000002</v>
      </c>
      <c r="L253" s="11">
        <v>152.37912</v>
      </c>
      <c r="M253" s="11">
        <v>238.40915999999999</v>
      </c>
      <c r="N253" s="11">
        <v>155.12597</v>
      </c>
      <c r="O253" s="11">
        <v>34.597110000000001</v>
      </c>
      <c r="P253" s="11">
        <v>267.64641999999998</v>
      </c>
      <c r="Q253" s="11">
        <v>13.92554</v>
      </c>
      <c r="R253" s="11">
        <v>18.310970000000001</v>
      </c>
      <c r="S253" s="11">
        <v>4.2915900000000002</v>
      </c>
      <c r="T253" s="11">
        <v>118.64348</v>
      </c>
      <c r="U253" s="11">
        <v>101.50789</v>
      </c>
      <c r="V253" s="11">
        <v>5.9398500000000007</v>
      </c>
      <c r="W253" s="11">
        <v>71.039369999999991</v>
      </c>
      <c r="X253" s="11">
        <v>119.45401999999999</v>
      </c>
      <c r="Y253" s="11">
        <v>69.433290000000014</v>
      </c>
      <c r="Z253" s="11">
        <v>42.34393</v>
      </c>
      <c r="AA253" s="11">
        <v>27.654319999999998</v>
      </c>
      <c r="AB253" s="11">
        <v>441.16750999999999</v>
      </c>
      <c r="AC253" s="11">
        <v>101.07690000000001</v>
      </c>
      <c r="AD253" s="11">
        <v>64.014529999999993</v>
      </c>
      <c r="AE253" s="11">
        <v>571.84839999999997</v>
      </c>
      <c r="AF253" s="11">
        <v>75.470470000000006</v>
      </c>
      <c r="AG253" s="11">
        <v>87.675719999999998</v>
      </c>
      <c r="AH253" s="11">
        <v>14.76444</v>
      </c>
      <c r="AI253" s="11">
        <v>1.4266599999999998</v>
      </c>
      <c r="AJ253" s="11">
        <v>36.376930000000002</v>
      </c>
      <c r="AK253" s="11">
        <v>31.192529999999998</v>
      </c>
      <c r="AL253" s="11">
        <v>36.287369999999996</v>
      </c>
      <c r="AM253" s="11">
        <v>3.0376599999999998</v>
      </c>
      <c r="AN253" s="11">
        <v>259.12419</v>
      </c>
      <c r="AO253" s="11">
        <v>17.302049999999998</v>
      </c>
      <c r="AP253" s="11">
        <v>39.295679999999997</v>
      </c>
      <c r="AQ253" s="11">
        <v>5653.2752500000033</v>
      </c>
    </row>
    <row r="254" spans="1:43" x14ac:dyDescent="0.25">
      <c r="A254" s="10" t="s">
        <v>245</v>
      </c>
      <c r="B254" s="11">
        <v>52714.581240000007</v>
      </c>
      <c r="C254" s="11">
        <v>11089.418510000001</v>
      </c>
      <c r="D254" s="11">
        <v>33481.735359999999</v>
      </c>
      <c r="E254" s="11">
        <v>11290.077140000001</v>
      </c>
      <c r="F254" s="11">
        <v>6809.796800000001</v>
      </c>
      <c r="G254" s="11">
        <v>6713.3516499999987</v>
      </c>
      <c r="H254" s="11">
        <v>5874.9826199999998</v>
      </c>
      <c r="I254" s="11">
        <v>7830.1138700000001</v>
      </c>
      <c r="J254" s="11">
        <v>7552.7298300000002</v>
      </c>
      <c r="K254" s="11">
        <v>10431.970879999999</v>
      </c>
      <c r="L254" s="11">
        <v>3648.6668799999993</v>
      </c>
      <c r="M254" s="11">
        <v>10440.096320000001</v>
      </c>
      <c r="N254" s="11">
        <v>14473.487060000001</v>
      </c>
      <c r="O254" s="11">
        <v>5497.7876199999992</v>
      </c>
      <c r="P254" s="11">
        <v>5417.2480800000003</v>
      </c>
      <c r="Q254" s="11">
        <v>3278.6988000000001</v>
      </c>
      <c r="R254" s="11">
        <v>3428.2878400000004</v>
      </c>
      <c r="S254" s="11">
        <v>2915.9443799999999</v>
      </c>
      <c r="T254" s="11">
        <v>6043.3444499999996</v>
      </c>
      <c r="U254" s="11">
        <v>9439.1238199999989</v>
      </c>
      <c r="V254" s="11">
        <v>3071.9817299999995</v>
      </c>
      <c r="W254" s="11">
        <v>3495.7340299999996</v>
      </c>
      <c r="X254" s="11">
        <v>9484.404199999999</v>
      </c>
      <c r="Y254" s="11">
        <v>5005.3026399999999</v>
      </c>
      <c r="Z254" s="11">
        <v>9990.5351200000005</v>
      </c>
      <c r="AA254" s="11">
        <v>4441.9907000000003</v>
      </c>
      <c r="AB254" s="11">
        <v>12140.02109</v>
      </c>
      <c r="AC254" s="11">
        <v>11873.62398</v>
      </c>
      <c r="AD254" s="11">
        <v>6695.0148800000006</v>
      </c>
      <c r="AE254" s="11">
        <v>11781.121190000002</v>
      </c>
      <c r="AF254" s="11">
        <v>4022.2489</v>
      </c>
      <c r="AG254" s="11">
        <v>3538.5126100000002</v>
      </c>
      <c r="AH254" s="11">
        <v>2865.8570299999997</v>
      </c>
      <c r="AI254" s="11">
        <v>1250.9092000000003</v>
      </c>
      <c r="AJ254" s="11">
        <v>2068.7563399999999</v>
      </c>
      <c r="AK254" s="11">
        <v>1112.41236</v>
      </c>
      <c r="AL254" s="11">
        <v>4508.7582199999997</v>
      </c>
      <c r="AM254" s="11">
        <v>1432.31088</v>
      </c>
      <c r="AN254" s="11">
        <v>6363.3588300000001</v>
      </c>
      <c r="AO254" s="11">
        <v>2914.0539799999997</v>
      </c>
      <c r="AP254" s="11">
        <v>1311.6711299999999</v>
      </c>
      <c r="AQ254" s="11">
        <v>327740.02218999999</v>
      </c>
    </row>
    <row r="255" spans="1:43" x14ac:dyDescent="0.25">
      <c r="A255" s="10" t="s">
        <v>246</v>
      </c>
      <c r="B255" s="11">
        <v>848.8803999999999</v>
      </c>
      <c r="C255" s="11">
        <v>311.16870999999998</v>
      </c>
      <c r="D255" s="11">
        <v>1989.8421099999998</v>
      </c>
      <c r="E255" s="11">
        <v>270.89904000000001</v>
      </c>
      <c r="F255" s="11">
        <v>196.77096</v>
      </c>
      <c r="G255" s="11">
        <v>5.0529000000000002</v>
      </c>
      <c r="H255" s="11">
        <v>10.526990000000001</v>
      </c>
      <c r="I255" s="11">
        <v>106.72840000000001</v>
      </c>
      <c r="J255" s="11">
        <v>78.33993000000001</v>
      </c>
      <c r="K255" s="11">
        <v>141.5558</v>
      </c>
      <c r="L255" s="11">
        <v>62.926100000000005</v>
      </c>
      <c r="M255" s="11">
        <v>0.29758000000000001</v>
      </c>
      <c r="N255" s="11">
        <v>104.90418000000001</v>
      </c>
      <c r="O255" s="11">
        <v>126.96876000000002</v>
      </c>
      <c r="P255" s="11">
        <v>69.937029999999993</v>
      </c>
      <c r="Q255" s="11">
        <v>450.16510999999997</v>
      </c>
      <c r="R255" s="11">
        <v>30.107040000000001</v>
      </c>
      <c r="S255" s="11">
        <v>20.913899999999998</v>
      </c>
      <c r="T255" s="11">
        <v>83.804820000000007</v>
      </c>
      <c r="U255" s="11">
        <v>0</v>
      </c>
      <c r="V255" s="11">
        <v>0.99441000000000002</v>
      </c>
      <c r="W255" s="11">
        <v>25.133239999999997</v>
      </c>
      <c r="X255" s="11">
        <v>81.190640000000002</v>
      </c>
      <c r="Y255" s="11">
        <v>69.811589999999995</v>
      </c>
      <c r="Z255" s="11">
        <v>168.41439000000003</v>
      </c>
      <c r="AA255" s="11">
        <v>45.157249999999998</v>
      </c>
      <c r="AB255" s="11">
        <v>31.958359999999999</v>
      </c>
      <c r="AC255" s="11">
        <v>718.40791999999999</v>
      </c>
      <c r="AD255" s="11">
        <v>150.15556000000001</v>
      </c>
      <c r="AE255" s="11">
        <v>18.198649999999997</v>
      </c>
      <c r="AF255" s="11">
        <v>30.663259999999994</v>
      </c>
      <c r="AG255" s="11">
        <v>19.123120000000004</v>
      </c>
      <c r="AH255" s="11">
        <v>79.946230000000014</v>
      </c>
      <c r="AI255" s="11">
        <v>26.688460000000003</v>
      </c>
      <c r="AJ255" s="11">
        <v>0.252</v>
      </c>
      <c r="AK255" s="11">
        <v>119.9603</v>
      </c>
      <c r="AL255" s="11">
        <v>41.702980000000004</v>
      </c>
      <c r="AM255" s="11">
        <v>83.699230000000014</v>
      </c>
      <c r="AN255" s="11">
        <v>271.28354999999999</v>
      </c>
      <c r="AO255" s="11">
        <v>157.02472999999998</v>
      </c>
      <c r="AP255" s="11">
        <v>1.6712499999999999</v>
      </c>
      <c r="AQ255" s="11">
        <v>7051.226880000002</v>
      </c>
    </row>
    <row r="256" spans="1:43" x14ac:dyDescent="0.25">
      <c r="A256" s="10" t="s">
        <v>247</v>
      </c>
      <c r="B256" s="11">
        <v>398.05058000000008</v>
      </c>
      <c r="C256" s="11">
        <v>1961.6610999999998</v>
      </c>
      <c r="D256" s="11">
        <v>1084.6749199999999</v>
      </c>
      <c r="E256" s="11">
        <v>105.73240000000001</v>
      </c>
      <c r="F256" s="11">
        <v>140.36569</v>
      </c>
      <c r="G256" s="11">
        <v>1.01789</v>
      </c>
      <c r="H256" s="11">
        <v>48.536890000000007</v>
      </c>
      <c r="I256" s="11">
        <v>179.75235999999998</v>
      </c>
      <c r="J256" s="11">
        <v>629.19299999999998</v>
      </c>
      <c r="K256" s="11">
        <v>97.367980000000003</v>
      </c>
      <c r="L256" s="11">
        <v>322.30535000000003</v>
      </c>
      <c r="M256" s="11">
        <v>5.4440200000000001</v>
      </c>
      <c r="N256" s="11">
        <v>187.29478</v>
      </c>
      <c r="O256" s="11">
        <v>45.541499999999999</v>
      </c>
      <c r="P256" s="11">
        <v>239.85892000000001</v>
      </c>
      <c r="Q256" s="11">
        <v>0</v>
      </c>
      <c r="R256" s="11">
        <v>3.4299400000000002</v>
      </c>
      <c r="S256" s="11">
        <v>17.193290000000001</v>
      </c>
      <c r="T256" s="11">
        <v>71.175539999999998</v>
      </c>
      <c r="U256" s="11">
        <v>0</v>
      </c>
      <c r="V256" s="11">
        <v>1.9829999999999997E-2</v>
      </c>
      <c r="W256" s="11">
        <v>32.503299999999996</v>
      </c>
      <c r="X256" s="11">
        <v>52.569050000000004</v>
      </c>
      <c r="Y256" s="11">
        <v>208.59508000000002</v>
      </c>
      <c r="Z256" s="11">
        <v>44.387919999999994</v>
      </c>
      <c r="AA256" s="11">
        <v>62.897289999999998</v>
      </c>
      <c r="AB256" s="11">
        <v>182.63715999999999</v>
      </c>
      <c r="AC256" s="11">
        <v>22.423830000000002</v>
      </c>
      <c r="AD256" s="11">
        <v>0</v>
      </c>
      <c r="AE256" s="11">
        <v>109.31528999999999</v>
      </c>
      <c r="AF256" s="11">
        <v>43.696169999999995</v>
      </c>
      <c r="AG256" s="11">
        <v>0.23865999999999998</v>
      </c>
      <c r="AH256" s="11">
        <v>53.272469999999998</v>
      </c>
      <c r="AI256" s="11">
        <v>31.934330000000003</v>
      </c>
      <c r="AJ256" s="11">
        <v>3.3E-3</v>
      </c>
      <c r="AK256" s="11">
        <v>4.9778000000000002</v>
      </c>
      <c r="AL256" s="11">
        <v>0.11620999999999999</v>
      </c>
      <c r="AM256" s="11">
        <v>8.3940000000000001E-2</v>
      </c>
      <c r="AN256" s="11">
        <v>1.5310000000000001E-2</v>
      </c>
      <c r="AO256" s="11">
        <v>23.293890000000001</v>
      </c>
      <c r="AP256" s="11">
        <v>1.3820000000000001E-2</v>
      </c>
      <c r="AQ256" s="11">
        <v>6411.5907999999999</v>
      </c>
    </row>
    <row r="257" spans="1:43" x14ac:dyDescent="0.25">
      <c r="A257" s="10" t="s">
        <v>248</v>
      </c>
      <c r="B257" s="11">
        <v>0</v>
      </c>
      <c r="C257" s="11">
        <v>0</v>
      </c>
      <c r="D257" s="11">
        <v>0</v>
      </c>
      <c r="E257" s="11">
        <v>0</v>
      </c>
      <c r="F257" s="11">
        <v>0</v>
      </c>
      <c r="G257" s="11">
        <v>0</v>
      </c>
      <c r="H257" s="11">
        <v>0</v>
      </c>
      <c r="I257" s="11">
        <v>0</v>
      </c>
      <c r="J257" s="11">
        <v>0</v>
      </c>
      <c r="K257" s="11">
        <v>0</v>
      </c>
      <c r="L257" s="11">
        <v>0</v>
      </c>
      <c r="M257" s="11">
        <v>0</v>
      </c>
      <c r="N257" s="11">
        <v>0</v>
      </c>
      <c r="O257" s="11">
        <v>0</v>
      </c>
      <c r="P257" s="11">
        <v>0</v>
      </c>
      <c r="Q257" s="11">
        <v>0</v>
      </c>
      <c r="R257" s="11">
        <v>0</v>
      </c>
      <c r="S257" s="11">
        <v>0</v>
      </c>
      <c r="T257" s="11">
        <v>0</v>
      </c>
      <c r="U257" s="11">
        <v>0</v>
      </c>
      <c r="V257" s="11">
        <v>0</v>
      </c>
      <c r="W257" s="11">
        <v>0</v>
      </c>
      <c r="X257" s="11">
        <v>0</v>
      </c>
      <c r="Y257" s="11">
        <v>0</v>
      </c>
      <c r="Z257" s="11">
        <v>0</v>
      </c>
      <c r="AA257" s="11">
        <v>0</v>
      </c>
      <c r="AB257" s="11">
        <v>0</v>
      </c>
      <c r="AC257" s="11">
        <v>0</v>
      </c>
      <c r="AD257" s="11">
        <v>0</v>
      </c>
      <c r="AE257" s="11">
        <v>0</v>
      </c>
      <c r="AF257" s="11">
        <v>0</v>
      </c>
      <c r="AG257" s="11">
        <v>0</v>
      </c>
      <c r="AH257" s="11">
        <v>0</v>
      </c>
      <c r="AI257" s="11">
        <v>0</v>
      </c>
      <c r="AJ257" s="11">
        <v>0</v>
      </c>
      <c r="AK257" s="11">
        <v>0</v>
      </c>
      <c r="AL257" s="11">
        <v>0</v>
      </c>
      <c r="AM257" s="11">
        <v>0</v>
      </c>
      <c r="AN257" s="11">
        <v>0</v>
      </c>
      <c r="AO257" s="11">
        <v>0</v>
      </c>
      <c r="AP257" s="11">
        <v>0</v>
      </c>
      <c r="AQ257" s="11">
        <v>0</v>
      </c>
    </row>
    <row r="258" spans="1:43" x14ac:dyDescent="0.25">
      <c r="A258" s="10" t="s">
        <v>249</v>
      </c>
      <c r="B258" s="11">
        <v>0</v>
      </c>
      <c r="C258" s="11">
        <v>114.04166000000001</v>
      </c>
      <c r="D258" s="11">
        <v>34.15896</v>
      </c>
      <c r="E258" s="11">
        <v>0</v>
      </c>
      <c r="F258" s="11">
        <v>0</v>
      </c>
      <c r="G258" s="11">
        <v>63.505040000000001</v>
      </c>
      <c r="H258" s="11">
        <v>4.0416699999999999</v>
      </c>
      <c r="I258" s="11">
        <v>130.80539999999999</v>
      </c>
      <c r="J258" s="11">
        <v>0</v>
      </c>
      <c r="K258" s="11">
        <v>216.66667999999999</v>
      </c>
      <c r="L258" s="11">
        <v>0</v>
      </c>
      <c r="M258" s="11">
        <v>25.00001</v>
      </c>
      <c r="N258" s="11">
        <v>432.99998999999997</v>
      </c>
      <c r="O258" s="11">
        <v>0</v>
      </c>
      <c r="P258" s="11">
        <v>0</v>
      </c>
      <c r="Q258" s="11">
        <v>0</v>
      </c>
      <c r="R258" s="11">
        <v>0</v>
      </c>
      <c r="S258" s="11">
        <v>0</v>
      </c>
      <c r="T258" s="11">
        <v>1.984E-2</v>
      </c>
      <c r="U258" s="11">
        <v>0</v>
      </c>
      <c r="V258" s="11">
        <v>0</v>
      </c>
      <c r="W258" s="11">
        <v>17.706209999999999</v>
      </c>
      <c r="X258" s="11">
        <v>251.51582000000002</v>
      </c>
      <c r="Y258" s="11">
        <v>0</v>
      </c>
      <c r="Z258" s="11">
        <v>0</v>
      </c>
      <c r="AA258" s="11">
        <v>0</v>
      </c>
      <c r="AB258" s="11">
        <v>36.050959999999996</v>
      </c>
      <c r="AC258" s="11">
        <v>209.52682000000001</v>
      </c>
      <c r="AD258" s="11">
        <v>0</v>
      </c>
      <c r="AE258" s="11">
        <v>0</v>
      </c>
      <c r="AF258" s="11">
        <v>20.00001</v>
      </c>
      <c r="AG258" s="11">
        <v>0</v>
      </c>
      <c r="AH258" s="11">
        <v>8.0055499999999995</v>
      </c>
      <c r="AI258" s="11">
        <v>0.25561</v>
      </c>
      <c r="AJ258" s="11">
        <v>20.634720000000002</v>
      </c>
      <c r="AK258" s="11">
        <v>0</v>
      </c>
      <c r="AL258" s="11">
        <v>0</v>
      </c>
      <c r="AM258" s="11">
        <v>0</v>
      </c>
      <c r="AN258" s="11">
        <v>0</v>
      </c>
      <c r="AO258" s="11">
        <v>0</v>
      </c>
      <c r="AP258" s="11">
        <v>0</v>
      </c>
      <c r="AQ258" s="11">
        <v>1584.9349500000001</v>
      </c>
    </row>
    <row r="259" spans="1:43" x14ac:dyDescent="0.25">
      <c r="A259" s="10" t="s">
        <v>250</v>
      </c>
      <c r="B259" s="11">
        <v>0.435</v>
      </c>
      <c r="C259" s="11">
        <v>0</v>
      </c>
      <c r="D259" s="11">
        <v>0</v>
      </c>
      <c r="E259" s="11">
        <v>0</v>
      </c>
      <c r="F259" s="11">
        <v>0</v>
      </c>
      <c r="G259" s="11">
        <v>0</v>
      </c>
      <c r="H259" s="11">
        <v>0</v>
      </c>
      <c r="I259" s="11">
        <v>0</v>
      </c>
      <c r="J259" s="11">
        <v>0</v>
      </c>
      <c r="K259" s="11">
        <v>0</v>
      </c>
      <c r="L259" s="11">
        <v>0</v>
      </c>
      <c r="M259" s="11">
        <v>0.40702999999999995</v>
      </c>
      <c r="N259" s="11">
        <v>0</v>
      </c>
      <c r="O259" s="11">
        <v>0</v>
      </c>
      <c r="P259" s="11">
        <v>0</v>
      </c>
      <c r="Q259" s="11">
        <v>0</v>
      </c>
      <c r="R259" s="11">
        <v>0</v>
      </c>
      <c r="S259" s="11">
        <v>0</v>
      </c>
      <c r="T259" s="11">
        <v>0</v>
      </c>
      <c r="U259" s="11">
        <v>0</v>
      </c>
      <c r="V259" s="11">
        <v>0</v>
      </c>
      <c r="W259" s="11">
        <v>0</v>
      </c>
      <c r="X259" s="11">
        <v>0</v>
      </c>
      <c r="Y259" s="11">
        <v>0</v>
      </c>
      <c r="Z259" s="11">
        <v>0</v>
      </c>
      <c r="AA259" s="11">
        <v>0</v>
      </c>
      <c r="AB259" s="11">
        <v>0</v>
      </c>
      <c r="AC259" s="11">
        <v>0</v>
      </c>
      <c r="AD259" s="11">
        <v>0</v>
      </c>
      <c r="AE259" s="11">
        <v>0</v>
      </c>
      <c r="AF259" s="11">
        <v>0</v>
      </c>
      <c r="AG259" s="11">
        <v>0</v>
      </c>
      <c r="AH259" s="11">
        <v>0</v>
      </c>
      <c r="AI259" s="11">
        <v>0</v>
      </c>
      <c r="AJ259" s="11">
        <v>0</v>
      </c>
      <c r="AK259" s="11">
        <v>0</v>
      </c>
      <c r="AL259" s="11">
        <v>0</v>
      </c>
      <c r="AM259" s="11">
        <v>0</v>
      </c>
      <c r="AN259" s="11">
        <v>0</v>
      </c>
      <c r="AO259" s="11">
        <v>0</v>
      </c>
      <c r="AP259" s="11">
        <v>0</v>
      </c>
      <c r="AQ259" s="11">
        <v>0.84202999999999995</v>
      </c>
    </row>
    <row r="260" spans="1:43" x14ac:dyDescent="0.25">
      <c r="A260" s="8" t="s">
        <v>251</v>
      </c>
      <c r="B260" s="9">
        <v>17913.218700000001</v>
      </c>
      <c r="C260" s="9">
        <v>4961.9243699999997</v>
      </c>
      <c r="D260" s="9">
        <v>14053.116599999999</v>
      </c>
      <c r="E260" s="9">
        <v>3940.0420300000001</v>
      </c>
      <c r="F260" s="9">
        <v>2627.6807800000001</v>
      </c>
      <c r="G260" s="9">
        <v>2624.27367</v>
      </c>
      <c r="H260" s="9">
        <v>1697.53792</v>
      </c>
      <c r="I260" s="9">
        <v>4043.2905599999999</v>
      </c>
      <c r="J260" s="9">
        <v>2996.4635199999993</v>
      </c>
      <c r="K260" s="9">
        <v>4215.9992199999997</v>
      </c>
      <c r="L260" s="9">
        <v>771.29647999999997</v>
      </c>
      <c r="M260" s="9">
        <v>4600.1793600000001</v>
      </c>
      <c r="N260" s="9">
        <v>4196.5742799999998</v>
      </c>
      <c r="O260" s="9">
        <v>1557.2609600000001</v>
      </c>
      <c r="P260" s="9">
        <v>2175.4480400000002</v>
      </c>
      <c r="Q260" s="9">
        <v>1194.1885400000001</v>
      </c>
      <c r="R260" s="9">
        <v>1263.3179400000004</v>
      </c>
      <c r="S260" s="9">
        <v>1184.8397299999999</v>
      </c>
      <c r="T260" s="9">
        <v>1061.0129300000001</v>
      </c>
      <c r="U260" s="9">
        <v>4080.4263800000008</v>
      </c>
      <c r="V260" s="9">
        <v>1054.0198699999999</v>
      </c>
      <c r="W260" s="9">
        <v>1376.1778399999998</v>
      </c>
      <c r="X260" s="9">
        <v>5147.0767299999989</v>
      </c>
      <c r="Y260" s="9">
        <v>1641.3093799999999</v>
      </c>
      <c r="Z260" s="9">
        <v>4345.00929</v>
      </c>
      <c r="AA260" s="9">
        <v>2081.42661</v>
      </c>
      <c r="AB260" s="9">
        <v>5421.7479800000001</v>
      </c>
      <c r="AC260" s="9">
        <v>4663.1400999999996</v>
      </c>
      <c r="AD260" s="9">
        <v>2086.6361900000002</v>
      </c>
      <c r="AE260" s="9">
        <v>3619.3143500000001</v>
      </c>
      <c r="AF260" s="9">
        <v>1313.76244</v>
      </c>
      <c r="AG260" s="9">
        <v>1099.7779700000001</v>
      </c>
      <c r="AH260" s="9">
        <v>1099.6233199999999</v>
      </c>
      <c r="AI260" s="9">
        <v>382.21472999999997</v>
      </c>
      <c r="AJ260" s="9">
        <v>892.31083000000012</v>
      </c>
      <c r="AK260" s="9">
        <v>111.59612</v>
      </c>
      <c r="AL260" s="9">
        <v>2145.0181899999998</v>
      </c>
      <c r="AM260" s="9">
        <v>510.34810000000004</v>
      </c>
      <c r="AN260" s="9">
        <v>1894.6089999999999</v>
      </c>
      <c r="AO260" s="9">
        <v>615.03341999999998</v>
      </c>
      <c r="AP260" s="9">
        <v>316.07677000000001</v>
      </c>
      <c r="AQ260" s="9">
        <v>122974.32124000005</v>
      </c>
    </row>
    <row r="261" spans="1:43" x14ac:dyDescent="0.25">
      <c r="A261" s="10" t="s">
        <v>252</v>
      </c>
      <c r="B261" s="11">
        <v>12972.957010000002</v>
      </c>
      <c r="C261" s="11">
        <v>4961.2756499999996</v>
      </c>
      <c r="D261" s="11">
        <v>12398.204479999999</v>
      </c>
      <c r="E261" s="11">
        <v>3810.1868700000005</v>
      </c>
      <c r="F261" s="11">
        <v>2620.64462</v>
      </c>
      <c r="G261" s="11">
        <v>2554.9663100000002</v>
      </c>
      <c r="H261" s="11">
        <v>1688.9335000000001</v>
      </c>
      <c r="I261" s="11">
        <v>3834.7159200000001</v>
      </c>
      <c r="J261" s="11">
        <v>2824.2143099999994</v>
      </c>
      <c r="K261" s="11">
        <v>4207.5503099999996</v>
      </c>
      <c r="L261" s="11">
        <v>679.66041999999993</v>
      </c>
      <c r="M261" s="11">
        <v>4042.8054200000001</v>
      </c>
      <c r="N261" s="11">
        <v>4192.0917100000006</v>
      </c>
      <c r="O261" s="11">
        <v>1506.04366</v>
      </c>
      <c r="P261" s="11">
        <v>2169.0713800000003</v>
      </c>
      <c r="Q261" s="11">
        <v>1002.52147</v>
      </c>
      <c r="R261" s="11">
        <v>1210.0707600000003</v>
      </c>
      <c r="S261" s="11">
        <v>1184.8397299999999</v>
      </c>
      <c r="T261" s="11">
        <v>989.49587000000008</v>
      </c>
      <c r="U261" s="11">
        <v>3137.1157000000007</v>
      </c>
      <c r="V261" s="11">
        <v>1035.2629299999999</v>
      </c>
      <c r="W261" s="11">
        <v>1236.0456099999999</v>
      </c>
      <c r="X261" s="11">
        <v>4821.8870499999985</v>
      </c>
      <c r="Y261" s="11">
        <v>1641.3093799999999</v>
      </c>
      <c r="Z261" s="11">
        <v>4260.84501</v>
      </c>
      <c r="AA261" s="11">
        <v>1964.0407400000001</v>
      </c>
      <c r="AB261" s="11">
        <v>5003.7211200000002</v>
      </c>
      <c r="AC261" s="11">
        <v>4534.6173399999998</v>
      </c>
      <c r="AD261" s="11">
        <v>1874.53423</v>
      </c>
      <c r="AE261" s="11">
        <v>3508.3748300000002</v>
      </c>
      <c r="AF261" s="11">
        <v>816.3092200000001</v>
      </c>
      <c r="AG261" s="11">
        <v>1041.15551</v>
      </c>
      <c r="AH261" s="11">
        <v>1070.0965999999999</v>
      </c>
      <c r="AI261" s="11">
        <v>372.07121999999998</v>
      </c>
      <c r="AJ261" s="11">
        <v>884.44594000000006</v>
      </c>
      <c r="AK261" s="11">
        <v>111.45612</v>
      </c>
      <c r="AL261" s="11">
        <v>2131.19319</v>
      </c>
      <c r="AM261" s="11">
        <v>510.34810000000004</v>
      </c>
      <c r="AN261" s="11">
        <v>1894.6089999999999</v>
      </c>
      <c r="AO261" s="11">
        <v>615.03341999999998</v>
      </c>
      <c r="AP261" s="11">
        <v>316.07677000000001</v>
      </c>
      <c r="AQ261" s="11">
        <v>111630.79843000004</v>
      </c>
    </row>
    <row r="262" spans="1:43" x14ac:dyDescent="0.25">
      <c r="A262" s="10" t="s">
        <v>253</v>
      </c>
      <c r="B262" s="11">
        <v>0</v>
      </c>
      <c r="C262" s="11">
        <v>0</v>
      </c>
      <c r="D262" s="11">
        <v>0</v>
      </c>
      <c r="E262" s="11">
        <v>0</v>
      </c>
      <c r="F262" s="11">
        <v>0</v>
      </c>
      <c r="G262" s="11">
        <v>0</v>
      </c>
      <c r="H262" s="11">
        <v>0</v>
      </c>
      <c r="I262" s="11">
        <v>0</v>
      </c>
      <c r="J262" s="11">
        <v>0</v>
      </c>
      <c r="K262" s="11">
        <v>0</v>
      </c>
      <c r="L262" s="11">
        <v>0</v>
      </c>
      <c r="M262" s="11">
        <v>0</v>
      </c>
      <c r="N262" s="11">
        <v>0</v>
      </c>
      <c r="O262" s="11">
        <v>0</v>
      </c>
      <c r="P262" s="11">
        <v>0</v>
      </c>
      <c r="Q262" s="11">
        <v>0</v>
      </c>
      <c r="R262" s="11">
        <v>0</v>
      </c>
      <c r="S262" s="11">
        <v>0</v>
      </c>
      <c r="T262" s="11">
        <v>0</v>
      </c>
      <c r="U262" s="11">
        <v>0</v>
      </c>
      <c r="V262" s="11">
        <v>0</v>
      </c>
      <c r="W262" s="11">
        <v>0</v>
      </c>
      <c r="X262" s="11">
        <v>0</v>
      </c>
      <c r="Y262" s="11">
        <v>0</v>
      </c>
      <c r="Z262" s="11">
        <v>0</v>
      </c>
      <c r="AA262" s="11">
        <v>0</v>
      </c>
      <c r="AB262" s="11">
        <v>0</v>
      </c>
      <c r="AC262" s="11">
        <v>0</v>
      </c>
      <c r="AD262" s="11">
        <v>0</v>
      </c>
      <c r="AE262" s="11">
        <v>0</v>
      </c>
      <c r="AF262" s="11">
        <v>0</v>
      </c>
      <c r="AG262" s="11">
        <v>0</v>
      </c>
      <c r="AH262" s="11">
        <v>0</v>
      </c>
      <c r="AI262" s="11">
        <v>0</v>
      </c>
      <c r="AJ262" s="11">
        <v>0</v>
      </c>
      <c r="AK262" s="11">
        <v>0</v>
      </c>
      <c r="AL262" s="11">
        <v>0</v>
      </c>
      <c r="AM262" s="11">
        <v>0</v>
      </c>
      <c r="AN262" s="11">
        <v>0</v>
      </c>
      <c r="AO262" s="11">
        <v>0</v>
      </c>
      <c r="AP262" s="11">
        <v>0</v>
      </c>
      <c r="AQ262" s="11">
        <v>0</v>
      </c>
    </row>
    <row r="263" spans="1:43" x14ac:dyDescent="0.25">
      <c r="A263" s="10" t="s">
        <v>254</v>
      </c>
      <c r="B263" s="11">
        <v>2244.5550600000001</v>
      </c>
      <c r="C263" s="11">
        <v>0</v>
      </c>
      <c r="D263" s="11">
        <v>1654.9121200000002</v>
      </c>
      <c r="E263" s="11">
        <v>128.02483000000001</v>
      </c>
      <c r="F263" s="11">
        <v>0</v>
      </c>
      <c r="G263" s="11">
        <v>63.097389999999997</v>
      </c>
      <c r="H263" s="11">
        <v>8.6044199999999993</v>
      </c>
      <c r="I263" s="11">
        <v>204.82541000000001</v>
      </c>
      <c r="J263" s="11">
        <v>171.52879000000001</v>
      </c>
      <c r="K263" s="11">
        <v>0</v>
      </c>
      <c r="L263" s="11">
        <v>85.195830000000001</v>
      </c>
      <c r="M263" s="11">
        <v>557.37393999999995</v>
      </c>
      <c r="N263" s="11">
        <v>0</v>
      </c>
      <c r="O263" s="11">
        <v>51.217300000000002</v>
      </c>
      <c r="P263" s="11">
        <v>6.3766600000000002</v>
      </c>
      <c r="Q263" s="11">
        <v>191.45123000000001</v>
      </c>
      <c r="R263" s="11">
        <v>52.815119999999993</v>
      </c>
      <c r="S263" s="11">
        <v>0</v>
      </c>
      <c r="T263" s="11">
        <v>65</v>
      </c>
      <c r="U263" s="11">
        <v>251.88867999999999</v>
      </c>
      <c r="V263" s="11">
        <v>18.726470000000003</v>
      </c>
      <c r="W263" s="11">
        <v>140.13223000000002</v>
      </c>
      <c r="X263" s="11">
        <v>324.71623000000005</v>
      </c>
      <c r="Y263" s="11">
        <v>0</v>
      </c>
      <c r="Z263" s="11">
        <v>83.684879999999993</v>
      </c>
      <c r="AA263" s="11">
        <v>115.77773000000001</v>
      </c>
      <c r="AB263" s="11">
        <v>418.02686</v>
      </c>
      <c r="AC263" s="11">
        <v>128.52276000000001</v>
      </c>
      <c r="AD263" s="11">
        <v>212.10195999999999</v>
      </c>
      <c r="AE263" s="11">
        <v>110.93952</v>
      </c>
      <c r="AF263" s="11">
        <v>381.39981</v>
      </c>
      <c r="AG263" s="11">
        <v>52.679050000000004</v>
      </c>
      <c r="AH263" s="11">
        <v>29.526720000000001</v>
      </c>
      <c r="AI263" s="11">
        <v>10.143510000000001</v>
      </c>
      <c r="AJ263" s="11">
        <v>7.8006000000000002</v>
      </c>
      <c r="AK263" s="11">
        <v>0</v>
      </c>
      <c r="AL263" s="11">
        <v>13.824999999999999</v>
      </c>
      <c r="AM263" s="11">
        <v>0</v>
      </c>
      <c r="AN263" s="11">
        <v>0</v>
      </c>
      <c r="AO263" s="11">
        <v>0</v>
      </c>
      <c r="AP263" s="11">
        <v>0</v>
      </c>
      <c r="AQ263" s="11">
        <v>7784.870109999998</v>
      </c>
    </row>
    <row r="264" spans="1:43" x14ac:dyDescent="0.25">
      <c r="A264" s="10" t="s">
        <v>255</v>
      </c>
      <c r="B264" s="11">
        <v>1492.96353</v>
      </c>
      <c r="C264" s="11">
        <v>0</v>
      </c>
      <c r="D264" s="11">
        <v>0</v>
      </c>
      <c r="E264" s="11">
        <v>1.83033</v>
      </c>
      <c r="F264" s="11">
        <v>7.0361599999999997</v>
      </c>
      <c r="G264" s="11">
        <v>6.2099700000000002</v>
      </c>
      <c r="H264" s="11">
        <v>0</v>
      </c>
      <c r="I264" s="11">
        <v>0.77849999999999997</v>
      </c>
      <c r="J264" s="11">
        <v>0</v>
      </c>
      <c r="K264" s="11">
        <v>8.4406400000000001</v>
      </c>
      <c r="L264" s="11">
        <v>6.4402299999999997</v>
      </c>
      <c r="M264" s="11">
        <v>0</v>
      </c>
      <c r="N264" s="11">
        <v>4.42326</v>
      </c>
      <c r="O264" s="11">
        <v>0</v>
      </c>
      <c r="P264" s="11">
        <v>0</v>
      </c>
      <c r="Q264" s="11">
        <v>0</v>
      </c>
      <c r="R264" s="11">
        <v>0</v>
      </c>
      <c r="S264" s="11">
        <v>0</v>
      </c>
      <c r="T264" s="11">
        <v>6.5139899999999997</v>
      </c>
      <c r="U264" s="11">
        <v>691.42200000000003</v>
      </c>
      <c r="V264" s="11">
        <v>0</v>
      </c>
      <c r="W264" s="11">
        <v>0</v>
      </c>
      <c r="X264" s="11">
        <v>0</v>
      </c>
      <c r="Y264" s="11">
        <v>0</v>
      </c>
      <c r="Z264" s="11">
        <v>0</v>
      </c>
      <c r="AA264" s="11">
        <v>1.6081400000000001</v>
      </c>
      <c r="AB264" s="11">
        <v>0</v>
      </c>
      <c r="AC264" s="11">
        <v>0</v>
      </c>
      <c r="AD264" s="11">
        <v>0</v>
      </c>
      <c r="AE264" s="11">
        <v>0</v>
      </c>
      <c r="AF264" s="11">
        <v>116.05341</v>
      </c>
      <c r="AG264" s="11">
        <v>5.943410000000001</v>
      </c>
      <c r="AH264" s="11">
        <v>0</v>
      </c>
      <c r="AI264" s="11">
        <v>0</v>
      </c>
      <c r="AJ264" s="11">
        <v>6.429E-2</v>
      </c>
      <c r="AK264" s="11">
        <v>0.14000000000000001</v>
      </c>
      <c r="AL264" s="11">
        <v>0</v>
      </c>
      <c r="AM264" s="11">
        <v>0</v>
      </c>
      <c r="AN264" s="11">
        <v>0</v>
      </c>
      <c r="AO264" s="11">
        <v>0</v>
      </c>
      <c r="AP264" s="11">
        <v>0</v>
      </c>
      <c r="AQ264" s="11">
        <v>2349.8678599999994</v>
      </c>
    </row>
    <row r="265" spans="1:43" x14ac:dyDescent="0.25">
      <c r="A265" s="10" t="s">
        <v>256</v>
      </c>
      <c r="B265" s="11">
        <v>1202.7431000000001</v>
      </c>
      <c r="C265" s="11">
        <v>0</v>
      </c>
      <c r="D265" s="11">
        <v>0</v>
      </c>
      <c r="E265" s="11">
        <v>0</v>
      </c>
      <c r="F265" s="11">
        <v>0</v>
      </c>
      <c r="G265" s="11">
        <v>0</v>
      </c>
      <c r="H265" s="11">
        <v>0</v>
      </c>
      <c r="I265" s="11">
        <v>0</v>
      </c>
      <c r="J265" s="11">
        <v>0</v>
      </c>
      <c r="K265" s="11">
        <v>0</v>
      </c>
      <c r="L265" s="11">
        <v>0</v>
      </c>
      <c r="M265" s="11">
        <v>0</v>
      </c>
      <c r="N265" s="11">
        <v>0</v>
      </c>
      <c r="O265" s="11">
        <v>0</v>
      </c>
      <c r="P265" s="11">
        <v>0</v>
      </c>
      <c r="Q265" s="11">
        <v>0</v>
      </c>
      <c r="R265" s="11">
        <v>0</v>
      </c>
      <c r="S265" s="11">
        <v>0</v>
      </c>
      <c r="T265" s="11">
        <v>0</v>
      </c>
      <c r="U265" s="11">
        <v>0</v>
      </c>
      <c r="V265" s="11">
        <v>0</v>
      </c>
      <c r="W265" s="11">
        <v>0</v>
      </c>
      <c r="X265" s="11">
        <v>0</v>
      </c>
      <c r="Y265" s="11">
        <v>0</v>
      </c>
      <c r="Z265" s="11">
        <v>0</v>
      </c>
      <c r="AA265" s="11">
        <v>0</v>
      </c>
      <c r="AB265" s="11">
        <v>0</v>
      </c>
      <c r="AC265" s="11">
        <v>0</v>
      </c>
      <c r="AD265" s="11">
        <v>0</v>
      </c>
      <c r="AE265" s="11">
        <v>0</v>
      </c>
      <c r="AF265" s="11">
        <v>0</v>
      </c>
      <c r="AG265" s="11">
        <v>0</v>
      </c>
      <c r="AH265" s="11">
        <v>0</v>
      </c>
      <c r="AI265" s="11">
        <v>0</v>
      </c>
      <c r="AJ265" s="11">
        <v>0</v>
      </c>
      <c r="AK265" s="11">
        <v>0</v>
      </c>
      <c r="AL265" s="11">
        <v>0</v>
      </c>
      <c r="AM265" s="11">
        <v>0</v>
      </c>
      <c r="AN265" s="11">
        <v>0</v>
      </c>
      <c r="AO265" s="11">
        <v>0</v>
      </c>
      <c r="AP265" s="11">
        <v>0</v>
      </c>
      <c r="AQ265" s="11">
        <v>1202.7431000000001</v>
      </c>
    </row>
    <row r="266" spans="1:43" x14ac:dyDescent="0.25">
      <c r="A266" s="13" t="s">
        <v>257</v>
      </c>
      <c r="B266" s="11">
        <v>0</v>
      </c>
      <c r="C266" s="11">
        <v>0</v>
      </c>
      <c r="D266" s="11">
        <v>0</v>
      </c>
      <c r="E266" s="11">
        <v>0</v>
      </c>
      <c r="F266" s="11">
        <v>0</v>
      </c>
      <c r="G266" s="11">
        <v>0</v>
      </c>
      <c r="H266" s="11">
        <v>0</v>
      </c>
      <c r="I266" s="11">
        <v>0</v>
      </c>
      <c r="J266" s="11">
        <v>0</v>
      </c>
      <c r="K266" s="11">
        <v>0</v>
      </c>
      <c r="L266" s="11">
        <v>0</v>
      </c>
      <c r="M266" s="11">
        <v>0</v>
      </c>
      <c r="N266" s="11">
        <v>0</v>
      </c>
      <c r="O266" s="11">
        <v>0</v>
      </c>
      <c r="P266" s="11">
        <v>0</v>
      </c>
      <c r="Q266" s="11">
        <v>0</v>
      </c>
      <c r="R266" s="11">
        <v>0</v>
      </c>
      <c r="S266" s="11">
        <v>0</v>
      </c>
      <c r="T266" s="11">
        <v>0</v>
      </c>
      <c r="U266" s="11">
        <v>0</v>
      </c>
      <c r="V266" s="11">
        <v>0</v>
      </c>
      <c r="W266" s="11">
        <v>0</v>
      </c>
      <c r="X266" s="11">
        <v>0</v>
      </c>
      <c r="Y266" s="11">
        <v>0</v>
      </c>
      <c r="Z266" s="11">
        <v>0</v>
      </c>
      <c r="AA266" s="11">
        <v>0</v>
      </c>
      <c r="AB266" s="11">
        <v>0</v>
      </c>
      <c r="AC266" s="11">
        <v>0</v>
      </c>
      <c r="AD266" s="11">
        <v>0</v>
      </c>
      <c r="AE266" s="11">
        <v>0</v>
      </c>
      <c r="AF266" s="11">
        <v>0</v>
      </c>
      <c r="AG266" s="11">
        <v>0</v>
      </c>
      <c r="AH266" s="11">
        <v>0</v>
      </c>
      <c r="AI266" s="11">
        <v>0</v>
      </c>
      <c r="AJ266" s="11">
        <v>0</v>
      </c>
      <c r="AK266" s="11">
        <v>0</v>
      </c>
      <c r="AL266" s="11">
        <v>0</v>
      </c>
      <c r="AM266" s="11">
        <v>0</v>
      </c>
      <c r="AN266" s="11">
        <v>0</v>
      </c>
      <c r="AO266" s="11">
        <v>0</v>
      </c>
      <c r="AP266" s="11">
        <v>0</v>
      </c>
      <c r="AQ266" s="11">
        <v>0</v>
      </c>
    </row>
    <row r="267" spans="1:43" x14ac:dyDescent="0.25">
      <c r="A267" s="13" t="s">
        <v>258</v>
      </c>
      <c r="B267" s="11">
        <v>0</v>
      </c>
      <c r="C267" s="11">
        <v>0.64872000000000007</v>
      </c>
      <c r="D267" s="11">
        <v>0</v>
      </c>
      <c r="E267" s="11">
        <v>0</v>
      </c>
      <c r="F267" s="11">
        <v>0</v>
      </c>
      <c r="G267" s="11">
        <v>0</v>
      </c>
      <c r="H267" s="11">
        <v>0</v>
      </c>
      <c r="I267" s="11">
        <v>2.9707300000000001</v>
      </c>
      <c r="J267" s="11">
        <v>0.72041999999999995</v>
      </c>
      <c r="K267" s="11">
        <v>8.2699999999999996E-3</v>
      </c>
      <c r="L267" s="11">
        <v>0</v>
      </c>
      <c r="M267" s="11">
        <v>0</v>
      </c>
      <c r="N267" s="11">
        <v>5.9310000000000002E-2</v>
      </c>
      <c r="O267" s="11">
        <v>0</v>
      </c>
      <c r="P267" s="11">
        <v>0</v>
      </c>
      <c r="Q267" s="11">
        <v>0.21584</v>
      </c>
      <c r="R267" s="11">
        <v>0.43206</v>
      </c>
      <c r="S267" s="11">
        <v>0</v>
      </c>
      <c r="T267" s="11">
        <v>3.0699999999999998E-3</v>
      </c>
      <c r="U267" s="11">
        <v>0</v>
      </c>
      <c r="V267" s="11">
        <v>3.0470000000000001E-2</v>
      </c>
      <c r="W267" s="11">
        <v>0</v>
      </c>
      <c r="X267" s="11">
        <v>0.47344999999999998</v>
      </c>
      <c r="Y267" s="11">
        <v>0</v>
      </c>
      <c r="Z267" s="11">
        <v>0.47939999999999999</v>
      </c>
      <c r="AA267" s="11">
        <v>0</v>
      </c>
      <c r="AB267" s="11">
        <v>0</v>
      </c>
      <c r="AC267" s="11">
        <v>0</v>
      </c>
      <c r="AD267" s="11">
        <v>0</v>
      </c>
      <c r="AE267" s="11">
        <v>0</v>
      </c>
      <c r="AF267" s="11">
        <v>0</v>
      </c>
      <c r="AG267" s="11">
        <v>0</v>
      </c>
      <c r="AH267" s="11">
        <v>0</v>
      </c>
      <c r="AI267" s="11">
        <v>0</v>
      </c>
      <c r="AJ267" s="11">
        <v>0</v>
      </c>
      <c r="AK267" s="11">
        <v>0</v>
      </c>
      <c r="AL267" s="11">
        <v>0</v>
      </c>
      <c r="AM267" s="11">
        <v>0</v>
      </c>
      <c r="AN267" s="11">
        <v>0</v>
      </c>
      <c r="AO267" s="11">
        <v>0</v>
      </c>
      <c r="AP267" s="11">
        <v>0</v>
      </c>
      <c r="AQ267" s="11">
        <v>6.0417400000000008</v>
      </c>
    </row>
    <row r="268" spans="1:43" x14ac:dyDescent="0.25">
      <c r="A268" s="8" t="s">
        <v>259</v>
      </c>
      <c r="B268" s="9">
        <v>36339.610040000014</v>
      </c>
      <c r="C268" s="9">
        <v>8641.6417600000023</v>
      </c>
      <c r="D268" s="9">
        <v>23007.053249999997</v>
      </c>
      <c r="E268" s="9">
        <v>8368.4147000000012</v>
      </c>
      <c r="F268" s="9">
        <v>4633.3201700000009</v>
      </c>
      <c r="G268" s="9">
        <v>4467.723939999998</v>
      </c>
      <c r="H268" s="9">
        <v>4446.51937</v>
      </c>
      <c r="I268" s="9">
        <v>4448.1122899999991</v>
      </c>
      <c r="J268" s="9">
        <v>5343.4073000000008</v>
      </c>
      <c r="K268" s="9">
        <v>7250.6362900000004</v>
      </c>
      <c r="L268" s="9">
        <v>3422.6299299999991</v>
      </c>
      <c r="M268" s="9">
        <v>6155.9879000000019</v>
      </c>
      <c r="N268" s="9">
        <v>11157.237700000001</v>
      </c>
      <c r="O268" s="9">
        <v>4147.6340299999993</v>
      </c>
      <c r="P268" s="9">
        <v>3819.43559</v>
      </c>
      <c r="Q268" s="9">
        <v>2548.6009100000001</v>
      </c>
      <c r="R268" s="9">
        <v>2216.8178499999999</v>
      </c>
      <c r="S268" s="9">
        <v>1773.50343</v>
      </c>
      <c r="T268" s="9">
        <v>5255.9751999999999</v>
      </c>
      <c r="U268" s="9">
        <v>5460.2053299999989</v>
      </c>
      <c r="V268" s="9">
        <v>2024.9159499999998</v>
      </c>
      <c r="W268" s="9">
        <v>2272.6934399999996</v>
      </c>
      <c r="X268" s="9">
        <v>4884.2047100000018</v>
      </c>
      <c r="Y268" s="9">
        <v>3711.8332200000004</v>
      </c>
      <c r="Z268" s="9">
        <v>5915.193659999999</v>
      </c>
      <c r="AA268" s="9">
        <v>2496.27295</v>
      </c>
      <c r="AB268" s="9">
        <v>7466.5650500000011</v>
      </c>
      <c r="AC268" s="9">
        <v>8261.9473499999986</v>
      </c>
      <c r="AD268" s="9">
        <v>4822.548780000001</v>
      </c>
      <c r="AE268" s="9">
        <v>8893.0498700000026</v>
      </c>
      <c r="AF268" s="9">
        <v>2878.31637</v>
      </c>
      <c r="AG268" s="9">
        <v>2559.2976700000004</v>
      </c>
      <c r="AH268" s="9">
        <v>1922.2223999999994</v>
      </c>
      <c r="AI268" s="9">
        <v>928.9995300000005</v>
      </c>
      <c r="AJ268" s="9">
        <v>1233.7124599999995</v>
      </c>
      <c r="AK268" s="9">
        <v>1156.94687</v>
      </c>
      <c r="AL268" s="9">
        <v>2441.8465900000001</v>
      </c>
      <c r="AM268" s="9">
        <v>1008.81616</v>
      </c>
      <c r="AN268" s="9">
        <v>4999.1728800000001</v>
      </c>
      <c r="AO268" s="9">
        <v>2512.1645799999997</v>
      </c>
      <c r="AP268" s="9">
        <v>1039.1608200000001</v>
      </c>
      <c r="AQ268" s="9">
        <v>226334.34829000002</v>
      </c>
    </row>
    <row r="269" spans="1:43" x14ac:dyDescent="0.25">
      <c r="A269" s="2" t="s">
        <v>260</v>
      </c>
      <c r="B269" s="9">
        <v>6684.6075700000001</v>
      </c>
      <c r="C269" s="9">
        <v>429.98892999999998</v>
      </c>
      <c r="D269" s="9">
        <v>3726.5091600000001</v>
      </c>
      <c r="E269" s="9">
        <v>546.82773999999995</v>
      </c>
      <c r="F269" s="9">
        <v>48.264569999999999</v>
      </c>
      <c r="G269" s="9">
        <v>122.56876000000001</v>
      </c>
      <c r="H269" s="9">
        <v>201.81658000000004</v>
      </c>
      <c r="I269" s="9">
        <v>310.00486999999998</v>
      </c>
      <c r="J269" s="9">
        <v>178.35830000000001</v>
      </c>
      <c r="K269" s="9">
        <v>25.978080000000002</v>
      </c>
      <c r="L269" s="9">
        <v>91.976110000000006</v>
      </c>
      <c r="M269" s="9">
        <v>63.886819999999993</v>
      </c>
      <c r="N269" s="9">
        <v>73.09535000000001</v>
      </c>
      <c r="O269" s="9">
        <v>71.59442</v>
      </c>
      <c r="P269" s="9">
        <v>124.92017</v>
      </c>
      <c r="Q269" s="9">
        <v>349.21940000000001</v>
      </c>
      <c r="R269" s="9">
        <v>174.02659000000003</v>
      </c>
      <c r="S269" s="9">
        <v>7.4945899999999988</v>
      </c>
      <c r="T269" s="9">
        <v>48.703240000000001</v>
      </c>
      <c r="U269" s="9">
        <v>42.053690000000003</v>
      </c>
      <c r="V269" s="9">
        <v>17.751630000000002</v>
      </c>
      <c r="W269" s="9">
        <v>102.70040000000002</v>
      </c>
      <c r="X269" s="9">
        <v>28.196810000000003</v>
      </c>
      <c r="Y269" s="9">
        <v>25.350029999999997</v>
      </c>
      <c r="Z269" s="9">
        <v>1267.4548300000001</v>
      </c>
      <c r="AA269" s="9">
        <v>153.43444999999997</v>
      </c>
      <c r="AB269" s="9">
        <v>140.33006</v>
      </c>
      <c r="AC269" s="9">
        <v>1473.75269</v>
      </c>
      <c r="AD269" s="9">
        <v>135.71144000000001</v>
      </c>
      <c r="AE269" s="9">
        <v>208.25185000000002</v>
      </c>
      <c r="AF269" s="9">
        <v>114.60247</v>
      </c>
      <c r="AG269" s="9">
        <v>26.982469999999999</v>
      </c>
      <c r="AH269" s="9">
        <v>46.259769999999996</v>
      </c>
      <c r="AI269" s="9">
        <v>10.714460000000001</v>
      </c>
      <c r="AJ269" s="9">
        <v>92.530599999999993</v>
      </c>
      <c r="AK269" s="9">
        <v>15.047509999999999</v>
      </c>
      <c r="AL269" s="9">
        <v>525.88537999999994</v>
      </c>
      <c r="AM269" s="9">
        <v>12.877859999999998</v>
      </c>
      <c r="AN269" s="9">
        <v>146.27927</v>
      </c>
      <c r="AO269" s="9">
        <v>95.082850000000008</v>
      </c>
      <c r="AP269" s="9">
        <v>10.727130000000001</v>
      </c>
      <c r="AQ269" s="9">
        <v>17971.818899999998</v>
      </c>
    </row>
    <row r="270" spans="1:43" x14ac:dyDescent="0.25">
      <c r="A270" s="10" t="s">
        <v>261</v>
      </c>
      <c r="B270" s="11">
        <v>1910.7019300000002</v>
      </c>
      <c r="C270" s="11">
        <v>132.15759000000003</v>
      </c>
      <c r="D270" s="11">
        <v>1474.00188</v>
      </c>
      <c r="E270" s="11">
        <v>384.59802000000002</v>
      </c>
      <c r="F270" s="11">
        <v>36.180819999999997</v>
      </c>
      <c r="G270" s="11">
        <v>117.10621</v>
      </c>
      <c r="H270" s="11">
        <v>151.15058000000002</v>
      </c>
      <c r="I270" s="11">
        <v>134.31681</v>
      </c>
      <c r="J270" s="11">
        <v>169.83241000000001</v>
      </c>
      <c r="K270" s="11">
        <v>14.687820000000002</v>
      </c>
      <c r="L270" s="11">
        <v>16.23864</v>
      </c>
      <c r="M270" s="11">
        <v>61.844589999999997</v>
      </c>
      <c r="N270" s="11">
        <v>71.621130000000008</v>
      </c>
      <c r="O270" s="11">
        <v>58.374949999999998</v>
      </c>
      <c r="P270" s="11">
        <v>122.52164999999999</v>
      </c>
      <c r="Q270" s="11">
        <v>118.60762999999999</v>
      </c>
      <c r="R270" s="11">
        <v>23.030619999999999</v>
      </c>
      <c r="S270" s="11">
        <v>3.0273499999999998</v>
      </c>
      <c r="T270" s="11">
        <v>43.924720000000001</v>
      </c>
      <c r="U270" s="11">
        <v>41.146720000000002</v>
      </c>
      <c r="V270" s="11">
        <v>0.33728999999999998</v>
      </c>
      <c r="W270" s="11">
        <v>96.877130000000008</v>
      </c>
      <c r="X270" s="11">
        <v>32.374220000000001</v>
      </c>
      <c r="Y270" s="11">
        <v>24.370309999999996</v>
      </c>
      <c r="Z270" s="11">
        <v>189.73151999999999</v>
      </c>
      <c r="AA270" s="11">
        <v>131.70512999999997</v>
      </c>
      <c r="AB270" s="11">
        <v>128.49616</v>
      </c>
      <c r="AC270" s="11">
        <v>766.09924000000001</v>
      </c>
      <c r="AD270" s="11">
        <v>133.29623000000001</v>
      </c>
      <c r="AE270" s="11">
        <v>200.77096</v>
      </c>
      <c r="AF270" s="11">
        <v>6.6195200000000005</v>
      </c>
      <c r="AG270" s="11">
        <v>25.348400000000002</v>
      </c>
      <c r="AH270" s="11">
        <v>43.599809999999998</v>
      </c>
      <c r="AI270" s="11">
        <v>9.4595200000000013</v>
      </c>
      <c r="AJ270" s="11">
        <v>89.182099999999991</v>
      </c>
      <c r="AK270" s="11">
        <v>13.58405</v>
      </c>
      <c r="AL270" s="11">
        <v>126.11575999999999</v>
      </c>
      <c r="AM270" s="11">
        <v>11.744549999999998</v>
      </c>
      <c r="AN270" s="11">
        <v>65.251260000000002</v>
      </c>
      <c r="AO270" s="11">
        <v>0</v>
      </c>
      <c r="AP270" s="11">
        <v>10.30645</v>
      </c>
      <c r="AQ270" s="11">
        <v>7190.3416800000005</v>
      </c>
    </row>
    <row r="271" spans="1:43" x14ac:dyDescent="0.25">
      <c r="A271" s="10" t="s">
        <v>262</v>
      </c>
      <c r="B271" s="11">
        <v>462.85336000000001</v>
      </c>
      <c r="C271" s="11">
        <v>160.17513</v>
      </c>
      <c r="D271" s="11">
        <v>69.642070000000004</v>
      </c>
      <c r="E271" s="11">
        <v>25.884239999999998</v>
      </c>
      <c r="F271" s="11">
        <v>11.17609</v>
      </c>
      <c r="G271" s="11">
        <v>2.4435500000000001</v>
      </c>
      <c r="H271" s="11">
        <v>1.99322</v>
      </c>
      <c r="I271" s="11">
        <v>66.561809999999994</v>
      </c>
      <c r="J271" s="11">
        <v>0.49206</v>
      </c>
      <c r="K271" s="11">
        <v>1.0002899999999999</v>
      </c>
      <c r="L271" s="11">
        <v>39.26885</v>
      </c>
      <c r="M271" s="11">
        <v>0.43795999999999996</v>
      </c>
      <c r="N271" s="11">
        <v>0.48110999999999998</v>
      </c>
      <c r="O271" s="11">
        <v>1.9325000000000001</v>
      </c>
      <c r="P271" s="11">
        <v>0.20422000000000001</v>
      </c>
      <c r="Q271" s="11">
        <v>227.75757000000002</v>
      </c>
      <c r="R271" s="11">
        <v>4.8219999999999999E-2</v>
      </c>
      <c r="S271" s="11">
        <v>0</v>
      </c>
      <c r="T271" s="11">
        <v>1.8449999999999998E-2</v>
      </c>
      <c r="U271" s="11">
        <v>0.29078999999999999</v>
      </c>
      <c r="V271" s="11">
        <v>0.14789999999999998</v>
      </c>
      <c r="W271" s="11">
        <v>1.9723599999999999</v>
      </c>
      <c r="X271" s="11">
        <v>-4.6924099999999997</v>
      </c>
      <c r="Y271" s="11">
        <v>0.15412000000000001</v>
      </c>
      <c r="Z271" s="11">
        <v>33.727839999999993</v>
      </c>
      <c r="AA271" s="11">
        <v>0.52337999999999996</v>
      </c>
      <c r="AB271" s="11">
        <v>7.5189599999999999</v>
      </c>
      <c r="AC271" s="11">
        <v>6.6783599999999996</v>
      </c>
      <c r="AD271" s="11">
        <v>0.11862</v>
      </c>
      <c r="AE271" s="11">
        <v>0.20946999999999999</v>
      </c>
      <c r="AF271" s="11">
        <v>107.93565</v>
      </c>
      <c r="AG271" s="11">
        <v>0.37501999999999996</v>
      </c>
      <c r="AH271" s="11">
        <v>0.68396000000000001</v>
      </c>
      <c r="AI271" s="11">
        <v>0.78347</v>
      </c>
      <c r="AJ271" s="11">
        <v>0.30607000000000001</v>
      </c>
      <c r="AK271" s="11">
        <v>0</v>
      </c>
      <c r="AL271" s="11">
        <v>20.071300000000001</v>
      </c>
      <c r="AM271" s="11">
        <v>0.82596000000000003</v>
      </c>
      <c r="AN271" s="11">
        <v>17.446849999999998</v>
      </c>
      <c r="AO271" s="11">
        <v>12.513170000000001</v>
      </c>
      <c r="AP271" s="11">
        <v>8.5059999999999997E-2</v>
      </c>
      <c r="AQ271" s="11">
        <v>1280.0466000000001</v>
      </c>
    </row>
    <row r="272" spans="1:43" x14ac:dyDescent="0.25">
      <c r="A272" s="10" t="s">
        <v>263</v>
      </c>
      <c r="B272" s="11">
        <v>3638.2323999999999</v>
      </c>
      <c r="C272" s="11">
        <v>0</v>
      </c>
      <c r="D272" s="11">
        <v>2119.7399999999998</v>
      </c>
      <c r="E272" s="11">
        <v>46</v>
      </c>
      <c r="F272" s="11">
        <v>0</v>
      </c>
      <c r="G272" s="11">
        <v>0</v>
      </c>
      <c r="H272" s="11">
        <v>5.2156499999999992</v>
      </c>
      <c r="I272" s="11">
        <v>0</v>
      </c>
      <c r="J272" s="11">
        <v>0.26100000000000001</v>
      </c>
      <c r="K272" s="11">
        <v>9.4917000000000016</v>
      </c>
      <c r="L272" s="11">
        <v>35.496000000000002</v>
      </c>
      <c r="M272" s="11">
        <v>0</v>
      </c>
      <c r="N272" s="11">
        <v>0</v>
      </c>
      <c r="O272" s="11">
        <v>0</v>
      </c>
      <c r="P272" s="11">
        <v>0</v>
      </c>
      <c r="Q272" s="11">
        <v>0</v>
      </c>
      <c r="R272" s="11">
        <v>150</v>
      </c>
      <c r="S272" s="11">
        <v>0</v>
      </c>
      <c r="T272" s="11">
        <v>3.8010300000000004</v>
      </c>
      <c r="U272" s="11">
        <v>0</v>
      </c>
      <c r="V272" s="11">
        <v>0</v>
      </c>
      <c r="W272" s="11">
        <v>1.3050000000000001E-2</v>
      </c>
      <c r="X272" s="11">
        <v>0</v>
      </c>
      <c r="Y272" s="11">
        <v>0</v>
      </c>
      <c r="Z272" s="11">
        <v>1034.66508</v>
      </c>
      <c r="AA272" s="11">
        <v>0</v>
      </c>
      <c r="AB272" s="11">
        <v>0</v>
      </c>
      <c r="AC272" s="11">
        <v>679.90188999999987</v>
      </c>
      <c r="AD272" s="11">
        <v>0</v>
      </c>
      <c r="AE272" s="11">
        <v>0</v>
      </c>
      <c r="AF272" s="11">
        <v>0</v>
      </c>
      <c r="AG272" s="11">
        <v>0</v>
      </c>
      <c r="AH272" s="11">
        <v>0</v>
      </c>
      <c r="AI272" s="11">
        <v>0</v>
      </c>
      <c r="AJ272" s="11">
        <v>0</v>
      </c>
      <c r="AK272" s="11">
        <v>1.2444999999999999</v>
      </c>
      <c r="AL272" s="11">
        <v>377.34649000000002</v>
      </c>
      <c r="AM272" s="11">
        <v>0</v>
      </c>
      <c r="AN272" s="11">
        <v>60.47757</v>
      </c>
      <c r="AO272" s="11">
        <v>0</v>
      </c>
      <c r="AP272" s="11">
        <v>0</v>
      </c>
      <c r="AQ272" s="11">
        <v>8161.8863599999986</v>
      </c>
    </row>
    <row r="273" spans="1:43" x14ac:dyDescent="0.25">
      <c r="A273" s="10" t="s">
        <v>264</v>
      </c>
      <c r="B273" s="11">
        <v>0</v>
      </c>
      <c r="C273" s="11">
        <v>0</v>
      </c>
      <c r="D273" s="11">
        <v>0</v>
      </c>
      <c r="E273" s="11">
        <v>0</v>
      </c>
      <c r="F273" s="11">
        <v>0</v>
      </c>
      <c r="G273" s="11">
        <v>0</v>
      </c>
      <c r="H273" s="11">
        <v>0</v>
      </c>
      <c r="I273" s="11">
        <v>0</v>
      </c>
      <c r="J273" s="11">
        <v>0</v>
      </c>
      <c r="K273" s="11">
        <v>0</v>
      </c>
      <c r="L273" s="11">
        <v>0</v>
      </c>
      <c r="M273" s="11">
        <v>0</v>
      </c>
      <c r="N273" s="11">
        <v>0</v>
      </c>
      <c r="O273" s="11">
        <v>0</v>
      </c>
      <c r="P273" s="11">
        <v>0</v>
      </c>
      <c r="Q273" s="11">
        <v>0</v>
      </c>
      <c r="R273" s="11">
        <v>0</v>
      </c>
      <c r="S273" s="11">
        <v>0</v>
      </c>
      <c r="T273" s="11">
        <v>0</v>
      </c>
      <c r="U273" s="11">
        <v>0</v>
      </c>
      <c r="V273" s="11">
        <v>0</v>
      </c>
      <c r="W273" s="11">
        <v>0</v>
      </c>
      <c r="X273" s="11">
        <v>0</v>
      </c>
      <c r="Y273" s="11">
        <v>0</v>
      </c>
      <c r="Z273" s="11">
        <v>0</v>
      </c>
      <c r="AA273" s="11">
        <v>0</v>
      </c>
      <c r="AB273" s="11">
        <v>0</v>
      </c>
      <c r="AC273" s="11">
        <v>0</v>
      </c>
      <c r="AD273" s="11">
        <v>0</v>
      </c>
      <c r="AE273" s="11">
        <v>0</v>
      </c>
      <c r="AF273" s="11">
        <v>0</v>
      </c>
      <c r="AG273" s="11">
        <v>0</v>
      </c>
      <c r="AH273" s="11">
        <v>0</v>
      </c>
      <c r="AI273" s="11">
        <v>0</v>
      </c>
      <c r="AJ273" s="11">
        <v>0</v>
      </c>
      <c r="AK273" s="11">
        <v>0</v>
      </c>
      <c r="AL273" s="11">
        <v>0</v>
      </c>
      <c r="AM273" s="11">
        <v>0</v>
      </c>
      <c r="AN273" s="11">
        <v>0</v>
      </c>
      <c r="AO273" s="11">
        <v>0</v>
      </c>
      <c r="AP273" s="11">
        <v>0</v>
      </c>
      <c r="AQ273" s="11">
        <v>0</v>
      </c>
    </row>
    <row r="274" spans="1:43" x14ac:dyDescent="0.25">
      <c r="A274" s="17" t="s">
        <v>265</v>
      </c>
      <c r="B274" s="11">
        <v>672.8198799999999</v>
      </c>
      <c r="C274" s="11">
        <v>137.65620999999999</v>
      </c>
      <c r="D274" s="11">
        <v>63.125209999999996</v>
      </c>
      <c r="E274" s="11">
        <v>90.345479999999995</v>
      </c>
      <c r="F274" s="11">
        <v>0.90766000000000002</v>
      </c>
      <c r="G274" s="11">
        <v>3.0190000000000001</v>
      </c>
      <c r="H274" s="11">
        <v>43.457129999999999</v>
      </c>
      <c r="I274" s="11">
        <v>109.12625</v>
      </c>
      <c r="J274" s="11">
        <v>7.7728299999999999</v>
      </c>
      <c r="K274" s="11">
        <v>0.79827000000000004</v>
      </c>
      <c r="L274" s="11">
        <v>0.97261999999999993</v>
      </c>
      <c r="M274" s="11">
        <v>1.6042700000000001</v>
      </c>
      <c r="N274" s="11">
        <v>0.99311000000000005</v>
      </c>
      <c r="O274" s="11">
        <v>11.286970000000002</v>
      </c>
      <c r="P274" s="11">
        <v>2.1943000000000001</v>
      </c>
      <c r="Q274" s="11">
        <v>2.8541999999999996</v>
      </c>
      <c r="R274" s="11">
        <v>0.94774999999999998</v>
      </c>
      <c r="S274" s="11">
        <v>4.4672399999999994</v>
      </c>
      <c r="T274" s="11">
        <v>0.95904</v>
      </c>
      <c r="U274" s="11">
        <v>0.61617999999999995</v>
      </c>
      <c r="V274" s="11">
        <v>17.266440000000003</v>
      </c>
      <c r="W274" s="11">
        <v>3.83786</v>
      </c>
      <c r="X274" s="11">
        <v>0.51500000000000001</v>
      </c>
      <c r="Y274" s="11">
        <v>0.8256</v>
      </c>
      <c r="Z274" s="11">
        <v>9.3303899999999995</v>
      </c>
      <c r="AA274" s="11">
        <v>21.205939999999998</v>
      </c>
      <c r="AB274" s="11">
        <v>4.3149400000000009</v>
      </c>
      <c r="AC274" s="11">
        <v>21.0732</v>
      </c>
      <c r="AD274" s="11">
        <v>2.2965900000000001</v>
      </c>
      <c r="AE274" s="11">
        <v>7.27142</v>
      </c>
      <c r="AF274" s="11">
        <v>4.7299999999999995E-2</v>
      </c>
      <c r="AG274" s="11">
        <v>1.2590500000000002</v>
      </c>
      <c r="AH274" s="11">
        <v>1.976</v>
      </c>
      <c r="AI274" s="11">
        <v>0.47147</v>
      </c>
      <c r="AJ274" s="11">
        <v>3.04243</v>
      </c>
      <c r="AK274" s="11">
        <v>0.21896000000000002</v>
      </c>
      <c r="AL274" s="11">
        <v>2.3518300000000001</v>
      </c>
      <c r="AM274" s="11">
        <v>0.30735000000000001</v>
      </c>
      <c r="AN274" s="11">
        <v>3.1035900000000001</v>
      </c>
      <c r="AO274" s="11">
        <v>82.569680000000005</v>
      </c>
      <c r="AP274" s="11">
        <v>0.33562000000000003</v>
      </c>
      <c r="AQ274" s="11">
        <v>1339.5442600000003</v>
      </c>
    </row>
    <row r="275" spans="1:43" x14ac:dyDescent="0.25">
      <c r="A275" s="17" t="s">
        <v>266</v>
      </c>
      <c r="B275" s="11">
        <v>0</v>
      </c>
      <c r="C275" s="11">
        <v>0</v>
      </c>
      <c r="D275" s="11">
        <v>0</v>
      </c>
      <c r="E275" s="11">
        <v>0</v>
      </c>
      <c r="F275" s="11">
        <v>0</v>
      </c>
      <c r="G275" s="11">
        <v>0</v>
      </c>
      <c r="H275" s="11">
        <v>0</v>
      </c>
      <c r="I275" s="11">
        <v>0</v>
      </c>
      <c r="J275" s="11">
        <v>0</v>
      </c>
      <c r="K275" s="11">
        <v>0</v>
      </c>
      <c r="L275" s="11">
        <v>0</v>
      </c>
      <c r="M275" s="11">
        <v>0</v>
      </c>
      <c r="N275" s="11">
        <v>0</v>
      </c>
      <c r="O275" s="11">
        <v>0</v>
      </c>
      <c r="P275" s="11">
        <v>0</v>
      </c>
      <c r="Q275" s="11">
        <v>0</v>
      </c>
      <c r="R275" s="11">
        <v>0</v>
      </c>
      <c r="S275" s="11">
        <v>0</v>
      </c>
      <c r="T275" s="11">
        <v>0</v>
      </c>
      <c r="U275" s="11">
        <v>0</v>
      </c>
      <c r="V275" s="11">
        <v>0</v>
      </c>
      <c r="W275" s="11">
        <v>0</v>
      </c>
      <c r="X275" s="11">
        <v>0</v>
      </c>
      <c r="Y275" s="11">
        <v>0</v>
      </c>
      <c r="Z275" s="11">
        <v>0</v>
      </c>
      <c r="AA275" s="11">
        <v>0</v>
      </c>
      <c r="AB275" s="11">
        <v>0</v>
      </c>
      <c r="AC275" s="11">
        <v>0</v>
      </c>
      <c r="AD275" s="11">
        <v>0</v>
      </c>
      <c r="AE275" s="11">
        <v>0</v>
      </c>
      <c r="AF275" s="11">
        <v>0</v>
      </c>
      <c r="AG275" s="11">
        <v>0</v>
      </c>
      <c r="AH275" s="11">
        <v>0</v>
      </c>
      <c r="AI275" s="11">
        <v>0</v>
      </c>
      <c r="AJ275" s="11">
        <v>0</v>
      </c>
      <c r="AK275" s="11">
        <v>0</v>
      </c>
      <c r="AL275" s="11">
        <v>0</v>
      </c>
      <c r="AM275" s="11">
        <v>0</v>
      </c>
      <c r="AN275" s="11">
        <v>0</v>
      </c>
      <c r="AO275" s="11">
        <v>0</v>
      </c>
      <c r="AP275" s="11">
        <v>0</v>
      </c>
      <c r="AQ275" s="11">
        <v>0</v>
      </c>
    </row>
    <row r="276" spans="1:43" x14ac:dyDescent="0.25">
      <c r="A276" s="8" t="s">
        <v>267</v>
      </c>
      <c r="B276" s="9">
        <v>4650.0427400000008</v>
      </c>
      <c r="C276" s="9">
        <v>358.63071000000002</v>
      </c>
      <c r="D276" s="9">
        <v>3152.4455099999996</v>
      </c>
      <c r="E276" s="9">
        <v>74.351470000000006</v>
      </c>
      <c r="F276" s="9">
        <v>2.12432</v>
      </c>
      <c r="G276" s="9">
        <v>33.871859999999998</v>
      </c>
      <c r="H276" s="9">
        <v>41.611930000000001</v>
      </c>
      <c r="I276" s="9">
        <v>20.278559999999999</v>
      </c>
      <c r="J276" s="9">
        <v>232.76625999999999</v>
      </c>
      <c r="K276" s="9">
        <v>27.532080000000001</v>
      </c>
      <c r="L276" s="9">
        <v>29.202649999999998</v>
      </c>
      <c r="M276" s="9">
        <v>1310.8096499999999</v>
      </c>
      <c r="N276" s="9">
        <v>45.861499999999992</v>
      </c>
      <c r="O276" s="9">
        <v>57.800050000000006</v>
      </c>
      <c r="P276" s="9">
        <v>29.450499999999998</v>
      </c>
      <c r="Q276" s="9">
        <v>237.20612</v>
      </c>
      <c r="R276" s="9">
        <v>37.747439999999997</v>
      </c>
      <c r="S276" s="9">
        <v>18.21</v>
      </c>
      <c r="T276" s="9">
        <v>51.531829999999999</v>
      </c>
      <c r="U276" s="9">
        <v>2.9099999999999998E-3</v>
      </c>
      <c r="V276" s="9">
        <v>14.984490000000001</v>
      </c>
      <c r="W276" s="9">
        <v>259.85996</v>
      </c>
      <c r="X276" s="9">
        <v>307.16424000000001</v>
      </c>
      <c r="Y276" s="9">
        <v>121.98841999999999</v>
      </c>
      <c r="Z276" s="9">
        <v>666.37684000000013</v>
      </c>
      <c r="AA276" s="9">
        <v>37.532620000000001</v>
      </c>
      <c r="AB276" s="9">
        <v>128.87098</v>
      </c>
      <c r="AC276" s="9">
        <v>1060.08429</v>
      </c>
      <c r="AD276" s="9">
        <v>17.193640000000002</v>
      </c>
      <c r="AE276" s="9">
        <v>95.671719999999993</v>
      </c>
      <c r="AF276" s="9">
        <v>229.4349</v>
      </c>
      <c r="AG276" s="9">
        <v>1.3366699999999998</v>
      </c>
      <c r="AH276" s="9">
        <v>9.8334299999999981</v>
      </c>
      <c r="AI276" s="9">
        <v>16.033839999999998</v>
      </c>
      <c r="AJ276" s="9">
        <v>7.6502300000000005</v>
      </c>
      <c r="AK276" s="9">
        <v>5.4377099999999992</v>
      </c>
      <c r="AL276" s="9">
        <v>41.116560000000007</v>
      </c>
      <c r="AM276" s="9">
        <v>9.2007200000000005</v>
      </c>
      <c r="AN276" s="9">
        <v>168.50082</v>
      </c>
      <c r="AO276" s="9">
        <v>7.87819</v>
      </c>
      <c r="AP276" s="9">
        <v>5.8586800000000006</v>
      </c>
      <c r="AQ276" s="9">
        <v>13623.487040000002</v>
      </c>
    </row>
    <row r="277" spans="1:43" x14ac:dyDescent="0.25">
      <c r="A277" s="10" t="s">
        <v>261</v>
      </c>
      <c r="B277" s="11">
        <v>677.87194000000011</v>
      </c>
      <c r="C277" s="11">
        <v>14.141540000000001</v>
      </c>
      <c r="D277" s="11">
        <v>704.72914000000003</v>
      </c>
      <c r="E277" s="11">
        <v>30.70964</v>
      </c>
      <c r="F277" s="11">
        <v>0</v>
      </c>
      <c r="G277" s="11">
        <v>11.75948</v>
      </c>
      <c r="H277" s="11">
        <v>41.594929999999998</v>
      </c>
      <c r="I277" s="11">
        <v>12.69867</v>
      </c>
      <c r="J277" s="11">
        <v>14.549569999999999</v>
      </c>
      <c r="K277" s="11">
        <v>4.4023999999999992</v>
      </c>
      <c r="L277" s="11">
        <v>5.5266099999999998</v>
      </c>
      <c r="M277" s="11">
        <v>1158.32735</v>
      </c>
      <c r="N277" s="11">
        <v>16.030149999999999</v>
      </c>
      <c r="O277" s="11">
        <v>7.62622</v>
      </c>
      <c r="P277" s="11">
        <v>25.612479999999998</v>
      </c>
      <c r="Q277" s="11">
        <v>183.99850000000001</v>
      </c>
      <c r="R277" s="11">
        <v>22.312109999999997</v>
      </c>
      <c r="S277" s="11">
        <v>15.37893</v>
      </c>
      <c r="T277" s="11">
        <v>0</v>
      </c>
      <c r="U277" s="11">
        <v>0</v>
      </c>
      <c r="V277" s="11">
        <v>6.2248600000000005</v>
      </c>
      <c r="W277" s="11">
        <v>7.7807700000000004</v>
      </c>
      <c r="X277" s="11">
        <v>200.75183000000001</v>
      </c>
      <c r="Y277" s="11">
        <v>110.42797</v>
      </c>
      <c r="Z277" s="11">
        <v>92.490080000000006</v>
      </c>
      <c r="AA277" s="11">
        <v>22.197099999999999</v>
      </c>
      <c r="AB277" s="11">
        <v>82.455520000000007</v>
      </c>
      <c r="AC277" s="11">
        <v>64.299120000000002</v>
      </c>
      <c r="AD277" s="11">
        <v>10.06068</v>
      </c>
      <c r="AE277" s="11">
        <v>90.387270000000001</v>
      </c>
      <c r="AF277" s="11">
        <v>6.9071699999999998</v>
      </c>
      <c r="AG277" s="11">
        <v>1.1070899999999999</v>
      </c>
      <c r="AH277" s="11">
        <v>9.3761199999999985</v>
      </c>
      <c r="AI277" s="11">
        <v>14.888579999999999</v>
      </c>
      <c r="AJ277" s="11">
        <v>7.6502300000000005</v>
      </c>
      <c r="AK277" s="11">
        <v>5.3357399999999995</v>
      </c>
      <c r="AL277" s="11">
        <v>16.504540000000002</v>
      </c>
      <c r="AM277" s="11">
        <v>6.62934</v>
      </c>
      <c r="AN277" s="11">
        <v>6.5638000000000005</v>
      </c>
      <c r="AO277" s="11">
        <v>7.87819</v>
      </c>
      <c r="AP277" s="11">
        <v>5.8586800000000006</v>
      </c>
      <c r="AQ277" s="11">
        <v>3723.044339999999</v>
      </c>
    </row>
    <row r="278" spans="1:43" x14ac:dyDescent="0.25">
      <c r="A278" s="10" t="s">
        <v>268</v>
      </c>
      <c r="B278" s="11">
        <v>1886.3436600000002</v>
      </c>
      <c r="C278" s="11">
        <v>344.48917</v>
      </c>
      <c r="D278" s="11">
        <v>1367.2184499999998</v>
      </c>
      <c r="E278" s="11">
        <v>14.306869999999998</v>
      </c>
      <c r="F278" s="11">
        <v>0</v>
      </c>
      <c r="G278" s="11">
        <v>0</v>
      </c>
      <c r="H278" s="11">
        <v>1.7000000000000001E-2</v>
      </c>
      <c r="I278" s="11">
        <v>2.50251</v>
      </c>
      <c r="J278" s="11">
        <v>198.39571000000001</v>
      </c>
      <c r="K278" s="11">
        <v>22.513780000000001</v>
      </c>
      <c r="L278" s="11">
        <v>10.87912</v>
      </c>
      <c r="M278" s="11">
        <v>0</v>
      </c>
      <c r="N278" s="11">
        <v>0</v>
      </c>
      <c r="O278" s="11">
        <v>5.8</v>
      </c>
      <c r="P278" s="11">
        <v>3.8380100000000001</v>
      </c>
      <c r="Q278" s="11">
        <v>0</v>
      </c>
      <c r="R278" s="11">
        <v>15.43533</v>
      </c>
      <c r="S278" s="11">
        <v>0</v>
      </c>
      <c r="T278" s="11">
        <v>51.396979999999999</v>
      </c>
      <c r="U278" s="11">
        <v>0</v>
      </c>
      <c r="V278" s="11">
        <v>0</v>
      </c>
      <c r="W278" s="11">
        <v>236.14680999999999</v>
      </c>
      <c r="X278" s="11">
        <v>2.2639999999999998</v>
      </c>
      <c r="Y278" s="11">
        <v>0</v>
      </c>
      <c r="Z278" s="11">
        <v>541.53051000000005</v>
      </c>
      <c r="AA278" s="11">
        <v>0</v>
      </c>
      <c r="AB278" s="11">
        <v>8.8734599999999997</v>
      </c>
      <c r="AC278" s="11">
        <v>604.83004000000005</v>
      </c>
      <c r="AD278" s="11">
        <v>1.704</v>
      </c>
      <c r="AE278" s="11">
        <v>5.2339099999999998</v>
      </c>
      <c r="AF278" s="11">
        <v>0</v>
      </c>
      <c r="AG278" s="11">
        <v>0</v>
      </c>
      <c r="AH278" s="11">
        <v>0.26689999999999997</v>
      </c>
      <c r="AI278" s="11">
        <v>0</v>
      </c>
      <c r="AJ278" s="11">
        <v>0</v>
      </c>
      <c r="AK278" s="11">
        <v>0</v>
      </c>
      <c r="AL278" s="11">
        <v>0</v>
      </c>
      <c r="AM278" s="11">
        <v>0</v>
      </c>
      <c r="AN278" s="11">
        <v>147.47194999999999</v>
      </c>
      <c r="AO278" s="11">
        <v>0</v>
      </c>
      <c r="AP278" s="11">
        <v>0</v>
      </c>
      <c r="AQ278" s="11">
        <v>5471.458169999999</v>
      </c>
    </row>
    <row r="279" spans="1:43" x14ac:dyDescent="0.25">
      <c r="A279" s="10" t="s">
        <v>269</v>
      </c>
      <c r="B279" s="11">
        <v>0</v>
      </c>
      <c r="C279" s="11">
        <v>0</v>
      </c>
      <c r="D279" s="11">
        <v>0</v>
      </c>
      <c r="E279" s="11">
        <v>0</v>
      </c>
      <c r="F279" s="11">
        <v>0</v>
      </c>
      <c r="G279" s="11">
        <v>8.9999999999999998E-4</v>
      </c>
      <c r="H279" s="11">
        <v>0</v>
      </c>
      <c r="I279" s="11">
        <v>0</v>
      </c>
      <c r="J279" s="11">
        <v>4.41</v>
      </c>
      <c r="K279" s="11">
        <v>0</v>
      </c>
      <c r="L279" s="11">
        <v>0</v>
      </c>
      <c r="M279" s="11">
        <v>0</v>
      </c>
      <c r="N279" s="11">
        <v>0</v>
      </c>
      <c r="O279" s="11">
        <v>0</v>
      </c>
      <c r="P279" s="11">
        <v>0</v>
      </c>
      <c r="Q279" s="11">
        <v>0</v>
      </c>
      <c r="R279" s="11">
        <v>0</v>
      </c>
      <c r="S279" s="11">
        <v>0</v>
      </c>
      <c r="T279" s="11">
        <v>0</v>
      </c>
      <c r="U279" s="11">
        <v>0</v>
      </c>
      <c r="V279" s="11">
        <v>0</v>
      </c>
      <c r="W279" s="11">
        <v>0</v>
      </c>
      <c r="X279" s="11">
        <v>0</v>
      </c>
      <c r="Y279" s="11">
        <v>0.27461000000000002</v>
      </c>
      <c r="Z279" s="11">
        <v>0</v>
      </c>
      <c r="AA279" s="11">
        <v>0</v>
      </c>
      <c r="AB279" s="11">
        <v>0</v>
      </c>
      <c r="AC279" s="11">
        <v>0</v>
      </c>
      <c r="AD279" s="11">
        <v>0</v>
      </c>
      <c r="AE279" s="11">
        <v>0</v>
      </c>
      <c r="AF279" s="11">
        <v>0</v>
      </c>
      <c r="AG279" s="11">
        <v>0</v>
      </c>
      <c r="AH279" s="11">
        <v>0</v>
      </c>
      <c r="AI279" s="11">
        <v>0</v>
      </c>
      <c r="AJ279" s="11">
        <v>0</v>
      </c>
      <c r="AK279" s="11">
        <v>0</v>
      </c>
      <c r="AL279" s="11">
        <v>0.14054</v>
      </c>
      <c r="AM279" s="11">
        <v>0</v>
      </c>
      <c r="AN279" s="11">
        <v>0</v>
      </c>
      <c r="AO279" s="11">
        <v>0</v>
      </c>
      <c r="AP279" s="11">
        <v>0</v>
      </c>
      <c r="AQ279" s="11">
        <v>4.8260499999999995</v>
      </c>
    </row>
    <row r="280" spans="1:43" x14ac:dyDescent="0.25">
      <c r="A280" s="10" t="s">
        <v>270</v>
      </c>
      <c r="B280" s="11">
        <v>0</v>
      </c>
      <c r="C280" s="11">
        <v>0</v>
      </c>
      <c r="D280" s="11">
        <v>0</v>
      </c>
      <c r="E280" s="11">
        <v>25.316089999999999</v>
      </c>
      <c r="F280" s="11">
        <v>0</v>
      </c>
      <c r="G280" s="11">
        <v>0</v>
      </c>
      <c r="H280" s="11">
        <v>0</v>
      </c>
      <c r="I280" s="11">
        <v>0</v>
      </c>
      <c r="J280" s="11">
        <v>0</v>
      </c>
      <c r="K280" s="11">
        <v>0</v>
      </c>
      <c r="L280" s="11">
        <v>0</v>
      </c>
      <c r="M280" s="11">
        <v>0</v>
      </c>
      <c r="N280" s="11">
        <v>0</v>
      </c>
      <c r="O280" s="11">
        <v>0</v>
      </c>
      <c r="P280" s="11">
        <v>0</v>
      </c>
      <c r="Q280" s="11">
        <v>0</v>
      </c>
      <c r="R280" s="11">
        <v>0</v>
      </c>
      <c r="S280" s="11">
        <v>0</v>
      </c>
      <c r="T280" s="11">
        <v>0</v>
      </c>
      <c r="U280" s="11">
        <v>0</v>
      </c>
      <c r="V280" s="11">
        <v>0</v>
      </c>
      <c r="W280" s="11">
        <v>0</v>
      </c>
      <c r="X280" s="11">
        <v>0</v>
      </c>
      <c r="Y280" s="11">
        <v>0</v>
      </c>
      <c r="Z280" s="11">
        <v>0</v>
      </c>
      <c r="AA280" s="11">
        <v>0</v>
      </c>
      <c r="AB280" s="11">
        <v>0</v>
      </c>
      <c r="AC280" s="11">
        <v>0</v>
      </c>
      <c r="AD280" s="11">
        <v>0</v>
      </c>
      <c r="AE280" s="11">
        <v>0</v>
      </c>
      <c r="AF280" s="11">
        <v>0</v>
      </c>
      <c r="AG280" s="11">
        <v>0</v>
      </c>
      <c r="AH280" s="11">
        <v>0</v>
      </c>
      <c r="AI280" s="11">
        <v>0</v>
      </c>
      <c r="AJ280" s="11">
        <v>0</v>
      </c>
      <c r="AK280" s="11">
        <v>0</v>
      </c>
      <c r="AL280" s="11">
        <v>0</v>
      </c>
      <c r="AM280" s="11">
        <v>0</v>
      </c>
      <c r="AN280" s="11">
        <v>0</v>
      </c>
      <c r="AO280" s="11">
        <v>0</v>
      </c>
      <c r="AP280" s="11">
        <v>0</v>
      </c>
      <c r="AQ280" s="11">
        <v>25.316089999999999</v>
      </c>
    </row>
    <row r="281" spans="1:43" x14ac:dyDescent="0.25">
      <c r="A281" s="13" t="s">
        <v>271</v>
      </c>
      <c r="B281" s="11">
        <v>2085.8271400000003</v>
      </c>
      <c r="C281" s="11">
        <v>0</v>
      </c>
      <c r="D281" s="11">
        <v>1080.49792</v>
      </c>
      <c r="E281" s="11">
        <v>4.0188699999999997</v>
      </c>
      <c r="F281" s="11">
        <v>2.12432</v>
      </c>
      <c r="G281" s="11">
        <v>22.11148</v>
      </c>
      <c r="H281" s="11">
        <v>0</v>
      </c>
      <c r="I281" s="11">
        <v>5.0773799999999998</v>
      </c>
      <c r="J281" s="11">
        <v>15.41098</v>
      </c>
      <c r="K281" s="11">
        <v>0.61590000000000011</v>
      </c>
      <c r="L281" s="11">
        <v>12.79692</v>
      </c>
      <c r="M281" s="11">
        <v>152.48229999999998</v>
      </c>
      <c r="N281" s="11">
        <v>29.831349999999997</v>
      </c>
      <c r="O281" s="11">
        <v>44.373830000000005</v>
      </c>
      <c r="P281" s="11">
        <v>1.0000000000000001E-5</v>
      </c>
      <c r="Q281" s="11">
        <v>53.207619999999999</v>
      </c>
      <c r="R281" s="11">
        <v>0</v>
      </c>
      <c r="S281" s="11">
        <v>2.83107</v>
      </c>
      <c r="T281" s="11">
        <v>0.13485</v>
      </c>
      <c r="U281" s="11">
        <v>2.9099999999999998E-3</v>
      </c>
      <c r="V281" s="11">
        <v>8.7596300000000014</v>
      </c>
      <c r="W281" s="11">
        <v>15.932379999999998</v>
      </c>
      <c r="X281" s="11">
        <v>104.14841</v>
      </c>
      <c r="Y281" s="11">
        <v>11.28584</v>
      </c>
      <c r="Z281" s="11">
        <v>32.356250000000003</v>
      </c>
      <c r="AA281" s="11">
        <v>15.335520000000001</v>
      </c>
      <c r="AB281" s="11">
        <v>37.542000000000002</v>
      </c>
      <c r="AC281" s="11">
        <v>390.95513</v>
      </c>
      <c r="AD281" s="11">
        <v>5.42896</v>
      </c>
      <c r="AE281" s="11">
        <v>5.0540000000000002E-2</v>
      </c>
      <c r="AF281" s="11">
        <v>222.52772999999999</v>
      </c>
      <c r="AG281" s="11">
        <v>0.22957999999999998</v>
      </c>
      <c r="AH281" s="11">
        <v>0.19041</v>
      </c>
      <c r="AI281" s="11">
        <v>1.1452599999999999</v>
      </c>
      <c r="AJ281" s="11">
        <v>0</v>
      </c>
      <c r="AK281" s="11">
        <v>0.10197000000000001</v>
      </c>
      <c r="AL281" s="11">
        <v>24.47148</v>
      </c>
      <c r="AM281" s="11">
        <v>2.57138</v>
      </c>
      <c r="AN281" s="11">
        <v>14.465069999999999</v>
      </c>
      <c r="AO281" s="11">
        <v>0</v>
      </c>
      <c r="AP281" s="11">
        <v>0</v>
      </c>
      <c r="AQ281" s="11">
        <v>4398.8423900000016</v>
      </c>
    </row>
    <row r="282" spans="1:43" x14ac:dyDescent="0.25">
      <c r="A282" s="13" t="s">
        <v>272</v>
      </c>
      <c r="B282" s="11">
        <v>0</v>
      </c>
      <c r="C282" s="11">
        <v>0</v>
      </c>
      <c r="D282" s="11">
        <v>0</v>
      </c>
      <c r="E282" s="11">
        <v>0</v>
      </c>
      <c r="F282" s="11">
        <v>0</v>
      </c>
      <c r="G282" s="11">
        <v>0</v>
      </c>
      <c r="H282" s="11">
        <v>0</v>
      </c>
      <c r="I282" s="11">
        <v>0</v>
      </c>
      <c r="J282" s="11">
        <v>0</v>
      </c>
      <c r="K282" s="11">
        <v>0</v>
      </c>
      <c r="L282" s="11">
        <v>0</v>
      </c>
      <c r="M282" s="11">
        <v>0</v>
      </c>
      <c r="N282" s="11">
        <v>0</v>
      </c>
      <c r="O282" s="11">
        <v>0</v>
      </c>
      <c r="P282" s="11">
        <v>0</v>
      </c>
      <c r="Q282" s="11">
        <v>0</v>
      </c>
      <c r="R282" s="11">
        <v>0</v>
      </c>
      <c r="S282" s="11">
        <v>0</v>
      </c>
      <c r="T282" s="11">
        <v>0</v>
      </c>
      <c r="U282" s="11">
        <v>0</v>
      </c>
      <c r="V282" s="11">
        <v>0</v>
      </c>
      <c r="W282" s="11">
        <v>0</v>
      </c>
      <c r="X282" s="11">
        <v>0</v>
      </c>
      <c r="Y282" s="11">
        <v>0</v>
      </c>
      <c r="Z282" s="11">
        <v>0</v>
      </c>
      <c r="AA282" s="11">
        <v>0</v>
      </c>
      <c r="AB282" s="11">
        <v>0</v>
      </c>
      <c r="AC282" s="11">
        <v>0</v>
      </c>
      <c r="AD282" s="11">
        <v>0</v>
      </c>
      <c r="AE282" s="11">
        <v>0</v>
      </c>
      <c r="AF282" s="11">
        <v>0</v>
      </c>
      <c r="AG282" s="11">
        <v>0</v>
      </c>
      <c r="AH282" s="11">
        <v>0</v>
      </c>
      <c r="AI282" s="11">
        <v>0</v>
      </c>
      <c r="AJ282" s="11">
        <v>0</v>
      </c>
      <c r="AK282" s="11">
        <v>0</v>
      </c>
      <c r="AL282" s="11">
        <v>0</v>
      </c>
      <c r="AM282" s="11">
        <v>0</v>
      </c>
      <c r="AN282" s="11">
        <v>0</v>
      </c>
      <c r="AO282" s="11">
        <v>0</v>
      </c>
      <c r="AP282" s="11">
        <v>0</v>
      </c>
      <c r="AQ282" s="11">
        <v>0</v>
      </c>
    </row>
    <row r="283" spans="1:43" x14ac:dyDescent="0.25">
      <c r="A283" s="8" t="s">
        <v>273</v>
      </c>
      <c r="B283" s="9">
        <v>38374.174870000017</v>
      </c>
      <c r="C283" s="9">
        <v>8712.9999800000023</v>
      </c>
      <c r="D283" s="9">
        <v>23581.116900000001</v>
      </c>
      <c r="E283" s="9">
        <v>8840.8909700000022</v>
      </c>
      <c r="F283" s="9">
        <v>4679.4604200000012</v>
      </c>
      <c r="G283" s="9">
        <v>4556.420839999998</v>
      </c>
      <c r="H283" s="9">
        <v>4606.7240199999997</v>
      </c>
      <c r="I283" s="9">
        <v>4737.8385999999991</v>
      </c>
      <c r="J283" s="9">
        <v>5288.9993400000003</v>
      </c>
      <c r="K283" s="9">
        <v>7249.0822900000003</v>
      </c>
      <c r="L283" s="9">
        <v>3485.403389999999</v>
      </c>
      <c r="M283" s="9">
        <v>4909.0650700000015</v>
      </c>
      <c r="N283" s="9">
        <v>11184.47155</v>
      </c>
      <c r="O283" s="9">
        <v>4161.4283999999998</v>
      </c>
      <c r="P283" s="9">
        <v>3914.90526</v>
      </c>
      <c r="Q283" s="9">
        <v>2660.6141900000002</v>
      </c>
      <c r="R283" s="9">
        <v>2353.0969999999998</v>
      </c>
      <c r="S283" s="9">
        <v>1762.78802</v>
      </c>
      <c r="T283" s="9">
        <v>5253.1466099999998</v>
      </c>
      <c r="U283" s="9">
        <v>5502.2561099999984</v>
      </c>
      <c r="V283" s="9">
        <v>2027.6830899999998</v>
      </c>
      <c r="W283" s="9">
        <v>2115.53388</v>
      </c>
      <c r="X283" s="9">
        <v>4605.2372800000021</v>
      </c>
      <c r="Y283" s="9">
        <v>3615.1948300000004</v>
      </c>
      <c r="Z283" s="9">
        <v>6516.2716499999997</v>
      </c>
      <c r="AA283" s="9">
        <v>2612.1747800000003</v>
      </c>
      <c r="AB283" s="9">
        <v>7478.0241300000016</v>
      </c>
      <c r="AC283" s="9">
        <v>8675.6157499999972</v>
      </c>
      <c r="AD283" s="9">
        <v>4941.0665800000006</v>
      </c>
      <c r="AE283" s="9">
        <v>9005.6300000000028</v>
      </c>
      <c r="AF283" s="9">
        <v>2763.4839399999996</v>
      </c>
      <c r="AG283" s="9">
        <v>2584.9434700000002</v>
      </c>
      <c r="AH283" s="9">
        <v>1958.6487399999994</v>
      </c>
      <c r="AI283" s="9">
        <v>923.68015000000059</v>
      </c>
      <c r="AJ283" s="9">
        <v>1318.5928299999996</v>
      </c>
      <c r="AK283" s="9">
        <v>1166.5566700000002</v>
      </c>
      <c r="AL283" s="9">
        <v>2926.6154099999999</v>
      </c>
      <c r="AM283" s="9">
        <v>1012.4932999999999</v>
      </c>
      <c r="AN283" s="9">
        <v>4976.9513299999999</v>
      </c>
      <c r="AO283" s="9">
        <v>2599.3692399999995</v>
      </c>
      <c r="AP283" s="9">
        <v>1044.02927</v>
      </c>
      <c r="AQ283" s="9">
        <v>230682.68015000006</v>
      </c>
    </row>
    <row r="284" spans="1:43" x14ac:dyDescent="0.25">
      <c r="A284" s="10" t="s">
        <v>274</v>
      </c>
      <c r="B284" s="11">
        <v>10226.7583</v>
      </c>
      <c r="C284" s="11">
        <v>3175.0294700000004</v>
      </c>
      <c r="D284" s="11">
        <v>40558.426360000005</v>
      </c>
      <c r="E284" s="11">
        <v>2412.9728399999999</v>
      </c>
      <c r="F284" s="11">
        <v>1384.8196599999999</v>
      </c>
      <c r="G284" s="11">
        <v>233.44066000000004</v>
      </c>
      <c r="H284" s="11">
        <v>714.48069999999996</v>
      </c>
      <c r="I284" s="11">
        <v>842.25729999999999</v>
      </c>
      <c r="J284" s="11">
        <v>1539.65239</v>
      </c>
      <c r="K284" s="11">
        <v>2456.1655099999998</v>
      </c>
      <c r="L284" s="11">
        <v>4081.36112</v>
      </c>
      <c r="M284" s="11">
        <v>3231.6384499999999</v>
      </c>
      <c r="N284" s="11">
        <v>1220.9157399999999</v>
      </c>
      <c r="O284" s="11">
        <v>1972.51676</v>
      </c>
      <c r="P284" s="11">
        <v>2219.78514</v>
      </c>
      <c r="Q284" s="11">
        <v>140.75740999999999</v>
      </c>
      <c r="R284" s="11">
        <v>818.35946000000013</v>
      </c>
      <c r="S284" s="11">
        <v>295.13777000000005</v>
      </c>
      <c r="T284" s="11">
        <v>1495.6569500000001</v>
      </c>
      <c r="U284" s="11">
        <v>528.34319000000005</v>
      </c>
      <c r="V284" s="11">
        <v>19.495690000000003</v>
      </c>
      <c r="W284" s="11">
        <v>1805.2909300000001</v>
      </c>
      <c r="X284" s="11">
        <v>6333.1556600000004</v>
      </c>
      <c r="Y284" s="11">
        <v>337.21052999999995</v>
      </c>
      <c r="Z284" s="11">
        <v>2569.21182</v>
      </c>
      <c r="AA284" s="11">
        <v>280.40428000000003</v>
      </c>
      <c r="AB284" s="11">
        <v>4034.6196400000003</v>
      </c>
      <c r="AC284" s="11">
        <v>5269.5703899999999</v>
      </c>
      <c r="AD284" s="11">
        <v>614.44563000000005</v>
      </c>
      <c r="AE284" s="11">
        <v>1426.1033299999999</v>
      </c>
      <c r="AF284" s="11">
        <v>1549.0390699999998</v>
      </c>
      <c r="AG284" s="11">
        <v>360.63225000000006</v>
      </c>
      <c r="AH284" s="11">
        <v>387.86820999999998</v>
      </c>
      <c r="AI284" s="11">
        <v>220.20725000000002</v>
      </c>
      <c r="AJ284" s="11">
        <v>18.652459999999998</v>
      </c>
      <c r="AK284" s="11">
        <v>1624.9395099999999</v>
      </c>
      <c r="AL284" s="11">
        <v>2472.5598099999997</v>
      </c>
      <c r="AM284" s="11">
        <v>303.99888000000004</v>
      </c>
      <c r="AN284" s="11">
        <v>290.76932999999997</v>
      </c>
      <c r="AO284" s="11">
        <v>9153.7394500000009</v>
      </c>
      <c r="AP284" s="11">
        <v>12.417020000000001</v>
      </c>
      <c r="AQ284" s="11">
        <v>118632.80632</v>
      </c>
    </row>
    <row r="285" spans="1:43" x14ac:dyDescent="0.25">
      <c r="A285" s="10" t="s">
        <v>275</v>
      </c>
      <c r="B285" s="11">
        <v>1469.7392999999997</v>
      </c>
      <c r="C285" s="11">
        <v>2816.0493300000003</v>
      </c>
      <c r="D285" s="11">
        <v>6244.07636</v>
      </c>
      <c r="E285" s="11">
        <v>254.98713000000001</v>
      </c>
      <c r="F285" s="11">
        <v>57.648350000000008</v>
      </c>
      <c r="G285" s="11">
        <v>0.28702</v>
      </c>
      <c r="H285" s="11">
        <v>0</v>
      </c>
      <c r="I285" s="11">
        <v>802.95987000000002</v>
      </c>
      <c r="J285" s="11">
        <v>40.307690000000001</v>
      </c>
      <c r="K285" s="11">
        <v>2.7602600000000002</v>
      </c>
      <c r="L285" s="11">
        <v>2095.8462100000002</v>
      </c>
      <c r="M285" s="11">
        <v>114.80977</v>
      </c>
      <c r="N285" s="11">
        <v>467.43028999999996</v>
      </c>
      <c r="O285" s="11">
        <v>1006.9554199999999</v>
      </c>
      <c r="P285" s="11">
        <v>19.01174</v>
      </c>
      <c r="Q285" s="11">
        <v>2.7006100000000002</v>
      </c>
      <c r="R285" s="11">
        <v>0.01</v>
      </c>
      <c r="S285" s="11">
        <v>0</v>
      </c>
      <c r="T285" s="11">
        <v>1009.79652</v>
      </c>
      <c r="U285" s="11">
        <v>123.17528</v>
      </c>
      <c r="V285" s="11">
        <v>0</v>
      </c>
      <c r="W285" s="11">
        <v>872.66187000000002</v>
      </c>
      <c r="X285" s="11">
        <v>2226.2050500000005</v>
      </c>
      <c r="Y285" s="11">
        <v>10.35544</v>
      </c>
      <c r="Z285" s="11">
        <v>549.45474000000002</v>
      </c>
      <c r="AA285" s="11">
        <v>0.91598999999999997</v>
      </c>
      <c r="AB285" s="11">
        <v>2293.3241800000001</v>
      </c>
      <c r="AC285" s="11">
        <v>3659.6042299999999</v>
      </c>
      <c r="AD285" s="11">
        <v>29.495000000000001</v>
      </c>
      <c r="AE285" s="11">
        <v>0.91995999999999989</v>
      </c>
      <c r="AF285" s="11">
        <v>384.68914999999998</v>
      </c>
      <c r="AG285" s="11">
        <v>0.36326999999999998</v>
      </c>
      <c r="AH285" s="11">
        <v>9.5082900000000006</v>
      </c>
      <c r="AI285" s="11">
        <v>5.4270000000000006E-2</v>
      </c>
      <c r="AJ285" s="11">
        <v>0</v>
      </c>
      <c r="AK285" s="11">
        <v>124.33332999999999</v>
      </c>
      <c r="AL285" s="11">
        <v>926.68926999999996</v>
      </c>
      <c r="AM285" s="11">
        <v>29.434219999999996</v>
      </c>
      <c r="AN285" s="11">
        <v>23.864069999999998</v>
      </c>
      <c r="AO285" s="11">
        <v>217.25806</v>
      </c>
      <c r="AP285" s="11">
        <v>0</v>
      </c>
      <c r="AQ285" s="11">
        <v>27887.681540000001</v>
      </c>
    </row>
    <row r="286" spans="1:43" x14ac:dyDescent="0.25">
      <c r="A286" s="10" t="s">
        <v>276</v>
      </c>
      <c r="B286" s="11">
        <v>8757.0190000000002</v>
      </c>
      <c r="C286" s="11">
        <v>358.98014000000001</v>
      </c>
      <c r="D286" s="11">
        <v>34314.350000000006</v>
      </c>
      <c r="E286" s="11">
        <v>2157.9857099999999</v>
      </c>
      <c r="F286" s="11">
        <v>1327.1713099999999</v>
      </c>
      <c r="G286" s="11">
        <v>233.15364000000002</v>
      </c>
      <c r="H286" s="11">
        <v>714.48069999999996</v>
      </c>
      <c r="I286" s="11">
        <v>39.297429999999999</v>
      </c>
      <c r="J286" s="11">
        <v>1499.3446999999999</v>
      </c>
      <c r="K286" s="11">
        <v>2453.4052499999998</v>
      </c>
      <c r="L286" s="11">
        <v>1985.5149099999999</v>
      </c>
      <c r="M286" s="11">
        <v>3116.8286800000001</v>
      </c>
      <c r="N286" s="11">
        <v>753.4854499999999</v>
      </c>
      <c r="O286" s="11">
        <v>965.56133999999997</v>
      </c>
      <c r="P286" s="11">
        <v>2200.7734</v>
      </c>
      <c r="Q286" s="11">
        <v>138.05679999999998</v>
      </c>
      <c r="R286" s="11">
        <v>818.34946000000014</v>
      </c>
      <c r="S286" s="11">
        <v>295.13777000000005</v>
      </c>
      <c r="T286" s="11">
        <v>485.86043000000006</v>
      </c>
      <c r="U286" s="11">
        <v>405.16791000000001</v>
      </c>
      <c r="V286" s="11">
        <v>19.495690000000003</v>
      </c>
      <c r="W286" s="11">
        <v>932.62906000000009</v>
      </c>
      <c r="X286" s="11">
        <v>4106.9506099999999</v>
      </c>
      <c r="Y286" s="11">
        <v>326.85508999999996</v>
      </c>
      <c r="Z286" s="11">
        <v>2019.7570800000001</v>
      </c>
      <c r="AA286" s="11">
        <v>279.48829000000001</v>
      </c>
      <c r="AB286" s="11">
        <v>1741.2954600000003</v>
      </c>
      <c r="AC286" s="11">
        <v>1609.9661599999999</v>
      </c>
      <c r="AD286" s="11">
        <v>584.95063000000005</v>
      </c>
      <c r="AE286" s="11">
        <v>1425.18337</v>
      </c>
      <c r="AF286" s="11">
        <v>1164.3499199999999</v>
      </c>
      <c r="AG286" s="11">
        <v>360.26898000000006</v>
      </c>
      <c r="AH286" s="11">
        <v>378.35991999999999</v>
      </c>
      <c r="AI286" s="11">
        <v>220.15298000000001</v>
      </c>
      <c r="AJ286" s="11">
        <v>18.652459999999998</v>
      </c>
      <c r="AK286" s="11">
        <v>1500.60618</v>
      </c>
      <c r="AL286" s="11">
        <v>1545.8705399999999</v>
      </c>
      <c r="AM286" s="11">
        <v>274.56466000000006</v>
      </c>
      <c r="AN286" s="11">
        <v>266.90526</v>
      </c>
      <c r="AO286" s="11">
        <v>8936.4813900000008</v>
      </c>
      <c r="AP286" s="11">
        <v>12.417020000000001</v>
      </c>
      <c r="AQ286" s="11">
        <v>90745.124779999955</v>
      </c>
    </row>
    <row r="287" spans="1:43" x14ac:dyDescent="0.25">
      <c r="A287" s="10" t="s">
        <v>277</v>
      </c>
      <c r="B287" s="11">
        <v>0</v>
      </c>
      <c r="C287" s="11">
        <v>0</v>
      </c>
      <c r="D287" s="11">
        <v>0</v>
      </c>
      <c r="E287" s="11">
        <v>0</v>
      </c>
      <c r="F287" s="11">
        <v>0</v>
      </c>
      <c r="G287" s="11">
        <v>0</v>
      </c>
      <c r="H287" s="11">
        <v>0</v>
      </c>
      <c r="I287" s="11">
        <v>0</v>
      </c>
      <c r="J287" s="11">
        <v>0</v>
      </c>
      <c r="K287" s="11">
        <v>0</v>
      </c>
      <c r="L287" s="11">
        <v>0</v>
      </c>
      <c r="M287" s="11">
        <v>0</v>
      </c>
      <c r="N287" s="11">
        <v>0</v>
      </c>
      <c r="O287" s="11">
        <v>0</v>
      </c>
      <c r="P287" s="11">
        <v>0</v>
      </c>
      <c r="Q287" s="11">
        <v>0</v>
      </c>
      <c r="R287" s="11">
        <v>0</v>
      </c>
      <c r="S287" s="11">
        <v>0</v>
      </c>
      <c r="T287" s="11">
        <v>0</v>
      </c>
      <c r="U287" s="11">
        <v>0</v>
      </c>
      <c r="V287" s="11">
        <v>0</v>
      </c>
      <c r="W287" s="11">
        <v>0</v>
      </c>
      <c r="X287" s="11">
        <v>0</v>
      </c>
      <c r="Y287" s="11">
        <v>0</v>
      </c>
      <c r="Z287" s="11">
        <v>0</v>
      </c>
      <c r="AA287" s="11">
        <v>0</v>
      </c>
      <c r="AB287" s="11">
        <v>0</v>
      </c>
      <c r="AC287" s="11">
        <v>0</v>
      </c>
      <c r="AD287" s="11">
        <v>0</v>
      </c>
      <c r="AE287" s="11">
        <v>0</v>
      </c>
      <c r="AF287" s="11">
        <v>0</v>
      </c>
      <c r="AG287" s="11">
        <v>0</v>
      </c>
      <c r="AH287" s="11">
        <v>0</v>
      </c>
      <c r="AI287" s="11">
        <v>0</v>
      </c>
      <c r="AJ287" s="11">
        <v>0</v>
      </c>
      <c r="AK287" s="11">
        <v>0</v>
      </c>
      <c r="AL287" s="11">
        <v>0</v>
      </c>
      <c r="AM287" s="11">
        <v>0</v>
      </c>
      <c r="AN287" s="11">
        <v>0</v>
      </c>
      <c r="AO287" s="11">
        <v>0</v>
      </c>
      <c r="AP287" s="11">
        <v>0</v>
      </c>
      <c r="AQ287" s="11">
        <v>0</v>
      </c>
    </row>
    <row r="288" spans="1:43" x14ac:dyDescent="0.25">
      <c r="A288" s="10" t="s">
        <v>278</v>
      </c>
      <c r="B288" s="11">
        <v>0</v>
      </c>
      <c r="C288" s="11">
        <v>0</v>
      </c>
      <c r="D288" s="11">
        <v>0</v>
      </c>
      <c r="E288" s="11">
        <v>0</v>
      </c>
      <c r="F288" s="11">
        <v>0</v>
      </c>
      <c r="G288" s="11">
        <v>0</v>
      </c>
      <c r="H288" s="11">
        <v>0</v>
      </c>
      <c r="I288" s="11">
        <v>0</v>
      </c>
      <c r="J288" s="11">
        <v>0</v>
      </c>
      <c r="K288" s="11">
        <v>0</v>
      </c>
      <c r="L288" s="11">
        <v>0</v>
      </c>
      <c r="M288" s="11">
        <v>0</v>
      </c>
      <c r="N288" s="11">
        <v>0</v>
      </c>
      <c r="O288" s="11">
        <v>0</v>
      </c>
      <c r="P288" s="11">
        <v>0</v>
      </c>
      <c r="Q288" s="11">
        <v>0</v>
      </c>
      <c r="R288" s="11">
        <v>0</v>
      </c>
      <c r="S288" s="11">
        <v>0</v>
      </c>
      <c r="T288" s="11">
        <v>0</v>
      </c>
      <c r="U288" s="11">
        <v>0</v>
      </c>
      <c r="V288" s="11">
        <v>0</v>
      </c>
      <c r="W288" s="11">
        <v>0</v>
      </c>
      <c r="X288" s="11">
        <v>0</v>
      </c>
      <c r="Y288" s="11">
        <v>0</v>
      </c>
      <c r="Z288" s="11">
        <v>0</v>
      </c>
      <c r="AA288" s="11">
        <v>0</v>
      </c>
      <c r="AB288" s="11">
        <v>0</v>
      </c>
      <c r="AC288" s="11">
        <v>0</v>
      </c>
      <c r="AD288" s="11">
        <v>0</v>
      </c>
      <c r="AE288" s="11">
        <v>0</v>
      </c>
      <c r="AF288" s="11">
        <v>0</v>
      </c>
      <c r="AG288" s="11">
        <v>0</v>
      </c>
      <c r="AH288" s="11">
        <v>0</v>
      </c>
      <c r="AI288" s="11">
        <v>0</v>
      </c>
      <c r="AJ288" s="11">
        <v>0</v>
      </c>
      <c r="AK288" s="11">
        <v>0</v>
      </c>
      <c r="AL288" s="11">
        <v>0</v>
      </c>
      <c r="AM288" s="11">
        <v>0</v>
      </c>
      <c r="AN288" s="11">
        <v>0</v>
      </c>
      <c r="AO288" s="11">
        <v>0</v>
      </c>
      <c r="AP288" s="11">
        <v>0</v>
      </c>
      <c r="AQ288" s="11">
        <v>0</v>
      </c>
    </row>
    <row r="289" spans="1:43" x14ac:dyDescent="0.25">
      <c r="A289" s="10" t="s">
        <v>279</v>
      </c>
      <c r="B289" s="11">
        <v>0</v>
      </c>
      <c r="C289" s="11">
        <v>0</v>
      </c>
      <c r="D289" s="11">
        <v>0</v>
      </c>
      <c r="E289" s="11">
        <v>0</v>
      </c>
      <c r="F289" s="11">
        <v>0</v>
      </c>
      <c r="G289" s="11">
        <v>0</v>
      </c>
      <c r="H289" s="11">
        <v>0</v>
      </c>
      <c r="I289" s="11">
        <v>0</v>
      </c>
      <c r="J289" s="11">
        <v>0</v>
      </c>
      <c r="K289" s="11">
        <v>0</v>
      </c>
      <c r="L289" s="11">
        <v>0</v>
      </c>
      <c r="M289" s="11">
        <v>0</v>
      </c>
      <c r="N289" s="11">
        <v>0</v>
      </c>
      <c r="O289" s="11">
        <v>0</v>
      </c>
      <c r="P289" s="11">
        <v>0</v>
      </c>
      <c r="Q289" s="11">
        <v>0</v>
      </c>
      <c r="R289" s="11">
        <v>0</v>
      </c>
      <c r="S289" s="11">
        <v>0</v>
      </c>
      <c r="T289" s="11">
        <v>0</v>
      </c>
      <c r="U289" s="11">
        <v>0</v>
      </c>
      <c r="V289" s="11">
        <v>0</v>
      </c>
      <c r="W289" s="11">
        <v>0</v>
      </c>
      <c r="X289" s="11">
        <v>0</v>
      </c>
      <c r="Y289" s="11">
        <v>0</v>
      </c>
      <c r="Z289" s="11">
        <v>0</v>
      </c>
      <c r="AA289" s="11">
        <v>0</v>
      </c>
      <c r="AB289" s="11">
        <v>0</v>
      </c>
      <c r="AC289" s="11">
        <v>0</v>
      </c>
      <c r="AD289" s="11">
        <v>0</v>
      </c>
      <c r="AE289" s="11">
        <v>0</v>
      </c>
      <c r="AF289" s="11">
        <v>0</v>
      </c>
      <c r="AG289" s="11">
        <v>0</v>
      </c>
      <c r="AH289" s="11">
        <v>0</v>
      </c>
      <c r="AI289" s="11">
        <v>0</v>
      </c>
      <c r="AJ289" s="11">
        <v>0</v>
      </c>
      <c r="AK289" s="11">
        <v>0</v>
      </c>
      <c r="AL289" s="11">
        <v>0</v>
      </c>
      <c r="AM289" s="11">
        <v>0</v>
      </c>
      <c r="AN289" s="11">
        <v>0</v>
      </c>
      <c r="AO289" s="11">
        <v>0</v>
      </c>
      <c r="AP289" s="11">
        <v>0</v>
      </c>
      <c r="AQ289" s="11">
        <v>0</v>
      </c>
    </row>
    <row r="290" spans="1:43" x14ac:dyDescent="0.25">
      <c r="A290" s="10" t="s">
        <v>280</v>
      </c>
      <c r="B290" s="11">
        <v>0</v>
      </c>
      <c r="C290" s="11">
        <v>0</v>
      </c>
      <c r="D290" s="11">
        <v>0</v>
      </c>
      <c r="E290" s="11">
        <v>0</v>
      </c>
      <c r="F290" s="11">
        <v>0</v>
      </c>
      <c r="G290" s="11">
        <v>0</v>
      </c>
      <c r="H290" s="11">
        <v>0</v>
      </c>
      <c r="I290" s="11">
        <v>0</v>
      </c>
      <c r="J290" s="11">
        <v>0</v>
      </c>
      <c r="K290" s="11">
        <v>0</v>
      </c>
      <c r="L290" s="11">
        <v>0</v>
      </c>
      <c r="M290" s="11">
        <v>0</v>
      </c>
      <c r="N290" s="11">
        <v>0</v>
      </c>
      <c r="O290" s="11">
        <v>0</v>
      </c>
      <c r="P290" s="11">
        <v>0</v>
      </c>
      <c r="Q290" s="11">
        <v>0</v>
      </c>
      <c r="R290" s="11">
        <v>0</v>
      </c>
      <c r="S290" s="11">
        <v>0</v>
      </c>
      <c r="T290" s="11">
        <v>0</v>
      </c>
      <c r="U290" s="11">
        <v>0</v>
      </c>
      <c r="V290" s="11">
        <v>0</v>
      </c>
      <c r="W290" s="11">
        <v>0</v>
      </c>
      <c r="X290" s="11">
        <v>0</v>
      </c>
      <c r="Y290" s="11">
        <v>0</v>
      </c>
      <c r="Z290" s="11">
        <v>0</v>
      </c>
      <c r="AA290" s="11">
        <v>0</v>
      </c>
      <c r="AB290" s="11">
        <v>0</v>
      </c>
      <c r="AC290" s="11">
        <v>0</v>
      </c>
      <c r="AD290" s="11">
        <v>0</v>
      </c>
      <c r="AE290" s="11">
        <v>0</v>
      </c>
      <c r="AF290" s="11">
        <v>0</v>
      </c>
      <c r="AG290" s="11">
        <v>0</v>
      </c>
      <c r="AH290" s="11">
        <v>0</v>
      </c>
      <c r="AI290" s="11">
        <v>0</v>
      </c>
      <c r="AJ290" s="11">
        <v>0</v>
      </c>
      <c r="AK290" s="11">
        <v>0</v>
      </c>
      <c r="AL290" s="11">
        <v>0</v>
      </c>
      <c r="AM290" s="11">
        <v>0</v>
      </c>
      <c r="AN290" s="11">
        <v>0</v>
      </c>
      <c r="AO290" s="11">
        <v>0</v>
      </c>
      <c r="AP290" s="11">
        <v>0</v>
      </c>
      <c r="AQ290" s="11">
        <v>0</v>
      </c>
    </row>
    <row r="291" spans="1:43" x14ac:dyDescent="0.25">
      <c r="A291" s="10" t="s">
        <v>281</v>
      </c>
      <c r="B291" s="11">
        <v>0</v>
      </c>
      <c r="C291" s="11">
        <v>0</v>
      </c>
      <c r="D291" s="11">
        <v>0</v>
      </c>
      <c r="E291" s="11">
        <v>0</v>
      </c>
      <c r="F291" s="11">
        <v>0</v>
      </c>
      <c r="G291" s="11">
        <v>0</v>
      </c>
      <c r="H291" s="11">
        <v>0</v>
      </c>
      <c r="I291" s="11">
        <v>0</v>
      </c>
      <c r="J291" s="11">
        <v>0</v>
      </c>
      <c r="K291" s="11">
        <v>0</v>
      </c>
      <c r="L291" s="11">
        <v>0</v>
      </c>
      <c r="M291" s="11">
        <v>0</v>
      </c>
      <c r="N291" s="11">
        <v>0</v>
      </c>
      <c r="O291" s="11">
        <v>0</v>
      </c>
      <c r="P291" s="11">
        <v>0</v>
      </c>
      <c r="Q291" s="11">
        <v>0</v>
      </c>
      <c r="R291" s="11">
        <v>0</v>
      </c>
      <c r="S291" s="11">
        <v>0</v>
      </c>
      <c r="T291" s="11">
        <v>0</v>
      </c>
      <c r="U291" s="11">
        <v>0</v>
      </c>
      <c r="V291" s="11">
        <v>0</v>
      </c>
      <c r="W291" s="11">
        <v>0</v>
      </c>
      <c r="X291" s="11">
        <v>0</v>
      </c>
      <c r="Y291" s="11">
        <v>0</v>
      </c>
      <c r="Z291" s="11">
        <v>0</v>
      </c>
      <c r="AA291" s="11">
        <v>0</v>
      </c>
      <c r="AB291" s="11">
        <v>0</v>
      </c>
      <c r="AC291" s="11">
        <v>0</v>
      </c>
      <c r="AD291" s="11">
        <v>0</v>
      </c>
      <c r="AE291" s="11">
        <v>0</v>
      </c>
      <c r="AF291" s="11">
        <v>0</v>
      </c>
      <c r="AG291" s="11">
        <v>0</v>
      </c>
      <c r="AH291" s="11">
        <v>0</v>
      </c>
      <c r="AI291" s="11">
        <v>0</v>
      </c>
      <c r="AJ291" s="11">
        <v>0</v>
      </c>
      <c r="AK291" s="11">
        <v>0</v>
      </c>
      <c r="AL291" s="11">
        <v>0</v>
      </c>
      <c r="AM291" s="11">
        <v>0</v>
      </c>
      <c r="AN291" s="11">
        <v>0</v>
      </c>
      <c r="AO291" s="11">
        <v>0</v>
      </c>
      <c r="AP291" s="11">
        <v>0</v>
      </c>
      <c r="AQ291" s="11">
        <v>0</v>
      </c>
    </row>
    <row r="292" spans="1:43" x14ac:dyDescent="0.25">
      <c r="A292" s="10" t="s">
        <v>282</v>
      </c>
      <c r="B292" s="11">
        <v>23808.294089999999</v>
      </c>
      <c r="C292" s="11">
        <v>8797.2556199999999</v>
      </c>
      <c r="D292" s="11">
        <v>43380.769220000002</v>
      </c>
      <c r="E292" s="11">
        <v>3439.7061400000002</v>
      </c>
      <c r="F292" s="11">
        <v>2712.9443999999999</v>
      </c>
      <c r="G292" s="11">
        <v>412.40703999999999</v>
      </c>
      <c r="H292" s="11">
        <v>1129.1469500000003</v>
      </c>
      <c r="I292" s="11">
        <v>1516.26539</v>
      </c>
      <c r="J292" s="11">
        <v>4520.7481000000007</v>
      </c>
      <c r="K292" s="11">
        <v>3478.9028500000004</v>
      </c>
      <c r="L292" s="11">
        <v>4191.5886300000002</v>
      </c>
      <c r="M292" s="11">
        <v>3426.4236000000001</v>
      </c>
      <c r="N292" s="11">
        <v>2310.8541399999999</v>
      </c>
      <c r="O292" s="11">
        <v>2643.9036399999995</v>
      </c>
      <c r="P292" s="11">
        <v>3336.2375499999994</v>
      </c>
      <c r="Q292" s="11">
        <v>11.861269999999999</v>
      </c>
      <c r="R292" s="11">
        <v>1160.18247</v>
      </c>
      <c r="S292" s="11">
        <v>345.93892</v>
      </c>
      <c r="T292" s="11">
        <v>2453.04025</v>
      </c>
      <c r="U292" s="11">
        <v>1868.0631000000003</v>
      </c>
      <c r="V292" s="11">
        <v>71.151609999999991</v>
      </c>
      <c r="W292" s="11">
        <v>1783.80987</v>
      </c>
      <c r="X292" s="11">
        <v>11794.21148</v>
      </c>
      <c r="Y292" s="11">
        <v>971.80597</v>
      </c>
      <c r="Z292" s="11">
        <v>2605.4485300000001</v>
      </c>
      <c r="AA292" s="11">
        <v>1411.7856000000002</v>
      </c>
      <c r="AB292" s="11">
        <v>4556.9071700000004</v>
      </c>
      <c r="AC292" s="11">
        <v>7594.4240999999993</v>
      </c>
      <c r="AD292" s="11">
        <v>1467.9997899999998</v>
      </c>
      <c r="AE292" s="11">
        <v>1993.1007299999999</v>
      </c>
      <c r="AF292" s="11">
        <v>1751.70733</v>
      </c>
      <c r="AG292" s="11">
        <v>390.78902000000005</v>
      </c>
      <c r="AH292" s="11">
        <v>532.66858999999999</v>
      </c>
      <c r="AI292" s="11">
        <v>637.11644999999987</v>
      </c>
      <c r="AJ292" s="11">
        <v>134.90096</v>
      </c>
      <c r="AK292" s="11">
        <v>1706.4142599999998</v>
      </c>
      <c r="AL292" s="11">
        <v>2734.2524899999999</v>
      </c>
      <c r="AM292" s="11">
        <v>564.89089000000001</v>
      </c>
      <c r="AN292" s="11">
        <v>228.55331000000001</v>
      </c>
      <c r="AO292" s="11">
        <v>9162.6627900000003</v>
      </c>
      <c r="AP292" s="11">
        <v>50.423960000000001</v>
      </c>
      <c r="AQ292" s="11">
        <v>167089.55826999998</v>
      </c>
    </row>
    <row r="293" spans="1:43" x14ac:dyDescent="0.25">
      <c r="A293" s="10" t="s">
        <v>283</v>
      </c>
      <c r="B293" s="11">
        <v>14085.46565</v>
      </c>
      <c r="C293" s="11">
        <v>3437.30656</v>
      </c>
      <c r="D293" s="11">
        <v>35172.225980000003</v>
      </c>
      <c r="E293" s="11">
        <v>2725.0660200000002</v>
      </c>
      <c r="F293" s="11">
        <v>2364.1043199999999</v>
      </c>
      <c r="G293" s="11">
        <v>171.45052999999999</v>
      </c>
      <c r="H293" s="11">
        <v>1105.4896600000002</v>
      </c>
      <c r="I293" s="11">
        <v>603.32508000000007</v>
      </c>
      <c r="J293" s="11">
        <v>3478.9414900000002</v>
      </c>
      <c r="K293" s="11">
        <v>2859.8936100000005</v>
      </c>
      <c r="L293" s="11">
        <v>1622.8962300000001</v>
      </c>
      <c r="M293" s="11">
        <v>3364.1383599999999</v>
      </c>
      <c r="N293" s="11">
        <v>1515.67914</v>
      </c>
      <c r="O293" s="11">
        <v>1436.8503799999999</v>
      </c>
      <c r="P293" s="11">
        <v>3304.6532599999996</v>
      </c>
      <c r="Q293" s="11">
        <v>3.6579999999999999</v>
      </c>
      <c r="R293" s="11">
        <v>814.54341999999997</v>
      </c>
      <c r="S293" s="11">
        <v>342.00243</v>
      </c>
      <c r="T293" s="11">
        <v>814.39342999999997</v>
      </c>
      <c r="U293" s="11">
        <v>1344.9601200000002</v>
      </c>
      <c r="V293" s="11">
        <v>70.587609999999998</v>
      </c>
      <c r="W293" s="11">
        <v>1052.74332</v>
      </c>
      <c r="X293" s="11">
        <v>8193.2008900000001</v>
      </c>
      <c r="Y293" s="11">
        <v>668.68052999999998</v>
      </c>
      <c r="Z293" s="11">
        <v>2071.63481</v>
      </c>
      <c r="AA293" s="11">
        <v>1287.7676800000002</v>
      </c>
      <c r="AB293" s="11">
        <v>1987.4738200000002</v>
      </c>
      <c r="AC293" s="11">
        <v>2630.9430499999999</v>
      </c>
      <c r="AD293" s="11">
        <v>1363.7740299999998</v>
      </c>
      <c r="AE293" s="11">
        <v>1738.3796</v>
      </c>
      <c r="AF293" s="11">
        <v>1538.0029299999999</v>
      </c>
      <c r="AG293" s="11">
        <v>375.12733000000003</v>
      </c>
      <c r="AH293" s="11">
        <v>455.81494999999995</v>
      </c>
      <c r="AI293" s="11">
        <v>556.7823699999999</v>
      </c>
      <c r="AJ293" s="11">
        <v>105.44453</v>
      </c>
      <c r="AK293" s="11">
        <v>1579.3027199999999</v>
      </c>
      <c r="AL293" s="11">
        <v>1774.7908799999998</v>
      </c>
      <c r="AM293" s="11">
        <v>497.02314000000001</v>
      </c>
      <c r="AN293" s="11">
        <v>129.46600000000001</v>
      </c>
      <c r="AO293" s="11">
        <v>9051.0960100000011</v>
      </c>
      <c r="AP293" s="11">
        <v>50.423960000000001</v>
      </c>
      <c r="AQ293" s="11">
        <v>117745.50383000002</v>
      </c>
    </row>
    <row r="294" spans="1:43" x14ac:dyDescent="0.25">
      <c r="A294" s="10" t="s">
        <v>284</v>
      </c>
      <c r="B294" s="11">
        <v>15.404500000000001</v>
      </c>
      <c r="C294" s="11">
        <v>0</v>
      </c>
      <c r="D294" s="11">
        <v>0</v>
      </c>
      <c r="E294" s="11">
        <v>0</v>
      </c>
      <c r="F294" s="11">
        <v>1.0458000000000001</v>
      </c>
      <c r="G294" s="11">
        <v>6.9669999999999996E-2</v>
      </c>
      <c r="H294" s="11">
        <v>0</v>
      </c>
      <c r="I294" s="11">
        <v>14.692159999999999</v>
      </c>
      <c r="J294" s="11">
        <v>0</v>
      </c>
      <c r="K294" s="11">
        <v>0</v>
      </c>
      <c r="L294" s="11">
        <v>2.3559800000000002</v>
      </c>
      <c r="M294" s="11">
        <v>7.3459999999999998E-2</v>
      </c>
      <c r="N294" s="11">
        <v>0</v>
      </c>
      <c r="O294" s="11">
        <v>0</v>
      </c>
      <c r="P294" s="11">
        <v>0</v>
      </c>
      <c r="Q294" s="11">
        <v>2.2760000000000002E-2</v>
      </c>
      <c r="R294" s="11">
        <v>0.22967000000000001</v>
      </c>
      <c r="S294" s="11">
        <v>0</v>
      </c>
      <c r="T294" s="11">
        <v>4.5519999999999998E-2</v>
      </c>
      <c r="U294" s="11">
        <v>0</v>
      </c>
      <c r="V294" s="11">
        <v>0</v>
      </c>
      <c r="W294" s="11">
        <v>0</v>
      </c>
      <c r="X294" s="11">
        <v>0</v>
      </c>
      <c r="Y294" s="11">
        <v>0</v>
      </c>
      <c r="Z294" s="11">
        <v>2.6530999999999998</v>
      </c>
      <c r="AA294" s="11">
        <v>0</v>
      </c>
      <c r="AB294" s="11">
        <v>1.4629100000000002</v>
      </c>
      <c r="AC294" s="11">
        <v>0</v>
      </c>
      <c r="AD294" s="11">
        <v>0</v>
      </c>
      <c r="AE294" s="11">
        <v>1.6447499999999999</v>
      </c>
      <c r="AF294" s="11">
        <v>0</v>
      </c>
      <c r="AG294" s="11">
        <v>0.12670000000000001</v>
      </c>
      <c r="AH294" s="11">
        <v>0</v>
      </c>
      <c r="AI294" s="11">
        <v>0</v>
      </c>
      <c r="AJ294" s="11">
        <v>2.6660900000000001</v>
      </c>
      <c r="AK294" s="11">
        <v>1.48E-3</v>
      </c>
      <c r="AL294" s="11">
        <v>0</v>
      </c>
      <c r="AM294" s="11">
        <v>0</v>
      </c>
      <c r="AN294" s="11">
        <v>0</v>
      </c>
      <c r="AO294" s="11">
        <v>1.85365</v>
      </c>
      <c r="AP294" s="11">
        <v>0</v>
      </c>
      <c r="AQ294" s="11">
        <v>44.348200000000006</v>
      </c>
    </row>
    <row r="295" spans="1:43" x14ac:dyDescent="0.25">
      <c r="A295" s="13" t="s">
        <v>285</v>
      </c>
      <c r="B295" s="11">
        <v>0</v>
      </c>
      <c r="C295" s="11">
        <v>0</v>
      </c>
      <c r="D295" s="11">
        <v>0</v>
      </c>
      <c r="E295" s="11">
        <v>0</v>
      </c>
      <c r="F295" s="11">
        <v>0</v>
      </c>
      <c r="G295" s="11">
        <v>0</v>
      </c>
      <c r="H295" s="11">
        <v>0</v>
      </c>
      <c r="I295" s="11">
        <v>0</v>
      </c>
      <c r="J295" s="11">
        <v>0</v>
      </c>
      <c r="K295" s="11">
        <v>0</v>
      </c>
      <c r="L295" s="11">
        <v>0</v>
      </c>
      <c r="M295" s="11">
        <v>0</v>
      </c>
      <c r="N295" s="11">
        <v>0</v>
      </c>
      <c r="O295" s="11">
        <v>0</v>
      </c>
      <c r="P295" s="11">
        <v>0</v>
      </c>
      <c r="Q295" s="11">
        <v>0</v>
      </c>
      <c r="R295" s="11">
        <v>0</v>
      </c>
      <c r="S295" s="11">
        <v>0</v>
      </c>
      <c r="T295" s="11">
        <v>0</v>
      </c>
      <c r="U295" s="11">
        <v>0</v>
      </c>
      <c r="V295" s="11">
        <v>0</v>
      </c>
      <c r="W295" s="11">
        <v>0</v>
      </c>
      <c r="X295" s="11">
        <v>0</v>
      </c>
      <c r="Y295" s="11">
        <v>0</v>
      </c>
      <c r="Z295" s="11">
        <v>0</v>
      </c>
      <c r="AA295" s="11">
        <v>0</v>
      </c>
      <c r="AB295" s="11">
        <v>0</v>
      </c>
      <c r="AC295" s="11">
        <v>0</v>
      </c>
      <c r="AD295" s="11">
        <v>0</v>
      </c>
      <c r="AE295" s="11">
        <v>0</v>
      </c>
      <c r="AF295" s="11">
        <v>0</v>
      </c>
      <c r="AG295" s="11">
        <v>0</v>
      </c>
      <c r="AH295" s="11">
        <v>0</v>
      </c>
      <c r="AI295" s="11">
        <v>0</v>
      </c>
      <c r="AJ295" s="11">
        <v>0</v>
      </c>
      <c r="AK295" s="11">
        <v>0</v>
      </c>
      <c r="AL295" s="11">
        <v>0</v>
      </c>
      <c r="AM295" s="11">
        <v>0</v>
      </c>
      <c r="AN295" s="11">
        <v>0</v>
      </c>
      <c r="AO295" s="11">
        <v>0</v>
      </c>
      <c r="AP295" s="11">
        <v>0</v>
      </c>
      <c r="AQ295" s="11">
        <v>0</v>
      </c>
    </row>
    <row r="296" spans="1:43" x14ac:dyDescent="0.25">
      <c r="A296" s="13" t="s">
        <v>286</v>
      </c>
      <c r="B296" s="11">
        <v>9707.4239399999988</v>
      </c>
      <c r="C296" s="11">
        <v>5359.9490600000008</v>
      </c>
      <c r="D296" s="11">
        <v>8208.5432400000009</v>
      </c>
      <c r="E296" s="11">
        <v>714.64012000000002</v>
      </c>
      <c r="F296" s="11">
        <v>347.79428000000001</v>
      </c>
      <c r="G296" s="11">
        <v>240.88684000000001</v>
      </c>
      <c r="H296" s="11">
        <v>23.65729</v>
      </c>
      <c r="I296" s="11">
        <v>898.2481499999999</v>
      </c>
      <c r="J296" s="11">
        <v>1041.8066100000001</v>
      </c>
      <c r="K296" s="11">
        <v>307.51726000000002</v>
      </c>
      <c r="L296" s="11">
        <v>2166.3364200000001</v>
      </c>
      <c r="M296" s="11">
        <v>62.211779999999997</v>
      </c>
      <c r="N296" s="11">
        <v>795.17499999999995</v>
      </c>
      <c r="O296" s="11">
        <v>1207.0532599999999</v>
      </c>
      <c r="P296" s="11">
        <v>31.584289999999999</v>
      </c>
      <c r="Q296" s="11">
        <v>8.1805099999999999</v>
      </c>
      <c r="R296" s="11">
        <v>345.40938</v>
      </c>
      <c r="S296" s="11">
        <v>3.9364899999999996</v>
      </c>
      <c r="T296" s="11">
        <v>1638.6013</v>
      </c>
      <c r="U296" s="11">
        <v>523.10298</v>
      </c>
      <c r="V296" s="11">
        <v>0.56399999999999995</v>
      </c>
      <c r="W296" s="11">
        <v>731.06655000000001</v>
      </c>
      <c r="X296" s="11">
        <v>3601.0105899999999</v>
      </c>
      <c r="Y296" s="11">
        <v>303.12544000000003</v>
      </c>
      <c r="Z296" s="11">
        <v>531.16061999999999</v>
      </c>
      <c r="AA296" s="11">
        <v>124.01792</v>
      </c>
      <c r="AB296" s="11">
        <v>2567.9704400000001</v>
      </c>
      <c r="AC296" s="11">
        <v>4963.4810499999994</v>
      </c>
      <c r="AD296" s="11">
        <v>104.22575999999999</v>
      </c>
      <c r="AE296" s="11">
        <v>253.07638</v>
      </c>
      <c r="AF296" s="11">
        <v>213.70440000000002</v>
      </c>
      <c r="AG296" s="11">
        <v>15.534990000000002</v>
      </c>
      <c r="AH296" s="11">
        <v>76.853639999999999</v>
      </c>
      <c r="AI296" s="11">
        <v>80.33408</v>
      </c>
      <c r="AJ296" s="11">
        <v>26.79034</v>
      </c>
      <c r="AK296" s="11">
        <v>127.11006</v>
      </c>
      <c r="AL296" s="11">
        <v>959.46160999999995</v>
      </c>
      <c r="AM296" s="11">
        <v>67.867750000000001</v>
      </c>
      <c r="AN296" s="11">
        <v>99.087310000000002</v>
      </c>
      <c r="AO296" s="11">
        <v>109.71313000000001</v>
      </c>
      <c r="AP296" s="11">
        <v>0</v>
      </c>
      <c r="AQ296" s="11">
        <v>48588.214260000001</v>
      </c>
    </row>
    <row r="297" spans="1:43" x14ac:dyDescent="0.25">
      <c r="A297" s="10" t="s">
        <v>287</v>
      </c>
      <c r="B297" s="11">
        <v>0</v>
      </c>
      <c r="C297" s="11">
        <v>0</v>
      </c>
      <c r="D297" s="11">
        <v>0</v>
      </c>
      <c r="E297" s="11">
        <v>0</v>
      </c>
      <c r="F297" s="11">
        <v>0</v>
      </c>
      <c r="G297" s="11">
        <v>0</v>
      </c>
      <c r="H297" s="11">
        <v>0</v>
      </c>
      <c r="I297" s="11">
        <v>0</v>
      </c>
      <c r="J297" s="11">
        <v>0</v>
      </c>
      <c r="K297" s="11">
        <v>0</v>
      </c>
      <c r="L297" s="11">
        <v>400</v>
      </c>
      <c r="M297" s="11">
        <v>0</v>
      </c>
      <c r="N297" s="11">
        <v>0</v>
      </c>
      <c r="O297" s="11">
        <v>0</v>
      </c>
      <c r="P297" s="11">
        <v>0</v>
      </c>
      <c r="Q297" s="11">
        <v>0</v>
      </c>
      <c r="R297" s="11">
        <v>0</v>
      </c>
      <c r="S297" s="11">
        <v>0</v>
      </c>
      <c r="T297" s="11">
        <v>0</v>
      </c>
      <c r="U297" s="11">
        <v>0</v>
      </c>
      <c r="V297" s="11">
        <v>0</v>
      </c>
      <c r="W297" s="11">
        <v>0</v>
      </c>
      <c r="X297" s="11">
        <v>0</v>
      </c>
      <c r="Y297" s="11">
        <v>0</v>
      </c>
      <c r="Z297" s="11">
        <v>0</v>
      </c>
      <c r="AA297" s="11">
        <v>0</v>
      </c>
      <c r="AB297" s="11">
        <v>0</v>
      </c>
      <c r="AC297" s="11">
        <v>0</v>
      </c>
      <c r="AD297" s="11">
        <v>0</v>
      </c>
      <c r="AE297" s="11">
        <v>0</v>
      </c>
      <c r="AF297" s="11">
        <v>0</v>
      </c>
      <c r="AG297" s="11">
        <v>0</v>
      </c>
      <c r="AH297" s="11">
        <v>0</v>
      </c>
      <c r="AI297" s="11">
        <v>0</v>
      </c>
      <c r="AJ297" s="11">
        <v>0</v>
      </c>
      <c r="AK297" s="11">
        <v>0</v>
      </c>
      <c r="AL297" s="11">
        <v>0</v>
      </c>
      <c r="AM297" s="11">
        <v>0</v>
      </c>
      <c r="AN297" s="11">
        <v>0</v>
      </c>
      <c r="AO297" s="11">
        <v>0</v>
      </c>
      <c r="AP297" s="11">
        <v>0</v>
      </c>
      <c r="AQ297" s="11">
        <v>400</v>
      </c>
    </row>
    <row r="298" spans="1:43" x14ac:dyDescent="0.25">
      <c r="A298" s="13" t="s">
        <v>288</v>
      </c>
      <c r="B298" s="11">
        <v>0</v>
      </c>
      <c r="C298" s="11">
        <v>0</v>
      </c>
      <c r="D298" s="11">
        <v>0</v>
      </c>
      <c r="E298" s="11">
        <v>0</v>
      </c>
      <c r="F298" s="11">
        <v>0</v>
      </c>
      <c r="G298" s="11">
        <v>0</v>
      </c>
      <c r="H298" s="11">
        <v>0</v>
      </c>
      <c r="I298" s="11">
        <v>0</v>
      </c>
      <c r="J298" s="11">
        <v>0</v>
      </c>
      <c r="K298" s="11">
        <v>311.49197999999996</v>
      </c>
      <c r="L298" s="11">
        <v>0</v>
      </c>
      <c r="M298" s="11">
        <v>0</v>
      </c>
      <c r="N298" s="11">
        <v>0</v>
      </c>
      <c r="O298" s="11">
        <v>0</v>
      </c>
      <c r="P298" s="11">
        <v>0</v>
      </c>
      <c r="Q298" s="11">
        <v>0</v>
      </c>
      <c r="R298" s="11">
        <v>0</v>
      </c>
      <c r="S298" s="11">
        <v>0</v>
      </c>
      <c r="T298" s="11">
        <v>0</v>
      </c>
      <c r="U298" s="11">
        <v>0</v>
      </c>
      <c r="V298" s="11">
        <v>0</v>
      </c>
      <c r="W298" s="11">
        <v>0</v>
      </c>
      <c r="X298" s="11">
        <v>0</v>
      </c>
      <c r="Y298" s="11">
        <v>0</v>
      </c>
      <c r="Z298" s="11">
        <v>0</v>
      </c>
      <c r="AA298" s="11">
        <v>0</v>
      </c>
      <c r="AB298" s="11">
        <v>0</v>
      </c>
      <c r="AC298" s="11">
        <v>0</v>
      </c>
      <c r="AD298" s="11">
        <v>0</v>
      </c>
      <c r="AE298" s="11">
        <v>0</v>
      </c>
      <c r="AF298" s="11">
        <v>0</v>
      </c>
      <c r="AG298" s="11">
        <v>0</v>
      </c>
      <c r="AH298" s="11">
        <v>0</v>
      </c>
      <c r="AI298" s="11">
        <v>0</v>
      </c>
      <c r="AJ298" s="11">
        <v>0</v>
      </c>
      <c r="AK298" s="11">
        <v>0</v>
      </c>
      <c r="AL298" s="11">
        <v>0</v>
      </c>
      <c r="AM298" s="11">
        <v>0</v>
      </c>
      <c r="AN298" s="11">
        <v>0</v>
      </c>
      <c r="AO298" s="11">
        <v>0</v>
      </c>
      <c r="AP298" s="11">
        <v>0</v>
      </c>
      <c r="AQ298" s="11">
        <v>311.49197999999996</v>
      </c>
    </row>
    <row r="299" spans="1:43" x14ac:dyDescent="0.25">
      <c r="A299" s="8" t="s">
        <v>289</v>
      </c>
      <c r="B299" s="9">
        <v>24792.639080000019</v>
      </c>
      <c r="C299" s="9">
        <v>3090.7738300000019</v>
      </c>
      <c r="D299" s="9">
        <v>20758.774040000004</v>
      </c>
      <c r="E299" s="9">
        <v>7814.1576700000023</v>
      </c>
      <c r="F299" s="9">
        <v>3351.3356800000015</v>
      </c>
      <c r="G299" s="9">
        <v>4377.4544599999981</v>
      </c>
      <c r="H299" s="9">
        <v>4192.0577699999994</v>
      </c>
      <c r="I299" s="9">
        <v>4063.8305099999993</v>
      </c>
      <c r="J299" s="9">
        <v>2307.9036299999998</v>
      </c>
      <c r="K299" s="9">
        <v>6226.3449500000006</v>
      </c>
      <c r="L299" s="9">
        <v>3375.1758799999989</v>
      </c>
      <c r="M299" s="9">
        <v>4714.2799200000009</v>
      </c>
      <c r="N299" s="9">
        <v>10094.533150000001</v>
      </c>
      <c r="O299" s="9">
        <v>3490.0415199999998</v>
      </c>
      <c r="P299" s="9">
        <v>2798.4528500000001</v>
      </c>
      <c r="Q299" s="9">
        <v>2789.5103300000005</v>
      </c>
      <c r="R299" s="9">
        <v>2011.2739899999999</v>
      </c>
      <c r="S299" s="9">
        <v>1711.9868700000002</v>
      </c>
      <c r="T299" s="9">
        <v>4295.7633100000003</v>
      </c>
      <c r="U299" s="9">
        <v>4162.5361999999977</v>
      </c>
      <c r="V299" s="9">
        <v>1976.0271699999998</v>
      </c>
      <c r="W299" s="9">
        <v>2137.01494</v>
      </c>
      <c r="X299" s="9">
        <v>-855.81853999999839</v>
      </c>
      <c r="Y299" s="9">
        <v>2980.5993900000003</v>
      </c>
      <c r="Z299" s="9">
        <v>6480.0349399999996</v>
      </c>
      <c r="AA299" s="9">
        <v>1480.7934600000003</v>
      </c>
      <c r="AB299" s="9">
        <v>6955.736600000002</v>
      </c>
      <c r="AC299" s="9">
        <v>6350.7620399999987</v>
      </c>
      <c r="AD299" s="9">
        <v>4087.5124200000009</v>
      </c>
      <c r="AE299" s="9">
        <v>8438.6326000000026</v>
      </c>
      <c r="AF299" s="9">
        <v>2560.8156799999988</v>
      </c>
      <c r="AG299" s="9">
        <v>2554.7867000000001</v>
      </c>
      <c r="AH299" s="9">
        <v>1813.8483599999993</v>
      </c>
      <c r="AI299" s="9">
        <v>506.77095000000065</v>
      </c>
      <c r="AJ299" s="9">
        <v>1202.3443299999997</v>
      </c>
      <c r="AK299" s="9">
        <v>1085.0819200000003</v>
      </c>
      <c r="AL299" s="9">
        <v>2664.9227299999993</v>
      </c>
      <c r="AM299" s="9">
        <v>751.60128999999995</v>
      </c>
      <c r="AN299" s="9">
        <v>5039.1673499999997</v>
      </c>
      <c r="AO299" s="9">
        <v>2590.4459000000006</v>
      </c>
      <c r="AP299" s="9">
        <v>1006.0223300000001</v>
      </c>
      <c r="AQ299" s="9">
        <v>182225.92820000002</v>
      </c>
    </row>
    <row r="300" spans="1:43" x14ac:dyDescent="0.25">
      <c r="A300" s="10" t="s">
        <v>290</v>
      </c>
      <c r="B300" s="11">
        <v>26128.052309999999</v>
      </c>
      <c r="C300" s="11">
        <v>8443.4790100000009</v>
      </c>
      <c r="D300" s="11">
        <v>20627.453219999996</v>
      </c>
      <c r="E300" s="11">
        <v>7824.7397700000001</v>
      </c>
      <c r="F300" s="11">
        <v>3993.6845799999996</v>
      </c>
      <c r="G300" s="11">
        <v>4476.5333900000005</v>
      </c>
      <c r="H300" s="11">
        <v>3653.6970600000004</v>
      </c>
      <c r="I300" s="11">
        <v>3775.0153100000007</v>
      </c>
      <c r="J300" s="11">
        <v>4103.7429100000008</v>
      </c>
      <c r="K300" s="11">
        <v>5435.6336300000003</v>
      </c>
      <c r="L300" s="11">
        <v>2681.8433300000002</v>
      </c>
      <c r="M300" s="11">
        <v>4117.6473800000003</v>
      </c>
      <c r="N300" s="11">
        <v>7999.2766300000021</v>
      </c>
      <c r="O300" s="11">
        <v>3109.7101499999999</v>
      </c>
      <c r="P300" s="11">
        <v>3488.8120599999997</v>
      </c>
      <c r="Q300" s="11">
        <v>2752.3031000000001</v>
      </c>
      <c r="R300" s="11">
        <v>2568.6832599999998</v>
      </c>
      <c r="S300" s="11">
        <v>2065.4602199999999</v>
      </c>
      <c r="T300" s="11">
        <v>4041.4889700000008</v>
      </c>
      <c r="U300" s="11">
        <v>4512.6938099999988</v>
      </c>
      <c r="V300" s="11">
        <v>1720.86744</v>
      </c>
      <c r="W300" s="11">
        <v>2412.06792</v>
      </c>
      <c r="X300" s="11">
        <v>4373.5898699999998</v>
      </c>
      <c r="Y300" s="11">
        <v>3399.7935399999997</v>
      </c>
      <c r="Z300" s="11">
        <v>6672.2413399999996</v>
      </c>
      <c r="AA300" s="11">
        <v>2565.9380899999996</v>
      </c>
      <c r="AB300" s="11">
        <v>5882.7141199999987</v>
      </c>
      <c r="AC300" s="11">
        <v>8154.1900300000007</v>
      </c>
      <c r="AD300" s="11">
        <v>3984.4307799999997</v>
      </c>
      <c r="AE300" s="11">
        <v>7935.9109200000012</v>
      </c>
      <c r="AF300" s="11">
        <v>1543.2775100000001</v>
      </c>
      <c r="AG300" s="11">
        <v>2420.5078599999997</v>
      </c>
      <c r="AH300" s="11">
        <v>2120.2319800000005</v>
      </c>
      <c r="AI300" s="11">
        <v>1122.6072499999998</v>
      </c>
      <c r="AJ300" s="11">
        <v>1299.7933800000001</v>
      </c>
      <c r="AK300" s="11">
        <v>892.01112999999998</v>
      </c>
      <c r="AL300" s="11">
        <v>3079.8983100000005</v>
      </c>
      <c r="AM300" s="11">
        <v>887.02111999999988</v>
      </c>
      <c r="AN300" s="11">
        <v>5134.9757499999996</v>
      </c>
      <c r="AO300" s="11">
        <v>2696.0804899999998</v>
      </c>
      <c r="AP300" s="11">
        <v>1026.1249</v>
      </c>
      <c r="AQ300" s="11">
        <v>195124.22383000003</v>
      </c>
    </row>
    <row r="301" spans="1:43" x14ac:dyDescent="0.25">
      <c r="A301" s="10" t="s">
        <v>291</v>
      </c>
      <c r="B301" s="11">
        <v>12869.669910000002</v>
      </c>
      <c r="C301" s="11">
        <v>4879.3405000000002</v>
      </c>
      <c r="D301" s="11">
        <v>10955.54355</v>
      </c>
      <c r="E301" s="11">
        <v>4654.9085699999996</v>
      </c>
      <c r="F301" s="11">
        <v>2461.76307</v>
      </c>
      <c r="G301" s="11">
        <v>2433.7361999999998</v>
      </c>
      <c r="H301" s="11">
        <v>2280.8564600000004</v>
      </c>
      <c r="I301" s="11">
        <v>1823.4800700000001</v>
      </c>
      <c r="J301" s="11">
        <v>2202.5407700000005</v>
      </c>
      <c r="K301" s="11">
        <v>3147.91066</v>
      </c>
      <c r="L301" s="11">
        <v>1606.04207</v>
      </c>
      <c r="M301" s="11">
        <v>2397.2822099999998</v>
      </c>
      <c r="N301" s="11">
        <v>3633.1764900000007</v>
      </c>
      <c r="O301" s="11">
        <v>1770.0445099999999</v>
      </c>
      <c r="P301" s="11">
        <v>2076.7032100000001</v>
      </c>
      <c r="Q301" s="11">
        <v>1578.5373199999999</v>
      </c>
      <c r="R301" s="11">
        <v>1647.92463</v>
      </c>
      <c r="S301" s="11">
        <v>1069.4675099999999</v>
      </c>
      <c r="T301" s="11">
        <v>2573.5602200000003</v>
      </c>
      <c r="U301" s="11">
        <v>2558.7382499999994</v>
      </c>
      <c r="V301" s="11">
        <v>1044.1933299999998</v>
      </c>
      <c r="W301" s="11">
        <v>1346.6648599999999</v>
      </c>
      <c r="X301" s="11">
        <v>2568.0783899999997</v>
      </c>
      <c r="Y301" s="11">
        <v>2166.3021899999999</v>
      </c>
      <c r="Z301" s="11">
        <v>3654.0126300000002</v>
      </c>
      <c r="AA301" s="11">
        <v>1530.4814999999999</v>
      </c>
      <c r="AB301" s="11">
        <v>3251.0171499999992</v>
      </c>
      <c r="AC301" s="11">
        <v>4675.6987900000004</v>
      </c>
      <c r="AD301" s="11">
        <v>2435.6010299999994</v>
      </c>
      <c r="AE301" s="11">
        <v>4193.2273600000008</v>
      </c>
      <c r="AF301" s="11">
        <v>958.18592000000012</v>
      </c>
      <c r="AG301" s="11">
        <v>1566.0223799999999</v>
      </c>
      <c r="AH301" s="11">
        <v>1256.95811</v>
      </c>
      <c r="AI301" s="11">
        <v>710.73203999999987</v>
      </c>
      <c r="AJ301" s="11">
        <v>899.74517999999989</v>
      </c>
      <c r="AK301" s="11">
        <v>596.23755999999992</v>
      </c>
      <c r="AL301" s="11">
        <v>1796.4351000000004</v>
      </c>
      <c r="AM301" s="11">
        <v>538.37933999999996</v>
      </c>
      <c r="AN301" s="11">
        <v>1760.3810700000001</v>
      </c>
      <c r="AO301" s="11">
        <v>1513.65041</v>
      </c>
      <c r="AP301" s="11">
        <v>741.94916000000001</v>
      </c>
      <c r="AQ301" s="11">
        <v>107825.17968000002</v>
      </c>
    </row>
    <row r="302" spans="1:43" x14ac:dyDescent="0.25">
      <c r="A302" s="10" t="s">
        <v>292</v>
      </c>
      <c r="B302" s="11">
        <v>2872.9138499999995</v>
      </c>
      <c r="C302" s="11">
        <v>926.4845499999999</v>
      </c>
      <c r="D302" s="11">
        <v>2039.7915099999998</v>
      </c>
      <c r="E302" s="11">
        <v>1064.8030800000001</v>
      </c>
      <c r="F302" s="11">
        <v>419.14707999999996</v>
      </c>
      <c r="G302" s="11">
        <v>387.98275999999998</v>
      </c>
      <c r="H302" s="11">
        <v>339.88134000000002</v>
      </c>
      <c r="I302" s="11">
        <v>522.67551000000003</v>
      </c>
      <c r="J302" s="11">
        <v>382.75233000000003</v>
      </c>
      <c r="K302" s="11">
        <v>370.38923</v>
      </c>
      <c r="L302" s="11">
        <v>305.67257000000001</v>
      </c>
      <c r="M302" s="11">
        <v>311.63</v>
      </c>
      <c r="N302" s="11">
        <v>510.02706999999992</v>
      </c>
      <c r="O302" s="11">
        <v>299.50511</v>
      </c>
      <c r="P302" s="11">
        <v>176.74737999999999</v>
      </c>
      <c r="Q302" s="11">
        <v>338.48971</v>
      </c>
      <c r="R302" s="11">
        <v>233.49912</v>
      </c>
      <c r="S302" s="11">
        <v>291.64274999999998</v>
      </c>
      <c r="T302" s="11">
        <v>220.69601</v>
      </c>
      <c r="U302" s="11">
        <v>319.00435999999996</v>
      </c>
      <c r="V302" s="11">
        <v>128.24283</v>
      </c>
      <c r="W302" s="11">
        <v>249.42896999999999</v>
      </c>
      <c r="X302" s="11">
        <v>308.92412999999999</v>
      </c>
      <c r="Y302" s="11">
        <v>267.95016000000004</v>
      </c>
      <c r="Z302" s="11">
        <v>1083.26902</v>
      </c>
      <c r="AA302" s="11">
        <v>243.55660999999998</v>
      </c>
      <c r="AB302" s="11">
        <v>433.51064000000002</v>
      </c>
      <c r="AC302" s="11">
        <v>519.31319000000008</v>
      </c>
      <c r="AD302" s="11">
        <v>263.74583000000001</v>
      </c>
      <c r="AE302" s="11">
        <v>690.60323000000005</v>
      </c>
      <c r="AF302" s="11">
        <v>105.96979</v>
      </c>
      <c r="AG302" s="11">
        <v>163.24115000000003</v>
      </c>
      <c r="AH302" s="11">
        <v>194.83742999999998</v>
      </c>
      <c r="AI302" s="11">
        <v>113.14549</v>
      </c>
      <c r="AJ302" s="11">
        <v>137.30382999999998</v>
      </c>
      <c r="AK302" s="11">
        <v>66.664969999999997</v>
      </c>
      <c r="AL302" s="11">
        <v>244.47354999999999</v>
      </c>
      <c r="AM302" s="11">
        <v>65.741860000000003</v>
      </c>
      <c r="AN302" s="11">
        <v>349.22219999999993</v>
      </c>
      <c r="AO302" s="11">
        <v>333.89422000000002</v>
      </c>
      <c r="AP302" s="11">
        <v>51.974640000000001</v>
      </c>
      <c r="AQ302" s="11">
        <v>18348.749059999995</v>
      </c>
    </row>
    <row r="303" spans="1:43" x14ac:dyDescent="0.25">
      <c r="A303" s="10" t="s">
        <v>293</v>
      </c>
      <c r="B303" s="11">
        <v>963.26065999999992</v>
      </c>
      <c r="C303" s="11">
        <v>211.17620000000002</v>
      </c>
      <c r="D303" s="11">
        <v>269.79983000000004</v>
      </c>
      <c r="E303" s="11">
        <v>65.443719999999999</v>
      </c>
      <c r="F303" s="11">
        <v>71.694980000000001</v>
      </c>
      <c r="G303" s="11">
        <v>30.545899999999996</v>
      </c>
      <c r="H303" s="11">
        <v>28.533759999999997</v>
      </c>
      <c r="I303" s="11">
        <v>45.987960000000008</v>
      </c>
      <c r="J303" s="11">
        <v>34.849499999999999</v>
      </c>
      <c r="K303" s="11">
        <v>38.764530000000001</v>
      </c>
      <c r="L303" s="11">
        <v>30.738439999999997</v>
      </c>
      <c r="M303" s="11">
        <v>46.005890000000008</v>
      </c>
      <c r="N303" s="11">
        <v>406.63597000000004</v>
      </c>
      <c r="O303" s="11">
        <v>65.20196</v>
      </c>
      <c r="P303" s="11">
        <v>40.525920000000006</v>
      </c>
      <c r="Q303" s="11">
        <v>30.626439999999999</v>
      </c>
      <c r="R303" s="11">
        <v>28.01839</v>
      </c>
      <c r="S303" s="11">
        <v>3.0071599999999998</v>
      </c>
      <c r="T303" s="11">
        <v>52.61544</v>
      </c>
      <c r="U303" s="11">
        <v>47.334950000000006</v>
      </c>
      <c r="V303" s="11">
        <v>33.044840000000001</v>
      </c>
      <c r="W303" s="11">
        <v>21.266500000000001</v>
      </c>
      <c r="X303" s="11">
        <v>58.481310000000001</v>
      </c>
      <c r="Y303" s="11">
        <v>42.844400000000007</v>
      </c>
      <c r="Z303" s="11">
        <v>21.971919999999997</v>
      </c>
      <c r="AA303" s="11">
        <v>36.945409999999995</v>
      </c>
      <c r="AB303" s="11">
        <v>54.534810000000007</v>
      </c>
      <c r="AC303" s="11">
        <v>203.75645</v>
      </c>
      <c r="AD303" s="11">
        <v>36.030270000000002</v>
      </c>
      <c r="AE303" s="11">
        <v>88.253690000000006</v>
      </c>
      <c r="AF303" s="11">
        <v>38.365250000000003</v>
      </c>
      <c r="AG303" s="11">
        <v>17.14377</v>
      </c>
      <c r="AH303" s="11">
        <v>40.765009999999997</v>
      </c>
      <c r="AI303" s="11">
        <v>13.913420000000002</v>
      </c>
      <c r="AJ303" s="11">
        <v>29.086009999999998</v>
      </c>
      <c r="AK303" s="11">
        <v>19.636689999999998</v>
      </c>
      <c r="AL303" s="11">
        <v>29.58334</v>
      </c>
      <c r="AM303" s="11">
        <v>27.488589999999999</v>
      </c>
      <c r="AN303" s="11">
        <v>62.26314</v>
      </c>
      <c r="AO303" s="11">
        <v>47.691449999999996</v>
      </c>
      <c r="AP303" s="11">
        <v>18.173620000000003</v>
      </c>
      <c r="AQ303" s="11">
        <v>3452.0074900000004</v>
      </c>
    </row>
    <row r="304" spans="1:43" x14ac:dyDescent="0.25">
      <c r="A304" s="10" t="s">
        <v>294</v>
      </c>
      <c r="B304" s="11">
        <v>1193.2240900000002</v>
      </c>
      <c r="C304" s="11">
        <v>146.76018999999999</v>
      </c>
      <c r="D304" s="11">
        <v>922.64832000000001</v>
      </c>
      <c r="E304" s="11">
        <v>258.98138</v>
      </c>
      <c r="F304" s="11">
        <v>60.017429999999997</v>
      </c>
      <c r="G304" s="11">
        <v>59.32405</v>
      </c>
      <c r="H304" s="11">
        <v>73.151300000000006</v>
      </c>
      <c r="I304" s="11">
        <v>85.397469999999998</v>
      </c>
      <c r="J304" s="11">
        <v>95.223269999999985</v>
      </c>
      <c r="K304" s="11">
        <v>104.53466</v>
      </c>
      <c r="L304" s="11">
        <v>67.249069999999989</v>
      </c>
      <c r="M304" s="11">
        <v>79.199420000000003</v>
      </c>
      <c r="N304" s="11">
        <v>115.55705999999998</v>
      </c>
      <c r="O304" s="11">
        <v>43.634910000000005</v>
      </c>
      <c r="P304" s="11">
        <v>138.20146</v>
      </c>
      <c r="Q304" s="11">
        <v>76.770280000000014</v>
      </c>
      <c r="R304" s="11">
        <v>65.036799999999999</v>
      </c>
      <c r="S304" s="11">
        <v>83.10369</v>
      </c>
      <c r="T304" s="11">
        <v>66.134769999999989</v>
      </c>
      <c r="U304" s="11">
        <v>121.14672999999999</v>
      </c>
      <c r="V304" s="11">
        <v>41.74718</v>
      </c>
      <c r="W304" s="11">
        <v>53.415789999999994</v>
      </c>
      <c r="X304" s="11">
        <v>132.08190999999997</v>
      </c>
      <c r="Y304" s="11">
        <v>57.494480000000003</v>
      </c>
      <c r="Z304" s="11">
        <v>64.19941</v>
      </c>
      <c r="AA304" s="11">
        <v>50.35812</v>
      </c>
      <c r="AB304" s="11">
        <v>92.987709999999993</v>
      </c>
      <c r="AC304" s="11">
        <v>216.42781000000002</v>
      </c>
      <c r="AD304" s="11">
        <v>107.91104999999999</v>
      </c>
      <c r="AE304" s="11">
        <v>207.95224999999999</v>
      </c>
      <c r="AF304" s="11">
        <v>10.11088</v>
      </c>
      <c r="AG304" s="11">
        <v>56.92239</v>
      </c>
      <c r="AH304" s="11">
        <v>48.269950000000001</v>
      </c>
      <c r="AI304" s="11">
        <v>23.956760000000003</v>
      </c>
      <c r="AJ304" s="11">
        <v>27.097260000000002</v>
      </c>
      <c r="AK304" s="11">
        <v>14.399460000000001</v>
      </c>
      <c r="AL304" s="11">
        <v>94.66458999999999</v>
      </c>
      <c r="AM304" s="11">
        <v>37.510679999999994</v>
      </c>
      <c r="AN304" s="11">
        <v>81.253380000000007</v>
      </c>
      <c r="AO304" s="11">
        <v>70.02882000000001</v>
      </c>
      <c r="AP304" s="11">
        <v>12.030529999999999</v>
      </c>
      <c r="AQ304" s="11">
        <v>5356.1167600000008</v>
      </c>
    </row>
    <row r="305" spans="1:43" x14ac:dyDescent="0.25">
      <c r="A305" s="10" t="s">
        <v>295</v>
      </c>
      <c r="B305" s="11">
        <v>1772.4231199999999</v>
      </c>
      <c r="C305" s="11">
        <v>497.55517999999995</v>
      </c>
      <c r="D305" s="11">
        <v>1230.9686100000001</v>
      </c>
      <c r="E305" s="11">
        <v>368.63251000000002</v>
      </c>
      <c r="F305" s="11">
        <v>217.10900000000001</v>
      </c>
      <c r="G305" s="11">
        <v>231.48406</v>
      </c>
      <c r="H305" s="11">
        <v>184.08214000000001</v>
      </c>
      <c r="I305" s="11">
        <v>280.65699999999998</v>
      </c>
      <c r="J305" s="11">
        <v>273.33047999999997</v>
      </c>
      <c r="K305" s="11">
        <v>325.26900000000001</v>
      </c>
      <c r="L305" s="11">
        <v>206.21885999999998</v>
      </c>
      <c r="M305" s="11">
        <v>163.19791999999998</v>
      </c>
      <c r="N305" s="11">
        <v>372.83888000000002</v>
      </c>
      <c r="O305" s="11">
        <v>356.52258999999998</v>
      </c>
      <c r="P305" s="11">
        <v>185.07556</v>
      </c>
      <c r="Q305" s="11">
        <v>220.55158000000003</v>
      </c>
      <c r="R305" s="11">
        <v>105.15785000000001</v>
      </c>
      <c r="S305" s="11">
        <v>91.014150000000001</v>
      </c>
      <c r="T305" s="11">
        <v>224.82738000000001</v>
      </c>
      <c r="U305" s="11">
        <v>362.60917999999998</v>
      </c>
      <c r="V305" s="11">
        <v>106.8475</v>
      </c>
      <c r="W305" s="11">
        <v>132.85319000000001</v>
      </c>
      <c r="X305" s="11">
        <v>307.73917</v>
      </c>
      <c r="Y305" s="11">
        <v>168.37015</v>
      </c>
      <c r="Z305" s="11">
        <v>381.85552999999999</v>
      </c>
      <c r="AA305" s="11">
        <v>127.66517</v>
      </c>
      <c r="AB305" s="11">
        <v>441.32362000000001</v>
      </c>
      <c r="AC305" s="11">
        <v>427.27184999999997</v>
      </c>
      <c r="AD305" s="11">
        <v>251.77481999999998</v>
      </c>
      <c r="AE305" s="11">
        <v>490.56752</v>
      </c>
      <c r="AF305" s="11">
        <v>137.91320999999999</v>
      </c>
      <c r="AG305" s="11">
        <v>113.80668000000001</v>
      </c>
      <c r="AH305" s="11">
        <v>93.18862</v>
      </c>
      <c r="AI305" s="11">
        <v>39.727890000000002</v>
      </c>
      <c r="AJ305" s="11">
        <v>65.463220000000007</v>
      </c>
      <c r="AK305" s="11">
        <v>41.363999999999997</v>
      </c>
      <c r="AL305" s="11">
        <v>118.44489</v>
      </c>
      <c r="AM305" s="11">
        <v>55.773019999999995</v>
      </c>
      <c r="AN305" s="11">
        <v>213.02893</v>
      </c>
      <c r="AO305" s="11">
        <v>145.67542</v>
      </c>
      <c r="AP305" s="11">
        <v>39.819000000000003</v>
      </c>
      <c r="AQ305" s="11">
        <v>11569.998450000001</v>
      </c>
    </row>
    <row r="306" spans="1:43" x14ac:dyDescent="0.25">
      <c r="A306" s="10" t="s">
        <v>296</v>
      </c>
      <c r="B306" s="11">
        <v>659.91458999999998</v>
      </c>
      <c r="C306" s="11">
        <v>161.35464999999999</v>
      </c>
      <c r="D306" s="11">
        <v>521.50765999999999</v>
      </c>
      <c r="E306" s="11">
        <v>22.591879999999996</v>
      </c>
      <c r="F306" s="11">
        <v>15.61022</v>
      </c>
      <c r="G306" s="11">
        <v>69.828050000000005</v>
      </c>
      <c r="H306" s="11">
        <v>40.940380000000005</v>
      </c>
      <c r="I306" s="11">
        <v>17.23235</v>
      </c>
      <c r="J306" s="11">
        <v>119.70954999999999</v>
      </c>
      <c r="K306" s="11">
        <v>113.97263000000001</v>
      </c>
      <c r="L306" s="11">
        <v>63.882019999999997</v>
      </c>
      <c r="M306" s="11">
        <v>10.683630000000001</v>
      </c>
      <c r="N306" s="11">
        <v>14.01207</v>
      </c>
      <c r="O306" s="11">
        <v>4.9037299999999995</v>
      </c>
      <c r="P306" s="11">
        <v>52.27467</v>
      </c>
      <c r="Q306" s="11">
        <v>21.701000000000001</v>
      </c>
      <c r="R306" s="11">
        <v>9.0897899999999989</v>
      </c>
      <c r="S306" s="11">
        <v>89.685699999999997</v>
      </c>
      <c r="T306" s="11">
        <v>12.244789999999998</v>
      </c>
      <c r="U306" s="11">
        <v>144.81148999999999</v>
      </c>
      <c r="V306" s="11">
        <v>13.595000000000001</v>
      </c>
      <c r="W306" s="11">
        <v>27.64856</v>
      </c>
      <c r="X306" s="11">
        <v>46.227119999999992</v>
      </c>
      <c r="Y306" s="11">
        <v>79.688969999999998</v>
      </c>
      <c r="Z306" s="11">
        <v>70.051720000000003</v>
      </c>
      <c r="AA306" s="11">
        <v>18.838470000000001</v>
      </c>
      <c r="AB306" s="11">
        <v>37.059980000000003</v>
      </c>
      <c r="AC306" s="11">
        <v>188.34280999999999</v>
      </c>
      <c r="AD306" s="11">
        <v>27.655800000000003</v>
      </c>
      <c r="AE306" s="11">
        <v>262.33719000000002</v>
      </c>
      <c r="AF306" s="11">
        <v>19.77215</v>
      </c>
      <c r="AG306" s="11">
        <v>21.048639999999999</v>
      </c>
      <c r="AH306" s="11">
        <v>46.858359999999998</v>
      </c>
      <c r="AI306" s="11">
        <v>13.914190000000001</v>
      </c>
      <c r="AJ306" s="11">
        <v>13.84376</v>
      </c>
      <c r="AK306" s="11">
        <v>4.0357099999999999</v>
      </c>
      <c r="AL306" s="11">
        <v>13.05476</v>
      </c>
      <c r="AM306" s="11">
        <v>7.7843900000000001</v>
      </c>
      <c r="AN306" s="11">
        <v>19.628120000000003</v>
      </c>
      <c r="AO306" s="11">
        <v>10.072940000000001</v>
      </c>
      <c r="AP306" s="11">
        <v>16.493169999999999</v>
      </c>
      <c r="AQ306" s="11">
        <v>3123.9026600000002</v>
      </c>
    </row>
    <row r="307" spans="1:43" x14ac:dyDescent="0.25">
      <c r="A307" s="10" t="s">
        <v>297</v>
      </c>
      <c r="B307" s="11">
        <v>943.44389000000001</v>
      </c>
      <c r="C307" s="11">
        <v>320.35718000000003</v>
      </c>
      <c r="D307" s="11">
        <v>609.86458000000005</v>
      </c>
      <c r="E307" s="11">
        <v>131.25663999999998</v>
      </c>
      <c r="F307" s="11">
        <v>70.890280000000004</v>
      </c>
      <c r="G307" s="11">
        <v>82.047619999999995</v>
      </c>
      <c r="H307" s="11">
        <v>142.52843999999996</v>
      </c>
      <c r="I307" s="11">
        <v>128.74849999999998</v>
      </c>
      <c r="J307" s="11">
        <v>145.57057</v>
      </c>
      <c r="K307" s="11">
        <v>153.88235</v>
      </c>
      <c r="L307" s="11">
        <v>74.815469999999991</v>
      </c>
      <c r="M307" s="11">
        <v>117.30217999999999</v>
      </c>
      <c r="N307" s="11">
        <v>329.88420999999994</v>
      </c>
      <c r="O307" s="11">
        <v>65.384110000000007</v>
      </c>
      <c r="P307" s="11">
        <v>96.682869999999994</v>
      </c>
      <c r="Q307" s="11">
        <v>57.6693</v>
      </c>
      <c r="R307" s="11">
        <v>74.058869999999999</v>
      </c>
      <c r="S307" s="11">
        <v>71.936300000000003</v>
      </c>
      <c r="T307" s="11">
        <v>281.47012000000001</v>
      </c>
      <c r="U307" s="11">
        <v>94.959210000000013</v>
      </c>
      <c r="V307" s="11">
        <v>70.174030000000002</v>
      </c>
      <c r="W307" s="11">
        <v>69.604579999999999</v>
      </c>
      <c r="X307" s="11">
        <v>67.315389999999994</v>
      </c>
      <c r="Y307" s="11">
        <v>93.317530000000005</v>
      </c>
      <c r="Z307" s="11">
        <v>178.13225000000003</v>
      </c>
      <c r="AA307" s="11">
        <v>48.724319999999999</v>
      </c>
      <c r="AB307" s="11">
        <v>115.60731</v>
      </c>
      <c r="AC307" s="11">
        <v>338.53553999999997</v>
      </c>
      <c r="AD307" s="11">
        <v>117.90460999999999</v>
      </c>
      <c r="AE307" s="11">
        <v>245.34276</v>
      </c>
      <c r="AF307" s="11">
        <v>54.31991</v>
      </c>
      <c r="AG307" s="11">
        <v>79.764350000000007</v>
      </c>
      <c r="AH307" s="11">
        <v>122.15829000000001</v>
      </c>
      <c r="AI307" s="11">
        <v>36.927889999999998</v>
      </c>
      <c r="AJ307" s="11">
        <v>22.313929999999999</v>
      </c>
      <c r="AK307" s="11">
        <v>14.663129999999999</v>
      </c>
      <c r="AL307" s="11">
        <v>136.02385000000001</v>
      </c>
      <c r="AM307" s="11">
        <v>14.780610000000001</v>
      </c>
      <c r="AN307" s="11">
        <v>182.20671999999999</v>
      </c>
      <c r="AO307" s="11">
        <v>55.717680000000001</v>
      </c>
      <c r="AP307" s="11">
        <v>19.502299999999998</v>
      </c>
      <c r="AQ307" s="11">
        <v>6075.7896700000001</v>
      </c>
    </row>
    <row r="308" spans="1:43" x14ac:dyDescent="0.25">
      <c r="A308" s="10" t="s">
        <v>298</v>
      </c>
      <c r="B308" s="11">
        <v>244.11320999999995</v>
      </c>
      <c r="C308" s="11">
        <v>71.494590000000002</v>
      </c>
      <c r="D308" s="11">
        <v>284.14853000000005</v>
      </c>
      <c r="E308" s="11">
        <v>20.209779999999999</v>
      </c>
      <c r="F308" s="11">
        <v>20.032499999999999</v>
      </c>
      <c r="G308" s="11">
        <v>93.19359</v>
      </c>
      <c r="H308" s="11">
        <v>31.06664</v>
      </c>
      <c r="I308" s="11">
        <v>43.387</v>
      </c>
      <c r="J308" s="11">
        <v>45.453019999999995</v>
      </c>
      <c r="K308" s="11">
        <v>137.0539</v>
      </c>
      <c r="L308" s="11">
        <v>12.42456</v>
      </c>
      <c r="M308" s="11">
        <v>25.582840000000001</v>
      </c>
      <c r="N308" s="11">
        <v>87.409189999999995</v>
      </c>
      <c r="O308" s="11">
        <v>63.25835</v>
      </c>
      <c r="P308" s="11">
        <v>43.54918</v>
      </c>
      <c r="Q308" s="11">
        <v>29.51089</v>
      </c>
      <c r="R308" s="11">
        <v>49.288959999999996</v>
      </c>
      <c r="S308" s="11">
        <v>7.7309399999999995</v>
      </c>
      <c r="T308" s="11">
        <v>91.023959999999988</v>
      </c>
      <c r="U308" s="11">
        <v>11.225200000000001</v>
      </c>
      <c r="V308" s="11">
        <v>3.2509999999999999</v>
      </c>
      <c r="W308" s="11">
        <v>43.622450000000001</v>
      </c>
      <c r="X308" s="11">
        <v>58.138580000000005</v>
      </c>
      <c r="Y308" s="11">
        <v>40.44332</v>
      </c>
      <c r="Z308" s="11">
        <v>37.008350000000007</v>
      </c>
      <c r="AA308" s="11">
        <v>49.334319999999998</v>
      </c>
      <c r="AB308" s="11">
        <v>32.505360000000003</v>
      </c>
      <c r="AC308" s="11">
        <v>63.172339999999998</v>
      </c>
      <c r="AD308" s="11">
        <v>126.10619</v>
      </c>
      <c r="AE308" s="11">
        <v>31.976560000000003</v>
      </c>
      <c r="AF308" s="11">
        <v>32.603319999999997</v>
      </c>
      <c r="AG308" s="11">
        <v>54.012839999999997</v>
      </c>
      <c r="AH308" s="11">
        <v>9.6403600000000012</v>
      </c>
      <c r="AI308" s="11">
        <v>19.761489999999998</v>
      </c>
      <c r="AJ308" s="11">
        <v>13.30809</v>
      </c>
      <c r="AK308" s="11">
        <v>24.422240000000002</v>
      </c>
      <c r="AL308" s="11">
        <v>55.847619999999999</v>
      </c>
      <c r="AM308" s="11">
        <v>2.7211999999999996</v>
      </c>
      <c r="AN308" s="11">
        <v>57.536709999999999</v>
      </c>
      <c r="AO308" s="11">
        <v>60.607519999999994</v>
      </c>
      <c r="AP308" s="11">
        <v>11.842600000000001</v>
      </c>
      <c r="AQ308" s="11">
        <v>2239.0192900000006</v>
      </c>
    </row>
    <row r="309" spans="1:43" x14ac:dyDescent="0.25">
      <c r="A309" s="13" t="s">
        <v>299</v>
      </c>
      <c r="B309" s="11">
        <v>4609.0889899999993</v>
      </c>
      <c r="C309" s="11">
        <v>1228.95597</v>
      </c>
      <c r="D309" s="11">
        <v>3793.1806299999998</v>
      </c>
      <c r="E309" s="11">
        <v>1237.9122100000002</v>
      </c>
      <c r="F309" s="11">
        <v>657.42002000000014</v>
      </c>
      <c r="G309" s="11">
        <v>1088.3911600000001</v>
      </c>
      <c r="H309" s="11">
        <v>532.65660000000003</v>
      </c>
      <c r="I309" s="11">
        <v>827.44944999999996</v>
      </c>
      <c r="J309" s="11">
        <v>804.31341999999995</v>
      </c>
      <c r="K309" s="11">
        <v>1043.8566700000001</v>
      </c>
      <c r="L309" s="11">
        <v>314.80027000000001</v>
      </c>
      <c r="M309" s="11">
        <v>966.76328999999998</v>
      </c>
      <c r="N309" s="11">
        <v>2529.73569</v>
      </c>
      <c r="O309" s="11">
        <v>441.25488000000001</v>
      </c>
      <c r="P309" s="11">
        <v>679.05181000000005</v>
      </c>
      <c r="Q309" s="11">
        <v>398.44658000000004</v>
      </c>
      <c r="R309" s="11">
        <v>356.60884999999996</v>
      </c>
      <c r="S309" s="11">
        <v>357.87202000000002</v>
      </c>
      <c r="T309" s="11">
        <v>518.91627999999992</v>
      </c>
      <c r="U309" s="11">
        <v>852.86443999999995</v>
      </c>
      <c r="V309" s="11">
        <v>279.77173000000005</v>
      </c>
      <c r="W309" s="11">
        <v>467.56301999999999</v>
      </c>
      <c r="X309" s="11">
        <v>826.60387000000014</v>
      </c>
      <c r="Y309" s="11">
        <v>483.38233999999994</v>
      </c>
      <c r="Z309" s="11">
        <v>1181.7405099999999</v>
      </c>
      <c r="AA309" s="11">
        <v>460.03417000000002</v>
      </c>
      <c r="AB309" s="11">
        <v>1424.1675399999999</v>
      </c>
      <c r="AC309" s="11">
        <v>1521.6712500000001</v>
      </c>
      <c r="AD309" s="11">
        <v>617.70117999999991</v>
      </c>
      <c r="AE309" s="11">
        <v>1725.6503599999999</v>
      </c>
      <c r="AF309" s="11">
        <v>186.03707999999997</v>
      </c>
      <c r="AG309" s="11">
        <v>348.54566</v>
      </c>
      <c r="AH309" s="11">
        <v>307.55585000000002</v>
      </c>
      <c r="AI309" s="11">
        <v>150.52807999999999</v>
      </c>
      <c r="AJ309" s="11">
        <v>91.632100000000008</v>
      </c>
      <c r="AK309" s="11">
        <v>110.58736999999999</v>
      </c>
      <c r="AL309" s="11">
        <v>591.37060999999994</v>
      </c>
      <c r="AM309" s="11">
        <v>136.84142999999997</v>
      </c>
      <c r="AN309" s="11">
        <v>2409.4554800000001</v>
      </c>
      <c r="AO309" s="11">
        <v>458.74203</v>
      </c>
      <c r="AP309" s="11">
        <v>114.33988000000001</v>
      </c>
      <c r="AQ309" s="11">
        <v>37133.460769999991</v>
      </c>
    </row>
    <row r="310" spans="1:43" x14ac:dyDescent="0.25">
      <c r="A310" s="8" t="s">
        <v>300</v>
      </c>
      <c r="B310" s="9">
        <v>-1335.4132299999801</v>
      </c>
      <c r="C310" s="9">
        <v>-5352.705179999999</v>
      </c>
      <c r="D310" s="9">
        <v>131.3208200000081</v>
      </c>
      <c r="E310" s="9">
        <v>-10.582099999997808</v>
      </c>
      <c r="F310" s="9">
        <v>-642.34889999999814</v>
      </c>
      <c r="G310" s="9">
        <v>-99.078930000002401</v>
      </c>
      <c r="H310" s="9">
        <v>538.36070999999902</v>
      </c>
      <c r="I310" s="9">
        <v>288.81519999999864</v>
      </c>
      <c r="J310" s="9">
        <v>-1795.8392800000011</v>
      </c>
      <c r="K310" s="9">
        <v>790.71132000000034</v>
      </c>
      <c r="L310" s="9">
        <v>693.33254999999872</v>
      </c>
      <c r="M310" s="9">
        <v>596.63254000000052</v>
      </c>
      <c r="N310" s="9">
        <v>2095.256519999999</v>
      </c>
      <c r="O310" s="9">
        <v>380.33136999999988</v>
      </c>
      <c r="P310" s="9">
        <v>-690.35920999999962</v>
      </c>
      <c r="Q310" s="9">
        <v>37.207230000000436</v>
      </c>
      <c r="R310" s="9">
        <v>-557.40926999999988</v>
      </c>
      <c r="S310" s="9">
        <v>-353.47334999999975</v>
      </c>
      <c r="T310" s="9">
        <v>254.27433999999948</v>
      </c>
      <c r="U310" s="9">
        <v>-350.15761000000111</v>
      </c>
      <c r="V310" s="9">
        <v>255.15972999999985</v>
      </c>
      <c r="W310" s="9">
        <v>-275.05297999999993</v>
      </c>
      <c r="X310" s="9">
        <v>-5229.4084099999982</v>
      </c>
      <c r="Y310" s="9">
        <v>-419.19414999999935</v>
      </c>
      <c r="Z310" s="9">
        <v>-192.20640000000003</v>
      </c>
      <c r="AA310" s="9">
        <v>-1085.1446299999993</v>
      </c>
      <c r="AB310" s="9">
        <v>1073.0224800000033</v>
      </c>
      <c r="AC310" s="9">
        <v>-1803.427990000002</v>
      </c>
      <c r="AD310" s="9">
        <v>103.08164000000124</v>
      </c>
      <c r="AE310" s="9">
        <v>502.72168000000147</v>
      </c>
      <c r="AF310" s="9">
        <v>1017.5381699999987</v>
      </c>
      <c r="AG310" s="9">
        <v>134.2788400000004</v>
      </c>
      <c r="AH310" s="9">
        <v>-306.3836200000012</v>
      </c>
      <c r="AI310" s="9">
        <v>-615.83629999999914</v>
      </c>
      <c r="AJ310" s="9">
        <v>-97.449050000000398</v>
      </c>
      <c r="AK310" s="9">
        <v>193.07079000000033</v>
      </c>
      <c r="AL310" s="9">
        <v>-414.97558000000117</v>
      </c>
      <c r="AM310" s="9">
        <v>-135.41982999999993</v>
      </c>
      <c r="AN310" s="9">
        <v>-95.808399999999892</v>
      </c>
      <c r="AO310" s="9">
        <v>-105.63458999999921</v>
      </c>
      <c r="AP310" s="9">
        <v>-20.102569999999901</v>
      </c>
      <c r="AQ310" s="9">
        <v>-12898.295629999966</v>
      </c>
    </row>
    <row r="311" spans="1:43" x14ac:dyDescent="0.25">
      <c r="A311" s="13" t="s">
        <v>301</v>
      </c>
      <c r="B311" s="11">
        <v>15.522700000000002</v>
      </c>
      <c r="C311" s="11">
        <v>0.82508000000000004</v>
      </c>
      <c r="D311" s="11">
        <v>0</v>
      </c>
      <c r="E311" s="11">
        <v>0</v>
      </c>
      <c r="F311" s="11">
        <v>-1.0000000000000001E-5</v>
      </c>
      <c r="G311" s="11">
        <v>0</v>
      </c>
      <c r="H311" s="11">
        <v>0.4047</v>
      </c>
      <c r="I311" s="11">
        <v>0</v>
      </c>
      <c r="J311" s="11">
        <v>0</v>
      </c>
      <c r="K311" s="11">
        <v>-0.10081</v>
      </c>
      <c r="L311" s="11">
        <v>0</v>
      </c>
      <c r="M311" s="11">
        <v>0</v>
      </c>
      <c r="N311" s="11">
        <v>8.6271900000000006</v>
      </c>
      <c r="O311" s="11">
        <v>0</v>
      </c>
      <c r="P311" s="11">
        <v>1.1519000000000001</v>
      </c>
      <c r="Q311" s="11">
        <v>3.1199999999999999E-3</v>
      </c>
      <c r="R311" s="11">
        <v>0.26186999999999999</v>
      </c>
      <c r="S311" s="11">
        <v>21.39498</v>
      </c>
      <c r="T311" s="11">
        <v>1.0000000000000001E-5</v>
      </c>
      <c r="U311" s="11">
        <v>1.0000000000000001E-5</v>
      </c>
      <c r="V311" s="11">
        <v>0</v>
      </c>
      <c r="W311" s="11">
        <v>0</v>
      </c>
      <c r="X311" s="11">
        <v>0</v>
      </c>
      <c r="Y311" s="11">
        <v>0</v>
      </c>
      <c r="Z311" s="11">
        <v>0</v>
      </c>
      <c r="AA311" s="11">
        <v>1.15E-3</v>
      </c>
      <c r="AB311" s="11">
        <v>1E-3</v>
      </c>
      <c r="AC311" s="11">
        <v>1.013E-2</v>
      </c>
      <c r="AD311" s="11">
        <v>0</v>
      </c>
      <c r="AE311" s="11">
        <v>0</v>
      </c>
      <c r="AF311" s="11">
        <v>0</v>
      </c>
      <c r="AG311" s="11">
        <v>6.3000000000000003E-4</v>
      </c>
      <c r="AH311" s="11">
        <v>-1.0000000000000001E-5</v>
      </c>
      <c r="AI311" s="11">
        <v>0</v>
      </c>
      <c r="AJ311" s="11">
        <v>19.426449999999999</v>
      </c>
      <c r="AK311" s="11">
        <v>0</v>
      </c>
      <c r="AL311" s="11">
        <v>0</v>
      </c>
      <c r="AM311" s="11">
        <v>2.9999999999999997E-5</v>
      </c>
      <c r="AN311" s="11">
        <v>0</v>
      </c>
      <c r="AO311" s="11">
        <v>5.0599999999999994E-3</v>
      </c>
      <c r="AP311" s="11">
        <v>3.2640000000000002E-2</v>
      </c>
      <c r="AQ311" s="11">
        <v>67.567819999999998</v>
      </c>
    </row>
    <row r="312" spans="1:43" x14ac:dyDescent="0.25">
      <c r="A312" s="13" t="s">
        <v>302</v>
      </c>
      <c r="B312" s="11">
        <v>15.519890000000002</v>
      </c>
      <c r="C312" s="11">
        <v>0.82508000000000004</v>
      </c>
      <c r="D312" s="11">
        <v>0</v>
      </c>
      <c r="E312" s="11">
        <v>0</v>
      </c>
      <c r="F312" s="11">
        <v>-1.0000000000000001E-5</v>
      </c>
      <c r="G312" s="11">
        <v>0</v>
      </c>
      <c r="H312" s="11">
        <v>0.4047</v>
      </c>
      <c r="I312" s="11">
        <v>0</v>
      </c>
      <c r="J312" s="11">
        <v>0</v>
      </c>
      <c r="K312" s="11">
        <v>-0.10081</v>
      </c>
      <c r="L312" s="11">
        <v>0</v>
      </c>
      <c r="M312" s="11">
        <v>0</v>
      </c>
      <c r="N312" s="11">
        <v>6.6999999999999991E-4</v>
      </c>
      <c r="O312" s="11">
        <v>0</v>
      </c>
      <c r="P312" s="11">
        <v>1.1519000000000001</v>
      </c>
      <c r="Q312" s="11">
        <v>3.1199999999999999E-3</v>
      </c>
      <c r="R312" s="11">
        <v>0</v>
      </c>
      <c r="S312" s="11">
        <v>21.39498</v>
      </c>
      <c r="T312" s="11">
        <v>1.0000000000000001E-5</v>
      </c>
      <c r="U312" s="11">
        <v>1.0000000000000001E-5</v>
      </c>
      <c r="V312" s="11">
        <v>0</v>
      </c>
      <c r="W312" s="11">
        <v>0</v>
      </c>
      <c r="X312" s="11">
        <v>0</v>
      </c>
      <c r="Y312" s="11">
        <v>0</v>
      </c>
      <c r="Z312" s="11">
        <v>0</v>
      </c>
      <c r="AA312" s="11">
        <v>1.15E-3</v>
      </c>
      <c r="AB312" s="11">
        <v>1E-3</v>
      </c>
      <c r="AC312" s="11">
        <v>1.0400000000000001E-3</v>
      </c>
      <c r="AD312" s="11">
        <v>0</v>
      </c>
      <c r="AE312" s="11">
        <v>0</v>
      </c>
      <c r="AF312" s="11">
        <v>0</v>
      </c>
      <c r="AG312" s="11">
        <v>6.3000000000000003E-4</v>
      </c>
      <c r="AH312" s="11">
        <v>-1.0000000000000001E-5</v>
      </c>
      <c r="AI312" s="11">
        <v>0</v>
      </c>
      <c r="AJ312" s="11">
        <v>0</v>
      </c>
      <c r="AK312" s="11">
        <v>0</v>
      </c>
      <c r="AL312" s="11">
        <v>0</v>
      </c>
      <c r="AM312" s="11">
        <v>2.9999999999999997E-5</v>
      </c>
      <c r="AN312" s="11">
        <v>0</v>
      </c>
      <c r="AO312" s="11">
        <v>5.0599999999999994E-3</v>
      </c>
      <c r="AP312" s="11">
        <v>3.2640000000000002E-2</v>
      </c>
      <c r="AQ312" s="11">
        <v>39.241080000000018</v>
      </c>
    </row>
    <row r="313" spans="1:43" x14ac:dyDescent="0.25">
      <c r="A313" s="13" t="s">
        <v>303</v>
      </c>
      <c r="B313" s="11">
        <v>2.81E-3</v>
      </c>
      <c r="C313" s="11">
        <v>0</v>
      </c>
      <c r="D313" s="11">
        <v>0</v>
      </c>
      <c r="E313" s="11">
        <v>0</v>
      </c>
      <c r="F313" s="11">
        <v>0</v>
      </c>
      <c r="G313" s="11">
        <v>0</v>
      </c>
      <c r="H313" s="11">
        <v>0</v>
      </c>
      <c r="I313" s="11">
        <v>0</v>
      </c>
      <c r="J313" s="11">
        <v>0</v>
      </c>
      <c r="K313" s="11">
        <v>0</v>
      </c>
      <c r="L313" s="11">
        <v>0</v>
      </c>
      <c r="M313" s="11">
        <v>0</v>
      </c>
      <c r="N313" s="11">
        <v>8.6265200000000011</v>
      </c>
      <c r="O313" s="11">
        <v>0</v>
      </c>
      <c r="P313" s="11">
        <v>0</v>
      </c>
      <c r="Q313" s="11">
        <v>0</v>
      </c>
      <c r="R313" s="11">
        <v>0.26186999999999999</v>
      </c>
      <c r="S313" s="11">
        <v>0</v>
      </c>
      <c r="T313" s="11">
        <v>0</v>
      </c>
      <c r="U313" s="11">
        <v>0</v>
      </c>
      <c r="V313" s="11">
        <v>0</v>
      </c>
      <c r="W313" s="11">
        <v>0</v>
      </c>
      <c r="X313" s="11">
        <v>0</v>
      </c>
      <c r="Y313" s="11">
        <v>0</v>
      </c>
      <c r="Z313" s="11">
        <v>0</v>
      </c>
      <c r="AA313" s="11">
        <v>0</v>
      </c>
      <c r="AB313" s="11">
        <v>0</v>
      </c>
      <c r="AC313" s="11">
        <v>9.0899999999999991E-3</v>
      </c>
      <c r="AD313" s="11">
        <v>0</v>
      </c>
      <c r="AE313" s="11">
        <v>0</v>
      </c>
      <c r="AF313" s="11">
        <v>0</v>
      </c>
      <c r="AG313" s="11">
        <v>0</v>
      </c>
      <c r="AH313" s="11">
        <v>0</v>
      </c>
      <c r="AI313" s="11">
        <v>0</v>
      </c>
      <c r="AJ313" s="11">
        <v>19.426449999999999</v>
      </c>
      <c r="AK313" s="11">
        <v>0</v>
      </c>
      <c r="AL313" s="11">
        <v>0</v>
      </c>
      <c r="AM313" s="11">
        <v>0</v>
      </c>
      <c r="AN313" s="11">
        <v>0</v>
      </c>
      <c r="AO313" s="11">
        <v>0</v>
      </c>
      <c r="AP313" s="11">
        <v>0</v>
      </c>
      <c r="AQ313" s="11">
        <v>28.326740000000001</v>
      </c>
    </row>
    <row r="314" spans="1:43" x14ac:dyDescent="0.25">
      <c r="A314" s="13" t="s">
        <v>304</v>
      </c>
      <c r="B314" s="11">
        <v>3.4304200000000002</v>
      </c>
      <c r="C314" s="11">
        <v>77.765910000000005</v>
      </c>
      <c r="D314" s="11">
        <v>0</v>
      </c>
      <c r="E314" s="11">
        <v>0</v>
      </c>
      <c r="F314" s="11">
        <v>1.5710000000000002E-2</v>
      </c>
      <c r="G314" s="11">
        <v>0</v>
      </c>
      <c r="H314" s="11">
        <v>0.81885000000000008</v>
      </c>
      <c r="I314" s="11">
        <v>0</v>
      </c>
      <c r="J314" s="11">
        <v>2.32E-3</v>
      </c>
      <c r="K314" s="11">
        <v>0</v>
      </c>
      <c r="L314" s="11">
        <v>0</v>
      </c>
      <c r="M314" s="11">
        <v>0</v>
      </c>
      <c r="N314" s="11">
        <v>4.9800000000000001E-3</v>
      </c>
      <c r="O314" s="11">
        <v>0</v>
      </c>
      <c r="P314" s="11">
        <v>1.3600000000000001E-3</v>
      </c>
      <c r="Q314" s="11">
        <v>0</v>
      </c>
      <c r="R314" s="11">
        <v>1.8800000000000002E-3</v>
      </c>
      <c r="S314" s="11">
        <v>0</v>
      </c>
      <c r="T314" s="11">
        <v>0</v>
      </c>
      <c r="U314" s="11">
        <v>143.74388000000002</v>
      </c>
      <c r="V314" s="11">
        <v>0</v>
      </c>
      <c r="W314" s="11">
        <v>0</v>
      </c>
      <c r="X314" s="11">
        <v>0</v>
      </c>
      <c r="Y314" s="11">
        <v>0</v>
      </c>
      <c r="Z314" s="11">
        <v>0</v>
      </c>
      <c r="AA314" s="11">
        <v>5.1249999999999997E-2</v>
      </c>
      <c r="AB314" s="11">
        <v>1.6100000000000001E-3</v>
      </c>
      <c r="AC314" s="11">
        <v>1.2700000000000001E-2</v>
      </c>
      <c r="AD314" s="11">
        <v>0</v>
      </c>
      <c r="AE314" s="11">
        <v>0</v>
      </c>
      <c r="AF314" s="11">
        <v>1.2240899999999999</v>
      </c>
      <c r="AG314" s="11">
        <v>5.2300000000000003E-3</v>
      </c>
      <c r="AH314" s="11">
        <v>8.0999999999999963E-4</v>
      </c>
      <c r="AI314" s="11">
        <v>0</v>
      </c>
      <c r="AJ314" s="11">
        <v>0.16573999999999997</v>
      </c>
      <c r="AK314" s="11">
        <v>0</v>
      </c>
      <c r="AL314" s="11">
        <v>0</v>
      </c>
      <c r="AM314" s="11">
        <v>5.6999999999999998E-4</v>
      </c>
      <c r="AN314" s="11">
        <v>0</v>
      </c>
      <c r="AO314" s="11">
        <v>3.0000000000000001E-3</v>
      </c>
      <c r="AP314" s="11">
        <v>0.82086000000000003</v>
      </c>
      <c r="AQ314" s="11">
        <v>228.07117000000005</v>
      </c>
    </row>
    <row r="315" spans="1:43" x14ac:dyDescent="0.25">
      <c r="A315" s="13" t="s">
        <v>305</v>
      </c>
      <c r="B315" s="11">
        <v>3.4304200000000002</v>
      </c>
      <c r="C315" s="11">
        <v>77.765910000000005</v>
      </c>
      <c r="D315" s="11">
        <v>0</v>
      </c>
      <c r="E315" s="11">
        <v>0</v>
      </c>
      <c r="F315" s="11">
        <v>1.5710000000000002E-2</v>
      </c>
      <c r="G315" s="11">
        <v>0</v>
      </c>
      <c r="H315" s="11">
        <v>0.81885000000000008</v>
      </c>
      <c r="I315" s="11">
        <v>0</v>
      </c>
      <c r="J315" s="11">
        <v>2.32E-3</v>
      </c>
      <c r="K315" s="11">
        <v>0</v>
      </c>
      <c r="L315" s="11">
        <v>0</v>
      </c>
      <c r="M315" s="11">
        <v>0</v>
      </c>
      <c r="N315" s="11">
        <v>4.9800000000000001E-3</v>
      </c>
      <c r="O315" s="11">
        <v>0</v>
      </c>
      <c r="P315" s="11">
        <v>1.3600000000000001E-3</v>
      </c>
      <c r="Q315" s="11">
        <v>0</v>
      </c>
      <c r="R315" s="11">
        <v>4.3999999999999996E-4</v>
      </c>
      <c r="S315" s="11">
        <v>0</v>
      </c>
      <c r="T315" s="11">
        <v>0</v>
      </c>
      <c r="U315" s="11">
        <v>143.74388000000002</v>
      </c>
      <c r="V315" s="11">
        <v>0</v>
      </c>
      <c r="W315" s="11">
        <v>0</v>
      </c>
      <c r="X315" s="11">
        <v>0</v>
      </c>
      <c r="Y315" s="11">
        <v>0</v>
      </c>
      <c r="Z315" s="11">
        <v>0</v>
      </c>
      <c r="AA315" s="11">
        <v>5.1249999999999997E-2</v>
      </c>
      <c r="AB315" s="11">
        <v>1.6100000000000001E-3</v>
      </c>
      <c r="AC315" s="11">
        <v>1.2700000000000001E-2</v>
      </c>
      <c r="AD315" s="11">
        <v>0</v>
      </c>
      <c r="AE315" s="11">
        <v>0</v>
      </c>
      <c r="AF315" s="11">
        <v>1.2240899999999999</v>
      </c>
      <c r="AG315" s="11">
        <v>5.2300000000000003E-3</v>
      </c>
      <c r="AH315" s="11">
        <v>8.0999999999999963E-4</v>
      </c>
      <c r="AI315" s="11">
        <v>0</v>
      </c>
      <c r="AJ315" s="11">
        <v>0.16573999999999997</v>
      </c>
      <c r="AK315" s="11">
        <v>0</v>
      </c>
      <c r="AL315" s="11">
        <v>0</v>
      </c>
      <c r="AM315" s="11">
        <v>5.6999999999999998E-4</v>
      </c>
      <c r="AN315" s="11">
        <v>0</v>
      </c>
      <c r="AO315" s="11">
        <v>3.0000000000000001E-3</v>
      </c>
      <c r="AP315" s="11">
        <v>0.82086000000000003</v>
      </c>
      <c r="AQ315" s="11">
        <v>228.06973000000005</v>
      </c>
    </row>
    <row r="316" spans="1:43" x14ac:dyDescent="0.25">
      <c r="A316" s="13" t="s">
        <v>306</v>
      </c>
      <c r="B316" s="11">
        <v>0</v>
      </c>
      <c r="C316" s="11">
        <v>0</v>
      </c>
      <c r="D316" s="11">
        <v>0</v>
      </c>
      <c r="E316" s="11">
        <v>0</v>
      </c>
      <c r="F316" s="11">
        <v>0</v>
      </c>
      <c r="G316" s="11">
        <v>0</v>
      </c>
      <c r="H316" s="11">
        <v>0</v>
      </c>
      <c r="I316" s="11">
        <v>0</v>
      </c>
      <c r="J316" s="11">
        <v>0</v>
      </c>
      <c r="K316" s="11">
        <v>0</v>
      </c>
      <c r="L316" s="11">
        <v>0</v>
      </c>
      <c r="M316" s="11">
        <v>0</v>
      </c>
      <c r="N316" s="11">
        <v>0</v>
      </c>
      <c r="O316" s="11">
        <v>0</v>
      </c>
      <c r="P316" s="11">
        <v>0</v>
      </c>
      <c r="Q316" s="11">
        <v>0</v>
      </c>
      <c r="R316" s="11">
        <v>1.4400000000000001E-3</v>
      </c>
      <c r="S316" s="11">
        <v>0</v>
      </c>
      <c r="T316" s="11">
        <v>0</v>
      </c>
      <c r="U316" s="11">
        <v>0</v>
      </c>
      <c r="V316" s="11">
        <v>0</v>
      </c>
      <c r="W316" s="11">
        <v>0</v>
      </c>
      <c r="X316" s="11">
        <v>0</v>
      </c>
      <c r="Y316" s="11">
        <v>0</v>
      </c>
      <c r="Z316" s="11">
        <v>0</v>
      </c>
      <c r="AA316" s="11">
        <v>0</v>
      </c>
      <c r="AB316" s="11">
        <v>0</v>
      </c>
      <c r="AC316" s="11">
        <v>0</v>
      </c>
      <c r="AD316" s="11">
        <v>0</v>
      </c>
      <c r="AE316" s="11">
        <v>0</v>
      </c>
      <c r="AF316" s="11">
        <v>0</v>
      </c>
      <c r="AG316" s="11">
        <v>0</v>
      </c>
      <c r="AH316" s="11">
        <v>0</v>
      </c>
      <c r="AI316" s="11">
        <v>0</v>
      </c>
      <c r="AJ316" s="11">
        <v>0</v>
      </c>
      <c r="AK316" s="11">
        <v>0</v>
      </c>
      <c r="AL316" s="11">
        <v>0</v>
      </c>
      <c r="AM316" s="11">
        <v>0</v>
      </c>
      <c r="AN316" s="11">
        <v>0</v>
      </c>
      <c r="AO316" s="11">
        <v>0</v>
      </c>
      <c r="AP316" s="11">
        <v>0</v>
      </c>
      <c r="AQ316" s="11">
        <v>1.4400000000000001E-3</v>
      </c>
    </row>
    <row r="317" spans="1:43" x14ac:dyDescent="0.25">
      <c r="A317" s="8" t="s">
        <v>307</v>
      </c>
      <c r="B317" s="9">
        <v>-1323.32094999998</v>
      </c>
      <c r="C317" s="9">
        <v>-5429.6460099999995</v>
      </c>
      <c r="D317" s="9">
        <v>131.3208200000081</v>
      </c>
      <c r="E317" s="9">
        <v>-10.582099999997808</v>
      </c>
      <c r="F317" s="9">
        <v>-642.36461999999813</v>
      </c>
      <c r="G317" s="9">
        <v>-99.078930000002401</v>
      </c>
      <c r="H317" s="9">
        <v>537.94655999999907</v>
      </c>
      <c r="I317" s="9">
        <v>288.81519999999864</v>
      </c>
      <c r="J317" s="9">
        <v>-1795.8416000000011</v>
      </c>
      <c r="K317" s="9">
        <v>790.61051000000032</v>
      </c>
      <c r="L317" s="9">
        <v>693.33254999999872</v>
      </c>
      <c r="M317" s="9">
        <v>596.63254000000052</v>
      </c>
      <c r="N317" s="9">
        <v>2103.878729999999</v>
      </c>
      <c r="O317" s="9">
        <v>380.33136999999988</v>
      </c>
      <c r="P317" s="9">
        <v>-689.20866999999964</v>
      </c>
      <c r="Q317" s="9">
        <v>37.210350000000439</v>
      </c>
      <c r="R317" s="9">
        <v>-557.14927999999986</v>
      </c>
      <c r="S317" s="9">
        <v>-332.07836999999978</v>
      </c>
      <c r="T317" s="9">
        <v>254.27434999999949</v>
      </c>
      <c r="U317" s="9">
        <v>-493.90148000000113</v>
      </c>
      <c r="V317" s="9">
        <v>255.15972999999985</v>
      </c>
      <c r="W317" s="9">
        <v>-275.05297999999993</v>
      </c>
      <c r="X317" s="9">
        <v>-5229.4084099999982</v>
      </c>
      <c r="Y317" s="9">
        <v>-419.19414999999935</v>
      </c>
      <c r="Z317" s="9">
        <v>-192.20640000000003</v>
      </c>
      <c r="AA317" s="9">
        <v>-1085.1947299999993</v>
      </c>
      <c r="AB317" s="9">
        <v>1073.0218700000032</v>
      </c>
      <c r="AC317" s="9">
        <v>-1803.4305600000021</v>
      </c>
      <c r="AD317" s="9">
        <v>103.08164000000124</v>
      </c>
      <c r="AE317" s="9">
        <v>502.72168000000147</v>
      </c>
      <c r="AF317" s="9">
        <v>1016.3140799999986</v>
      </c>
      <c r="AG317" s="9">
        <v>134.27424000000039</v>
      </c>
      <c r="AH317" s="9">
        <v>-306.38444000000118</v>
      </c>
      <c r="AI317" s="9">
        <v>-615.83629999999914</v>
      </c>
      <c r="AJ317" s="9">
        <v>-78.188340000000395</v>
      </c>
      <c r="AK317" s="9">
        <v>193.07079000000033</v>
      </c>
      <c r="AL317" s="9">
        <v>-414.97558000000117</v>
      </c>
      <c r="AM317" s="9">
        <v>-135.42036999999993</v>
      </c>
      <c r="AN317" s="9">
        <v>-95.808399999999892</v>
      </c>
      <c r="AO317" s="9">
        <v>-105.63252999999921</v>
      </c>
      <c r="AP317" s="9">
        <v>-20.8907899999999</v>
      </c>
      <c r="AQ317" s="9">
        <v>-13058.798979999967</v>
      </c>
    </row>
    <row r="318" spans="1:43" x14ac:dyDescent="0.25">
      <c r="A318" s="13" t="s">
        <v>308</v>
      </c>
      <c r="B318" s="11">
        <v>0</v>
      </c>
      <c r="C318" s="11">
        <v>6.56</v>
      </c>
      <c r="D318" s="11">
        <v>0</v>
      </c>
      <c r="E318" s="11">
        <v>0</v>
      </c>
      <c r="F318" s="11">
        <v>1.2918000000000001</v>
      </c>
      <c r="G318" s="11">
        <v>0</v>
      </c>
      <c r="H318" s="11">
        <v>0</v>
      </c>
      <c r="I318" s="11">
        <v>0</v>
      </c>
      <c r="J318" s="11">
        <v>0</v>
      </c>
      <c r="K318" s="11">
        <v>0.152</v>
      </c>
      <c r="L318" s="11">
        <v>2.6100000000000002E-2</v>
      </c>
      <c r="M318" s="11">
        <v>0</v>
      </c>
      <c r="N318" s="11">
        <v>0</v>
      </c>
      <c r="O318" s="11">
        <v>0</v>
      </c>
      <c r="P318" s="11">
        <v>0</v>
      </c>
      <c r="Q318" s="11">
        <v>0</v>
      </c>
      <c r="R318" s="11">
        <v>-0.62302000000000002</v>
      </c>
      <c r="S318" s="11">
        <v>0</v>
      </c>
      <c r="T318" s="11">
        <v>2.4860900000000004</v>
      </c>
      <c r="U318" s="11">
        <v>0</v>
      </c>
      <c r="V318" s="11">
        <v>0</v>
      </c>
      <c r="W318" s="11">
        <v>0.39600000000000002</v>
      </c>
      <c r="X318" s="11">
        <v>-192.46598</v>
      </c>
      <c r="Y318" s="11">
        <v>0.75429000000000002</v>
      </c>
      <c r="Z318" s="11">
        <v>0</v>
      </c>
      <c r="AA318" s="11">
        <v>0</v>
      </c>
      <c r="AB318" s="11">
        <v>1.1045399999999999</v>
      </c>
      <c r="AC318" s="11">
        <v>0</v>
      </c>
      <c r="AD318" s="11">
        <v>9.8431700000000006</v>
      </c>
      <c r="AE318" s="11">
        <v>1.075</v>
      </c>
      <c r="AF318" s="11">
        <v>0.23055</v>
      </c>
      <c r="AG318" s="11">
        <v>0</v>
      </c>
      <c r="AH318" s="11">
        <v>-1.0409999999999999</v>
      </c>
      <c r="AI318" s="11">
        <v>0</v>
      </c>
      <c r="AJ318" s="11">
        <v>5.0000000000000001E-4</v>
      </c>
      <c r="AK318" s="11">
        <v>0</v>
      </c>
      <c r="AL318" s="11">
        <v>0</v>
      </c>
      <c r="AM318" s="11">
        <v>0</v>
      </c>
      <c r="AN318" s="11">
        <v>0</v>
      </c>
      <c r="AO318" s="11">
        <v>8.6999999999999994E-3</v>
      </c>
      <c r="AP318" s="11">
        <v>0</v>
      </c>
      <c r="AQ318" s="11">
        <v>-170.20126000000002</v>
      </c>
    </row>
    <row r="319" spans="1:43" x14ac:dyDescent="0.25">
      <c r="A319" s="8" t="s">
        <v>309</v>
      </c>
      <c r="B319" s="9">
        <v>-1323.32094999998</v>
      </c>
      <c r="C319" s="9">
        <v>-5423.0860099999991</v>
      </c>
      <c r="D319" s="9">
        <v>131.3208200000081</v>
      </c>
      <c r="E319" s="9">
        <v>-10.582099999997808</v>
      </c>
      <c r="F319" s="9">
        <v>-641.07281999999816</v>
      </c>
      <c r="G319" s="9">
        <v>-99.078930000002401</v>
      </c>
      <c r="H319" s="9">
        <v>537.94655999999907</v>
      </c>
      <c r="I319" s="9">
        <v>288.81519999999864</v>
      </c>
      <c r="J319" s="9">
        <v>-1795.8416000000011</v>
      </c>
      <c r="K319" s="9">
        <v>790.76251000000036</v>
      </c>
      <c r="L319" s="9">
        <v>693.35864999999876</v>
      </c>
      <c r="M319" s="9">
        <v>596.63254000000052</v>
      </c>
      <c r="N319" s="9">
        <v>2103.878729999999</v>
      </c>
      <c r="O319" s="9">
        <v>380.33136999999988</v>
      </c>
      <c r="P319" s="9">
        <v>-689.20866999999964</v>
      </c>
      <c r="Q319" s="9">
        <v>37.210350000000439</v>
      </c>
      <c r="R319" s="9">
        <v>-557.77229999999986</v>
      </c>
      <c r="S319" s="9">
        <v>-332.07836999999978</v>
      </c>
      <c r="T319" s="9">
        <v>256.76043999999951</v>
      </c>
      <c r="U319" s="9">
        <v>-493.90148000000113</v>
      </c>
      <c r="V319" s="9">
        <v>255.15972999999985</v>
      </c>
      <c r="W319" s="9">
        <v>-274.65697999999992</v>
      </c>
      <c r="X319" s="9">
        <v>-5421.8743899999981</v>
      </c>
      <c r="Y319" s="9">
        <v>-418.43985999999933</v>
      </c>
      <c r="Z319" s="9">
        <v>-192.20640000000003</v>
      </c>
      <c r="AA319" s="9">
        <v>-1085.1947299999993</v>
      </c>
      <c r="AB319" s="9">
        <v>1074.1264100000033</v>
      </c>
      <c r="AC319" s="9">
        <v>-1803.4305600000021</v>
      </c>
      <c r="AD319" s="9">
        <v>112.92481000000124</v>
      </c>
      <c r="AE319" s="9">
        <v>503.79668000000146</v>
      </c>
      <c r="AF319" s="9">
        <v>1016.5446299999986</v>
      </c>
      <c r="AG319" s="9">
        <v>134.27424000000039</v>
      </c>
      <c r="AH319" s="9">
        <v>-307.42544000000117</v>
      </c>
      <c r="AI319" s="9">
        <v>-615.83629999999914</v>
      </c>
      <c r="AJ319" s="9">
        <v>-78.187840000000392</v>
      </c>
      <c r="AK319" s="9">
        <v>193.07079000000033</v>
      </c>
      <c r="AL319" s="9">
        <v>-414.97558000000117</v>
      </c>
      <c r="AM319" s="9">
        <v>-135.42036999999993</v>
      </c>
      <c r="AN319" s="9">
        <v>-95.808399999999892</v>
      </c>
      <c r="AO319" s="9">
        <v>-105.6238299999992</v>
      </c>
      <c r="AP319" s="9">
        <v>-20.8907899999999</v>
      </c>
      <c r="AQ319" s="9">
        <v>-13229.00023999997</v>
      </c>
    </row>
    <row r="320" spans="1:43" x14ac:dyDescent="0.25">
      <c r="A320" s="13" t="s">
        <v>310</v>
      </c>
      <c r="B320" s="11">
        <v>1517.04961</v>
      </c>
      <c r="C320" s="11">
        <v>-23.700059999999997</v>
      </c>
      <c r="D320" s="11">
        <v>153.66018</v>
      </c>
      <c r="E320" s="11">
        <v>57.816990000000004</v>
      </c>
      <c r="F320" s="11">
        <v>-234.72915</v>
      </c>
      <c r="G320" s="11">
        <v>279.66495000000003</v>
      </c>
      <c r="H320" s="11">
        <v>-19.109759999999994</v>
      </c>
      <c r="I320" s="11">
        <v>-261.23984999999999</v>
      </c>
      <c r="J320" s="11">
        <v>-195.72203999999999</v>
      </c>
      <c r="K320" s="11">
        <v>90.857599999999991</v>
      </c>
      <c r="L320" s="11">
        <v>51.92987999999999</v>
      </c>
      <c r="M320" s="11">
        <v>3.6900699999999995</v>
      </c>
      <c r="N320" s="11">
        <v>-509.56726999999995</v>
      </c>
      <c r="O320" s="11">
        <v>2.4144999999999999</v>
      </c>
      <c r="P320" s="11">
        <v>-4.2944700000000005</v>
      </c>
      <c r="Q320" s="11">
        <v>10.38777</v>
      </c>
      <c r="R320" s="11">
        <v>5.3548699999999991</v>
      </c>
      <c r="S320" s="11">
        <v>-234.64726000000002</v>
      </c>
      <c r="T320" s="11">
        <v>44.556750000000001</v>
      </c>
      <c r="U320" s="11">
        <v>-71.712699999999998</v>
      </c>
      <c r="V320" s="11">
        <v>-11.608520000000004</v>
      </c>
      <c r="W320" s="11">
        <v>33.77243</v>
      </c>
      <c r="X320" s="11">
        <v>28.874449999999996</v>
      </c>
      <c r="Y320" s="11">
        <v>724.53334000000007</v>
      </c>
      <c r="Z320" s="11">
        <v>-68.997900000000016</v>
      </c>
      <c r="AA320" s="11">
        <v>10.339600000000001</v>
      </c>
      <c r="AB320" s="11">
        <v>-2.4169400000000003</v>
      </c>
      <c r="AC320" s="11">
        <v>-36.191139999999997</v>
      </c>
      <c r="AD320" s="11">
        <v>-7.758799999999999</v>
      </c>
      <c r="AE320" s="11">
        <v>-99.803399999999996</v>
      </c>
      <c r="AF320" s="11">
        <v>-46.364630000000005</v>
      </c>
      <c r="AG320" s="11">
        <v>22.876170000000002</v>
      </c>
      <c r="AH320" s="11">
        <v>9.76464</v>
      </c>
      <c r="AI320" s="11">
        <v>2.5102600000000002</v>
      </c>
      <c r="AJ320" s="11">
        <v>-14.421239999999999</v>
      </c>
      <c r="AK320" s="11">
        <v>0</v>
      </c>
      <c r="AL320" s="11">
        <v>-68.406259999999989</v>
      </c>
      <c r="AM320" s="11">
        <v>15.900930000000002</v>
      </c>
      <c r="AN320" s="11">
        <v>-591.81694999999991</v>
      </c>
      <c r="AO320" s="11">
        <v>117.87178</v>
      </c>
      <c r="AP320" s="11">
        <v>1.8375100000000002</v>
      </c>
      <c r="AQ320" s="11">
        <v>683.15594000000044</v>
      </c>
    </row>
    <row r="321" spans="1:43" x14ac:dyDescent="0.25">
      <c r="A321" s="8" t="s">
        <v>311</v>
      </c>
      <c r="B321" s="9">
        <v>193.72866000002</v>
      </c>
      <c r="C321" s="9">
        <v>-5446.7860699999992</v>
      </c>
      <c r="D321" s="9">
        <v>284.98100000000807</v>
      </c>
      <c r="E321" s="9">
        <v>47.234890000002196</v>
      </c>
      <c r="F321" s="9">
        <v>-875.80196999999816</v>
      </c>
      <c r="G321" s="9">
        <v>180.58601999999763</v>
      </c>
      <c r="H321" s="9">
        <v>518.83679999999913</v>
      </c>
      <c r="I321" s="9">
        <v>27.57534999999865</v>
      </c>
      <c r="J321" s="9">
        <v>-1991.5636400000012</v>
      </c>
      <c r="K321" s="9">
        <v>881.6201100000003</v>
      </c>
      <c r="L321" s="9">
        <v>745.28852999999879</v>
      </c>
      <c r="M321" s="9">
        <v>600.32261000000051</v>
      </c>
      <c r="N321" s="9">
        <v>1594.311459999999</v>
      </c>
      <c r="O321" s="9">
        <v>382.74586999999985</v>
      </c>
      <c r="P321" s="9">
        <v>-693.50313999999969</v>
      </c>
      <c r="Q321" s="9">
        <v>47.598120000000435</v>
      </c>
      <c r="R321" s="9">
        <v>-552.41742999999985</v>
      </c>
      <c r="S321" s="9">
        <v>-566.7256299999998</v>
      </c>
      <c r="T321" s="9">
        <v>301.31718999999953</v>
      </c>
      <c r="U321" s="9">
        <v>-565.61418000000117</v>
      </c>
      <c r="V321" s="9">
        <v>243.55120999999986</v>
      </c>
      <c r="W321" s="9">
        <v>-240.88454999999993</v>
      </c>
      <c r="X321" s="9">
        <v>-5392.9999399999979</v>
      </c>
      <c r="Y321" s="9">
        <v>306.09348000000074</v>
      </c>
      <c r="Z321" s="9">
        <v>-261.20430000000005</v>
      </c>
      <c r="AA321" s="9">
        <v>-1074.8551299999992</v>
      </c>
      <c r="AB321" s="9">
        <v>1071.7094700000032</v>
      </c>
      <c r="AC321" s="9">
        <v>-1839.621700000002</v>
      </c>
      <c r="AD321" s="9">
        <v>105.16601000000125</v>
      </c>
      <c r="AE321" s="9">
        <v>403.99328000000145</v>
      </c>
      <c r="AF321" s="9">
        <v>970.17999999999859</v>
      </c>
      <c r="AG321" s="9">
        <v>157.15041000000039</v>
      </c>
      <c r="AH321" s="9">
        <v>-297.66080000000119</v>
      </c>
      <c r="AI321" s="9">
        <v>-613.32603999999913</v>
      </c>
      <c r="AJ321" s="9">
        <v>-92.60908000000039</v>
      </c>
      <c r="AK321" s="9">
        <v>193.07079000000033</v>
      </c>
      <c r="AL321" s="9">
        <v>-483.38184000000115</v>
      </c>
      <c r="AM321" s="9">
        <v>-119.51943999999993</v>
      </c>
      <c r="AN321" s="9">
        <v>-687.6253499999998</v>
      </c>
      <c r="AO321" s="9">
        <v>12.247950000000799</v>
      </c>
      <c r="AP321" s="9">
        <v>-19.053279999999898</v>
      </c>
      <c r="AQ321" s="9">
        <v>-12545.844299999972</v>
      </c>
    </row>
    <row r="322" spans="1:43" x14ac:dyDescent="0.25">
      <c r="A322" s="13" t="s">
        <v>312</v>
      </c>
      <c r="B322" s="11">
        <v>0</v>
      </c>
      <c r="C322" s="11">
        <v>0</v>
      </c>
      <c r="D322" s="11">
        <v>0</v>
      </c>
      <c r="E322" s="11">
        <v>0</v>
      </c>
      <c r="F322" s="11">
        <v>0</v>
      </c>
      <c r="G322" s="11">
        <v>0</v>
      </c>
      <c r="H322" s="11">
        <v>0</v>
      </c>
      <c r="I322" s="11">
        <v>0</v>
      </c>
      <c r="J322" s="11">
        <v>0</v>
      </c>
      <c r="K322" s="11">
        <v>0</v>
      </c>
      <c r="L322" s="11">
        <v>0</v>
      </c>
      <c r="M322" s="11">
        <v>0</v>
      </c>
      <c r="N322" s="11">
        <v>0</v>
      </c>
      <c r="O322" s="11">
        <v>0</v>
      </c>
      <c r="P322" s="11">
        <v>0</v>
      </c>
      <c r="Q322" s="11">
        <v>0</v>
      </c>
      <c r="R322" s="11">
        <v>0</v>
      </c>
      <c r="S322" s="11">
        <v>0</v>
      </c>
      <c r="T322" s="11">
        <v>0</v>
      </c>
      <c r="U322" s="11">
        <v>0</v>
      </c>
      <c r="V322" s="11">
        <v>0</v>
      </c>
      <c r="W322" s="11">
        <v>0</v>
      </c>
      <c r="X322" s="11">
        <v>0</v>
      </c>
      <c r="Y322" s="11">
        <v>0</v>
      </c>
      <c r="Z322" s="11">
        <v>0</v>
      </c>
      <c r="AA322" s="11">
        <v>0</v>
      </c>
      <c r="AB322" s="11">
        <v>0</v>
      </c>
      <c r="AC322" s="11">
        <v>0</v>
      </c>
      <c r="AD322" s="11">
        <v>0</v>
      </c>
      <c r="AE322" s="11">
        <v>0</v>
      </c>
      <c r="AF322" s="11">
        <v>0</v>
      </c>
      <c r="AG322" s="11">
        <v>0</v>
      </c>
      <c r="AH322" s="11">
        <v>0</v>
      </c>
      <c r="AI322" s="11">
        <v>0</v>
      </c>
      <c r="AJ322" s="11">
        <v>0</v>
      </c>
      <c r="AK322" s="11">
        <v>0</v>
      </c>
      <c r="AL322" s="11">
        <v>0</v>
      </c>
      <c r="AM322" s="11">
        <v>0</v>
      </c>
      <c r="AN322" s="11">
        <v>0</v>
      </c>
      <c r="AO322" s="11">
        <v>0</v>
      </c>
      <c r="AP322" s="11">
        <v>0</v>
      </c>
      <c r="AQ322" s="11">
        <v>0</v>
      </c>
    </row>
    <row r="323" spans="1:43" x14ac:dyDescent="0.25">
      <c r="A323" s="8" t="s">
        <v>313</v>
      </c>
      <c r="B323" s="9">
        <v>193.72866000002</v>
      </c>
      <c r="C323" s="9">
        <v>-5446.7860699999992</v>
      </c>
      <c r="D323" s="9">
        <v>284.98100000000807</v>
      </c>
      <c r="E323" s="9">
        <v>47.234890000002196</v>
      </c>
      <c r="F323" s="9">
        <v>-875.80196999999816</v>
      </c>
      <c r="G323" s="9">
        <v>180.58601999999763</v>
      </c>
      <c r="H323" s="9">
        <v>518.83679999999913</v>
      </c>
      <c r="I323" s="9">
        <v>27.57534999999865</v>
      </c>
      <c r="J323" s="9">
        <v>-1991.5636400000012</v>
      </c>
      <c r="K323" s="9">
        <v>881.6201100000003</v>
      </c>
      <c r="L323" s="9">
        <v>745.28852999999879</v>
      </c>
      <c r="M323" s="9">
        <v>600.32261000000051</v>
      </c>
      <c r="N323" s="9">
        <v>1594.311459999999</v>
      </c>
      <c r="O323" s="9">
        <v>382.74586999999985</v>
      </c>
      <c r="P323" s="9">
        <v>-693.50313999999969</v>
      </c>
      <c r="Q323" s="9">
        <v>47.598120000000435</v>
      </c>
      <c r="R323" s="9">
        <v>-552.41742999999985</v>
      </c>
      <c r="S323" s="9">
        <v>-566.7256299999998</v>
      </c>
      <c r="T323" s="9">
        <v>301.31718999999953</v>
      </c>
      <c r="U323" s="9">
        <v>-565.61418000000117</v>
      </c>
      <c r="V323" s="9">
        <v>243.55120999999986</v>
      </c>
      <c r="W323" s="9">
        <v>-240.88454999999993</v>
      </c>
      <c r="X323" s="9">
        <v>-5392.9999399999979</v>
      </c>
      <c r="Y323" s="9">
        <v>306.09348000000074</v>
      </c>
      <c r="Z323" s="9">
        <v>-261.20430000000005</v>
      </c>
      <c r="AA323" s="9">
        <v>-1074.8551299999992</v>
      </c>
      <c r="AB323" s="9">
        <v>1071.7094700000032</v>
      </c>
      <c r="AC323" s="9">
        <v>-1839.621700000002</v>
      </c>
      <c r="AD323" s="9">
        <v>105.16601000000125</v>
      </c>
      <c r="AE323" s="9">
        <v>403.99328000000145</v>
      </c>
      <c r="AF323" s="9">
        <v>970.17999999999859</v>
      </c>
      <c r="AG323" s="9">
        <v>157.15041000000039</v>
      </c>
      <c r="AH323" s="9">
        <v>-297.66080000000119</v>
      </c>
      <c r="AI323" s="9">
        <v>-613.32603999999913</v>
      </c>
      <c r="AJ323" s="9">
        <v>-92.60908000000039</v>
      </c>
      <c r="AK323" s="9">
        <v>193.07079000000033</v>
      </c>
      <c r="AL323" s="9">
        <v>-483.38184000000115</v>
      </c>
      <c r="AM323" s="9">
        <v>-119.51943999999993</v>
      </c>
      <c r="AN323" s="9">
        <v>-687.6253499999998</v>
      </c>
      <c r="AO323" s="9">
        <v>12.247950000000799</v>
      </c>
      <c r="AP323" s="9">
        <v>-19.053279999999898</v>
      </c>
      <c r="AQ323" s="9">
        <v>-12545.844299999972</v>
      </c>
    </row>
    <row r="324" spans="1:43" x14ac:dyDescent="0.25">
      <c r="A324" s="13" t="s">
        <v>314</v>
      </c>
      <c r="B324" s="11">
        <v>0</v>
      </c>
      <c r="C324" s="11">
        <v>0</v>
      </c>
      <c r="D324" s="11">
        <v>0</v>
      </c>
      <c r="E324" s="11">
        <v>0</v>
      </c>
      <c r="F324" s="11">
        <v>0</v>
      </c>
      <c r="G324" s="11">
        <v>0</v>
      </c>
      <c r="H324" s="11">
        <v>0</v>
      </c>
      <c r="I324" s="11">
        <v>0</v>
      </c>
      <c r="J324" s="11">
        <v>0</v>
      </c>
      <c r="K324" s="11">
        <v>0</v>
      </c>
      <c r="L324" s="11">
        <v>0</v>
      </c>
      <c r="M324" s="11">
        <v>304.65415999999999</v>
      </c>
      <c r="N324" s="11">
        <v>0</v>
      </c>
      <c r="O324" s="11">
        <v>0</v>
      </c>
      <c r="P324" s="11">
        <v>0</v>
      </c>
      <c r="Q324" s="11">
        <v>0</v>
      </c>
      <c r="R324" s="11">
        <v>0</v>
      </c>
      <c r="S324" s="11">
        <v>0</v>
      </c>
      <c r="T324" s="11">
        <v>0</v>
      </c>
      <c r="U324" s="11">
        <v>0</v>
      </c>
      <c r="V324" s="11">
        <v>0</v>
      </c>
      <c r="W324" s="11">
        <v>0</v>
      </c>
      <c r="X324" s="11">
        <v>0</v>
      </c>
      <c r="Y324" s="11">
        <v>0</v>
      </c>
      <c r="Z324" s="11">
        <v>0</v>
      </c>
      <c r="AA324" s="11">
        <v>0</v>
      </c>
      <c r="AB324" s="11">
        <v>0</v>
      </c>
      <c r="AC324" s="11">
        <v>0</v>
      </c>
      <c r="AD324" s="11">
        <v>0</v>
      </c>
      <c r="AE324" s="11">
        <v>0</v>
      </c>
      <c r="AF324" s="11">
        <v>0</v>
      </c>
      <c r="AG324" s="11">
        <v>0</v>
      </c>
      <c r="AH324" s="11">
        <v>0</v>
      </c>
      <c r="AI324" s="11">
        <v>0</v>
      </c>
      <c r="AJ324" s="11">
        <v>0</v>
      </c>
      <c r="AK324" s="11">
        <v>0</v>
      </c>
      <c r="AL324" s="11">
        <v>0</v>
      </c>
      <c r="AM324" s="11">
        <v>0</v>
      </c>
      <c r="AN324" s="11">
        <v>0</v>
      </c>
      <c r="AO324" s="11">
        <v>0</v>
      </c>
      <c r="AP324" s="11">
        <v>0</v>
      </c>
      <c r="AQ324" s="11">
        <v>304.65415999999999</v>
      </c>
    </row>
    <row r="325" spans="1:43" x14ac:dyDescent="0.25">
      <c r="A325" s="8" t="s">
        <v>315</v>
      </c>
      <c r="B325" s="9">
        <v>193.72866000002</v>
      </c>
      <c r="C325" s="9">
        <v>-5446.7860699999992</v>
      </c>
      <c r="D325" s="9">
        <v>284.98100000000807</v>
      </c>
      <c r="E325" s="9">
        <v>47.234890000002196</v>
      </c>
      <c r="F325" s="9">
        <v>-875.80196999999816</v>
      </c>
      <c r="G325" s="9">
        <v>180.58601999999763</v>
      </c>
      <c r="H325" s="9">
        <v>518.83679999999913</v>
      </c>
      <c r="I325" s="9">
        <v>27.57534999999865</v>
      </c>
      <c r="J325" s="9">
        <v>-1991.5636400000012</v>
      </c>
      <c r="K325" s="9">
        <v>881.6201100000003</v>
      </c>
      <c r="L325" s="9">
        <v>745.28852999999879</v>
      </c>
      <c r="M325" s="9">
        <v>295.66845000000052</v>
      </c>
      <c r="N325" s="9">
        <v>1594.311459999999</v>
      </c>
      <c r="O325" s="9">
        <v>382.74586999999985</v>
      </c>
      <c r="P325" s="9">
        <v>-693.50313999999969</v>
      </c>
      <c r="Q325" s="9">
        <v>47.598120000000435</v>
      </c>
      <c r="R325" s="9">
        <v>-552.41742999999985</v>
      </c>
      <c r="S325" s="9">
        <v>-566.7256299999998</v>
      </c>
      <c r="T325" s="9">
        <v>301.31718999999953</v>
      </c>
      <c r="U325" s="9">
        <v>-565.61418000000117</v>
      </c>
      <c r="V325" s="9">
        <v>243.55120999999986</v>
      </c>
      <c r="W325" s="9">
        <v>-240.88454999999993</v>
      </c>
      <c r="X325" s="9">
        <v>-5392.9999399999979</v>
      </c>
      <c r="Y325" s="9">
        <v>306.09348000000074</v>
      </c>
      <c r="Z325" s="9">
        <v>-261.20430000000005</v>
      </c>
      <c r="AA325" s="9">
        <v>-1074.8551299999992</v>
      </c>
      <c r="AB325" s="9">
        <v>1071.7094700000032</v>
      </c>
      <c r="AC325" s="9">
        <v>-1839.621700000002</v>
      </c>
      <c r="AD325" s="9">
        <v>105.16601000000125</v>
      </c>
      <c r="AE325" s="9">
        <v>403.99328000000145</v>
      </c>
      <c r="AF325" s="9">
        <v>970.17999999999859</v>
      </c>
      <c r="AG325" s="9">
        <v>157.15041000000039</v>
      </c>
      <c r="AH325" s="9">
        <v>-297.66080000000119</v>
      </c>
      <c r="AI325" s="9">
        <v>-613.32603999999913</v>
      </c>
      <c r="AJ325" s="9">
        <v>-92.60908000000039</v>
      </c>
      <c r="AK325" s="9">
        <v>193.07079000000033</v>
      </c>
      <c r="AL325" s="9">
        <v>-483.38184000000115</v>
      </c>
      <c r="AM325" s="9">
        <v>-119.51943999999993</v>
      </c>
      <c r="AN325" s="9">
        <v>-687.6253499999998</v>
      </c>
      <c r="AO325" s="9">
        <v>12.247950000000799</v>
      </c>
      <c r="AP325" s="9">
        <v>-19.053279999999898</v>
      </c>
      <c r="AQ325" s="9">
        <v>-12850.498459999973</v>
      </c>
    </row>
    <row r="326" spans="1:43" ht="3.75" customHeight="1" thickBot="1" x14ac:dyDescent="0.3">
      <c r="A326" s="18"/>
      <c r="B326" s="19"/>
      <c r="C326" s="19"/>
      <c r="D326" s="19"/>
      <c r="E326" s="19"/>
      <c r="F326" s="19"/>
      <c r="G326" s="19"/>
      <c r="H326" s="19"/>
      <c r="I326" s="19"/>
      <c r="J326" s="19"/>
      <c r="K326" s="19"/>
      <c r="L326" s="19"/>
      <c r="M326" s="19"/>
      <c r="N326" s="19"/>
      <c r="O326" s="19"/>
      <c r="P326" s="19"/>
      <c r="Q326" s="19"/>
      <c r="R326" s="19"/>
      <c r="S326" s="19"/>
      <c r="T326" s="19"/>
      <c r="U326" s="19"/>
      <c r="V326" s="19"/>
      <c r="W326" s="19"/>
      <c r="X326" s="19"/>
      <c r="Y326" s="19"/>
      <c r="Z326" s="19"/>
      <c r="AA326" s="19"/>
      <c r="AB326" s="19"/>
      <c r="AC326" s="19"/>
      <c r="AD326" s="19"/>
      <c r="AE326" s="19"/>
      <c r="AF326" s="19"/>
      <c r="AG326" s="19"/>
      <c r="AH326" s="19"/>
      <c r="AI326" s="19"/>
      <c r="AJ326" s="19"/>
      <c r="AK326" s="19"/>
      <c r="AL326" s="19"/>
      <c r="AM326" s="19"/>
      <c r="AN326" s="19"/>
      <c r="AO326" s="19"/>
      <c r="AP326" s="19"/>
      <c r="AQ326" s="19"/>
    </row>
    <row r="327" spans="1:43" x14ac:dyDescent="0.25">
      <c r="A327" s="10"/>
      <c r="B327" s="20"/>
      <c r="C327" s="20"/>
      <c r="D327" s="20"/>
      <c r="E327" s="20"/>
      <c r="F327" s="20"/>
      <c r="G327" s="20"/>
      <c r="H327" s="20"/>
      <c r="I327" s="20"/>
      <c r="J327" s="20"/>
      <c r="K327" s="20"/>
      <c r="L327" s="20"/>
      <c r="M327" s="20"/>
      <c r="N327" s="20"/>
      <c r="O327" s="20"/>
      <c r="P327" s="20"/>
      <c r="Q327" s="20"/>
      <c r="R327" s="20"/>
      <c r="S327" s="20"/>
      <c r="T327" s="20"/>
      <c r="U327" s="20"/>
      <c r="V327" s="20"/>
      <c r="W327" s="20"/>
      <c r="X327" s="20"/>
      <c r="Y327" s="20"/>
      <c r="Z327" s="20"/>
      <c r="AA327" s="20"/>
      <c r="AB327" s="20"/>
      <c r="AC327" s="20"/>
      <c r="AD327" s="20"/>
      <c r="AE327" s="20"/>
      <c r="AF327" s="20"/>
      <c r="AG327" s="20"/>
      <c r="AH327" s="20"/>
      <c r="AI327" s="20"/>
      <c r="AJ327" s="20"/>
      <c r="AK327" s="20"/>
      <c r="AL327" s="20"/>
      <c r="AM327" s="20"/>
      <c r="AN327" s="20"/>
      <c r="AO327" s="20"/>
      <c r="AP327" s="20"/>
      <c r="AQ327" s="20"/>
    </row>
    <row r="328" spans="1:43" x14ac:dyDescent="0.25">
      <c r="A328" s="21"/>
      <c r="B328" s="20"/>
      <c r="C328" s="20"/>
      <c r="D328" s="20"/>
      <c r="E328" s="20"/>
      <c r="F328" s="20"/>
      <c r="G328" s="20"/>
      <c r="H328" s="20"/>
      <c r="I328" s="20"/>
      <c r="J328" s="20"/>
      <c r="K328" s="20"/>
      <c r="L328" s="20"/>
      <c r="M328" s="20"/>
      <c r="N328" s="20"/>
      <c r="O328" s="20"/>
      <c r="P328" s="20"/>
      <c r="Q328" s="20"/>
      <c r="R328" s="20"/>
      <c r="S328" s="20"/>
      <c r="T328" s="20"/>
      <c r="U328" s="20"/>
      <c r="V328" s="20"/>
      <c r="W328" s="20"/>
      <c r="X328" s="20"/>
      <c r="Y328" s="20"/>
      <c r="Z328" s="20"/>
      <c r="AA328" s="20"/>
      <c r="AB328" s="20"/>
      <c r="AC328" s="20"/>
      <c r="AD328" s="20"/>
      <c r="AE328" s="20"/>
      <c r="AF328" s="20"/>
      <c r="AG328" s="20"/>
      <c r="AH328" s="20"/>
      <c r="AI328" s="20"/>
      <c r="AJ328" s="20"/>
      <c r="AK328" s="20"/>
      <c r="AL328" s="20"/>
      <c r="AM328" s="20"/>
      <c r="AN328" s="20"/>
      <c r="AO328" s="20"/>
      <c r="AP328" s="20"/>
      <c r="AQ328" s="20"/>
    </row>
  </sheetData>
  <mergeCells count="4">
    <mergeCell ref="A1:AQ1"/>
    <mergeCell ref="A2:AQ2"/>
    <mergeCell ref="A3:AQ3"/>
    <mergeCell ref="A4:AQ4"/>
  </mergeCells>
  <pageMargins left="0.7" right="0.7" top="0.75" bottom="0.75" header="0.3" footer="0.3"/>
  <pageSetup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3044A9-2AE6-4E96-9CB4-7C5F731D7D8D}">
  <dimension ref="A1:AR125"/>
  <sheetViews>
    <sheetView zoomScaleNormal="100" workbookViewId="0">
      <selection sqref="A1:AQ1"/>
    </sheetView>
  </sheetViews>
  <sheetFormatPr baseColWidth="10" defaultRowHeight="15" x14ac:dyDescent="0.25"/>
  <cols>
    <col min="1" max="1" width="99.5703125" customWidth="1"/>
    <col min="2" max="42" width="9.140625" customWidth="1"/>
    <col min="43" max="43" width="11" customWidth="1"/>
    <col min="257" max="257" width="99.5703125" customWidth="1"/>
    <col min="258" max="298" width="9.140625" customWidth="1"/>
    <col min="299" max="299" width="11" customWidth="1"/>
    <col min="513" max="513" width="99.5703125" customWidth="1"/>
    <col min="514" max="554" width="9.140625" customWidth="1"/>
    <col min="555" max="555" width="11" customWidth="1"/>
    <col min="769" max="769" width="99.5703125" customWidth="1"/>
    <col min="770" max="810" width="9.140625" customWidth="1"/>
    <col min="811" max="811" width="11" customWidth="1"/>
    <col min="1025" max="1025" width="99.5703125" customWidth="1"/>
    <col min="1026" max="1066" width="9.140625" customWidth="1"/>
    <col min="1067" max="1067" width="11" customWidth="1"/>
    <col min="1281" max="1281" width="99.5703125" customWidth="1"/>
    <col min="1282" max="1322" width="9.140625" customWidth="1"/>
    <col min="1323" max="1323" width="11" customWidth="1"/>
    <col min="1537" max="1537" width="99.5703125" customWidth="1"/>
    <col min="1538" max="1578" width="9.140625" customWidth="1"/>
    <col min="1579" max="1579" width="11" customWidth="1"/>
    <col min="1793" max="1793" width="99.5703125" customWidth="1"/>
    <col min="1794" max="1834" width="9.140625" customWidth="1"/>
    <col min="1835" max="1835" width="11" customWidth="1"/>
    <col min="2049" max="2049" width="99.5703125" customWidth="1"/>
    <col min="2050" max="2090" width="9.140625" customWidth="1"/>
    <col min="2091" max="2091" width="11" customWidth="1"/>
    <col min="2305" max="2305" width="99.5703125" customWidth="1"/>
    <col min="2306" max="2346" width="9.140625" customWidth="1"/>
    <col min="2347" max="2347" width="11" customWidth="1"/>
    <col min="2561" max="2561" width="99.5703125" customWidth="1"/>
    <col min="2562" max="2602" width="9.140625" customWidth="1"/>
    <col min="2603" max="2603" width="11" customWidth="1"/>
    <col min="2817" max="2817" width="99.5703125" customWidth="1"/>
    <col min="2818" max="2858" width="9.140625" customWidth="1"/>
    <col min="2859" max="2859" width="11" customWidth="1"/>
    <col min="3073" max="3073" width="99.5703125" customWidth="1"/>
    <col min="3074" max="3114" width="9.140625" customWidth="1"/>
    <col min="3115" max="3115" width="11" customWidth="1"/>
    <col min="3329" max="3329" width="99.5703125" customWidth="1"/>
    <col min="3330" max="3370" width="9.140625" customWidth="1"/>
    <col min="3371" max="3371" width="11" customWidth="1"/>
    <col min="3585" max="3585" width="99.5703125" customWidth="1"/>
    <col min="3586" max="3626" width="9.140625" customWidth="1"/>
    <col min="3627" max="3627" width="11" customWidth="1"/>
    <col min="3841" max="3841" width="99.5703125" customWidth="1"/>
    <col min="3842" max="3882" width="9.140625" customWidth="1"/>
    <col min="3883" max="3883" width="11" customWidth="1"/>
    <col min="4097" max="4097" width="99.5703125" customWidth="1"/>
    <col min="4098" max="4138" width="9.140625" customWidth="1"/>
    <col min="4139" max="4139" width="11" customWidth="1"/>
    <col min="4353" max="4353" width="99.5703125" customWidth="1"/>
    <col min="4354" max="4394" width="9.140625" customWidth="1"/>
    <col min="4395" max="4395" width="11" customWidth="1"/>
    <col min="4609" max="4609" width="99.5703125" customWidth="1"/>
    <col min="4610" max="4650" width="9.140625" customWidth="1"/>
    <col min="4651" max="4651" width="11" customWidth="1"/>
    <col min="4865" max="4865" width="99.5703125" customWidth="1"/>
    <col min="4866" max="4906" width="9.140625" customWidth="1"/>
    <col min="4907" max="4907" width="11" customWidth="1"/>
    <col min="5121" max="5121" width="99.5703125" customWidth="1"/>
    <col min="5122" max="5162" width="9.140625" customWidth="1"/>
    <col min="5163" max="5163" width="11" customWidth="1"/>
    <col min="5377" max="5377" width="99.5703125" customWidth="1"/>
    <col min="5378" max="5418" width="9.140625" customWidth="1"/>
    <col min="5419" max="5419" width="11" customWidth="1"/>
    <col min="5633" max="5633" width="99.5703125" customWidth="1"/>
    <col min="5634" max="5674" width="9.140625" customWidth="1"/>
    <col min="5675" max="5675" width="11" customWidth="1"/>
    <col min="5889" max="5889" width="99.5703125" customWidth="1"/>
    <col min="5890" max="5930" width="9.140625" customWidth="1"/>
    <col min="5931" max="5931" width="11" customWidth="1"/>
    <col min="6145" max="6145" width="99.5703125" customWidth="1"/>
    <col min="6146" max="6186" width="9.140625" customWidth="1"/>
    <col min="6187" max="6187" width="11" customWidth="1"/>
    <col min="6401" max="6401" width="99.5703125" customWidth="1"/>
    <col min="6402" max="6442" width="9.140625" customWidth="1"/>
    <col min="6443" max="6443" width="11" customWidth="1"/>
    <col min="6657" max="6657" width="99.5703125" customWidth="1"/>
    <col min="6658" max="6698" width="9.140625" customWidth="1"/>
    <col min="6699" max="6699" width="11" customWidth="1"/>
    <col min="6913" max="6913" width="99.5703125" customWidth="1"/>
    <col min="6914" max="6954" width="9.140625" customWidth="1"/>
    <col min="6955" max="6955" width="11" customWidth="1"/>
    <col min="7169" max="7169" width="99.5703125" customWidth="1"/>
    <col min="7170" max="7210" width="9.140625" customWidth="1"/>
    <col min="7211" max="7211" width="11" customWidth="1"/>
    <col min="7425" max="7425" width="99.5703125" customWidth="1"/>
    <col min="7426" max="7466" width="9.140625" customWidth="1"/>
    <col min="7467" max="7467" width="11" customWidth="1"/>
    <col min="7681" max="7681" width="99.5703125" customWidth="1"/>
    <col min="7682" max="7722" width="9.140625" customWidth="1"/>
    <col min="7723" max="7723" width="11" customWidth="1"/>
    <col min="7937" max="7937" width="99.5703125" customWidth="1"/>
    <col min="7938" max="7978" width="9.140625" customWidth="1"/>
    <col min="7979" max="7979" width="11" customWidth="1"/>
    <col min="8193" max="8193" width="99.5703125" customWidth="1"/>
    <col min="8194" max="8234" width="9.140625" customWidth="1"/>
    <col min="8235" max="8235" width="11" customWidth="1"/>
    <col min="8449" max="8449" width="99.5703125" customWidth="1"/>
    <col min="8450" max="8490" width="9.140625" customWidth="1"/>
    <col min="8491" max="8491" width="11" customWidth="1"/>
    <col min="8705" max="8705" width="99.5703125" customWidth="1"/>
    <col min="8706" max="8746" width="9.140625" customWidth="1"/>
    <col min="8747" max="8747" width="11" customWidth="1"/>
    <col min="8961" max="8961" width="99.5703125" customWidth="1"/>
    <col min="8962" max="9002" width="9.140625" customWidth="1"/>
    <col min="9003" max="9003" width="11" customWidth="1"/>
    <col min="9217" max="9217" width="99.5703125" customWidth="1"/>
    <col min="9218" max="9258" width="9.140625" customWidth="1"/>
    <col min="9259" max="9259" width="11" customWidth="1"/>
    <col min="9473" max="9473" width="99.5703125" customWidth="1"/>
    <col min="9474" max="9514" width="9.140625" customWidth="1"/>
    <col min="9515" max="9515" width="11" customWidth="1"/>
    <col min="9729" max="9729" width="99.5703125" customWidth="1"/>
    <col min="9730" max="9770" width="9.140625" customWidth="1"/>
    <col min="9771" max="9771" width="11" customWidth="1"/>
    <col min="9985" max="9985" width="99.5703125" customWidth="1"/>
    <col min="9986" max="10026" width="9.140625" customWidth="1"/>
    <col min="10027" max="10027" width="11" customWidth="1"/>
    <col min="10241" max="10241" width="99.5703125" customWidth="1"/>
    <col min="10242" max="10282" width="9.140625" customWidth="1"/>
    <col min="10283" max="10283" width="11" customWidth="1"/>
    <col min="10497" max="10497" width="99.5703125" customWidth="1"/>
    <col min="10498" max="10538" width="9.140625" customWidth="1"/>
    <col min="10539" max="10539" width="11" customWidth="1"/>
    <col min="10753" max="10753" width="99.5703125" customWidth="1"/>
    <col min="10754" max="10794" width="9.140625" customWidth="1"/>
    <col min="10795" max="10795" width="11" customWidth="1"/>
    <col min="11009" max="11009" width="99.5703125" customWidth="1"/>
    <col min="11010" max="11050" width="9.140625" customWidth="1"/>
    <col min="11051" max="11051" width="11" customWidth="1"/>
    <col min="11265" max="11265" width="99.5703125" customWidth="1"/>
    <col min="11266" max="11306" width="9.140625" customWidth="1"/>
    <col min="11307" max="11307" width="11" customWidth="1"/>
    <col min="11521" max="11521" width="99.5703125" customWidth="1"/>
    <col min="11522" max="11562" width="9.140625" customWidth="1"/>
    <col min="11563" max="11563" width="11" customWidth="1"/>
    <col min="11777" max="11777" width="99.5703125" customWidth="1"/>
    <col min="11778" max="11818" width="9.140625" customWidth="1"/>
    <col min="11819" max="11819" width="11" customWidth="1"/>
    <col min="12033" max="12033" width="99.5703125" customWidth="1"/>
    <col min="12034" max="12074" width="9.140625" customWidth="1"/>
    <col min="12075" max="12075" width="11" customWidth="1"/>
    <col min="12289" max="12289" width="99.5703125" customWidth="1"/>
    <col min="12290" max="12330" width="9.140625" customWidth="1"/>
    <col min="12331" max="12331" width="11" customWidth="1"/>
    <col min="12545" max="12545" width="99.5703125" customWidth="1"/>
    <col min="12546" max="12586" width="9.140625" customWidth="1"/>
    <col min="12587" max="12587" width="11" customWidth="1"/>
    <col min="12801" max="12801" width="99.5703125" customWidth="1"/>
    <col min="12802" max="12842" width="9.140625" customWidth="1"/>
    <col min="12843" max="12843" width="11" customWidth="1"/>
    <col min="13057" max="13057" width="99.5703125" customWidth="1"/>
    <col min="13058" max="13098" width="9.140625" customWidth="1"/>
    <col min="13099" max="13099" width="11" customWidth="1"/>
    <col min="13313" max="13313" width="99.5703125" customWidth="1"/>
    <col min="13314" max="13354" width="9.140625" customWidth="1"/>
    <col min="13355" max="13355" width="11" customWidth="1"/>
    <col min="13569" max="13569" width="99.5703125" customWidth="1"/>
    <col min="13570" max="13610" width="9.140625" customWidth="1"/>
    <col min="13611" max="13611" width="11" customWidth="1"/>
    <col min="13825" max="13825" width="99.5703125" customWidth="1"/>
    <col min="13826" max="13866" width="9.140625" customWidth="1"/>
    <col min="13867" max="13867" width="11" customWidth="1"/>
    <col min="14081" max="14081" width="99.5703125" customWidth="1"/>
    <col min="14082" max="14122" width="9.140625" customWidth="1"/>
    <col min="14123" max="14123" width="11" customWidth="1"/>
    <col min="14337" max="14337" width="99.5703125" customWidth="1"/>
    <col min="14338" max="14378" width="9.140625" customWidth="1"/>
    <col min="14379" max="14379" width="11" customWidth="1"/>
    <col min="14593" max="14593" width="99.5703125" customWidth="1"/>
    <col min="14594" max="14634" width="9.140625" customWidth="1"/>
    <col min="14635" max="14635" width="11" customWidth="1"/>
    <col min="14849" max="14849" width="99.5703125" customWidth="1"/>
    <col min="14850" max="14890" width="9.140625" customWidth="1"/>
    <col min="14891" max="14891" width="11" customWidth="1"/>
    <col min="15105" max="15105" width="99.5703125" customWidth="1"/>
    <col min="15106" max="15146" width="9.140625" customWidth="1"/>
    <col min="15147" max="15147" width="11" customWidth="1"/>
    <col min="15361" max="15361" width="99.5703125" customWidth="1"/>
    <col min="15362" max="15402" width="9.140625" customWidth="1"/>
    <col min="15403" max="15403" width="11" customWidth="1"/>
    <col min="15617" max="15617" width="99.5703125" customWidth="1"/>
    <col min="15618" max="15658" width="9.140625" customWidth="1"/>
    <col min="15659" max="15659" width="11" customWidth="1"/>
    <col min="15873" max="15873" width="99.5703125" customWidth="1"/>
    <col min="15874" max="15914" width="9.140625" customWidth="1"/>
    <col min="15915" max="15915" width="11" customWidth="1"/>
    <col min="16129" max="16129" width="99.5703125" customWidth="1"/>
    <col min="16130" max="16170" width="9.140625" customWidth="1"/>
    <col min="16171" max="16171" width="11" customWidth="1"/>
  </cols>
  <sheetData>
    <row r="1" spans="1:44" ht="30" customHeight="1" x14ac:dyDescent="0.3">
      <c r="A1" s="738" t="s">
        <v>892</v>
      </c>
      <c r="B1" s="738"/>
      <c r="C1" s="738"/>
      <c r="D1" s="738"/>
      <c r="E1" s="738"/>
      <c r="F1" s="738"/>
      <c r="G1" s="738"/>
      <c r="H1" s="738"/>
      <c r="I1" s="738"/>
      <c r="J1" s="738"/>
      <c r="K1" s="738"/>
      <c r="L1" s="738"/>
      <c r="M1" s="738"/>
      <c r="N1" s="738"/>
      <c r="O1" s="738"/>
      <c r="P1" s="738"/>
      <c r="Q1" s="738"/>
      <c r="R1" s="738"/>
      <c r="S1" s="738"/>
      <c r="T1" s="738"/>
      <c r="U1" s="738"/>
      <c r="V1" s="738"/>
      <c r="W1" s="738"/>
      <c r="X1" s="738"/>
      <c r="Y1" s="738"/>
      <c r="Z1" s="738"/>
      <c r="AA1" s="738"/>
      <c r="AB1" s="738"/>
      <c r="AC1" s="738"/>
      <c r="AD1" s="738"/>
      <c r="AE1" s="738"/>
      <c r="AF1" s="738"/>
      <c r="AG1" s="738"/>
      <c r="AH1" s="738"/>
      <c r="AI1" s="738"/>
      <c r="AJ1" s="738"/>
      <c r="AK1" s="738"/>
      <c r="AL1" s="738"/>
      <c r="AM1" s="738"/>
      <c r="AN1" s="738"/>
      <c r="AO1" s="738"/>
      <c r="AP1" s="738"/>
      <c r="AQ1" s="738"/>
      <c r="AR1" s="440"/>
    </row>
    <row r="2" spans="1:44" ht="20.25" x14ac:dyDescent="0.3">
      <c r="A2" s="739" t="s">
        <v>855</v>
      </c>
      <c r="B2" s="739"/>
      <c r="C2" s="739"/>
      <c r="D2" s="739"/>
      <c r="E2" s="739"/>
      <c r="F2" s="739"/>
      <c r="G2" s="739"/>
      <c r="H2" s="739"/>
      <c r="I2" s="739"/>
      <c r="J2" s="739"/>
      <c r="K2" s="739"/>
      <c r="L2" s="739"/>
      <c r="M2" s="739"/>
      <c r="N2" s="739"/>
      <c r="O2" s="739"/>
      <c r="P2" s="739"/>
      <c r="Q2" s="739"/>
      <c r="R2" s="739"/>
      <c r="S2" s="739"/>
      <c r="T2" s="739"/>
      <c r="U2" s="739"/>
      <c r="V2" s="739"/>
      <c r="W2" s="739"/>
      <c r="X2" s="739"/>
      <c r="Y2" s="739"/>
      <c r="Z2" s="739"/>
      <c r="AA2" s="739"/>
      <c r="AB2" s="739"/>
      <c r="AC2" s="739"/>
      <c r="AD2" s="739"/>
      <c r="AE2" s="739"/>
      <c r="AF2" s="739"/>
      <c r="AG2" s="739"/>
      <c r="AH2" s="739"/>
      <c r="AI2" s="739"/>
      <c r="AJ2" s="739"/>
      <c r="AK2" s="739"/>
      <c r="AL2" s="739"/>
      <c r="AM2" s="739"/>
      <c r="AN2" s="739"/>
      <c r="AO2" s="739"/>
      <c r="AP2" s="739"/>
      <c r="AQ2" s="739"/>
      <c r="AR2" s="440"/>
    </row>
    <row r="3" spans="1:44" ht="30" customHeight="1" x14ac:dyDescent="0.25">
      <c r="A3" s="747" t="s">
        <v>2</v>
      </c>
      <c r="B3" s="747"/>
      <c r="C3" s="747"/>
      <c r="D3" s="747"/>
      <c r="E3" s="747"/>
      <c r="F3" s="747"/>
      <c r="G3" s="747"/>
      <c r="H3" s="747"/>
      <c r="I3" s="747"/>
      <c r="J3" s="747"/>
      <c r="K3" s="747"/>
      <c r="L3" s="747"/>
      <c r="M3" s="747"/>
      <c r="N3" s="747"/>
      <c r="O3" s="747"/>
      <c r="P3" s="747"/>
      <c r="Q3" s="747"/>
      <c r="R3" s="747"/>
      <c r="S3" s="747"/>
      <c r="T3" s="747"/>
      <c r="U3" s="747"/>
      <c r="V3" s="747"/>
      <c r="W3" s="747"/>
      <c r="X3" s="747"/>
      <c r="Y3" s="747"/>
      <c r="Z3" s="747"/>
      <c r="AA3" s="747"/>
      <c r="AB3" s="747"/>
      <c r="AC3" s="747"/>
      <c r="AD3" s="747"/>
      <c r="AE3" s="747"/>
      <c r="AF3" s="747"/>
      <c r="AG3" s="747"/>
      <c r="AH3" s="747"/>
      <c r="AI3" s="747"/>
      <c r="AJ3" s="747"/>
      <c r="AK3" s="747"/>
      <c r="AL3" s="747"/>
      <c r="AM3" s="747"/>
      <c r="AN3" s="747"/>
      <c r="AO3" s="747"/>
      <c r="AP3" s="747"/>
      <c r="AQ3" s="747"/>
      <c r="AR3" s="441"/>
    </row>
    <row r="4" spans="1:44" x14ac:dyDescent="0.25">
      <c r="A4" s="13"/>
      <c r="B4" s="23"/>
      <c r="C4" s="23"/>
      <c r="D4" s="23"/>
      <c r="E4" s="23"/>
      <c r="F4" s="23"/>
      <c r="G4" s="23"/>
      <c r="H4" s="23"/>
      <c r="I4" s="23"/>
      <c r="J4" s="23"/>
      <c r="K4" s="14"/>
      <c r="L4" s="14"/>
      <c r="M4" s="14"/>
      <c r="N4" s="14"/>
      <c r="O4" s="14"/>
      <c r="P4" s="14"/>
      <c r="Q4" s="14"/>
      <c r="R4" s="14"/>
      <c r="S4" s="14"/>
      <c r="T4" s="14"/>
      <c r="U4" s="14"/>
      <c r="V4" s="14"/>
      <c r="W4" s="14"/>
      <c r="X4" s="14"/>
      <c r="Y4" s="14"/>
      <c r="Z4" s="1"/>
      <c r="AA4" s="1"/>
      <c r="AB4" s="1"/>
      <c r="AC4" s="1"/>
      <c r="AD4" s="1"/>
      <c r="AE4" s="1"/>
      <c r="AF4" s="1"/>
      <c r="AG4" s="1"/>
      <c r="AH4" s="1"/>
      <c r="AI4" s="1"/>
      <c r="AJ4" s="1"/>
      <c r="AK4" s="1"/>
      <c r="AL4" s="1"/>
      <c r="AM4" s="1"/>
      <c r="AN4" s="1"/>
      <c r="AO4" s="1"/>
      <c r="AP4" s="1"/>
      <c r="AQ4" s="1"/>
      <c r="AR4" s="1"/>
    </row>
    <row r="5" spans="1:44" ht="30" customHeight="1" x14ac:dyDescent="0.25">
      <c r="A5" s="24"/>
      <c r="B5" s="25" t="s">
        <v>893</v>
      </c>
      <c r="C5" s="25" t="s">
        <v>895</v>
      </c>
      <c r="D5" s="25" t="s">
        <v>894</v>
      </c>
      <c r="E5" s="25" t="s">
        <v>917</v>
      </c>
      <c r="F5" s="25" t="s">
        <v>903</v>
      </c>
      <c r="G5" s="25" t="s">
        <v>900</v>
      </c>
      <c r="H5" s="25" t="s">
        <v>906</v>
      </c>
      <c r="I5" s="25" t="s">
        <v>896</v>
      </c>
      <c r="J5" s="26" t="s">
        <v>901</v>
      </c>
      <c r="K5" s="25" t="s">
        <v>897</v>
      </c>
      <c r="L5" s="25" t="s">
        <v>898</v>
      </c>
      <c r="M5" s="25" t="s">
        <v>899</v>
      </c>
      <c r="N5" s="25" t="s">
        <v>908</v>
      </c>
      <c r="O5" s="25" t="s">
        <v>907</v>
      </c>
      <c r="P5" s="25" t="s">
        <v>915</v>
      </c>
      <c r="Q5" s="25" t="s">
        <v>910</v>
      </c>
      <c r="R5" s="26" t="s">
        <v>902</v>
      </c>
      <c r="S5" s="25" t="s">
        <v>911</v>
      </c>
      <c r="T5" s="25" t="s">
        <v>916</v>
      </c>
      <c r="U5" s="25" t="s">
        <v>909</v>
      </c>
      <c r="V5" s="25" t="s">
        <v>904</v>
      </c>
      <c r="W5" s="25" t="s">
        <v>905</v>
      </c>
      <c r="X5" s="25" t="s">
        <v>913</v>
      </c>
      <c r="Y5" s="25" t="s">
        <v>912</v>
      </c>
      <c r="Z5" s="26" t="s">
        <v>914</v>
      </c>
      <c r="AA5" s="25" t="s">
        <v>918</v>
      </c>
      <c r="AB5" s="25" t="s">
        <v>919</v>
      </c>
      <c r="AC5" s="25" t="s">
        <v>920</v>
      </c>
      <c r="AD5" s="25" t="s">
        <v>921</v>
      </c>
      <c r="AE5" s="25" t="s">
        <v>922</v>
      </c>
      <c r="AF5" s="25" t="s">
        <v>923</v>
      </c>
      <c r="AG5" s="25" t="s">
        <v>924</v>
      </c>
      <c r="AH5" s="25" t="s">
        <v>925</v>
      </c>
      <c r="AI5" s="25" t="s">
        <v>926</v>
      </c>
      <c r="AJ5" s="25" t="s">
        <v>927</v>
      </c>
      <c r="AK5" s="25" t="s">
        <v>928</v>
      </c>
      <c r="AL5" s="25" t="s">
        <v>929</v>
      </c>
      <c r="AM5" s="25" t="s">
        <v>930</v>
      </c>
      <c r="AN5" s="25" t="s">
        <v>931</v>
      </c>
      <c r="AO5" s="25" t="s">
        <v>932</v>
      </c>
      <c r="AP5" s="25" t="s">
        <v>933</v>
      </c>
      <c r="AQ5" s="26" t="s">
        <v>934</v>
      </c>
      <c r="AR5" s="1"/>
    </row>
    <row r="6" spans="1:44" x14ac:dyDescent="0.25">
      <c r="A6" s="13"/>
      <c r="B6" s="27"/>
      <c r="C6" s="27"/>
      <c r="D6" s="27"/>
      <c r="E6" s="27"/>
      <c r="F6" s="27"/>
      <c r="G6" s="27"/>
      <c r="H6" s="27"/>
      <c r="I6" s="27"/>
      <c r="J6" s="28"/>
      <c r="K6" s="27"/>
      <c r="L6" s="27"/>
      <c r="M6" s="27"/>
      <c r="N6" s="27"/>
      <c r="O6" s="27"/>
      <c r="P6" s="27"/>
      <c r="Q6" s="27"/>
      <c r="R6" s="28"/>
      <c r="S6" s="27"/>
      <c r="T6" s="27"/>
      <c r="U6" s="27"/>
      <c r="V6" s="27"/>
      <c r="W6" s="27"/>
      <c r="X6" s="27"/>
      <c r="Y6" s="27"/>
      <c r="Z6" s="28"/>
      <c r="AA6" s="27"/>
      <c r="AB6" s="27"/>
      <c r="AC6" s="27"/>
      <c r="AD6" s="27"/>
      <c r="AE6" s="27"/>
      <c r="AF6" s="27"/>
      <c r="AG6" s="27"/>
      <c r="AH6" s="27"/>
      <c r="AI6" s="27"/>
      <c r="AJ6" s="27"/>
      <c r="AK6" s="27"/>
      <c r="AL6" s="27"/>
      <c r="AM6" s="27"/>
      <c r="AN6" s="27"/>
      <c r="AO6" s="27"/>
      <c r="AP6" s="27"/>
      <c r="AQ6" s="28"/>
      <c r="AR6" s="1"/>
    </row>
    <row r="7" spans="1:44" x14ac:dyDescent="0.25">
      <c r="A7" s="2" t="s">
        <v>331</v>
      </c>
      <c r="B7" s="33"/>
      <c r="C7" s="33"/>
      <c r="D7" s="33"/>
      <c r="E7" s="33"/>
      <c r="F7" s="33"/>
      <c r="G7" s="33"/>
      <c r="H7" s="33"/>
      <c r="I7" s="33"/>
      <c r="J7" s="33"/>
      <c r="K7" s="33"/>
      <c r="L7" s="33"/>
      <c r="M7" s="33"/>
      <c r="N7" s="33"/>
      <c r="O7" s="33"/>
      <c r="P7" s="33"/>
      <c r="Q7" s="33"/>
      <c r="R7" s="33"/>
      <c r="S7" s="33"/>
      <c r="T7" s="33"/>
      <c r="U7" s="33"/>
      <c r="V7" s="33"/>
      <c r="W7" s="33"/>
      <c r="X7" s="33"/>
      <c r="Y7" s="33"/>
      <c r="Z7" s="33"/>
      <c r="AA7" s="33"/>
      <c r="AB7" s="33"/>
      <c r="AC7" s="33"/>
      <c r="AD7" s="33"/>
      <c r="AE7" s="33"/>
      <c r="AF7" s="33"/>
      <c r="AG7" s="33"/>
      <c r="AH7" s="33"/>
      <c r="AI7" s="33"/>
      <c r="AJ7" s="33"/>
      <c r="AK7" s="33"/>
      <c r="AL7" s="33"/>
      <c r="AM7" s="33"/>
      <c r="AN7" s="33"/>
      <c r="AO7" s="33"/>
      <c r="AP7" s="33"/>
      <c r="AQ7" s="33"/>
      <c r="AR7" s="1"/>
    </row>
    <row r="8" spans="1:44" x14ac:dyDescent="0.25">
      <c r="A8" s="13" t="s">
        <v>332</v>
      </c>
      <c r="B8" s="32">
        <v>0.29281069896049039</v>
      </c>
      <c r="C8" s="32">
        <v>0.15017539542061162</v>
      </c>
      <c r="D8" s="32">
        <v>0.12022272052291687</v>
      </c>
      <c r="E8" s="32">
        <v>5.1128099803304218E-2</v>
      </c>
      <c r="F8" s="32">
        <v>9.151160118460111E-2</v>
      </c>
      <c r="G8" s="32">
        <v>0.10331284762579497</v>
      </c>
      <c r="H8" s="32">
        <v>6.6839711755661876E-2</v>
      </c>
      <c r="I8" s="32">
        <v>6.8808400844357381E-2</v>
      </c>
      <c r="J8" s="32">
        <v>0.10065890036395336</v>
      </c>
      <c r="K8" s="32">
        <v>9.0160908447099425E-2</v>
      </c>
      <c r="L8" s="32">
        <v>7.7739293953327862E-2</v>
      </c>
      <c r="M8" s="32">
        <v>0.11247883282213685</v>
      </c>
      <c r="N8" s="32">
        <v>0.11905673238626373</v>
      </c>
      <c r="O8" s="32">
        <v>0.21491443081639727</v>
      </c>
      <c r="P8" s="32">
        <v>5.2499118601945116E-2</v>
      </c>
      <c r="Q8" s="32">
        <v>8.2525921362638338E-2</v>
      </c>
      <c r="R8" s="32">
        <v>0.17561986045038661</v>
      </c>
      <c r="S8" s="32">
        <v>7.2969862788480569E-2</v>
      </c>
      <c r="T8" s="32">
        <v>6.2406159603284557E-2</v>
      </c>
      <c r="U8" s="32">
        <v>0.10737142595367614</v>
      </c>
      <c r="V8" s="32">
        <v>0.10288917397502574</v>
      </c>
      <c r="W8" s="32">
        <v>0.12230961366868642</v>
      </c>
      <c r="X8" s="32">
        <v>0.100525726708797</v>
      </c>
      <c r="Y8" s="32">
        <v>4.7884840054869718E-2</v>
      </c>
      <c r="Z8" s="32">
        <v>0.11112660659166691</v>
      </c>
      <c r="AA8" s="32">
        <v>5.4462092511908942E-2</v>
      </c>
      <c r="AB8" s="32">
        <v>9.7338880659938315E-2</v>
      </c>
      <c r="AC8" s="32">
        <v>0.148769717017009</v>
      </c>
      <c r="AD8" s="32">
        <v>5.0323695239386235E-2</v>
      </c>
      <c r="AE8" s="32">
        <v>5.8982780540909725E-2</v>
      </c>
      <c r="AF8" s="32">
        <v>5.1503665393057459E-2</v>
      </c>
      <c r="AG8" s="32">
        <v>8.1098556832859117E-2</v>
      </c>
      <c r="AH8" s="32">
        <v>3.9232405440650826E-2</v>
      </c>
      <c r="AI8" s="32">
        <v>5.6217379763981223E-2</v>
      </c>
      <c r="AJ8" s="32">
        <v>5.6884101401070884E-2</v>
      </c>
      <c r="AK8" s="32">
        <v>4.3264701536794292E-2</v>
      </c>
      <c r="AL8" s="32">
        <v>0.14559447660419364</v>
      </c>
      <c r="AM8" s="32">
        <v>3.8913408369846865E-2</v>
      </c>
      <c r="AN8" s="32">
        <v>6.4365904809408306E-2</v>
      </c>
      <c r="AO8" s="32">
        <v>0.10432151710760958</v>
      </c>
      <c r="AP8" s="32">
        <v>0.14723808949114403</v>
      </c>
      <c r="AQ8" s="32">
        <v>0.13605021045414337</v>
      </c>
      <c r="AR8" s="442"/>
    </row>
    <row r="9" spans="1:44" x14ac:dyDescent="0.25">
      <c r="A9" s="13" t="s">
        <v>333</v>
      </c>
      <c r="B9" s="32">
        <v>0.57242588493314006</v>
      </c>
      <c r="C9" s="32">
        <v>0.73738514830526403</v>
      </c>
      <c r="D9" s="32">
        <v>0.66148300755941714</v>
      </c>
      <c r="E9" s="32">
        <v>0.81114338086252091</v>
      </c>
      <c r="F9" s="32">
        <v>0.60279859176808193</v>
      </c>
      <c r="G9" s="32">
        <v>0.74309453659621627</v>
      </c>
      <c r="H9" s="32">
        <v>0.75050111717254642</v>
      </c>
      <c r="I9" s="32">
        <v>0.77951590935225212</v>
      </c>
      <c r="J9" s="32">
        <v>0.75086250437338475</v>
      </c>
      <c r="K9" s="32">
        <v>0.74891997374367636</v>
      </c>
      <c r="L9" s="32">
        <v>0.71851545274296424</v>
      </c>
      <c r="M9" s="32">
        <v>0.75988796717703355</v>
      </c>
      <c r="N9" s="32">
        <v>0.79481892987446223</v>
      </c>
      <c r="O9" s="32">
        <v>0.64953406084350795</v>
      </c>
      <c r="P9" s="32">
        <v>0.72690802015654288</v>
      </c>
      <c r="Q9" s="32">
        <v>0.80991872191777425</v>
      </c>
      <c r="R9" s="32">
        <v>0.64566372551497664</v>
      </c>
      <c r="S9" s="32">
        <v>0.73844202173904805</v>
      </c>
      <c r="T9" s="32">
        <v>0.73297659817825278</v>
      </c>
      <c r="U9" s="32">
        <v>0.79088033505892841</v>
      </c>
      <c r="V9" s="32">
        <v>0.77438486543592522</v>
      </c>
      <c r="W9" s="32">
        <v>0.69289880249304447</v>
      </c>
      <c r="X9" s="32">
        <v>0.74099545953581258</v>
      </c>
      <c r="Y9" s="32">
        <v>0.85992345162162331</v>
      </c>
      <c r="Z9" s="32">
        <v>0.70221481698040833</v>
      </c>
      <c r="AA9" s="32">
        <v>0.86406099585909801</v>
      </c>
      <c r="AB9" s="32">
        <v>0.73461191367393408</v>
      </c>
      <c r="AC9" s="32">
        <v>0.70905574602945964</v>
      </c>
      <c r="AD9" s="32">
        <v>0.86584012315235759</v>
      </c>
      <c r="AE9" s="32">
        <v>0.73080652716471795</v>
      </c>
      <c r="AF9" s="32">
        <v>0.83954646135612521</v>
      </c>
      <c r="AG9" s="32">
        <v>0.79556689316282125</v>
      </c>
      <c r="AH9" s="32">
        <v>0.86975907402808095</v>
      </c>
      <c r="AI9" s="32">
        <v>0.77518130355141179</v>
      </c>
      <c r="AJ9" s="32">
        <v>0.7181392132198563</v>
      </c>
      <c r="AK9" s="32">
        <v>0.87454492024569153</v>
      </c>
      <c r="AL9" s="32">
        <v>0.76475909023868016</v>
      </c>
      <c r="AM9" s="32">
        <v>0.92967378469148165</v>
      </c>
      <c r="AN9" s="32">
        <v>0.76745817536630412</v>
      </c>
      <c r="AO9" s="32">
        <v>0.7987405542414171</v>
      </c>
      <c r="AP9" s="32">
        <v>0.75146864647269085</v>
      </c>
      <c r="AQ9" s="32">
        <v>0.71265406276025278</v>
      </c>
      <c r="AR9" s="1"/>
    </row>
    <row r="10" spans="1:44" x14ac:dyDescent="0.25">
      <c r="A10" s="2" t="s">
        <v>334</v>
      </c>
      <c r="B10" s="33"/>
      <c r="C10" s="33"/>
      <c r="D10" s="33"/>
      <c r="E10" s="33"/>
      <c r="F10" s="33"/>
      <c r="G10" s="33"/>
      <c r="H10" s="33"/>
      <c r="I10" s="33"/>
      <c r="J10" s="33"/>
      <c r="K10" s="33"/>
      <c r="L10" s="33"/>
      <c r="M10" s="33"/>
      <c r="N10" s="33"/>
      <c r="O10" s="33"/>
      <c r="P10" s="33"/>
      <c r="Q10" s="33"/>
      <c r="R10" s="33"/>
      <c r="S10" s="33"/>
      <c r="T10" s="33"/>
      <c r="U10" s="33"/>
      <c r="V10" s="33"/>
      <c r="W10" s="33"/>
      <c r="X10" s="33"/>
      <c r="Y10" s="33"/>
      <c r="Z10" s="33"/>
      <c r="AA10" s="33"/>
      <c r="AB10" s="33"/>
      <c r="AC10" s="33"/>
      <c r="AD10" s="33"/>
      <c r="AE10" s="33"/>
      <c r="AF10" s="33"/>
      <c r="AG10" s="33"/>
      <c r="AH10" s="33"/>
      <c r="AI10" s="33"/>
      <c r="AJ10" s="33"/>
      <c r="AK10" s="33"/>
      <c r="AL10" s="33"/>
      <c r="AM10" s="33"/>
      <c r="AN10" s="33"/>
      <c r="AO10" s="33"/>
      <c r="AP10" s="33"/>
      <c r="AQ10" s="33"/>
      <c r="AR10" s="1"/>
    </row>
    <row r="11" spans="1:44" x14ac:dyDescent="0.25">
      <c r="A11" s="34" t="s">
        <v>335</v>
      </c>
      <c r="B11" s="32">
        <v>0.63935807992667193</v>
      </c>
      <c r="C11" s="32">
        <v>0.72621569807647057</v>
      </c>
      <c r="D11" s="32">
        <v>0.7459816799847151</v>
      </c>
      <c r="E11" s="32">
        <v>0.81393791314402042</v>
      </c>
      <c r="F11" s="32">
        <v>0.57328877785570109</v>
      </c>
      <c r="G11" s="32">
        <v>0.70741186685301127</v>
      </c>
      <c r="H11" s="32">
        <v>0.69450015188413183</v>
      </c>
      <c r="I11" s="32">
        <v>0.72072452894499162</v>
      </c>
      <c r="J11" s="32">
        <v>0.7509904687734541</v>
      </c>
      <c r="K11" s="32">
        <v>0.71658170444527269</v>
      </c>
      <c r="L11" s="32">
        <v>0.71830493194067113</v>
      </c>
      <c r="M11" s="32">
        <v>0.75221698180011709</v>
      </c>
      <c r="N11" s="32">
        <v>0.76434041778618156</v>
      </c>
      <c r="O11" s="32">
        <v>0.8502364004851567</v>
      </c>
      <c r="P11" s="32">
        <v>0.82608397372557196</v>
      </c>
      <c r="Q11" s="32">
        <v>0.88483906427069914</v>
      </c>
      <c r="R11" s="32">
        <v>0.79165439411841831</v>
      </c>
      <c r="S11" s="32">
        <v>0.55159403059496481</v>
      </c>
      <c r="T11" s="32">
        <v>0.78453051846363875</v>
      </c>
      <c r="U11" s="32">
        <v>0.79467969324166821</v>
      </c>
      <c r="V11" s="32">
        <v>0.82586082853801934</v>
      </c>
      <c r="W11" s="32">
        <v>0.82137028626261221</v>
      </c>
      <c r="X11" s="32">
        <v>0.76217754264870619</v>
      </c>
      <c r="Y11" s="32">
        <v>0.78776321792437087</v>
      </c>
      <c r="Z11" s="32">
        <v>0.75033796132640784</v>
      </c>
      <c r="AA11" s="32">
        <v>0.78888443738434555</v>
      </c>
      <c r="AB11" s="32">
        <v>0.77424529926658048</v>
      </c>
      <c r="AC11" s="32">
        <v>0.79490062567561304</v>
      </c>
      <c r="AD11" s="32">
        <v>0.68544540708290946</v>
      </c>
      <c r="AE11" s="32">
        <v>0.77179430244118929</v>
      </c>
      <c r="AF11" s="32">
        <v>0.49043383499515519</v>
      </c>
      <c r="AG11" s="32">
        <v>0.78860297007590385</v>
      </c>
      <c r="AH11" s="32">
        <v>0.77384030693698491</v>
      </c>
      <c r="AI11" s="32">
        <v>0.62160577605078904</v>
      </c>
      <c r="AJ11" s="32">
        <v>0.81816600510724924</v>
      </c>
      <c r="AK11" s="32">
        <v>0.27188341826805473</v>
      </c>
      <c r="AL11" s="32">
        <v>0.90851322753665897</v>
      </c>
      <c r="AM11" s="32">
        <v>0.78858166918121975</v>
      </c>
      <c r="AN11" s="32">
        <v>0.78207921302933003</v>
      </c>
      <c r="AO11" s="32">
        <v>0.66982925799912918</v>
      </c>
      <c r="AP11" s="32">
        <v>0.76053987734685236</v>
      </c>
      <c r="AQ11" s="32">
        <v>0.73632096917451528</v>
      </c>
      <c r="AR11" s="1"/>
    </row>
    <row r="12" spans="1:44" x14ac:dyDescent="0.25">
      <c r="A12" s="34" t="s">
        <v>336</v>
      </c>
      <c r="B12" s="32">
        <v>0.63935807992667193</v>
      </c>
      <c r="C12" s="32">
        <v>0.72621569807647057</v>
      </c>
      <c r="D12" s="32">
        <v>0.7459816799847151</v>
      </c>
      <c r="E12" s="32">
        <v>0.81449374280974152</v>
      </c>
      <c r="F12" s="32">
        <v>0.57415255287719791</v>
      </c>
      <c r="G12" s="32">
        <v>0.70786941972785045</v>
      </c>
      <c r="H12" s="32">
        <v>0.69450015188413183</v>
      </c>
      <c r="I12" s="32">
        <v>0.72126605553605461</v>
      </c>
      <c r="J12" s="32">
        <v>0.75250812224734498</v>
      </c>
      <c r="K12" s="32">
        <v>0.71658170444527269</v>
      </c>
      <c r="L12" s="32">
        <v>0.71830493194067113</v>
      </c>
      <c r="M12" s="32">
        <v>0.75221698180011709</v>
      </c>
      <c r="N12" s="32">
        <v>0.76713082673366684</v>
      </c>
      <c r="O12" s="32">
        <v>0.85094340192873896</v>
      </c>
      <c r="P12" s="32">
        <v>0.82709175413492553</v>
      </c>
      <c r="Q12" s="32">
        <v>0.8863432544568649</v>
      </c>
      <c r="R12" s="32">
        <v>0.7917498223528574</v>
      </c>
      <c r="S12" s="32">
        <v>0.55206629258395168</v>
      </c>
      <c r="T12" s="32">
        <v>0.78474018812836588</v>
      </c>
      <c r="U12" s="32">
        <v>0.79543447482484431</v>
      </c>
      <c r="V12" s="32">
        <v>0.82586082853801934</v>
      </c>
      <c r="W12" s="32">
        <v>0.82407099701089681</v>
      </c>
      <c r="X12" s="32">
        <v>0.76261717222634218</v>
      </c>
      <c r="Y12" s="32">
        <v>0.7882276797961234</v>
      </c>
      <c r="Z12" s="32">
        <v>0.75483783315321218</v>
      </c>
      <c r="AA12" s="32">
        <v>0.79128230131899924</v>
      </c>
      <c r="AB12" s="32">
        <v>0.77641446501774658</v>
      </c>
      <c r="AC12" s="32">
        <v>0.7995201406285477</v>
      </c>
      <c r="AD12" s="32">
        <v>0.68611944260871471</v>
      </c>
      <c r="AE12" s="32">
        <v>0.77179430244118929</v>
      </c>
      <c r="AF12" s="32">
        <v>0.49043383499515519</v>
      </c>
      <c r="AG12" s="32">
        <v>0.79103336058453</v>
      </c>
      <c r="AH12" s="32">
        <v>0.77384030693698491</v>
      </c>
      <c r="AI12" s="32">
        <v>0.62160577605078904</v>
      </c>
      <c r="AJ12" s="32">
        <v>0.81816600510724924</v>
      </c>
      <c r="AK12" s="32">
        <v>0.27188341826805473</v>
      </c>
      <c r="AL12" s="32">
        <v>0.90851322753665897</v>
      </c>
      <c r="AM12" s="32">
        <v>0.78858166918121975</v>
      </c>
      <c r="AN12" s="32">
        <v>0.78207921302933003</v>
      </c>
      <c r="AO12" s="32">
        <v>0.66982925799912918</v>
      </c>
      <c r="AP12" s="32">
        <v>0.76053987734685236</v>
      </c>
      <c r="AQ12" s="32">
        <v>0.7370075474489205</v>
      </c>
      <c r="AR12" s="1"/>
    </row>
    <row r="13" spans="1:44" x14ac:dyDescent="0.25">
      <c r="A13" s="13" t="s">
        <v>337</v>
      </c>
      <c r="B13" s="32">
        <v>0.11113265932215707</v>
      </c>
      <c r="C13" s="32">
        <v>0.13781009335744135</v>
      </c>
      <c r="D13" s="32">
        <v>7.1897870702242642E-2</v>
      </c>
      <c r="E13" s="32">
        <v>5.6324680029768065E-2</v>
      </c>
      <c r="F13" s="32">
        <v>0.22804534629950421</v>
      </c>
      <c r="G13" s="32">
        <v>7.4283017380369395E-2</v>
      </c>
      <c r="H13" s="32">
        <v>6.7395047319072948E-2</v>
      </c>
      <c r="I13" s="32">
        <v>4.5587753281738495E-2</v>
      </c>
      <c r="J13" s="32">
        <v>5.2471069311528076E-2</v>
      </c>
      <c r="K13" s="32">
        <v>3.6878085461888969E-2</v>
      </c>
      <c r="L13" s="32">
        <v>3.9310358965487013E-2</v>
      </c>
      <c r="M13" s="32">
        <v>1.378523322762544E-2</v>
      </c>
      <c r="N13" s="32">
        <v>6.0479195447812099E-2</v>
      </c>
      <c r="O13" s="32">
        <v>8.4880957464552771E-3</v>
      </c>
      <c r="P13" s="32">
        <v>5.4531012897237462E-2</v>
      </c>
      <c r="Q13" s="32">
        <v>1.5475962658094939E-2</v>
      </c>
      <c r="R13" s="32">
        <v>0</v>
      </c>
      <c r="S13" s="32">
        <v>2.3757419321129531E-2</v>
      </c>
      <c r="T13" s="32">
        <v>2.0041835352829551E-2</v>
      </c>
      <c r="U13" s="32">
        <v>7.2781085005677384E-2</v>
      </c>
      <c r="V13" s="32">
        <v>8.1951652422617392E-3</v>
      </c>
      <c r="W13" s="32">
        <v>3.563315082763769E-3</v>
      </c>
      <c r="X13" s="32">
        <v>2.3512797384802792E-2</v>
      </c>
      <c r="Y13" s="32">
        <v>2.0563729269560332E-2</v>
      </c>
      <c r="Z13" s="32">
        <v>0.11756646178561091</v>
      </c>
      <c r="AA13" s="32">
        <v>7.4714457672248658E-2</v>
      </c>
      <c r="AB13" s="32">
        <v>9.1741460876785308E-2</v>
      </c>
      <c r="AC13" s="32">
        <v>3.2058245103618946E-2</v>
      </c>
      <c r="AD13" s="32">
        <v>0.18215653137732751</v>
      </c>
      <c r="AE13" s="32">
        <v>4.3530909851647044E-2</v>
      </c>
      <c r="AF13" s="32">
        <v>5.8800922784922487E-2</v>
      </c>
      <c r="AG13" s="32">
        <v>5.2131956296928017E-2</v>
      </c>
      <c r="AH13" s="32">
        <v>3.6408605418793094E-2</v>
      </c>
      <c r="AI13" s="32">
        <v>1.3064689726501275E-2</v>
      </c>
      <c r="AJ13" s="32">
        <v>4.2503986630271114E-2</v>
      </c>
      <c r="AK13" s="32">
        <v>0</v>
      </c>
      <c r="AL13" s="32">
        <v>3.4570763001646296E-3</v>
      </c>
      <c r="AM13" s="32">
        <v>0</v>
      </c>
      <c r="AN13" s="32">
        <v>0</v>
      </c>
      <c r="AO13" s="32">
        <v>0</v>
      </c>
      <c r="AP13" s="32">
        <v>0</v>
      </c>
      <c r="AQ13" s="32">
        <v>6.6834175883663721E-2</v>
      </c>
      <c r="AR13" s="1"/>
    </row>
    <row r="14" spans="1:44" x14ac:dyDescent="0.25">
      <c r="A14" s="34" t="s">
        <v>338</v>
      </c>
      <c r="B14" s="32">
        <v>0</v>
      </c>
      <c r="C14" s="32">
        <v>0</v>
      </c>
      <c r="D14" s="32">
        <v>0</v>
      </c>
      <c r="E14" s="32">
        <v>3.5921043870374602E-4</v>
      </c>
      <c r="F14" s="32">
        <v>0</v>
      </c>
      <c r="G14" s="32">
        <v>0</v>
      </c>
      <c r="H14" s="32">
        <v>1.6938744047703361E-3</v>
      </c>
      <c r="I14" s="32">
        <v>0</v>
      </c>
      <c r="J14" s="32">
        <v>0</v>
      </c>
      <c r="K14" s="32">
        <v>0</v>
      </c>
      <c r="L14" s="32">
        <v>0</v>
      </c>
      <c r="M14" s="32">
        <v>0</v>
      </c>
      <c r="N14" s="32">
        <v>0</v>
      </c>
      <c r="O14" s="32">
        <v>0</v>
      </c>
      <c r="P14" s="32">
        <v>0</v>
      </c>
      <c r="Q14" s="32">
        <v>0</v>
      </c>
      <c r="R14" s="32">
        <v>0</v>
      </c>
      <c r="S14" s="32">
        <v>0</v>
      </c>
      <c r="T14" s="32">
        <v>3.6332363996806954E-3</v>
      </c>
      <c r="U14" s="32">
        <v>0</v>
      </c>
      <c r="V14" s="32">
        <v>0</v>
      </c>
      <c r="W14" s="32">
        <v>0</v>
      </c>
      <c r="X14" s="32">
        <v>0</v>
      </c>
      <c r="Y14" s="32">
        <v>0</v>
      </c>
      <c r="Z14" s="32">
        <v>0</v>
      </c>
      <c r="AA14" s="32">
        <v>2.7987802959614705E-3</v>
      </c>
      <c r="AB14" s="32">
        <v>0</v>
      </c>
      <c r="AC14" s="32">
        <v>1.7393090307933089E-4</v>
      </c>
      <c r="AD14" s="32">
        <v>0</v>
      </c>
      <c r="AE14" s="32">
        <v>0</v>
      </c>
      <c r="AF14" s="32">
        <v>0</v>
      </c>
      <c r="AG14" s="32">
        <v>0</v>
      </c>
      <c r="AH14" s="32">
        <v>6.4153245816479278E-3</v>
      </c>
      <c r="AI14" s="32">
        <v>0</v>
      </c>
      <c r="AJ14" s="32">
        <v>0</v>
      </c>
      <c r="AK14" s="32">
        <v>0</v>
      </c>
      <c r="AL14" s="32">
        <v>0</v>
      </c>
      <c r="AM14" s="32">
        <v>0</v>
      </c>
      <c r="AN14" s="32">
        <v>0</v>
      </c>
      <c r="AO14" s="32">
        <v>0</v>
      </c>
      <c r="AP14" s="32">
        <v>1.2085286961615758E-2</v>
      </c>
      <c r="AQ14" s="32">
        <v>2.1087499660754847E-4</v>
      </c>
      <c r="AR14" s="1"/>
    </row>
    <row r="15" spans="1:44" x14ac:dyDescent="0.25">
      <c r="A15" s="35" t="s">
        <v>339</v>
      </c>
      <c r="B15" s="33"/>
      <c r="C15" s="33"/>
      <c r="D15" s="33"/>
      <c r="E15" s="33"/>
      <c r="F15" s="33"/>
      <c r="G15" s="33"/>
      <c r="H15" s="33"/>
      <c r="I15" s="33"/>
      <c r="J15" s="33"/>
      <c r="K15" s="33"/>
      <c r="L15" s="33"/>
      <c r="M15" s="33"/>
      <c r="N15" s="33"/>
      <c r="O15" s="33"/>
      <c r="P15" s="33"/>
      <c r="Q15" s="33"/>
      <c r="R15" s="33"/>
      <c r="S15" s="33"/>
      <c r="T15" s="33"/>
      <c r="U15" s="33"/>
      <c r="V15" s="33"/>
      <c r="W15" s="33"/>
      <c r="X15" s="33"/>
      <c r="Y15" s="33"/>
      <c r="Z15" s="33"/>
      <c r="AA15" s="33"/>
      <c r="AB15" s="33"/>
      <c r="AC15" s="33"/>
      <c r="AD15" s="33"/>
      <c r="AE15" s="33"/>
      <c r="AF15" s="33"/>
      <c r="AG15" s="33"/>
      <c r="AH15" s="33"/>
      <c r="AI15" s="33"/>
      <c r="AJ15" s="33"/>
      <c r="AK15" s="33"/>
      <c r="AL15" s="33"/>
      <c r="AM15" s="33"/>
      <c r="AN15" s="33"/>
      <c r="AO15" s="33"/>
      <c r="AP15" s="33"/>
      <c r="AQ15" s="33"/>
      <c r="AR15" s="1"/>
    </row>
    <row r="16" spans="1:44" x14ac:dyDescent="0.25">
      <c r="A16" s="34" t="s">
        <v>340</v>
      </c>
      <c r="B16" s="32">
        <v>6.3199891046529524E-2</v>
      </c>
      <c r="C16" s="32">
        <v>5.2539701665857259E-2</v>
      </c>
      <c r="D16" s="32">
        <v>3.6420297466947644E-3</v>
      </c>
      <c r="E16" s="32">
        <v>2.2218128986362707E-2</v>
      </c>
      <c r="F16" s="32">
        <v>3.6574867931800571E-2</v>
      </c>
      <c r="G16" s="32">
        <v>0.13393681631255738</v>
      </c>
      <c r="H16" s="32">
        <v>4.0245799132617999E-2</v>
      </c>
      <c r="I16" s="32">
        <v>3.0351530360596235E-2</v>
      </c>
      <c r="J16" s="32">
        <v>0.11457485148606913</v>
      </c>
      <c r="K16" s="32">
        <v>5.7372145173640074E-2</v>
      </c>
      <c r="L16" s="32">
        <v>0.16592851133934405</v>
      </c>
      <c r="M16" s="32">
        <v>5.4632884961504577E-2</v>
      </c>
      <c r="N16" s="32">
        <v>6.060952977296296E-2</v>
      </c>
      <c r="O16" s="32">
        <v>7.9505852340563427E-2</v>
      </c>
      <c r="P16" s="32">
        <v>1.8074289113757056E-2</v>
      </c>
      <c r="Q16" s="32">
        <v>1.3983804964442636E-2</v>
      </c>
      <c r="R16" s="32">
        <v>1.8987436470535204E-2</v>
      </c>
      <c r="S16" s="32">
        <v>1.017867831258935E-2</v>
      </c>
      <c r="T16" s="32">
        <v>3.0515152845287303E-3</v>
      </c>
      <c r="U16" s="32">
        <v>2.3905916952705025E-2</v>
      </c>
      <c r="V16" s="32">
        <v>2.6664697760366966E-3</v>
      </c>
      <c r="W16" s="32">
        <v>6.1413578889716507E-3</v>
      </c>
      <c r="X16" s="32">
        <v>1.7856527962914555E-3</v>
      </c>
      <c r="Y16" s="32">
        <v>3.8939425433138072E-3</v>
      </c>
      <c r="Z16" s="32">
        <v>6.2721952954837359E-2</v>
      </c>
      <c r="AA16" s="32">
        <v>0.21325390537396979</v>
      </c>
      <c r="AB16" s="32">
        <v>3.9045571380275285E-2</v>
      </c>
      <c r="AC16" s="32">
        <v>6.5815917895462622E-2</v>
      </c>
      <c r="AD16" s="32">
        <v>4.3665907452633497E-2</v>
      </c>
      <c r="AE16" s="32">
        <v>3.2299657669769812E-2</v>
      </c>
      <c r="AF16" s="32">
        <v>8.8392586102246807E-3</v>
      </c>
      <c r="AG16" s="32">
        <v>5.4784576261607265E-2</v>
      </c>
      <c r="AH16" s="32">
        <v>1.2508715487268379E-2</v>
      </c>
      <c r="AI16" s="32">
        <v>4.0743854186116712E-3</v>
      </c>
      <c r="AJ16" s="32">
        <v>0.40170931737502874</v>
      </c>
      <c r="AK16" s="32">
        <v>1.3443787872907217E-4</v>
      </c>
      <c r="AL16" s="32">
        <v>4.8801615407989439E-3</v>
      </c>
      <c r="AM16" s="32">
        <v>0.3563398158556263</v>
      </c>
      <c r="AN16" s="32">
        <v>0.12052020466779277</v>
      </c>
      <c r="AO16" s="32">
        <v>2.1586647864540769E-2</v>
      </c>
      <c r="AP16" s="32">
        <v>1.7566477830412017E-2</v>
      </c>
      <c r="AQ16" s="32">
        <v>5.064280092788815E-2</v>
      </c>
      <c r="AR16" s="1"/>
    </row>
    <row r="17" spans="1:44" x14ac:dyDescent="0.25">
      <c r="A17" s="34" t="s">
        <v>341</v>
      </c>
      <c r="B17" s="32">
        <v>0.93680010895347043</v>
      </c>
      <c r="C17" s="32">
        <v>0.9474602983341428</v>
      </c>
      <c r="D17" s="32">
        <v>0.99635797025330519</v>
      </c>
      <c r="E17" s="32">
        <v>0.97778187101363723</v>
      </c>
      <c r="F17" s="32">
        <v>0.96342513206819935</v>
      </c>
      <c r="G17" s="32">
        <v>0.86606318368744262</v>
      </c>
      <c r="H17" s="32">
        <v>0.95975420086738206</v>
      </c>
      <c r="I17" s="32">
        <v>0.96964846963940365</v>
      </c>
      <c r="J17" s="32">
        <v>0.88542514851393084</v>
      </c>
      <c r="K17" s="32">
        <v>0.94262785482635991</v>
      </c>
      <c r="L17" s="32">
        <v>0.83407148866065595</v>
      </c>
      <c r="M17" s="32">
        <v>0.94536711503849546</v>
      </c>
      <c r="N17" s="32">
        <v>0.93939047022703703</v>
      </c>
      <c r="O17" s="32">
        <v>0.9204941476594366</v>
      </c>
      <c r="P17" s="32">
        <v>0.98192571088624292</v>
      </c>
      <c r="Q17" s="32">
        <v>0.98601619503555749</v>
      </c>
      <c r="R17" s="32">
        <v>0.98101256352946475</v>
      </c>
      <c r="S17" s="32">
        <v>0.98982132168741077</v>
      </c>
      <c r="T17" s="32">
        <v>0.99694848471547126</v>
      </c>
      <c r="U17" s="32">
        <v>0.97609408304729495</v>
      </c>
      <c r="V17" s="32">
        <v>0.9973335302239632</v>
      </c>
      <c r="W17" s="32">
        <v>0.99385864211102837</v>
      </c>
      <c r="X17" s="32">
        <v>0.99821434720370861</v>
      </c>
      <c r="Y17" s="32">
        <v>0.99610605745668612</v>
      </c>
      <c r="Z17" s="32">
        <v>0.9372780470451626</v>
      </c>
      <c r="AA17" s="32">
        <v>0.78674609462603029</v>
      </c>
      <c r="AB17" s="32">
        <v>0.96095442861972469</v>
      </c>
      <c r="AC17" s="32">
        <v>0.93418408210453741</v>
      </c>
      <c r="AD17" s="32">
        <v>0.95633409254736657</v>
      </c>
      <c r="AE17" s="32">
        <v>0.96770034233023017</v>
      </c>
      <c r="AF17" s="32">
        <v>0.99116074138977539</v>
      </c>
      <c r="AG17" s="32">
        <v>0.94521542373839273</v>
      </c>
      <c r="AH17" s="32">
        <v>0.9874912845127316</v>
      </c>
      <c r="AI17" s="32">
        <v>0.99592561458138829</v>
      </c>
      <c r="AJ17" s="32">
        <v>0.59829068262497132</v>
      </c>
      <c r="AK17" s="32">
        <v>0.99986556212127087</v>
      </c>
      <c r="AL17" s="32">
        <v>0.99511983845920104</v>
      </c>
      <c r="AM17" s="32">
        <v>0.64366018414437365</v>
      </c>
      <c r="AN17" s="32">
        <v>0.87947979533220733</v>
      </c>
      <c r="AO17" s="32">
        <v>0.97841335213545921</v>
      </c>
      <c r="AP17" s="32">
        <v>0.9824335221695879</v>
      </c>
      <c r="AQ17" s="32">
        <v>0.94935719907211191</v>
      </c>
      <c r="AR17" s="1"/>
    </row>
    <row r="18" spans="1:44" x14ac:dyDescent="0.25">
      <c r="A18" s="34" t="s">
        <v>342</v>
      </c>
      <c r="B18" s="36">
        <v>705.02788597069616</v>
      </c>
      <c r="C18" s="36">
        <v>639.36130899074976</v>
      </c>
      <c r="D18" s="36">
        <v>586.36624033817861</v>
      </c>
      <c r="E18" s="36">
        <v>675.95010527086572</v>
      </c>
      <c r="F18" s="36">
        <v>589.98799267858055</v>
      </c>
      <c r="G18" s="36">
        <v>627.15352370149856</v>
      </c>
      <c r="H18" s="36">
        <v>495.7511298046723</v>
      </c>
      <c r="I18" s="36">
        <v>646.16647428972499</v>
      </c>
      <c r="J18" s="36">
        <v>719.96586090279402</v>
      </c>
      <c r="K18" s="36">
        <v>661.24147437929605</v>
      </c>
      <c r="L18" s="36">
        <v>654.80772055603302</v>
      </c>
      <c r="M18" s="36">
        <v>537.98417856038418</v>
      </c>
      <c r="N18" s="36">
        <v>780.92592645124569</v>
      </c>
      <c r="O18" s="36">
        <v>608.51308941392631</v>
      </c>
      <c r="P18" s="36">
        <v>390.34168038768087</v>
      </c>
      <c r="Q18" s="36">
        <v>868.92168569463956</v>
      </c>
      <c r="R18" s="36">
        <v>713.95659781668792</v>
      </c>
      <c r="S18" s="36">
        <v>590.22207437621091</v>
      </c>
      <c r="T18" s="36">
        <v>458.43208336492199</v>
      </c>
      <c r="U18" s="36">
        <v>560.58609068785825</v>
      </c>
      <c r="V18" s="36">
        <v>504.856229247366</v>
      </c>
      <c r="W18" s="36">
        <v>569.54219231426305</v>
      </c>
      <c r="X18" s="36">
        <v>512.76783559898684</v>
      </c>
      <c r="Y18" s="36">
        <v>660.05325171273068</v>
      </c>
      <c r="Z18" s="36">
        <v>493.97304636679894</v>
      </c>
      <c r="AA18" s="36">
        <v>810.65057888241643</v>
      </c>
      <c r="AB18" s="36">
        <v>675.75920756817573</v>
      </c>
      <c r="AC18" s="36">
        <v>659.74135631938907</v>
      </c>
      <c r="AD18" s="36">
        <v>524.18793837133865</v>
      </c>
      <c r="AE18" s="36">
        <v>437.36824454700121</v>
      </c>
      <c r="AF18" s="36">
        <v>526.55302125256515</v>
      </c>
      <c r="AG18" s="36">
        <v>631.02692668124155</v>
      </c>
      <c r="AH18" s="36">
        <v>744.99591793045988</v>
      </c>
      <c r="AI18" s="36">
        <v>707.99282130574954</v>
      </c>
      <c r="AJ18" s="36">
        <v>464.71676012687607</v>
      </c>
      <c r="AK18" s="36">
        <v>628.67198085745463</v>
      </c>
      <c r="AL18" s="36">
        <v>731.42127854121065</v>
      </c>
      <c r="AM18" s="36">
        <v>550.78639126683356</v>
      </c>
      <c r="AN18" s="36">
        <v>578.18903576018135</v>
      </c>
      <c r="AO18" s="36">
        <v>684.42643955679512</v>
      </c>
      <c r="AP18" s="36">
        <v>516.83958147042802</v>
      </c>
      <c r="AQ18" s="36">
        <v>622.47529816452095</v>
      </c>
      <c r="AR18" s="1"/>
    </row>
    <row r="19" spans="1:44" x14ac:dyDescent="0.25">
      <c r="A19" s="35" t="s">
        <v>343</v>
      </c>
      <c r="B19" s="37"/>
      <c r="C19" s="37"/>
      <c r="D19" s="37"/>
      <c r="E19" s="37"/>
      <c r="F19" s="37"/>
      <c r="G19" s="37"/>
      <c r="H19" s="37"/>
      <c r="I19" s="37"/>
      <c r="J19" s="37"/>
      <c r="K19" s="37"/>
      <c r="L19" s="37"/>
      <c r="M19" s="37"/>
      <c r="N19" s="37"/>
      <c r="O19" s="37"/>
      <c r="P19" s="37"/>
      <c r="Q19" s="37"/>
      <c r="R19" s="37"/>
      <c r="S19" s="37"/>
      <c r="T19" s="37"/>
      <c r="U19" s="37"/>
      <c r="V19" s="37"/>
      <c r="W19" s="37"/>
      <c r="X19" s="37"/>
      <c r="Y19" s="37"/>
      <c r="Z19" s="37"/>
      <c r="AA19" s="37"/>
      <c r="AB19" s="37"/>
      <c r="AC19" s="37"/>
      <c r="AD19" s="37"/>
      <c r="AE19" s="37"/>
      <c r="AF19" s="37"/>
      <c r="AG19" s="37"/>
      <c r="AH19" s="37"/>
      <c r="AI19" s="37"/>
      <c r="AJ19" s="37"/>
      <c r="AK19" s="37"/>
      <c r="AL19" s="37"/>
      <c r="AM19" s="37"/>
      <c r="AN19" s="37"/>
      <c r="AO19" s="37"/>
      <c r="AP19" s="37"/>
      <c r="AQ19" s="37"/>
      <c r="AR19" s="1"/>
    </row>
    <row r="20" spans="1:44" x14ac:dyDescent="0.25">
      <c r="A20" s="13" t="s">
        <v>344</v>
      </c>
      <c r="B20" s="32">
        <v>0.9582656398576701</v>
      </c>
      <c r="C20" s="32">
        <v>0.95557337307748103</v>
      </c>
      <c r="D20" s="32">
        <v>0.91891131059748932</v>
      </c>
      <c r="E20" s="32">
        <v>0.97415564414892453</v>
      </c>
      <c r="F20" s="32">
        <v>0.90678287382948719</v>
      </c>
      <c r="G20" s="32">
        <v>0.98017686040508356</v>
      </c>
      <c r="H20" s="32">
        <v>0.94009229710219555</v>
      </c>
      <c r="I20" s="32">
        <v>0.91234874881630357</v>
      </c>
      <c r="J20" s="32">
        <v>0.91578776208968304</v>
      </c>
      <c r="K20" s="32">
        <v>0.9298979944944068</v>
      </c>
      <c r="L20" s="32">
        <v>0.96557860022789443</v>
      </c>
      <c r="M20" s="32">
        <v>0.97903019752988985</v>
      </c>
      <c r="N20" s="32">
        <v>0.94080765565865743</v>
      </c>
      <c r="O20" s="32">
        <v>0.96231496219003521</v>
      </c>
      <c r="P20" s="32">
        <v>0.95038395705596324</v>
      </c>
      <c r="Q20" s="32">
        <v>0.96450653221693672</v>
      </c>
      <c r="R20" s="32">
        <v>0.95640636767833709</v>
      </c>
      <c r="S20" s="32">
        <v>0.91351874646054998</v>
      </c>
      <c r="T20" s="32">
        <v>0.97636795114190433</v>
      </c>
      <c r="U20" s="32">
        <v>0.9925072768378731</v>
      </c>
      <c r="V20" s="32">
        <v>0.9224725843400885</v>
      </c>
      <c r="W20" s="32">
        <v>0.96821984077601653</v>
      </c>
      <c r="X20" s="32">
        <v>0.9857768907996548</v>
      </c>
      <c r="Y20" s="32">
        <v>0.97592931383649273</v>
      </c>
      <c r="Z20" s="32">
        <v>0.93603176675299637</v>
      </c>
      <c r="AA20" s="32">
        <v>0.91520209333321467</v>
      </c>
      <c r="AB20" s="32">
        <v>0.97899199888507171</v>
      </c>
      <c r="AC20" s="32">
        <v>0.92896750598559308</v>
      </c>
      <c r="AD20" s="32">
        <v>0.96962474030129053</v>
      </c>
      <c r="AE20" s="32">
        <v>0.98663302711747358</v>
      </c>
      <c r="AF20" s="32">
        <v>0.97299875263736879</v>
      </c>
      <c r="AG20" s="32">
        <v>0.99561239985297334</v>
      </c>
      <c r="AH20" s="32">
        <v>0.94940633569550104</v>
      </c>
      <c r="AI20" s="32">
        <v>0.92969368506152439</v>
      </c>
      <c r="AJ20" s="32">
        <v>0.98297557606116626</v>
      </c>
      <c r="AK20" s="32">
        <v>0.97163846661601239</v>
      </c>
      <c r="AL20" s="32">
        <v>0.96133449360736811</v>
      </c>
      <c r="AM20" s="32">
        <v>0.86894200708065783</v>
      </c>
      <c r="AN20" s="32">
        <v>0.93045059306895361</v>
      </c>
      <c r="AO20" s="32">
        <v>0.8501040068372212</v>
      </c>
      <c r="AP20" s="32">
        <v>0.99799484914528325</v>
      </c>
      <c r="AQ20" s="32">
        <v>0.95163722770261039</v>
      </c>
      <c r="AR20" s="1"/>
    </row>
    <row r="21" spans="1:44" x14ac:dyDescent="0.25">
      <c r="A21" s="13" t="s">
        <v>345</v>
      </c>
      <c r="B21" s="32">
        <v>0.21197414449484525</v>
      </c>
      <c r="C21" s="32">
        <v>0.46005191214888302</v>
      </c>
      <c r="D21" s="32">
        <v>0.51829568178918317</v>
      </c>
      <c r="E21" s="32">
        <v>0.51188922076879406</v>
      </c>
      <c r="F21" s="32">
        <v>0.23282302374571551</v>
      </c>
      <c r="G21" s="32">
        <v>0.33885682027400876</v>
      </c>
      <c r="H21" s="32">
        <v>0.22327059649133332</v>
      </c>
      <c r="I21" s="32">
        <v>0.35354936811797794</v>
      </c>
      <c r="J21" s="32">
        <v>0.34077711663944932</v>
      </c>
      <c r="K21" s="32">
        <v>0.28264757906271754</v>
      </c>
      <c r="L21" s="32">
        <v>0.30747677831934794</v>
      </c>
      <c r="M21" s="32">
        <v>4.8945552958527892E-2</v>
      </c>
      <c r="N21" s="32">
        <v>0.26435942340776958</v>
      </c>
      <c r="O21" s="32">
        <v>0.1382703985209999</v>
      </c>
      <c r="P21" s="32">
        <v>0.28187612985139721</v>
      </c>
      <c r="Q21" s="32">
        <v>0.4748804504904105</v>
      </c>
      <c r="R21" s="32">
        <v>0.11488729028384018</v>
      </c>
      <c r="S21" s="32">
        <v>0.25058276312480171</v>
      </c>
      <c r="T21" s="32">
        <v>0.11206498098850665</v>
      </c>
      <c r="U21" s="32">
        <v>0.47110062485777743</v>
      </c>
      <c r="V21" s="32">
        <v>0.22392606059511763</v>
      </c>
      <c r="W21" s="32">
        <v>6.1956083572082807E-2</v>
      </c>
      <c r="X21" s="32">
        <v>0.20621723318623472</v>
      </c>
      <c r="Y21" s="32">
        <v>0.1952593686784696</v>
      </c>
      <c r="Z21" s="32">
        <v>0.25453163720812383</v>
      </c>
      <c r="AA21" s="32">
        <v>0.46367355503515323</v>
      </c>
      <c r="AB21" s="32">
        <v>0.13150138899815447</v>
      </c>
      <c r="AC21" s="32">
        <v>0.33230385529281831</v>
      </c>
      <c r="AD21" s="32">
        <v>0.29295454567439866</v>
      </c>
      <c r="AE21" s="32">
        <v>0.16955771018562391</v>
      </c>
      <c r="AF21" s="32">
        <v>0.15876775350701122</v>
      </c>
      <c r="AG21" s="32">
        <v>0.10522362616708868</v>
      </c>
      <c r="AH21" s="32">
        <v>0.40412507453141711</v>
      </c>
      <c r="AI21" s="32">
        <v>0.30204364727745875</v>
      </c>
      <c r="AJ21" s="32">
        <v>0.1704153875254667</v>
      </c>
      <c r="AK21" s="32">
        <v>0.10995401741753601</v>
      </c>
      <c r="AL21" s="32">
        <v>0.33504034017851408</v>
      </c>
      <c r="AM21" s="32">
        <v>0.3458595544629427</v>
      </c>
      <c r="AN21" s="32">
        <v>0.16653597949694215</v>
      </c>
      <c r="AO21" s="32">
        <v>8.1830987727508409E-2</v>
      </c>
      <c r="AP21" s="32">
        <v>4.7621826982466503E-2</v>
      </c>
      <c r="AQ21" s="32">
        <v>0.27055886596246431</v>
      </c>
      <c r="AR21" s="1"/>
    </row>
    <row r="22" spans="1:44" x14ac:dyDescent="0.25">
      <c r="A22" s="34" t="s">
        <v>346</v>
      </c>
      <c r="B22" s="32">
        <v>4.1734360142329834E-2</v>
      </c>
      <c r="C22" s="32">
        <v>4.4426626922519002E-2</v>
      </c>
      <c r="D22" s="32">
        <v>8.1088689402510933E-2</v>
      </c>
      <c r="E22" s="32">
        <v>2.5844355851075605E-2</v>
      </c>
      <c r="F22" s="32">
        <v>9.3217126170513157E-2</v>
      </c>
      <c r="G22" s="32">
        <v>1.9823139594916259E-2</v>
      </c>
      <c r="H22" s="32">
        <v>5.9907702897804581E-2</v>
      </c>
      <c r="I22" s="32">
        <v>8.7651251183696308E-2</v>
      </c>
      <c r="J22" s="32">
        <v>8.4212237910316873E-2</v>
      </c>
      <c r="K22" s="32">
        <v>7.0102005505593229E-2</v>
      </c>
      <c r="L22" s="32">
        <v>3.4421399772105246E-2</v>
      </c>
      <c r="M22" s="32">
        <v>2.0969802470110235E-2</v>
      </c>
      <c r="N22" s="32">
        <v>5.91923443413424E-2</v>
      </c>
      <c r="O22" s="32">
        <v>3.7685037809964947E-2</v>
      </c>
      <c r="P22" s="32">
        <v>4.9616042944036785E-2</v>
      </c>
      <c r="Q22" s="32">
        <v>3.5493467783063469E-2</v>
      </c>
      <c r="R22" s="32">
        <v>4.3593632321663051E-2</v>
      </c>
      <c r="S22" s="32">
        <v>8.648125353945009E-2</v>
      </c>
      <c r="T22" s="32">
        <v>2.3632048858095528E-2</v>
      </c>
      <c r="U22" s="32">
        <v>7.4927231621269011E-3</v>
      </c>
      <c r="V22" s="32">
        <v>7.7527415659911475E-2</v>
      </c>
      <c r="W22" s="32">
        <v>3.178015922398391E-2</v>
      </c>
      <c r="X22" s="32">
        <v>1.422310920034517E-2</v>
      </c>
      <c r="Y22" s="32">
        <v>2.4070686163507209E-2</v>
      </c>
      <c r="Z22" s="32">
        <v>6.39682332470035E-2</v>
      </c>
      <c r="AA22" s="32">
        <v>8.4797906666785328E-2</v>
      </c>
      <c r="AB22" s="32">
        <v>2.1008001114927941E-2</v>
      </c>
      <c r="AC22" s="32">
        <v>7.103249401440706E-2</v>
      </c>
      <c r="AD22" s="32">
        <v>3.0375259698709117E-2</v>
      </c>
      <c r="AE22" s="32">
        <v>1.3366972882526531E-2</v>
      </c>
      <c r="AF22" s="32">
        <v>2.7001247362631129E-2</v>
      </c>
      <c r="AG22" s="32">
        <v>4.3876001470265855E-3</v>
      </c>
      <c r="AH22" s="32">
        <v>5.0593664304498596E-2</v>
      </c>
      <c r="AI22" s="32">
        <v>7.0306314938475958E-2</v>
      </c>
      <c r="AJ22" s="32">
        <v>1.7024423938833588E-2</v>
      </c>
      <c r="AK22" s="32">
        <v>2.8361533383987621E-2</v>
      </c>
      <c r="AL22" s="32">
        <v>3.8665506392631971E-2</v>
      </c>
      <c r="AM22" s="32">
        <v>0.13105799291934239</v>
      </c>
      <c r="AN22" s="32">
        <v>6.9549406931046692E-2</v>
      </c>
      <c r="AO22" s="32">
        <v>0.14989599316277877</v>
      </c>
      <c r="AP22" s="32">
        <v>2.0051508547166974E-3</v>
      </c>
      <c r="AQ22" s="32">
        <v>4.8362772297389986E-2</v>
      </c>
      <c r="AR22" s="1"/>
    </row>
    <row r="23" spans="1:44" x14ac:dyDescent="0.25">
      <c r="A23" s="34" t="s">
        <v>347</v>
      </c>
      <c r="B23" s="32">
        <v>0.19402837968488323</v>
      </c>
      <c r="C23" s="32">
        <v>0.4483294832290568</v>
      </c>
      <c r="D23" s="32">
        <v>0.49172428596999074</v>
      </c>
      <c r="E23" s="32">
        <v>0.50934549581468236</v>
      </c>
      <c r="F23" s="32">
        <v>0.23042239331440384</v>
      </c>
      <c r="G23" s="32">
        <v>0.33203262565100339</v>
      </c>
      <c r="H23" s="32">
        <v>0.19559022123389405</v>
      </c>
      <c r="I23" s="32">
        <v>0.34380556461094403</v>
      </c>
      <c r="J23" s="32">
        <v>0.29673974539401304</v>
      </c>
      <c r="K23" s="32">
        <v>0.28302905578764886</v>
      </c>
      <c r="L23" s="32">
        <v>0.31391123389416448</v>
      </c>
      <c r="M23" s="32">
        <v>4.3147738996706986E-2</v>
      </c>
      <c r="N23" s="32">
        <v>0.24664998376581571</v>
      </c>
      <c r="O23" s="32">
        <v>0.12201621368034668</v>
      </c>
      <c r="P23" s="32">
        <v>0.27771385504194612</v>
      </c>
      <c r="Q23" s="32">
        <v>0.48851106411331885</v>
      </c>
      <c r="R23" s="32">
        <v>0.10625136405805981</v>
      </c>
      <c r="S23" s="32">
        <v>0.23881909935454598</v>
      </c>
      <c r="T23" s="32">
        <v>0.10600075365487728</v>
      </c>
      <c r="U23" s="32">
        <v>0.46918937757115547</v>
      </c>
      <c r="V23" s="32">
        <v>0.20553697398099713</v>
      </c>
      <c r="W23" s="32">
        <v>5.9066486677865335E-2</v>
      </c>
      <c r="X23" s="32">
        <v>0.20670122395906865</v>
      </c>
      <c r="Y23" s="32">
        <v>0.18405368116961962</v>
      </c>
      <c r="Z23" s="32">
        <v>0.24663673239930411</v>
      </c>
      <c r="AA23" s="32">
        <v>0.43247035229176156</v>
      </c>
      <c r="AB23" s="32">
        <v>0.12256299960866858</v>
      </c>
      <c r="AC23" s="32">
        <v>0.30342625886399277</v>
      </c>
      <c r="AD23" s="32">
        <v>0.27788917014492959</v>
      </c>
      <c r="AE23" s="32">
        <v>0.16019292169702956</v>
      </c>
      <c r="AF23" s="32">
        <v>0.15145394714555482</v>
      </c>
      <c r="AG23" s="32">
        <v>0.10348995288367531</v>
      </c>
      <c r="AH23" s="32">
        <v>0.3961384356541276</v>
      </c>
      <c r="AI23" s="32">
        <v>0.28711217461534694</v>
      </c>
      <c r="AJ23" s="32">
        <v>0.17268277034748031</v>
      </c>
      <c r="AK23" s="32">
        <v>9.891819610904927E-2</v>
      </c>
      <c r="AL23" s="32">
        <v>0.33176846557721329</v>
      </c>
      <c r="AM23" s="32">
        <v>0.33543416639090268</v>
      </c>
      <c r="AN23" s="32">
        <v>0.15265967357727506</v>
      </c>
      <c r="AO23" s="32">
        <v>6.9881309951164608E-2</v>
      </c>
      <c r="AP23" s="32">
        <v>4.7717507783984515E-2</v>
      </c>
      <c r="AQ23" s="32">
        <v>0.25740066040605269</v>
      </c>
      <c r="AR23" s="1"/>
    </row>
    <row r="24" spans="1:44" x14ac:dyDescent="0.25">
      <c r="A24" s="34" t="s">
        <v>348</v>
      </c>
      <c r="B24" s="32">
        <v>0.12286128172672961</v>
      </c>
      <c r="C24" s="32">
        <v>6.8775272472663199E-2</v>
      </c>
      <c r="D24" s="32">
        <v>0.12819839340839925</v>
      </c>
      <c r="E24" s="32">
        <v>3.0685215788482937E-2</v>
      </c>
      <c r="F24" s="32">
        <v>0.10256693413402797</v>
      </c>
      <c r="G24" s="32">
        <v>3.9562797350548476E-2</v>
      </c>
      <c r="H24" s="32">
        <v>0.17645734252501324</v>
      </c>
      <c r="I24" s="32">
        <v>0.11279553862982146</v>
      </c>
      <c r="J24" s="32">
        <v>0.20255611633405385</v>
      </c>
      <c r="K24" s="32">
        <v>6.8846964006082326E-2</v>
      </c>
      <c r="L24" s="32">
        <v>1.4215084872099978E-2</v>
      </c>
      <c r="M24" s="32">
        <v>0.13694019416417486</v>
      </c>
      <c r="N24" s="32">
        <v>0.12221705584132005</v>
      </c>
      <c r="O24" s="32">
        <v>0.15080863792736413</v>
      </c>
      <c r="P24" s="32">
        <v>6.3649722226656019E-2</v>
      </c>
      <c r="Q24" s="32">
        <v>7.80899295609683E-3</v>
      </c>
      <c r="R24" s="32">
        <v>0.11548543874107549</v>
      </c>
      <c r="S24" s="32">
        <v>0.12936659508161841</v>
      </c>
      <c r="T24" s="32">
        <v>7.6466727138206167E-2</v>
      </c>
      <c r="U24" s="32">
        <v>1.1519308438641122E-2</v>
      </c>
      <c r="V24" s="32">
        <v>0.15328201165243935</v>
      </c>
      <c r="W24" s="32">
        <v>7.6937388079016719E-2</v>
      </c>
      <c r="X24" s="32">
        <v>1.1909495969053838E-2</v>
      </c>
      <c r="Y24" s="32">
        <v>8.0078031652707007E-2</v>
      </c>
      <c r="Z24" s="32">
        <v>9.3001487335192881E-2</v>
      </c>
      <c r="AA24" s="32">
        <v>0.14638700563381135</v>
      </c>
      <c r="AB24" s="32">
        <v>8.7551873859486928E-2</v>
      </c>
      <c r="AC24" s="32">
        <v>0.15176086446832709</v>
      </c>
      <c r="AD24" s="32">
        <v>8.0238834273648904E-2</v>
      </c>
      <c r="AE24" s="32">
        <v>6.7859390860462346E-2</v>
      </c>
      <c r="AF24" s="32">
        <v>7.1823475488533906E-2</v>
      </c>
      <c r="AG24" s="32">
        <v>2.0791393488260552E-2</v>
      </c>
      <c r="AH24" s="32">
        <v>6.9356582096231148E-2</v>
      </c>
      <c r="AI24" s="32">
        <v>0.11626555284253365</v>
      </c>
      <c r="AJ24" s="32">
        <v>3.9458987658240342E-3</v>
      </c>
      <c r="AK24" s="32">
        <v>0.12588255849858471</v>
      </c>
      <c r="AL24" s="32">
        <v>4.8053527880768179E-2</v>
      </c>
      <c r="AM24" s="32">
        <v>0.15725087242495611</v>
      </c>
      <c r="AN24" s="32">
        <v>0.1470775009294821</v>
      </c>
      <c r="AO24" s="32">
        <v>0.27403562828377448</v>
      </c>
      <c r="AP24" s="32">
        <v>0</v>
      </c>
      <c r="AQ24" s="32">
        <v>9.4644154401429953E-2</v>
      </c>
      <c r="AR24" s="1"/>
    </row>
    <row r="25" spans="1:44" x14ac:dyDescent="0.25">
      <c r="A25" s="34" t="s">
        <v>349</v>
      </c>
      <c r="B25" s="32">
        <v>5.7400560208093088E-2</v>
      </c>
      <c r="C25" s="32">
        <v>0.14059324856240757</v>
      </c>
      <c r="D25" s="32">
        <v>0.1031955155407701</v>
      </c>
      <c r="E25" s="32">
        <v>0.21207193538260061</v>
      </c>
      <c r="F25" s="32">
        <v>6.0981562858159651E-2</v>
      </c>
      <c r="G25" s="32">
        <v>0.11070456546453733</v>
      </c>
      <c r="H25" s="32">
        <v>7.5504407121899222E-2</v>
      </c>
      <c r="I25" s="32">
        <v>0.10051224110163817</v>
      </c>
      <c r="J25" s="32">
        <v>9.199589407815148E-2</v>
      </c>
      <c r="K25" s="32">
        <v>0.10043515211572696</v>
      </c>
      <c r="L25" s="32">
        <v>9.0246450445603546E-2</v>
      </c>
      <c r="M25" s="32">
        <v>2.3253390875305341E-2</v>
      </c>
      <c r="N25" s="32">
        <v>8.9639763996821192E-2</v>
      </c>
      <c r="O25" s="32">
        <v>7.1252006264348855E-2</v>
      </c>
      <c r="P25" s="32">
        <v>9.8673900550282259E-2</v>
      </c>
      <c r="Q25" s="32">
        <v>0.21673921018491632</v>
      </c>
      <c r="R25" s="32">
        <v>5.3373659461861768E-2</v>
      </c>
      <c r="S25" s="32">
        <v>0.1381690957650088</v>
      </c>
      <c r="T25" s="32">
        <v>4.9754392764377472E-2</v>
      </c>
      <c r="U25" s="32">
        <v>0.19043908918527855</v>
      </c>
      <c r="V25" s="32">
        <v>5.6965911778544952E-2</v>
      </c>
      <c r="W25" s="32">
        <v>3.6404959006686666E-2</v>
      </c>
      <c r="X25" s="32">
        <v>8.2569542231797396E-2</v>
      </c>
      <c r="Y25" s="32">
        <v>8.3259269848082448E-2</v>
      </c>
      <c r="Z25" s="32">
        <v>9.1593466100859139E-2</v>
      </c>
      <c r="AA25" s="32">
        <v>0.16525724460187705</v>
      </c>
      <c r="AB25" s="32">
        <v>5.0977553056596014E-2</v>
      </c>
      <c r="AC25" s="32">
        <v>0.10070298659108541</v>
      </c>
      <c r="AD25" s="32">
        <v>0.11301051493156671</v>
      </c>
      <c r="AE25" s="32">
        <v>6.9781675512656752E-2</v>
      </c>
      <c r="AF25" s="32">
        <v>2.9301524547323002E-2</v>
      </c>
      <c r="AG25" s="32">
        <v>3.37491069227474E-2</v>
      </c>
      <c r="AH25" s="32">
        <v>0.13457377631846018</v>
      </c>
      <c r="AI25" s="32">
        <v>8.9930883900157091E-2</v>
      </c>
      <c r="AJ25" s="32">
        <v>0.11598226785915662</v>
      </c>
      <c r="AK25" s="32">
        <v>3.5467063685730056E-2</v>
      </c>
      <c r="AL25" s="32">
        <v>9.3603899471225771E-2</v>
      </c>
      <c r="AM25" s="32">
        <v>0.10907956871423263</v>
      </c>
      <c r="AN25" s="32">
        <v>4.3458937076298658E-2</v>
      </c>
      <c r="AO25" s="32">
        <v>4.1956216636143864E-2</v>
      </c>
      <c r="AP25" s="32">
        <v>2.2165440901358965E-2</v>
      </c>
      <c r="AQ25" s="32">
        <v>8.7598504985932801E-2</v>
      </c>
      <c r="AR25" s="1"/>
    </row>
    <row r="26" spans="1:44" x14ac:dyDescent="0.25">
      <c r="A26" s="34" t="s">
        <v>350</v>
      </c>
      <c r="B26" s="32">
        <v>0.1221101305056467</v>
      </c>
      <c r="C26" s="32">
        <v>6.9661313993373497E-2</v>
      </c>
      <c r="D26" s="32">
        <v>0.11353800072707317</v>
      </c>
      <c r="E26" s="32">
        <v>4.2717905561113025E-2</v>
      </c>
      <c r="F26" s="32">
        <v>0.12956839445858528</v>
      </c>
      <c r="G26" s="32">
        <v>5.4311917271093975E-2</v>
      </c>
      <c r="H26" s="32">
        <v>0.12064803474406523</v>
      </c>
      <c r="I26" s="32">
        <v>9.1408603541923802E-2</v>
      </c>
      <c r="J26" s="32">
        <v>0.10551737495836341</v>
      </c>
      <c r="K26" s="32">
        <v>9.2697324916979615E-2</v>
      </c>
      <c r="L26" s="32">
        <v>7.8309349372080672E-2</v>
      </c>
      <c r="M26" s="32">
        <v>7.2176618250574295E-2</v>
      </c>
      <c r="N26" s="32">
        <v>8.4733968739061624E-2</v>
      </c>
      <c r="O26" s="32">
        <v>9.7972590621011768E-2</v>
      </c>
      <c r="P26" s="32">
        <v>8.464846601134722E-2</v>
      </c>
      <c r="Q26" s="32">
        <v>9.5382643306140311E-2</v>
      </c>
      <c r="R26" s="32">
        <v>0.15620641216505185</v>
      </c>
      <c r="S26" s="32">
        <v>0.21861882375737748</v>
      </c>
      <c r="T26" s="32">
        <v>0.10975108955916031</v>
      </c>
      <c r="U26" s="32">
        <v>5.7591736535384318E-2</v>
      </c>
      <c r="V26" s="32">
        <v>0.11176016050406501</v>
      </c>
      <c r="W26" s="32">
        <v>0.13288346341544735</v>
      </c>
      <c r="X26" s="32">
        <v>7.5834984362187927E-2</v>
      </c>
      <c r="Y26" s="32">
        <v>0.10386597208170095</v>
      </c>
      <c r="Z26" s="32">
        <v>0.11622276393671029</v>
      </c>
      <c r="AA26" s="32">
        <v>0.11660426794457336</v>
      </c>
      <c r="AB26" s="32">
        <v>8.5753592849101154E-2</v>
      </c>
      <c r="AC26" s="32">
        <v>9.3735212486976111E-2</v>
      </c>
      <c r="AD26" s="32">
        <v>4.5709991026173624E-2</v>
      </c>
      <c r="AE26" s="32">
        <v>8.8583722754349239E-2</v>
      </c>
      <c r="AF26" s="32">
        <v>8.9638765240998966E-2</v>
      </c>
      <c r="AG26" s="32">
        <v>4.0354831152736546E-2</v>
      </c>
      <c r="AH26" s="32">
        <v>8.6048513614649449E-2</v>
      </c>
      <c r="AI26" s="32">
        <v>0.20059364754684061</v>
      </c>
      <c r="AJ26" s="32">
        <v>4.4833391417714002E-2</v>
      </c>
      <c r="AK26" s="32">
        <v>5.231384431322806E-2</v>
      </c>
      <c r="AL26" s="32">
        <v>8.3949035232176492E-2</v>
      </c>
      <c r="AM26" s="32">
        <v>0.14004211739349381</v>
      </c>
      <c r="AN26" s="32">
        <v>0.17120973569264661</v>
      </c>
      <c r="AO26" s="32">
        <v>0.17307213401075189</v>
      </c>
      <c r="AP26" s="32">
        <v>5.6501141102781052E-2</v>
      </c>
      <c r="AQ26" s="32">
        <v>0.10092695113754591</v>
      </c>
      <c r="AR26" s="1"/>
    </row>
    <row r="27" spans="1:44" x14ac:dyDescent="0.25">
      <c r="A27" s="34" t="s">
        <v>351</v>
      </c>
      <c r="B27" s="32">
        <v>0.93923669114955999</v>
      </c>
      <c r="C27" s="32">
        <v>0.92463514562575555</v>
      </c>
      <c r="D27" s="32">
        <v>0.88135765006150968</v>
      </c>
      <c r="E27" s="32">
        <v>0.95713100160751041</v>
      </c>
      <c r="F27" s="32">
        <v>0.89099052917971511</v>
      </c>
      <c r="G27" s="32">
        <v>0.96598436687658096</v>
      </c>
      <c r="H27" s="32">
        <v>0.91973764720007334</v>
      </c>
      <c r="I27" s="32">
        <v>0.88780139073187792</v>
      </c>
      <c r="J27" s="32">
        <v>0.90132843023102105</v>
      </c>
      <c r="K27" s="32">
        <v>0.9211100080573007</v>
      </c>
      <c r="L27" s="32">
        <v>0.96421920259084004</v>
      </c>
      <c r="M27" s="32">
        <v>0.97696603009917105</v>
      </c>
      <c r="N27" s="32">
        <v>0.92215541618224728</v>
      </c>
      <c r="O27" s="32">
        <v>0.94881871946824292</v>
      </c>
      <c r="P27" s="32">
        <v>0.91545038767381104</v>
      </c>
      <c r="Q27" s="32">
        <v>0.96205667204949386</v>
      </c>
      <c r="R27" s="32">
        <v>0.94356842501098359</v>
      </c>
      <c r="S27" s="32">
        <v>0.90344328196310952</v>
      </c>
      <c r="T27" s="32">
        <v>0.97010451134080411</v>
      </c>
      <c r="U27" s="32">
        <v>0.98331808611401728</v>
      </c>
      <c r="V27" s="32">
        <v>0.91109498328713789</v>
      </c>
      <c r="W27" s="32">
        <v>0.96102880275245617</v>
      </c>
      <c r="X27" s="32">
        <v>0.99191651235316436</v>
      </c>
      <c r="Y27" s="32">
        <v>0.96841818607453545</v>
      </c>
      <c r="Z27" s="32">
        <v>0.92521630051855031</v>
      </c>
      <c r="AA27" s="32">
        <v>0.87037124270950994</v>
      </c>
      <c r="AB27" s="32">
        <v>0.96934406149685493</v>
      </c>
      <c r="AC27" s="32">
        <v>0.89710176436914779</v>
      </c>
      <c r="AD27" s="32">
        <v>0.94944512385496804</v>
      </c>
      <c r="AE27" s="32">
        <v>0.98313509941633404</v>
      </c>
      <c r="AF27" s="32">
        <v>0.93445252747520091</v>
      </c>
      <c r="AG27" s="32">
        <v>0.97585165137249918</v>
      </c>
      <c r="AH27" s="32">
        <v>0.93974307604822205</v>
      </c>
      <c r="AI27" s="32">
        <v>0.8815919704915024</v>
      </c>
      <c r="AJ27" s="32">
        <v>0.98286358412241359</v>
      </c>
      <c r="AK27" s="32">
        <v>0.92243499699995068</v>
      </c>
      <c r="AL27" s="32">
        <v>0.95063911907686927</v>
      </c>
      <c r="AM27" s="32">
        <v>0.82967831139127979</v>
      </c>
      <c r="AN27" s="32">
        <v>0.9032162166272576</v>
      </c>
      <c r="AO27" s="32">
        <v>0.82455398362235399</v>
      </c>
      <c r="AP27" s="32">
        <v>0.99765906680355809</v>
      </c>
      <c r="AQ27" s="32">
        <v>0.93324151413727086</v>
      </c>
      <c r="AR27" s="1"/>
    </row>
    <row r="28" spans="1:44" x14ac:dyDescent="0.25">
      <c r="A28" s="34" t="s">
        <v>352</v>
      </c>
      <c r="B28" s="32">
        <v>7.8418625356601081E-3</v>
      </c>
      <c r="C28" s="32">
        <v>3.1434532496102167E-2</v>
      </c>
      <c r="D28" s="32">
        <v>4.2775801677774318E-2</v>
      </c>
      <c r="E28" s="32">
        <v>1.6862823383872946E-2</v>
      </c>
      <c r="F28" s="32">
        <v>1.6325597317386868E-2</v>
      </c>
      <c r="G28" s="32">
        <v>1.366758276143587E-2</v>
      </c>
      <c r="H28" s="32">
        <v>1.8226146139254461E-2</v>
      </c>
      <c r="I28" s="32">
        <v>1.9466450361723113E-2</v>
      </c>
      <c r="J28" s="32">
        <v>1.0567632676393176E-2</v>
      </c>
      <c r="K28" s="32">
        <v>9.8923321783350292E-3</v>
      </c>
      <c r="L28" s="32">
        <v>1.3593978247409221E-3</v>
      </c>
      <c r="M28" s="32">
        <v>2.9642442468898293E-3</v>
      </c>
      <c r="N28" s="32">
        <v>2.1892973294731749E-2</v>
      </c>
      <c r="O28" s="32">
        <v>9.8093444661341012E-3</v>
      </c>
      <c r="P28" s="32">
        <v>3.426620744250939E-2</v>
      </c>
      <c r="Q28" s="32">
        <v>2.4498604842458694E-3</v>
      </c>
      <c r="R28" s="32">
        <v>1.0775278200419717E-2</v>
      </c>
      <c r="S28" s="32">
        <v>1.0866496181608875E-2</v>
      </c>
      <c r="T28" s="32">
        <v>6.2634401002610003E-3</v>
      </c>
      <c r="U28" s="32">
        <v>9.1891999268818199E-3</v>
      </c>
      <c r="V28" s="32">
        <v>2.3071228222627142E-2</v>
      </c>
      <c r="W28" s="32">
        <v>7.597993466455461E-3</v>
      </c>
      <c r="X28" s="32">
        <v>3.4757463106233484E-4</v>
      </c>
      <c r="Y28" s="32">
        <v>6.8496617087842118E-3</v>
      </c>
      <c r="Z28" s="32">
        <v>9.338786061852504E-3</v>
      </c>
      <c r="AA28" s="32">
        <v>4.0900285617467606E-2</v>
      </c>
      <c r="AB28" s="32">
        <v>9.5643921368720151E-3</v>
      </c>
      <c r="AC28" s="32">
        <v>3.1177399179749977E-2</v>
      </c>
      <c r="AD28" s="32">
        <v>1.9718910923655394E-2</v>
      </c>
      <c r="AE28" s="32">
        <v>2.4603358157023725E-3</v>
      </c>
      <c r="AF28" s="32">
        <v>3.3843946517975267E-2</v>
      </c>
      <c r="AG28" s="32">
        <v>1.9760749130408085E-2</v>
      </c>
      <c r="AH28" s="32">
        <v>6.5597365429260158E-3</v>
      </c>
      <c r="AI28" s="32">
        <v>4.8035435901382845E-2</v>
      </c>
      <c r="AJ28" s="32">
        <v>1.1199304600251671E-4</v>
      </c>
      <c r="AK28" s="32">
        <v>4.9203470071150703E-2</v>
      </c>
      <c r="AL28" s="32">
        <v>1.0695374347628765E-2</v>
      </c>
      <c r="AM28" s="32">
        <v>3.8402394351882904E-2</v>
      </c>
      <c r="AN28" s="32">
        <v>2.716965709031615E-2</v>
      </c>
      <c r="AO28" s="32">
        <v>2.8240068779737958E-2</v>
      </c>
      <c r="AP28" s="32">
        <v>3.3578701606082253E-4</v>
      </c>
      <c r="AQ28" s="32">
        <v>1.6899714654923896E-2</v>
      </c>
      <c r="AR28" s="1"/>
    </row>
    <row r="29" spans="1:44" x14ac:dyDescent="0.25">
      <c r="A29" s="34" t="s">
        <v>353</v>
      </c>
      <c r="B29" s="32">
        <v>3.1461765942005083E-3</v>
      </c>
      <c r="C29" s="32">
        <v>5.7950516868674777E-3</v>
      </c>
      <c r="D29" s="32">
        <v>1.6545249082727378E-2</v>
      </c>
      <c r="E29" s="32">
        <v>1.9694664528837418E-3</v>
      </c>
      <c r="F29" s="32">
        <v>1.2012494157032773E-3</v>
      </c>
      <c r="G29" s="32">
        <v>4.1901081599851498E-3</v>
      </c>
      <c r="H29" s="32">
        <v>3.6967721989705007E-3</v>
      </c>
      <c r="I29" s="32">
        <v>1.2609488679756722E-2</v>
      </c>
      <c r="J29" s="32">
        <v>5.2756531366704188E-3</v>
      </c>
      <c r="K29" s="32">
        <v>5.849590022688941E-3</v>
      </c>
      <c r="L29" s="32">
        <v>4.8887119169350709E-4</v>
      </c>
      <c r="M29" s="32">
        <v>6.2146182448497998E-5</v>
      </c>
      <c r="N29" s="32">
        <v>8.8499818126779005E-3</v>
      </c>
      <c r="O29" s="32">
        <v>1.8365780839725834E-3</v>
      </c>
      <c r="P29" s="32">
        <v>2.3284148993153592E-2</v>
      </c>
      <c r="Q29" s="32">
        <v>1.3497149392179965E-4</v>
      </c>
      <c r="R29" s="32">
        <v>4.3740699217224887E-3</v>
      </c>
      <c r="S29" s="32">
        <v>3.9176855086293944E-3</v>
      </c>
      <c r="T29" s="32">
        <v>1.0529090781377921E-3</v>
      </c>
      <c r="U29" s="32">
        <v>1.2006603828023677E-4</v>
      </c>
      <c r="V29" s="32">
        <v>2.3587798760701332E-3</v>
      </c>
      <c r="W29" s="32">
        <v>2.2317157150688279E-3</v>
      </c>
      <c r="X29" s="32">
        <v>2.2239976925599459E-4</v>
      </c>
      <c r="Y29" s="32">
        <v>1.9742282554118364E-3</v>
      </c>
      <c r="Z29" s="32">
        <v>2.9261992142208511E-3</v>
      </c>
      <c r="AA29" s="32">
        <v>4.951302888686325E-2</v>
      </c>
      <c r="AB29" s="32">
        <v>8.1777106191503615E-4</v>
      </c>
      <c r="AC29" s="32">
        <v>1.5433349684477902E-2</v>
      </c>
      <c r="AD29" s="32">
        <v>7.8357466029338907E-4</v>
      </c>
      <c r="AE29" s="32">
        <v>9.2252550063071787E-4</v>
      </c>
      <c r="AF29" s="32">
        <v>3.4029774850053455E-3</v>
      </c>
      <c r="AG29" s="32">
        <v>1.4810495455148847E-4</v>
      </c>
      <c r="AH29" s="32">
        <v>1.8426019725617012E-3</v>
      </c>
      <c r="AI29" s="32">
        <v>9.9347285809803162E-3</v>
      </c>
      <c r="AJ29" s="32">
        <v>1.3846362127484801E-3</v>
      </c>
      <c r="AK29" s="32">
        <v>0</v>
      </c>
      <c r="AL29" s="32">
        <v>5.0028333733240339E-3</v>
      </c>
      <c r="AM29" s="32">
        <v>1.2418437351529225E-2</v>
      </c>
      <c r="AN29" s="32">
        <v>3.213044360779392E-3</v>
      </c>
      <c r="AO29" s="32">
        <v>5.9225238753230908E-3</v>
      </c>
      <c r="AP29" s="32">
        <v>5.0321021400911596E-5</v>
      </c>
      <c r="AQ29" s="32">
        <v>5.7197124921363959E-3</v>
      </c>
      <c r="AR29" s="1"/>
    </row>
    <row r="30" spans="1:44" x14ac:dyDescent="0.25">
      <c r="A30" s="34" t="s">
        <v>354</v>
      </c>
      <c r="B30" s="32">
        <v>5.8992002382276722E-3</v>
      </c>
      <c r="C30" s="32">
        <v>1.8658097134506323E-3</v>
      </c>
      <c r="D30" s="32">
        <v>1.2214892408069972E-2</v>
      </c>
      <c r="E30" s="32">
        <v>7.0302773979665292E-4</v>
      </c>
      <c r="F30" s="32">
        <v>1.1493479913091715E-3</v>
      </c>
      <c r="G30" s="32">
        <v>3.2286205303742605E-4</v>
      </c>
      <c r="H30" s="32">
        <v>7.9311798734228306E-3</v>
      </c>
      <c r="I30" s="32">
        <v>1.02398381650275E-3</v>
      </c>
      <c r="J30" s="32">
        <v>1.3029236732343423E-3</v>
      </c>
      <c r="K30" s="32">
        <v>4.5143630181184342E-3</v>
      </c>
      <c r="L30" s="32">
        <v>4.1106385210356452E-6</v>
      </c>
      <c r="M30" s="32">
        <v>1.9277949786063132E-3</v>
      </c>
      <c r="N30" s="32">
        <v>3.2236696214461152E-3</v>
      </c>
      <c r="O30" s="32">
        <v>3.9600548327821733E-3</v>
      </c>
      <c r="P30" s="32">
        <v>6.1472445286616609E-3</v>
      </c>
      <c r="Q30" s="32">
        <v>6.551776742777292E-4</v>
      </c>
      <c r="R30" s="32">
        <v>2.1745285188317508E-3</v>
      </c>
      <c r="S30" s="32">
        <v>5.1465588716144133E-3</v>
      </c>
      <c r="T30" s="32">
        <v>1.436868322253192E-3</v>
      </c>
      <c r="U30" s="32">
        <v>2.2916560933633273E-4</v>
      </c>
      <c r="V30" s="32">
        <v>5.4045086238564896E-3</v>
      </c>
      <c r="W30" s="32">
        <v>3.5962351548513467E-3</v>
      </c>
      <c r="X30" s="32">
        <v>0</v>
      </c>
      <c r="Y30" s="32">
        <v>2.1321998691705589E-3</v>
      </c>
      <c r="Z30" s="32">
        <v>1.9772420944883895E-3</v>
      </c>
      <c r="AA30" s="32">
        <v>4.2920765826072885E-3</v>
      </c>
      <c r="AB30" s="32">
        <v>9.0203490653905434E-5</v>
      </c>
      <c r="AC30" s="32">
        <v>7.3291446323218842E-3</v>
      </c>
      <c r="AD30" s="32">
        <v>3.530087004895661E-3</v>
      </c>
      <c r="AE30" s="32">
        <v>1.3579683427955356E-3</v>
      </c>
      <c r="AF30" s="32">
        <v>1.780416594480519E-3</v>
      </c>
      <c r="AG30" s="32">
        <v>2.4635040174758715E-3</v>
      </c>
      <c r="AH30" s="32">
        <v>3.6742387662113841E-3</v>
      </c>
      <c r="AI30" s="32">
        <v>6.8258753193765204E-3</v>
      </c>
      <c r="AJ30" s="32">
        <v>0</v>
      </c>
      <c r="AK30" s="32">
        <v>0</v>
      </c>
      <c r="AL30" s="32">
        <v>6.479479230392304E-4</v>
      </c>
      <c r="AM30" s="32">
        <v>1.0859234837943385E-2</v>
      </c>
      <c r="AN30" s="32">
        <v>3.8894468098109535E-3</v>
      </c>
      <c r="AO30" s="32">
        <v>2.8981753254661382E-3</v>
      </c>
      <c r="AP30" s="32">
        <v>1.0487159746233712E-4</v>
      </c>
      <c r="AQ30" s="32">
        <v>3.4940326903199629E-3</v>
      </c>
      <c r="AR30" s="1"/>
    </row>
    <row r="31" spans="1:44" x14ac:dyDescent="0.25">
      <c r="A31" s="34" t="s">
        <v>355</v>
      </c>
      <c r="B31" s="32">
        <v>5.3956654784488517E-3</v>
      </c>
      <c r="C31" s="32">
        <v>5.4408747877072072E-4</v>
      </c>
      <c r="D31" s="32">
        <v>3.6326730028030294E-3</v>
      </c>
      <c r="E31" s="32">
        <v>0</v>
      </c>
      <c r="F31" s="32">
        <v>4.3001279943416304E-4</v>
      </c>
      <c r="G31" s="32">
        <v>9.5741970770873562E-5</v>
      </c>
      <c r="H31" s="32">
        <v>5.1156608118436682E-4</v>
      </c>
      <c r="I31" s="32">
        <v>2.3067245402778954E-3</v>
      </c>
      <c r="J31" s="32">
        <v>9.5206667854734594E-3</v>
      </c>
      <c r="K31" s="32">
        <v>4.567644156095977E-4</v>
      </c>
      <c r="L31" s="32">
        <v>5.885523458890927E-6</v>
      </c>
      <c r="M31" s="32">
        <v>1.04957038635326E-3</v>
      </c>
      <c r="N31" s="32">
        <v>2.7375341670890789E-3</v>
      </c>
      <c r="O31" s="32">
        <v>6.5078940839411485E-3</v>
      </c>
      <c r="P31" s="32">
        <v>9.2476146111674133E-4</v>
      </c>
      <c r="Q31" s="32">
        <v>0</v>
      </c>
      <c r="R31" s="32">
        <v>8.8782151888133873E-4</v>
      </c>
      <c r="S31" s="32">
        <v>9.9565139829453694E-3</v>
      </c>
      <c r="T31" s="32">
        <v>2.6095852923850933E-3</v>
      </c>
      <c r="U31" s="32">
        <v>2.2139560077424095E-4</v>
      </c>
      <c r="V31" s="32">
        <v>1.0670707231876925E-3</v>
      </c>
      <c r="W31" s="32">
        <v>8.2720373279576123E-4</v>
      </c>
      <c r="X31" s="32">
        <v>0</v>
      </c>
      <c r="Y31" s="32">
        <v>2.241956745407084E-3</v>
      </c>
      <c r="Z31" s="32">
        <v>3.6181282256354374E-3</v>
      </c>
      <c r="AA31" s="32">
        <v>6.6677178072939306E-4</v>
      </c>
      <c r="AB31" s="32">
        <v>1.4757138204346098E-4</v>
      </c>
      <c r="AC31" s="32">
        <v>2.0037803885654798E-3</v>
      </c>
      <c r="AD31" s="32">
        <v>9.0267276800398786E-3</v>
      </c>
      <c r="AE31" s="32">
        <v>0</v>
      </c>
      <c r="AF31" s="32">
        <v>7.0859405763191942E-4</v>
      </c>
      <c r="AG31" s="32">
        <v>0</v>
      </c>
      <c r="AH31" s="32">
        <v>0</v>
      </c>
      <c r="AI31" s="32">
        <v>2.4912117567296652E-3</v>
      </c>
      <c r="AJ31" s="32">
        <v>5.0763467230562802E-4</v>
      </c>
      <c r="AK31" s="32">
        <v>0</v>
      </c>
      <c r="AL31" s="32">
        <v>5.2961291063139977E-4</v>
      </c>
      <c r="AM31" s="32">
        <v>5.4006398381142426E-3</v>
      </c>
      <c r="AN31" s="32">
        <v>0</v>
      </c>
      <c r="AO31" s="32">
        <v>4.2816178853634498E-4</v>
      </c>
      <c r="AP31" s="32">
        <v>0</v>
      </c>
      <c r="AQ31" s="32">
        <v>2.1594542171733408E-3</v>
      </c>
      <c r="AR31" s="1"/>
    </row>
    <row r="32" spans="1:44" x14ac:dyDescent="0.25">
      <c r="A32" s="34" t="s">
        <v>356</v>
      </c>
      <c r="B32" s="32">
        <v>3.8480403965247635E-2</v>
      </c>
      <c r="C32" s="32">
        <v>3.5725373818193892E-2</v>
      </c>
      <c r="D32" s="32">
        <v>4.3473734136784792E-2</v>
      </c>
      <c r="E32" s="32">
        <v>2.3333681117884739E-2</v>
      </c>
      <c r="F32" s="32">
        <v>8.9903269270584632E-2</v>
      </c>
      <c r="G32" s="32">
        <v>1.5739338563665075E-2</v>
      </c>
      <c r="H32" s="32">
        <v>4.9896689957610429E-2</v>
      </c>
      <c r="I32" s="32">
        <v>7.6791962097204458E-2</v>
      </c>
      <c r="J32" s="32">
        <v>7.2004693555127675E-2</v>
      </c>
      <c r="K32" s="32">
        <v>5.817694100338705E-2</v>
      </c>
      <c r="L32" s="32">
        <v>3.3922532480993861E-2</v>
      </c>
      <c r="M32" s="32">
        <v>1.7030214250409247E-2</v>
      </c>
      <c r="N32" s="32">
        <v>4.1140424921808007E-2</v>
      </c>
      <c r="O32" s="32">
        <v>2.9067409148022607E-2</v>
      </c>
      <c r="P32" s="32">
        <v>1.9927250746097382E-2</v>
      </c>
      <c r="Q32" s="32">
        <v>3.4703318614863934E-2</v>
      </c>
      <c r="R32" s="32">
        <v>3.8219877424158069E-2</v>
      </c>
      <c r="S32" s="32">
        <v>6.6669464389821742E-2</v>
      </c>
      <c r="T32" s="32">
        <v>1.8532686165319449E-2</v>
      </c>
      <c r="U32" s="32">
        <v>6.9220953827922906E-3</v>
      </c>
      <c r="V32" s="32">
        <v>5.7003429467027432E-2</v>
      </c>
      <c r="W32" s="32">
        <v>2.4718049334667622E-2</v>
      </c>
      <c r="X32" s="32">
        <v>7.5135219655816298E-3</v>
      </c>
      <c r="Y32" s="32">
        <v>1.8383767718842804E-2</v>
      </c>
      <c r="Z32" s="32">
        <v>5.6923344254456526E-2</v>
      </c>
      <c r="AA32" s="32">
        <v>3.4256594622550797E-2</v>
      </c>
      <c r="AB32" s="32">
        <v>2.0036000698559941E-2</v>
      </c>
      <c r="AC32" s="32">
        <v>4.69545578049681E-2</v>
      </c>
      <c r="AD32" s="32">
        <v>1.7495575876147758E-2</v>
      </c>
      <c r="AE32" s="32">
        <v>1.2124071275215236E-2</v>
      </c>
      <c r="AF32" s="32">
        <v>2.5811536911903476E-2</v>
      </c>
      <c r="AG32" s="32">
        <v>1.7759920849056857E-3</v>
      </c>
      <c r="AH32" s="32">
        <v>4.818034751795032E-2</v>
      </c>
      <c r="AI32" s="32">
        <v>5.1120778828066073E-2</v>
      </c>
      <c r="AJ32" s="32">
        <v>1.5132153053779487E-2</v>
      </c>
      <c r="AK32" s="32">
        <v>2.8361533383987624E-2</v>
      </c>
      <c r="AL32" s="32">
        <v>3.2485112094202413E-2</v>
      </c>
      <c r="AM32" s="32">
        <v>0.10324100978724135</v>
      </c>
      <c r="AN32" s="32">
        <v>6.2511636004767224E-2</v>
      </c>
      <c r="AO32" s="32">
        <v>0.13795708660858283</v>
      </c>
      <c r="AP32" s="32">
        <v>1.8499582358534488E-3</v>
      </c>
      <c r="AQ32" s="32">
        <v>3.8485572296805326E-2</v>
      </c>
      <c r="AR32" s="1"/>
    </row>
    <row r="33" spans="1:44" x14ac:dyDescent="0.25">
      <c r="A33" s="35" t="s">
        <v>357</v>
      </c>
      <c r="B33" s="33"/>
      <c r="C33" s="33"/>
      <c r="D33" s="33"/>
      <c r="E33" s="33"/>
      <c r="F33" s="33"/>
      <c r="G33" s="33"/>
      <c r="H33" s="33"/>
      <c r="I33" s="33"/>
      <c r="J33" s="33"/>
      <c r="K33" s="33"/>
      <c r="L33" s="33"/>
      <c r="M33" s="33"/>
      <c r="N33" s="33"/>
      <c r="O33" s="33"/>
      <c r="P33" s="33"/>
      <c r="Q33" s="33"/>
      <c r="R33" s="33"/>
      <c r="S33" s="33"/>
      <c r="T33" s="33"/>
      <c r="U33" s="33"/>
      <c r="V33" s="33"/>
      <c r="W33" s="33"/>
      <c r="X33" s="33"/>
      <c r="Y33" s="33"/>
      <c r="Z33" s="33"/>
      <c r="AA33" s="33"/>
      <c r="AB33" s="33"/>
      <c r="AC33" s="33"/>
      <c r="AD33" s="33"/>
      <c r="AE33" s="33"/>
      <c r="AF33" s="33"/>
      <c r="AG33" s="33"/>
      <c r="AH33" s="33"/>
      <c r="AI33" s="33"/>
      <c r="AJ33" s="33"/>
      <c r="AK33" s="33"/>
      <c r="AL33" s="33"/>
      <c r="AM33" s="33"/>
      <c r="AN33" s="33"/>
      <c r="AO33" s="33"/>
      <c r="AP33" s="33"/>
      <c r="AQ33" s="33"/>
      <c r="AR33" s="1"/>
    </row>
    <row r="34" spans="1:44" x14ac:dyDescent="0.25">
      <c r="A34" s="34" t="s">
        <v>358</v>
      </c>
      <c r="B34" s="32">
        <v>1.0301591965010009</v>
      </c>
      <c r="C34" s="32">
        <v>0.88677022228646718</v>
      </c>
      <c r="D34" s="32">
        <v>0.63686434608767395</v>
      </c>
      <c r="E34" s="32">
        <v>0.38501347201025388</v>
      </c>
      <c r="F34" s="32">
        <v>0.35776675929327423</v>
      </c>
      <c r="G34" s="32">
        <v>0.69483167793129519</v>
      </c>
      <c r="H34" s="32">
        <v>0.29515889670068524</v>
      </c>
      <c r="I34" s="32">
        <v>0.20231330474854528</v>
      </c>
      <c r="J34" s="32">
        <v>0.51321037134238701</v>
      </c>
      <c r="K34" s="32">
        <v>0.49876143475461182</v>
      </c>
      <c r="L34" s="32">
        <v>0.41771475986634127</v>
      </c>
      <c r="M34" s="32">
        <v>0.39540331297183673</v>
      </c>
      <c r="N34" s="32">
        <v>0.45970300666015124</v>
      </c>
      <c r="O34" s="32">
        <v>0.69357776742648236</v>
      </c>
      <c r="P34" s="32">
        <v>0.3792816855328246</v>
      </c>
      <c r="Q34" s="32">
        <v>0.23815843459815791</v>
      </c>
      <c r="R34" s="32">
        <v>0.55888287067637232</v>
      </c>
      <c r="S34" s="32">
        <v>0.32350889934238825</v>
      </c>
      <c r="T34" s="32">
        <v>0.23062258770464239</v>
      </c>
      <c r="U34" s="32">
        <v>0.45334938598483654</v>
      </c>
      <c r="V34" s="32">
        <v>0.32836473628132357</v>
      </c>
      <c r="W34" s="32">
        <v>0.24257925740232938</v>
      </c>
      <c r="X34" s="32">
        <v>0.36031723225795503</v>
      </c>
      <c r="Y34" s="32">
        <v>0.21325144286416026</v>
      </c>
      <c r="Z34" s="32">
        <v>0.45712424434978888</v>
      </c>
      <c r="AA34" s="32">
        <v>0.26924157587655828</v>
      </c>
      <c r="AB34" s="32">
        <v>0.36291444207283979</v>
      </c>
      <c r="AC34" s="32">
        <v>0.52729989752987516</v>
      </c>
      <c r="AD34" s="32">
        <v>0.27974141442231848</v>
      </c>
      <c r="AE34" s="32">
        <v>0.16543346798956615</v>
      </c>
      <c r="AF34" s="32">
        <v>0.25371290934508123</v>
      </c>
      <c r="AG34" s="32">
        <v>0.22034962501583488</v>
      </c>
      <c r="AH34" s="32">
        <v>0.20820814007164334</v>
      </c>
      <c r="AI34" s="32">
        <v>0.4302978973441785</v>
      </c>
      <c r="AJ34" s="32">
        <v>0.61441958267205699</v>
      </c>
      <c r="AK34" s="32">
        <v>0.44581917695922346</v>
      </c>
      <c r="AL34" s="32">
        <v>0.6678039173726813</v>
      </c>
      <c r="AM34" s="32">
        <v>0.22266435426416203</v>
      </c>
      <c r="AN34" s="32">
        <v>0.16766975519205365</v>
      </c>
      <c r="AO34" s="32">
        <v>0.39380393009493242</v>
      </c>
      <c r="AP34" s="32">
        <v>0.42750067551687437</v>
      </c>
      <c r="AQ34" s="32">
        <v>0.53053550448155451</v>
      </c>
      <c r="AR34" s="1"/>
    </row>
    <row r="35" spans="1:44" x14ac:dyDescent="0.25">
      <c r="A35" s="34" t="s">
        <v>359</v>
      </c>
      <c r="B35" s="32">
        <v>1.0940551799203215</v>
      </c>
      <c r="C35" s="32">
        <v>1.0066169465582453</v>
      </c>
      <c r="D35" s="32">
        <v>0.79688767015608997</v>
      </c>
      <c r="E35" s="32">
        <v>0.53163660781390676</v>
      </c>
      <c r="F35" s="32">
        <v>0.76472643919457872</v>
      </c>
      <c r="G35" s="32">
        <v>0.9866117074344698</v>
      </c>
      <c r="H35" s="32">
        <v>0.70997385550010317</v>
      </c>
      <c r="I35" s="32">
        <v>0.47667413586794466</v>
      </c>
      <c r="J35" s="32">
        <v>1.0148237843609005</v>
      </c>
      <c r="K35" s="32">
        <v>1.0804171038584094</v>
      </c>
      <c r="L35" s="32">
        <v>1.1879315363612803</v>
      </c>
      <c r="M35" s="32">
        <v>0.69031692236268283</v>
      </c>
      <c r="N35" s="32">
        <v>0.60159612011415198</v>
      </c>
      <c r="O35" s="32">
        <v>0.89717265010382852</v>
      </c>
      <c r="P35" s="32">
        <v>0.8413027124336665</v>
      </c>
      <c r="Q35" s="32">
        <v>0.27988114039772688</v>
      </c>
      <c r="R35" s="32">
        <v>1.0272563779594879</v>
      </c>
      <c r="S35" s="32">
        <v>0.88746965039435788</v>
      </c>
      <c r="T35" s="32">
        <v>0.79543297937820701</v>
      </c>
      <c r="U35" s="32">
        <v>0.64676451405118507</v>
      </c>
      <c r="V35" s="32">
        <v>0.61786256141761409</v>
      </c>
      <c r="W35" s="32">
        <v>0.42397185712628527</v>
      </c>
      <c r="X35" s="32">
        <v>0.5381213557675476</v>
      </c>
      <c r="Y35" s="32">
        <v>0.41736334867935526</v>
      </c>
      <c r="Z35" s="32">
        <v>0.87594472699080772</v>
      </c>
      <c r="AA35" s="32">
        <v>0.45811615662776844</v>
      </c>
      <c r="AB35" s="32">
        <v>0.78018158279468208</v>
      </c>
      <c r="AC35" s="32">
        <v>0.64030841153133455</v>
      </c>
      <c r="AD35" s="32">
        <v>0.54342291570928825</v>
      </c>
      <c r="AE35" s="32">
        <v>0.6136475482943099</v>
      </c>
      <c r="AF35" s="32">
        <v>0.49152120534895033</v>
      </c>
      <c r="AG35" s="32">
        <v>0.47230700816434801</v>
      </c>
      <c r="AH35" s="32">
        <v>0.38361021034649118</v>
      </c>
      <c r="AI35" s="32">
        <v>0.7554606211044117</v>
      </c>
      <c r="AJ35" s="32">
        <v>2.1589754553123712</v>
      </c>
      <c r="AK35" s="32">
        <v>0.94779219919229318</v>
      </c>
      <c r="AL35" s="32">
        <v>0.84061925691246075</v>
      </c>
      <c r="AM35" s="32">
        <v>0.30723727676076501</v>
      </c>
      <c r="AN35" s="32">
        <v>0.51726171124431952</v>
      </c>
      <c r="AO35" s="32">
        <v>0.56156786813820858</v>
      </c>
      <c r="AP35" s="32">
        <v>0.61904211602006953</v>
      </c>
      <c r="AQ35" s="32">
        <v>0.78140063417078265</v>
      </c>
      <c r="AR35" s="1"/>
    </row>
    <row r="36" spans="1:44" x14ac:dyDescent="0.25">
      <c r="A36" s="34" t="s">
        <v>360</v>
      </c>
      <c r="B36" s="32">
        <v>0.36672308480150712</v>
      </c>
      <c r="C36" s="32">
        <v>0.19304035966006008</v>
      </c>
      <c r="D36" s="32">
        <v>0.17680091132917536</v>
      </c>
      <c r="E36" s="32">
        <v>7.9000677285724297E-2</v>
      </c>
      <c r="F36" s="32">
        <v>0.23603191876140725</v>
      </c>
      <c r="G36" s="32">
        <v>0.18015342953008393</v>
      </c>
      <c r="H36" s="32">
        <v>0.19747514781995348</v>
      </c>
      <c r="I36" s="32">
        <v>0.20294150639360348</v>
      </c>
      <c r="J36" s="32">
        <v>0.23938896951935737</v>
      </c>
      <c r="K36" s="32">
        <v>0.25234313256491292</v>
      </c>
      <c r="L36" s="32">
        <v>0.27759849194054625</v>
      </c>
      <c r="M36" s="32">
        <v>0.24660799629743682</v>
      </c>
      <c r="N36" s="32">
        <v>0.18083726877976372</v>
      </c>
      <c r="O36" s="32">
        <v>0.31419527858869506</v>
      </c>
      <c r="P36" s="32">
        <v>0.12711308199925789</v>
      </c>
      <c r="Q36" s="32">
        <v>0.10421666546160589</v>
      </c>
      <c r="R36" s="32">
        <v>0.37773742971946089</v>
      </c>
      <c r="S36" s="32">
        <v>0.31040097946441331</v>
      </c>
      <c r="T36" s="32">
        <v>0.24717425846632016</v>
      </c>
      <c r="U36" s="32">
        <v>0.17063237427001574</v>
      </c>
      <c r="V36" s="32">
        <v>0.22192030741864113</v>
      </c>
      <c r="W36" s="32">
        <v>0.24292609382446417</v>
      </c>
      <c r="X36" s="32">
        <v>0.18226254175062773</v>
      </c>
      <c r="Y36" s="32">
        <v>0.10967969005482085</v>
      </c>
      <c r="Z36" s="32">
        <v>0.23543966744911871</v>
      </c>
      <c r="AA36" s="32">
        <v>0.10162735340756533</v>
      </c>
      <c r="AB36" s="32">
        <v>0.22753601445791144</v>
      </c>
      <c r="AC36" s="32">
        <v>0.20762183182634705</v>
      </c>
      <c r="AD36" s="32">
        <v>0.1089320023660672</v>
      </c>
      <c r="AE36" s="32">
        <v>0.2528982633487038</v>
      </c>
      <c r="AF36" s="32">
        <v>0.16297290670952455</v>
      </c>
      <c r="AG36" s="32">
        <v>0.20093351122278885</v>
      </c>
      <c r="AH36" s="32">
        <v>8.4473522494475012E-2</v>
      </c>
      <c r="AI36" s="32">
        <v>0.13014003969848414</v>
      </c>
      <c r="AJ36" s="32">
        <v>0.21925222174363082</v>
      </c>
      <c r="AK36" s="32">
        <v>0.23972215760779822</v>
      </c>
      <c r="AL36" s="32">
        <v>0.19740269208653383</v>
      </c>
      <c r="AM36" s="32">
        <v>6.4770291519853487E-2</v>
      </c>
      <c r="AN36" s="32">
        <v>0.23849727850671712</v>
      </c>
      <c r="AO36" s="32">
        <v>0.20533707523010397</v>
      </c>
      <c r="AP36" s="32">
        <v>0.26402100142933727</v>
      </c>
      <c r="AQ36" s="32">
        <v>0.23522331647112366</v>
      </c>
      <c r="AR36" s="1"/>
    </row>
    <row r="37" spans="1:44" x14ac:dyDescent="0.25">
      <c r="A37" s="34" t="s">
        <v>361</v>
      </c>
      <c r="B37" s="32">
        <v>0.31097238467792798</v>
      </c>
      <c r="C37" s="32">
        <v>0.17047155417182991</v>
      </c>
      <c r="D37" s="32">
        <v>0.1504307852148864</v>
      </c>
      <c r="E37" s="32">
        <v>7.0599008916435058E-2</v>
      </c>
      <c r="F37" s="32">
        <v>0.19560604528250258</v>
      </c>
      <c r="G37" s="32">
        <v>0.14669691701373691</v>
      </c>
      <c r="H37" s="32">
        <v>0.16077593589803069</v>
      </c>
      <c r="I37" s="32">
        <v>0.16212075154278774</v>
      </c>
      <c r="J37" s="32">
        <v>0.19904322262576443</v>
      </c>
      <c r="K37" s="32">
        <v>0.19530657504340584</v>
      </c>
      <c r="L37" s="32">
        <v>0.22108138800545957</v>
      </c>
      <c r="M37" s="32">
        <v>0.19637175298593085</v>
      </c>
      <c r="N37" s="32">
        <v>0.15580508989360456</v>
      </c>
      <c r="O37" s="32">
        <v>0.27800105265274527</v>
      </c>
      <c r="P37" s="32">
        <v>0.11645078727739079</v>
      </c>
      <c r="Q37" s="32">
        <v>9.698354384265423E-2</v>
      </c>
      <c r="R37" s="32">
        <v>0.32279862420131578</v>
      </c>
      <c r="S37" s="32">
        <v>0.20017544725927117</v>
      </c>
      <c r="T37" s="32">
        <v>0.21524308593903313</v>
      </c>
      <c r="U37" s="32">
        <v>0.15317993202760152</v>
      </c>
      <c r="V37" s="32">
        <v>0.19359986487674399</v>
      </c>
      <c r="W37" s="32">
        <v>0.21376862394094179</v>
      </c>
      <c r="X37" s="32">
        <v>0.15013170479542479</v>
      </c>
      <c r="Y37" s="32">
        <v>9.3717430127805978E-2</v>
      </c>
      <c r="Z37" s="32">
        <v>0.21294159361599724</v>
      </c>
      <c r="AA37" s="32">
        <v>9.2667577146037572E-2</v>
      </c>
      <c r="AB37" s="32">
        <v>0.2092559379752961</v>
      </c>
      <c r="AC37" s="32">
        <v>0.180653365633795</v>
      </c>
      <c r="AD37" s="32">
        <v>9.7758314594662596E-2</v>
      </c>
      <c r="AE37" s="32">
        <v>0.21878667666444238</v>
      </c>
      <c r="AF37" s="32">
        <v>9.977869773844604E-2</v>
      </c>
      <c r="AG37" s="32">
        <v>0.17383018800881306</v>
      </c>
      <c r="AH37" s="32">
        <v>7.2283203232631918E-2</v>
      </c>
      <c r="AI37" s="32">
        <v>9.8699103331638477E-2</v>
      </c>
      <c r="AJ37" s="32">
        <v>0.19988194091782713</v>
      </c>
      <c r="AK37" s="32">
        <v>9.1978875598496351E-2</v>
      </c>
      <c r="AL37" s="32">
        <v>0.18327164239330751</v>
      </c>
      <c r="AM37" s="32">
        <v>5.3693594812430114E-2</v>
      </c>
      <c r="AN37" s="32">
        <v>0.19856901460473664</v>
      </c>
      <c r="AO37" s="32">
        <v>0.14876340098724128</v>
      </c>
      <c r="AP37" s="32">
        <v>0.21320803380520603</v>
      </c>
      <c r="AQ37" s="32">
        <v>0.2003819156869118</v>
      </c>
      <c r="AR37" s="1"/>
    </row>
    <row r="38" spans="1:44" x14ac:dyDescent="0.25">
      <c r="A38" s="13" t="s">
        <v>362</v>
      </c>
      <c r="B38" s="32">
        <v>0.82730195673908302</v>
      </c>
      <c r="C38" s="32">
        <v>0.57982618883791925</v>
      </c>
      <c r="D38" s="32">
        <v>0.79046386166123939</v>
      </c>
      <c r="E38" s="32">
        <v>0.53163660781390676</v>
      </c>
      <c r="F38" s="32">
        <v>0.41180600786675853</v>
      </c>
      <c r="G38" s="32">
        <v>0.60596786008011183</v>
      </c>
      <c r="H38" s="32">
        <v>0.48942198495368328</v>
      </c>
      <c r="I38" s="32">
        <v>0.46123473389544917</v>
      </c>
      <c r="J38" s="32">
        <v>0.93140506400689604</v>
      </c>
      <c r="K38" s="32">
        <v>0.87641109800979955</v>
      </c>
      <c r="L38" s="32">
        <v>1.0059828262486437</v>
      </c>
      <c r="M38" s="32">
        <v>0.65171848201446925</v>
      </c>
      <c r="N38" s="32">
        <v>0.53305658160576685</v>
      </c>
      <c r="O38" s="32">
        <v>0.86977963384538048</v>
      </c>
      <c r="P38" s="32">
        <v>0.80032494825486278</v>
      </c>
      <c r="Q38" s="32">
        <v>0.23521964520089692</v>
      </c>
      <c r="R38" s="32">
        <v>1.0243083489869185</v>
      </c>
      <c r="S38" s="32">
        <v>0.80500341515431784</v>
      </c>
      <c r="T38" s="32">
        <v>0.80071562024059606</v>
      </c>
      <c r="U38" s="32">
        <v>0.50374855260805562</v>
      </c>
      <c r="V38" s="32">
        <v>0.61755696901853796</v>
      </c>
      <c r="W38" s="32">
        <v>0.41690465855585807</v>
      </c>
      <c r="X38" s="32">
        <v>0.47152813714434427</v>
      </c>
      <c r="Y38" s="32">
        <v>0.41736334867935526</v>
      </c>
      <c r="Z38" s="32">
        <v>0.7624730846639074</v>
      </c>
      <c r="AA38" s="32">
        <v>0.39394821235356375</v>
      </c>
      <c r="AB38" s="32">
        <v>0.65059275528422045</v>
      </c>
      <c r="AC38" s="32">
        <v>0.57231085535207593</v>
      </c>
      <c r="AD38" s="32">
        <v>0.44434766718902569</v>
      </c>
      <c r="AE38" s="32">
        <v>0.52862888693217447</v>
      </c>
      <c r="AF38" s="32">
        <v>0.49152120534895033</v>
      </c>
      <c r="AG38" s="32">
        <v>0.42999700223417048</v>
      </c>
      <c r="AH38" s="32">
        <v>0.29675257568335917</v>
      </c>
      <c r="AI38" s="32">
        <v>0.7554606211044117</v>
      </c>
      <c r="AJ38" s="32">
        <v>1.4916331917564347</v>
      </c>
      <c r="AK38" s="32">
        <v>0.94779219919229318</v>
      </c>
      <c r="AL38" s="32">
        <v>0.82749786493182476</v>
      </c>
      <c r="AM38" s="32">
        <v>0.30723727676076501</v>
      </c>
      <c r="AN38" s="32">
        <v>0.51726171124431952</v>
      </c>
      <c r="AO38" s="32">
        <v>0.55152861782099549</v>
      </c>
      <c r="AP38" s="32">
        <v>0.61904211602006953</v>
      </c>
      <c r="AQ38" s="32">
        <v>0.65287005256655928</v>
      </c>
      <c r="AR38" s="1"/>
    </row>
    <row r="39" spans="1:44" x14ac:dyDescent="0.25">
      <c r="A39" s="2" t="s">
        <v>363</v>
      </c>
      <c r="B39" s="33"/>
      <c r="C39" s="33"/>
      <c r="D39" s="33"/>
      <c r="E39" s="33"/>
      <c r="F39" s="33"/>
      <c r="G39" s="33"/>
      <c r="H39" s="33"/>
      <c r="I39" s="33"/>
      <c r="J39" s="33"/>
      <c r="K39" s="33"/>
      <c r="L39" s="33"/>
      <c r="M39" s="33"/>
      <c r="N39" s="33"/>
      <c r="O39" s="33"/>
      <c r="P39" s="33"/>
      <c r="Q39" s="33"/>
      <c r="R39" s="33"/>
      <c r="S39" s="33"/>
      <c r="T39" s="33"/>
      <c r="U39" s="33"/>
      <c r="V39" s="33"/>
      <c r="W39" s="33"/>
      <c r="X39" s="33"/>
      <c r="Y39" s="33"/>
      <c r="Z39" s="33"/>
      <c r="AA39" s="33"/>
      <c r="AB39" s="33"/>
      <c r="AC39" s="33"/>
      <c r="AD39" s="33"/>
      <c r="AE39" s="33"/>
      <c r="AF39" s="33"/>
      <c r="AG39" s="33"/>
      <c r="AH39" s="33"/>
      <c r="AI39" s="33"/>
      <c r="AJ39" s="33"/>
      <c r="AK39" s="33"/>
      <c r="AL39" s="33"/>
      <c r="AM39" s="33"/>
      <c r="AN39" s="33"/>
      <c r="AO39" s="33"/>
      <c r="AP39" s="33"/>
      <c r="AQ39" s="33"/>
      <c r="AR39" s="1"/>
    </row>
    <row r="40" spans="1:44" x14ac:dyDescent="0.25">
      <c r="A40" s="34" t="s">
        <v>364</v>
      </c>
      <c r="B40" s="32">
        <v>0.11661811704682372</v>
      </c>
      <c r="C40" s="32">
        <v>0.11691236758972808</v>
      </c>
      <c r="D40" s="32">
        <v>0.14915152819152594</v>
      </c>
      <c r="E40" s="32">
        <v>0.10634932079962429</v>
      </c>
      <c r="F40" s="32">
        <v>0.17127290957528962</v>
      </c>
      <c r="G40" s="32">
        <v>0.18571121628722653</v>
      </c>
      <c r="H40" s="32">
        <v>0.18584217977334114</v>
      </c>
      <c r="I40" s="32">
        <v>0.20114542153660803</v>
      </c>
      <c r="J40" s="32">
        <v>0.16853636562536131</v>
      </c>
      <c r="K40" s="32">
        <v>0.22602777789815592</v>
      </c>
      <c r="L40" s="32">
        <v>0.20359297898200049</v>
      </c>
      <c r="M40" s="32">
        <v>0.20370889579051213</v>
      </c>
      <c r="N40" s="32">
        <v>0.13842378318954313</v>
      </c>
      <c r="O40" s="32">
        <v>0.11519659397342648</v>
      </c>
      <c r="P40" s="32">
        <v>8.3880389677017136E-2</v>
      </c>
      <c r="Q40" s="32">
        <v>6.9404654110876624E-2</v>
      </c>
      <c r="R40" s="32">
        <v>0.14544178361923812</v>
      </c>
      <c r="S40" s="32">
        <v>0.35510690847475013</v>
      </c>
      <c r="T40" s="32">
        <v>0.12918486223207551</v>
      </c>
      <c r="U40" s="32">
        <v>0.10228095700026332</v>
      </c>
      <c r="V40" s="32">
        <v>0.12761537180314098</v>
      </c>
      <c r="W40" s="32">
        <v>0.12002609304383381</v>
      </c>
      <c r="X40" s="32">
        <v>0.17628875712248404</v>
      </c>
      <c r="Y40" s="32">
        <v>0.14553523919548347</v>
      </c>
      <c r="Z40" s="32">
        <v>9.5557703070505956E-2</v>
      </c>
      <c r="AA40" s="32">
        <v>8.816303840557134E-2</v>
      </c>
      <c r="AB40" s="32">
        <v>8.0339266406534493E-2</v>
      </c>
      <c r="AC40" s="32">
        <v>0.12989224666463833</v>
      </c>
      <c r="AD40" s="32">
        <v>0.10257488643103545</v>
      </c>
      <c r="AE40" s="32">
        <v>0.13488264503116648</v>
      </c>
      <c r="AF40" s="32">
        <v>0.38775898550863414</v>
      </c>
      <c r="AG40" s="32">
        <v>0.13488702331949243</v>
      </c>
      <c r="AH40" s="32">
        <v>0.14430935163903408</v>
      </c>
      <c r="AI40" s="32">
        <v>0.24159310570128822</v>
      </c>
      <c r="AJ40" s="32">
        <v>8.8347021853457774E-2</v>
      </c>
      <c r="AK40" s="32">
        <v>0.61631049663343984</v>
      </c>
      <c r="AL40" s="32">
        <v>7.1584888452442208E-2</v>
      </c>
      <c r="AM40" s="32">
        <v>0.17101508187635869</v>
      </c>
      <c r="AN40" s="32">
        <v>0.16741601477375309</v>
      </c>
      <c r="AO40" s="32">
        <v>0.27551611991874969</v>
      </c>
      <c r="AP40" s="32">
        <v>0.19245805200739241</v>
      </c>
      <c r="AQ40" s="32">
        <v>0.14195557742800644</v>
      </c>
      <c r="AR40" s="1"/>
    </row>
    <row r="41" spans="1:44" x14ac:dyDescent="0.25">
      <c r="A41" s="34" t="s">
        <v>365</v>
      </c>
      <c r="B41" s="32">
        <v>0.11598743337831523</v>
      </c>
      <c r="C41" s="32">
        <v>0.11691236758972808</v>
      </c>
      <c r="D41" s="32">
        <v>0.14915152819152594</v>
      </c>
      <c r="E41" s="32">
        <v>0.10634932079962429</v>
      </c>
      <c r="F41" s="32">
        <v>0.17127290957528962</v>
      </c>
      <c r="G41" s="32">
        <v>0.18571121628722653</v>
      </c>
      <c r="H41" s="32">
        <v>0.18584217977334114</v>
      </c>
      <c r="I41" s="32">
        <v>0.20114542153660803</v>
      </c>
      <c r="J41" s="32">
        <v>0.16853636562536131</v>
      </c>
      <c r="K41" s="32">
        <v>0.22602777789815592</v>
      </c>
      <c r="L41" s="32">
        <v>0.20359297898200049</v>
      </c>
      <c r="M41" s="32">
        <v>0.20370889579051213</v>
      </c>
      <c r="N41" s="32">
        <v>0.13842378318954313</v>
      </c>
      <c r="O41" s="32">
        <v>0.11519659397342648</v>
      </c>
      <c r="P41" s="32">
        <v>8.3880389677017136E-2</v>
      </c>
      <c r="Q41" s="32">
        <v>6.9404654110876624E-2</v>
      </c>
      <c r="R41" s="32">
        <v>0.14544178361923812</v>
      </c>
      <c r="S41" s="32">
        <v>0.35510690847475013</v>
      </c>
      <c r="T41" s="32">
        <v>0.12918486223207551</v>
      </c>
      <c r="U41" s="32">
        <v>0.10228095700026332</v>
      </c>
      <c r="V41" s="32">
        <v>0.12761537180314098</v>
      </c>
      <c r="W41" s="32">
        <v>0.12002609304383381</v>
      </c>
      <c r="X41" s="32">
        <v>0.17628875712248404</v>
      </c>
      <c r="Y41" s="32">
        <v>0.14553523919548347</v>
      </c>
      <c r="Z41" s="32">
        <v>9.5557703070505956E-2</v>
      </c>
      <c r="AA41" s="32">
        <v>8.816303840557134E-2</v>
      </c>
      <c r="AB41" s="32">
        <v>8.0339266406534493E-2</v>
      </c>
      <c r="AC41" s="32">
        <v>0.12989224666463833</v>
      </c>
      <c r="AD41" s="32">
        <v>0.10257488643103545</v>
      </c>
      <c r="AE41" s="32">
        <v>0.13488264503116648</v>
      </c>
      <c r="AF41" s="32">
        <v>0.38775898550863414</v>
      </c>
      <c r="AG41" s="32">
        <v>0.13488702331949243</v>
      </c>
      <c r="AH41" s="32">
        <v>0.14430935163903408</v>
      </c>
      <c r="AI41" s="32">
        <v>0.24159310570128822</v>
      </c>
      <c r="AJ41" s="32">
        <v>8.8347021853457774E-2</v>
      </c>
      <c r="AK41" s="32">
        <v>0.61631049663343984</v>
      </c>
      <c r="AL41" s="32">
        <v>7.1584888452442208E-2</v>
      </c>
      <c r="AM41" s="32">
        <v>0.17101508187635869</v>
      </c>
      <c r="AN41" s="32">
        <v>0.16741601477375309</v>
      </c>
      <c r="AO41" s="32">
        <v>0.27551611991874969</v>
      </c>
      <c r="AP41" s="32">
        <v>0.19245805200739241</v>
      </c>
      <c r="AQ41" s="32">
        <v>0.14182130207297527</v>
      </c>
      <c r="AR41" s="1"/>
    </row>
    <row r="42" spans="1:44" x14ac:dyDescent="0.25">
      <c r="A42" s="34" t="s">
        <v>366</v>
      </c>
      <c r="B42" s="32">
        <v>0.20953172118082583</v>
      </c>
      <c r="C42" s="32">
        <v>0.26049337527252514</v>
      </c>
      <c r="D42" s="32">
        <v>0.35575086851391513</v>
      </c>
      <c r="E42" s="32">
        <v>0.16857089922201435</v>
      </c>
      <c r="F42" s="32">
        <v>0.35060307271950469</v>
      </c>
      <c r="G42" s="32">
        <v>7.4780493302369952E-2</v>
      </c>
      <c r="H42" s="32">
        <v>0.25336794492577275</v>
      </c>
      <c r="I42" s="32">
        <v>0.33660659859529662</v>
      </c>
      <c r="J42" s="32">
        <v>0.37687092173411546</v>
      </c>
      <c r="K42" s="32">
        <v>0.22966750620345233</v>
      </c>
      <c r="L42" s="32">
        <v>0.12004617423279211</v>
      </c>
      <c r="M42" s="32">
        <v>8.2021258665420538E-2</v>
      </c>
      <c r="N42" s="32">
        <v>0.33821874786637918</v>
      </c>
      <c r="O42" s="32">
        <v>0.21610603934277667</v>
      </c>
      <c r="P42" s="32">
        <v>0.41716491738310746</v>
      </c>
      <c r="Q42" s="32">
        <v>0.36337553056552274</v>
      </c>
      <c r="R42" s="32">
        <v>0.20393455562851012</v>
      </c>
      <c r="S42" s="32">
        <v>0.18805050526395237</v>
      </c>
      <c r="T42" s="32">
        <v>0.13873882933164933</v>
      </c>
      <c r="U42" s="32">
        <v>5.0794664613494203E-2</v>
      </c>
      <c r="V42" s="32">
        <v>0.48923316298672104</v>
      </c>
      <c r="W42" s="32">
        <v>0.19745227598991974</v>
      </c>
      <c r="X42" s="32">
        <v>5.8794588139386907E-2</v>
      </c>
      <c r="Y42" s="32">
        <v>0.14292552158115687</v>
      </c>
      <c r="Z42" s="32">
        <v>0.47878891379100597</v>
      </c>
      <c r="AA42" s="32">
        <v>0.77623713496391322</v>
      </c>
      <c r="AB42" s="32">
        <v>0.19177380451508835</v>
      </c>
      <c r="AC42" s="32">
        <v>0.38390923888763967</v>
      </c>
      <c r="AD42" s="32">
        <v>0.23826343912558373</v>
      </c>
      <c r="AE42" s="32">
        <v>7.1387624891643478E-2</v>
      </c>
      <c r="AF42" s="32">
        <v>6.1553678971527109E-2</v>
      </c>
      <c r="AG42" s="32">
        <v>2.6050251497784851E-2</v>
      </c>
      <c r="AH42" s="32">
        <v>0.29020346869655372</v>
      </c>
      <c r="AI42" s="32">
        <v>0.22723603331926762</v>
      </c>
      <c r="AJ42" s="32">
        <v>0.12793821916771148</v>
      </c>
      <c r="AK42" s="32">
        <v>4.0674812264646719E-2</v>
      </c>
      <c r="AL42" s="32">
        <v>0.40844110755510959</v>
      </c>
      <c r="AM42" s="32">
        <v>0.73522306459187881</v>
      </c>
      <c r="AN42" s="32">
        <v>0.35356891118752931</v>
      </c>
      <c r="AO42" s="32">
        <v>0.50013460417675426</v>
      </c>
      <c r="AP42" s="32">
        <v>8.1076623755803618E-3</v>
      </c>
      <c r="AQ42" s="32">
        <v>0.24163631982680348</v>
      </c>
      <c r="AR42" s="1"/>
    </row>
    <row r="43" spans="1:44" x14ac:dyDescent="0.25">
      <c r="A43" s="34" t="s">
        <v>367</v>
      </c>
      <c r="B43" s="32">
        <v>0.13075368999775461</v>
      </c>
      <c r="C43" s="32">
        <v>0.18552075454668998</v>
      </c>
      <c r="D43" s="32">
        <v>0.29150490107461979</v>
      </c>
      <c r="E43" s="32">
        <v>0.1024523813615625</v>
      </c>
      <c r="F43" s="32">
        <v>8.9815916839070614E-2</v>
      </c>
      <c r="G43" s="32">
        <v>5.0573045687706764E-2</v>
      </c>
      <c r="H43" s="32">
        <v>0.16662504073461509</v>
      </c>
      <c r="I43" s="32">
        <v>0.15314629455974557</v>
      </c>
      <c r="J43" s="32">
        <v>0.30891088142655559</v>
      </c>
      <c r="K43" s="32">
        <v>6.375278710306867E-2</v>
      </c>
      <c r="L43" s="32">
        <v>1.5243390513000228E-2</v>
      </c>
      <c r="M43" s="32">
        <v>2.6216594004751192E-2</v>
      </c>
      <c r="N43" s="32">
        <v>0.18461149961775519</v>
      </c>
      <c r="O43" s="32">
        <v>0.1195785769189065</v>
      </c>
      <c r="P43" s="32">
        <v>0.15084831591753012</v>
      </c>
      <c r="Q43" s="32">
        <v>3.7965276603802042E-2</v>
      </c>
      <c r="R43" s="32">
        <v>6.2067889593213951E-2</v>
      </c>
      <c r="S43" s="32">
        <v>7.0489733736613797E-2</v>
      </c>
      <c r="T43" s="32">
        <v>5.0308234181924177E-2</v>
      </c>
      <c r="U43" s="32">
        <v>3.6789043596031967E-2</v>
      </c>
      <c r="V43" s="32">
        <v>0.21659898260261226</v>
      </c>
      <c r="W43" s="32">
        <v>2.9616072923638593E-2</v>
      </c>
      <c r="X43" s="32">
        <v>1.0152222922371947E-2</v>
      </c>
      <c r="Y43" s="32">
        <v>9.2842448520243689E-2</v>
      </c>
      <c r="Z43" s="32">
        <v>0.17717865273699887</v>
      </c>
      <c r="AA43" s="32">
        <v>0.6213325970355803</v>
      </c>
      <c r="AB43" s="32">
        <v>0.10509942454068355</v>
      </c>
      <c r="AC43" s="32">
        <v>0.27256285637992023</v>
      </c>
      <c r="AD43" s="32">
        <v>0.18438358644632988</v>
      </c>
      <c r="AE43" s="32">
        <v>6.1449360249212791E-2</v>
      </c>
      <c r="AF43" s="32">
        <v>2.599554362530377E-2</v>
      </c>
      <c r="AG43" s="32">
        <v>1.2989180145798982E-2</v>
      </c>
      <c r="AH43" s="32">
        <v>0.16077182618313604</v>
      </c>
      <c r="AI43" s="32">
        <v>0.11350203056335589</v>
      </c>
      <c r="AJ43" s="32">
        <v>5.0533877273664131E-3</v>
      </c>
      <c r="AK43" s="32">
        <v>1.985054855325883E-2</v>
      </c>
      <c r="AL43" s="32">
        <v>0.17007016024739666</v>
      </c>
      <c r="AM43" s="32">
        <v>0.30510438636187664</v>
      </c>
      <c r="AN43" s="32">
        <v>0.12451880892181318</v>
      </c>
      <c r="AO43" s="32">
        <v>7.4820689175883581E-2</v>
      </c>
      <c r="AP43" s="32">
        <v>0</v>
      </c>
      <c r="AQ43" s="32">
        <v>0.1279400717877594</v>
      </c>
      <c r="AR43" s="1"/>
    </row>
    <row r="44" spans="1:44" x14ac:dyDescent="0.25">
      <c r="A44" s="34" t="s">
        <v>368</v>
      </c>
      <c r="B44" s="32">
        <v>6.8118108026701762E-2</v>
      </c>
      <c r="C44" s="32">
        <v>7.5576312390308306E-2</v>
      </c>
      <c r="D44" s="32">
        <v>0.19060892687876776</v>
      </c>
      <c r="E44" s="32">
        <v>5.9973051407585437E-2</v>
      </c>
      <c r="F44" s="32">
        <v>9.583497721620092E-2</v>
      </c>
      <c r="G44" s="32">
        <v>3.0037441099304792E-2</v>
      </c>
      <c r="H44" s="32">
        <v>3.6252223945653063E-2</v>
      </c>
      <c r="I44" s="32">
        <v>0.12161384173748509</v>
      </c>
      <c r="J44" s="32">
        <v>0.17169958187971354</v>
      </c>
      <c r="K44" s="32">
        <v>9.0284651846007813E-2</v>
      </c>
      <c r="L44" s="32">
        <v>2.8670880580514195E-2</v>
      </c>
      <c r="M44" s="32">
        <v>1.8234367834624374E-2</v>
      </c>
      <c r="N44" s="32">
        <v>9.3397689893601837E-2</v>
      </c>
      <c r="O44" s="32">
        <v>3.6115494455077904E-2</v>
      </c>
      <c r="P44" s="32">
        <v>0.20230957561055557</v>
      </c>
      <c r="Q44" s="32">
        <v>9.6712964598537024E-2</v>
      </c>
      <c r="R44" s="32">
        <v>5.4552267121526991E-2</v>
      </c>
      <c r="S44" s="32">
        <v>4.5219128515151266E-2</v>
      </c>
      <c r="T44" s="32">
        <v>1.7760714094123844E-2</v>
      </c>
      <c r="U44" s="32">
        <v>1.7281206051719482E-3</v>
      </c>
      <c r="V44" s="32">
        <v>0.18156948048914628</v>
      </c>
      <c r="W44" s="32">
        <v>3.7193636902495802E-2</v>
      </c>
      <c r="X44" s="32">
        <v>3.9216919772223156E-2</v>
      </c>
      <c r="Y44" s="32">
        <v>1.8825617744732591E-2</v>
      </c>
      <c r="Z44" s="32">
        <v>5.8595718963743278E-2</v>
      </c>
      <c r="AA44" s="32">
        <v>0.42308666028206438</v>
      </c>
      <c r="AB44" s="32">
        <v>4.7769161139580393E-2</v>
      </c>
      <c r="AC44" s="32">
        <v>0.19980518723566393</v>
      </c>
      <c r="AD44" s="32">
        <v>5.7086171762367806E-2</v>
      </c>
      <c r="AE44" s="32">
        <v>3.1891835683605804E-2</v>
      </c>
      <c r="AF44" s="32">
        <v>1.1619023066710718E-2</v>
      </c>
      <c r="AG44" s="32">
        <v>8.5675653474158817E-3</v>
      </c>
      <c r="AH44" s="32">
        <v>0.10920037490468368</v>
      </c>
      <c r="AI44" s="32">
        <v>7.3736688197077987E-2</v>
      </c>
      <c r="AJ44" s="32">
        <v>5.0230068618568761E-2</v>
      </c>
      <c r="AK44" s="32">
        <v>1.1436111248912954E-4</v>
      </c>
      <c r="AL44" s="32">
        <v>0.12728159579899054</v>
      </c>
      <c r="AM44" s="32">
        <v>0.12506211014089838</v>
      </c>
      <c r="AN44" s="32">
        <v>0.14873722945689991</v>
      </c>
      <c r="AO44" s="32">
        <v>0.25998219463164379</v>
      </c>
      <c r="AP44" s="32">
        <v>3.7479423289068727E-4</v>
      </c>
      <c r="AQ44" s="32">
        <v>8.5395922706846122E-2</v>
      </c>
      <c r="AR44" s="1"/>
    </row>
    <row r="45" spans="1:44" x14ac:dyDescent="0.25">
      <c r="A45" s="34" t="s">
        <v>369</v>
      </c>
      <c r="B45" s="32">
        <v>0.23503428759042722</v>
      </c>
      <c r="C45" s="32">
        <v>0.16788558039318535</v>
      </c>
      <c r="D45" s="32">
        <v>0.25901607518946229</v>
      </c>
      <c r="E45" s="32">
        <v>0.13458190322279903</v>
      </c>
      <c r="F45" s="32">
        <v>0.28689994355699217</v>
      </c>
      <c r="G45" s="32">
        <v>0.26280800305486363</v>
      </c>
      <c r="H45" s="32">
        <v>0.22594676743999073</v>
      </c>
      <c r="I45" s="32">
        <v>0.26233531393222176</v>
      </c>
      <c r="J45" s="32">
        <v>0.23371484630531728</v>
      </c>
      <c r="K45" s="32">
        <v>0.31459456290468135</v>
      </c>
      <c r="L45" s="32">
        <v>0.28659887896643665</v>
      </c>
      <c r="M45" s="32">
        <v>0.24100542511511289</v>
      </c>
      <c r="N45" s="32">
        <v>0.17397923863080178</v>
      </c>
      <c r="O45" s="32">
        <v>0.17722363275855321</v>
      </c>
      <c r="P45" s="32">
        <v>0.12969005599665021</v>
      </c>
      <c r="Q45" s="32">
        <v>0.13395258777373939</v>
      </c>
      <c r="R45" s="32">
        <v>0.25364614471033969</v>
      </c>
      <c r="S45" s="32">
        <v>0.49111634770830098</v>
      </c>
      <c r="T45" s="32">
        <v>0.18444282817775934</v>
      </c>
      <c r="U45" s="32">
        <v>0.12347268147035124</v>
      </c>
      <c r="V45" s="32">
        <v>0.19895650193627532</v>
      </c>
      <c r="W45" s="32">
        <v>0.19889012733376898</v>
      </c>
      <c r="X45" s="32">
        <v>0.22234482717926943</v>
      </c>
      <c r="Y45" s="32">
        <v>0.17121452002217966</v>
      </c>
      <c r="Z45" s="32">
        <v>0.13944644387003893</v>
      </c>
      <c r="AA45" s="32">
        <v>0.13680678177863048</v>
      </c>
      <c r="AB45" s="32">
        <v>0.12795186468026032</v>
      </c>
      <c r="AC45" s="32">
        <v>0.1694869211389623</v>
      </c>
      <c r="AD45" s="32">
        <v>0.1236085125529494</v>
      </c>
      <c r="AE45" s="32">
        <v>0.20494006282174043</v>
      </c>
      <c r="AF45" s="32">
        <v>0.4645607423610828</v>
      </c>
      <c r="AG45" s="32">
        <v>0.15848573005307642</v>
      </c>
      <c r="AH45" s="32">
        <v>0.17939046789551044</v>
      </c>
      <c r="AI45" s="32">
        <v>0.39425591217971739</v>
      </c>
      <c r="AJ45" s="32">
        <v>0.11624095082362146</v>
      </c>
      <c r="AK45" s="32">
        <v>0.76065044322001962</v>
      </c>
      <c r="AL45" s="32">
        <v>0.10542919880136971</v>
      </c>
      <c r="AM45" s="32">
        <v>0.19778963346790629</v>
      </c>
      <c r="AN45" s="32">
        <v>0.25302045941404988</v>
      </c>
      <c r="AO45" s="32">
        <v>0.3308426763164109</v>
      </c>
      <c r="AP45" s="32">
        <v>0.24737019203873928</v>
      </c>
      <c r="AQ45" s="32">
        <v>0.21322187049512403</v>
      </c>
      <c r="AR45" s="1"/>
    </row>
    <row r="46" spans="1:44" x14ac:dyDescent="0.25">
      <c r="A46" s="35" t="s">
        <v>370</v>
      </c>
      <c r="B46" s="33"/>
      <c r="C46" s="33"/>
      <c r="D46" s="33"/>
      <c r="E46" s="33"/>
      <c r="F46" s="33"/>
      <c r="G46" s="33"/>
      <c r="H46" s="33"/>
      <c r="I46" s="33"/>
      <c r="J46" s="33"/>
      <c r="K46" s="33"/>
      <c r="L46" s="33"/>
      <c r="M46" s="33"/>
      <c r="N46" s="33"/>
      <c r="O46" s="33"/>
      <c r="P46" s="33"/>
      <c r="Q46" s="33"/>
      <c r="R46" s="33"/>
      <c r="S46" s="33"/>
      <c r="T46" s="33"/>
      <c r="U46" s="33"/>
      <c r="V46" s="33"/>
      <c r="W46" s="33"/>
      <c r="X46" s="33"/>
      <c r="Y46" s="33"/>
      <c r="Z46" s="33"/>
      <c r="AA46" s="33"/>
      <c r="AB46" s="33"/>
      <c r="AC46" s="33"/>
      <c r="AD46" s="33"/>
      <c r="AE46" s="33"/>
      <c r="AF46" s="33"/>
      <c r="AG46" s="33"/>
      <c r="AH46" s="33"/>
      <c r="AI46" s="33"/>
      <c r="AJ46" s="33"/>
      <c r="AK46" s="33"/>
      <c r="AL46" s="33"/>
      <c r="AM46" s="33"/>
      <c r="AN46" s="33"/>
      <c r="AO46" s="33"/>
      <c r="AP46" s="33"/>
      <c r="AQ46" s="33"/>
      <c r="AR46" s="1"/>
    </row>
    <row r="47" spans="1:44" x14ac:dyDescent="0.25">
      <c r="A47" s="34" t="s">
        <v>371</v>
      </c>
      <c r="B47" s="32">
        <v>0.62095521692340561</v>
      </c>
      <c r="C47" s="32">
        <v>0.72931148894187237</v>
      </c>
      <c r="D47" s="32">
        <v>0.76933905025916516</v>
      </c>
      <c r="E47" s="32">
        <v>0.76343006824740867</v>
      </c>
      <c r="F47" s="32">
        <v>0.85574810480831964</v>
      </c>
      <c r="G47" s="32">
        <v>0.80987060985367065</v>
      </c>
      <c r="H47" s="32">
        <v>0.8788444235816768</v>
      </c>
      <c r="I47" s="32">
        <v>0.82997691784017347</v>
      </c>
      <c r="J47" s="32">
        <v>0.80100450411462154</v>
      </c>
      <c r="K47" s="32">
        <v>0.83057656234013377</v>
      </c>
      <c r="L47" s="32">
        <v>0.85923394575239764</v>
      </c>
      <c r="M47" s="32">
        <v>0.8820696069163364</v>
      </c>
      <c r="N47" s="32">
        <v>0.7819163048526887</v>
      </c>
      <c r="O47" s="32">
        <v>0.74080615457110177</v>
      </c>
      <c r="P47" s="32">
        <v>0.84722687857762791</v>
      </c>
      <c r="Q47" s="32">
        <v>0.73145149478205573</v>
      </c>
      <c r="R47" s="32">
        <v>0.80395010929332078</v>
      </c>
      <c r="S47" s="32">
        <v>0.83931891650468982</v>
      </c>
      <c r="T47" s="32">
        <v>0.91184506709126267</v>
      </c>
      <c r="U47" s="32">
        <v>0.74000902127798818</v>
      </c>
      <c r="V47" s="32">
        <v>0.84736739058706345</v>
      </c>
      <c r="W47" s="32">
        <v>0.86299307071043596</v>
      </c>
      <c r="X47" s="32">
        <v>0.79347148482615948</v>
      </c>
      <c r="Y47" s="32">
        <v>0.89733073306557143</v>
      </c>
      <c r="Z47" s="32">
        <v>0.82002059044663267</v>
      </c>
      <c r="AA47" s="32">
        <v>0.78142228230902344</v>
      </c>
      <c r="AB47" s="32">
        <v>0.86658449579259289</v>
      </c>
      <c r="AC47" s="32">
        <v>0.7233819129029454</v>
      </c>
      <c r="AD47" s="32">
        <v>0.82490311552541185</v>
      </c>
      <c r="AE47" s="32">
        <v>0.88873750782992456</v>
      </c>
      <c r="AF47" s="32">
        <v>0.9141282306806503</v>
      </c>
      <c r="AG47" s="32">
        <v>0.88746372083981939</v>
      </c>
      <c r="AH47" s="32">
        <v>0.81776978367380826</v>
      </c>
      <c r="AI47" s="32">
        <v>0.76484060054190095</v>
      </c>
      <c r="AJ47" s="32">
        <v>0.81843755093890769</v>
      </c>
      <c r="AK47" s="32">
        <v>0.90367300395788774</v>
      </c>
      <c r="AL47" s="32">
        <v>0.77230655342741039</v>
      </c>
      <c r="AM47" s="32">
        <v>0.8413897967326508</v>
      </c>
      <c r="AN47" s="32">
        <v>0.909374027973468</v>
      </c>
      <c r="AO47" s="32">
        <v>0.80915254892989841</v>
      </c>
      <c r="AP47" s="32">
        <v>0.825836925076194</v>
      </c>
      <c r="AQ47" s="32">
        <v>0.7806051192829957</v>
      </c>
      <c r="AR47" s="1"/>
    </row>
    <row r="48" spans="1:44" x14ac:dyDescent="0.25">
      <c r="A48" s="34" t="s">
        <v>372</v>
      </c>
      <c r="B48" s="32">
        <v>0.86312157750003726</v>
      </c>
      <c r="C48" s="32">
        <v>0.94515693816318802</v>
      </c>
      <c r="D48" s="32">
        <v>0.93355999703418491</v>
      </c>
      <c r="E48" s="32">
        <v>0.95508979016625906</v>
      </c>
      <c r="F48" s="32">
        <v>0.95348323981962968</v>
      </c>
      <c r="G48" s="32">
        <v>0.94931111492154219</v>
      </c>
      <c r="H48" s="32">
        <v>0.91369775430558542</v>
      </c>
      <c r="I48" s="32">
        <v>0.93822167955100666</v>
      </c>
      <c r="J48" s="32">
        <v>0.94804561595737158</v>
      </c>
      <c r="K48" s="32">
        <v>0.93657224782209592</v>
      </c>
      <c r="L48" s="32">
        <v>0.93103023883976732</v>
      </c>
      <c r="M48" s="32">
        <v>0.93467206029917238</v>
      </c>
      <c r="N48" s="32">
        <v>0.95510117603175382</v>
      </c>
      <c r="O48" s="32">
        <v>0.93591673310785661</v>
      </c>
      <c r="P48" s="32">
        <v>0.95125551529154084</v>
      </c>
      <c r="Q48" s="32">
        <v>0.94675483751489031</v>
      </c>
      <c r="R48" s="32">
        <v>0.89725994295641054</v>
      </c>
      <c r="S48" s="32">
        <v>0.86029424669074417</v>
      </c>
      <c r="T48" s="32">
        <v>0.90878545039343539</v>
      </c>
      <c r="U48" s="32">
        <v>0.94573781982426797</v>
      </c>
      <c r="V48" s="32">
        <v>0.93521516871231036</v>
      </c>
      <c r="W48" s="32">
        <v>0.92350739114154223</v>
      </c>
      <c r="X48" s="32">
        <v>0.93370304158518014</v>
      </c>
      <c r="Y48" s="32">
        <v>0.93430656375362919</v>
      </c>
      <c r="Z48" s="32">
        <v>0.94787017733042978</v>
      </c>
      <c r="AA48" s="32">
        <v>0.93550411835330816</v>
      </c>
      <c r="AB48" s="32">
        <v>0.92714572074073731</v>
      </c>
      <c r="AC48" s="32">
        <v>0.93907753023849538</v>
      </c>
      <c r="AD48" s="32">
        <v>0.94911783992175858</v>
      </c>
      <c r="AE48" s="32">
        <v>0.93021577624797347</v>
      </c>
      <c r="AF48" s="32">
        <v>0.88418315955968119</v>
      </c>
      <c r="AG48" s="32">
        <v>0.9474043961617592</v>
      </c>
      <c r="AH48" s="32">
        <v>0.93555146911246778</v>
      </c>
      <c r="AI48" s="32">
        <v>0.81960264765562041</v>
      </c>
      <c r="AJ48" s="32">
        <v>0.92801183452204783</v>
      </c>
      <c r="AK48" s="32">
        <v>0.6900249279541848</v>
      </c>
      <c r="AL48" s="32">
        <v>0.95856174396035965</v>
      </c>
      <c r="AM48" s="32">
        <v>0.92455594855436074</v>
      </c>
      <c r="AN48" s="32">
        <v>0.92910106429713002</v>
      </c>
      <c r="AO48" s="32">
        <v>0.90515505480150249</v>
      </c>
      <c r="AP48" s="32">
        <v>0.93727697980687907</v>
      </c>
      <c r="AQ48" s="32">
        <v>0.92163056139580124</v>
      </c>
      <c r="AR48" s="1"/>
    </row>
    <row r="49" spans="1:44" x14ac:dyDescent="0.25">
      <c r="A49" s="34" t="s">
        <v>373</v>
      </c>
      <c r="B49" s="32">
        <v>-0.1861771724198806</v>
      </c>
      <c r="C49" s="32">
        <v>-0.12621350951851998</v>
      </c>
      <c r="D49" s="32">
        <v>-3.1447157806266154E-2</v>
      </c>
      <c r="E49" s="32">
        <v>-0.10554752804312234</v>
      </c>
      <c r="F49" s="32">
        <v>8.2982270110540823E-2</v>
      </c>
      <c r="G49" s="32">
        <v>4.7679919968448718E-2</v>
      </c>
      <c r="H49" s="32">
        <v>0.18141055095105968</v>
      </c>
      <c r="I49" s="32">
        <v>0.10737017385059243</v>
      </c>
      <c r="J49" s="32">
        <v>1.6160863910585486E-2</v>
      </c>
      <c r="K49" s="32">
        <v>0.14581106769321936</v>
      </c>
      <c r="L49" s="32">
        <v>0.15881086820287185</v>
      </c>
      <c r="M49" s="32">
        <v>0.18514567188835496</v>
      </c>
      <c r="N49" s="32">
        <v>-4.9795271143581205E-2</v>
      </c>
      <c r="O49" s="32">
        <v>-0.10541711724181561</v>
      </c>
      <c r="P49" s="32">
        <v>-2.7811773087753115E-2</v>
      </c>
      <c r="Q49" s="32">
        <v>-0.16979160100635163</v>
      </c>
      <c r="R49" s="32">
        <v>4.8501762311107512E-2</v>
      </c>
      <c r="S49" s="32">
        <v>0.51283745490676658</v>
      </c>
      <c r="T49" s="32">
        <v>0.15221551174367895</v>
      </c>
      <c r="U49" s="32">
        <v>-0.128382745804724</v>
      </c>
      <c r="V49" s="32">
        <v>3.8609283529389207E-2</v>
      </c>
      <c r="W49" s="32">
        <v>6.1933052344082105E-2</v>
      </c>
      <c r="X49" s="32">
        <v>3.1686046448301843E-2</v>
      </c>
      <c r="Y49" s="32">
        <v>0.12400692226985115</v>
      </c>
      <c r="Z49" s="32">
        <v>-4.3477844391859935E-2</v>
      </c>
      <c r="AA49" s="32">
        <v>-8.3942162422029634E-2</v>
      </c>
      <c r="AB49" s="32">
        <v>1.6331234079536287E-2</v>
      </c>
      <c r="AC49" s="32">
        <v>-0.11469450877509479</v>
      </c>
      <c r="AD49" s="32">
        <v>-3.1533531566450911E-2</v>
      </c>
      <c r="AE49" s="32">
        <v>0.10437046666190061</v>
      </c>
      <c r="AF49" s="32">
        <v>0.68866095741213607</v>
      </c>
      <c r="AG49" s="32">
        <v>8.278538750854425E-2</v>
      </c>
      <c r="AH49" s="32">
        <v>2.1519328971006016E-2</v>
      </c>
      <c r="AI49" s="32">
        <v>0.23045379150373163</v>
      </c>
      <c r="AJ49" s="32">
        <v>-3.2608031467638687E-2</v>
      </c>
      <c r="AK49" s="32">
        <v>2.4132382964532244</v>
      </c>
      <c r="AL49" s="32">
        <v>-0.13218445166003792</v>
      </c>
      <c r="AM49" s="32">
        <v>9.778530895246007E-2</v>
      </c>
      <c r="AN49" s="32">
        <v>0.17557823255923571</v>
      </c>
      <c r="AO49" s="32">
        <v>0.23389640448946877</v>
      </c>
      <c r="AP49" s="32">
        <v>9.1091708762203197E-2</v>
      </c>
      <c r="AQ49" s="32">
        <v>-1.3046259289839914E-2</v>
      </c>
      <c r="AR49" s="1"/>
    </row>
    <row r="50" spans="1:44" ht="31.5" customHeight="1" thickBot="1" x14ac:dyDescent="0.3">
      <c r="A50" s="443" t="s">
        <v>374</v>
      </c>
      <c r="B50" s="39">
        <v>3.2679814703741852</v>
      </c>
      <c r="C50" s="39">
        <v>2.3153111739900334</v>
      </c>
      <c r="D50" s="39">
        <v>1.5464873376600097</v>
      </c>
      <c r="E50" s="39">
        <v>2.22446114346437</v>
      </c>
      <c r="F50" s="39">
        <v>0.84223416037822907</v>
      </c>
      <c r="G50" s="39">
        <v>1.0237905601364947</v>
      </c>
      <c r="H50" s="39">
        <v>0.65192722430445194</v>
      </c>
      <c r="I50" s="39">
        <v>0.84527443309905348</v>
      </c>
      <c r="J50" s="39">
        <v>1.1807273471633097</v>
      </c>
      <c r="K50" s="39">
        <v>0.74956909825572571</v>
      </c>
      <c r="L50" s="39">
        <v>0.69140917801515811</v>
      </c>
      <c r="M50" s="39">
        <v>0.57891626492806436</v>
      </c>
      <c r="N50" s="39">
        <v>1.5754785060937841</v>
      </c>
      <c r="O50" s="39">
        <v>2.2500130992474396</v>
      </c>
      <c r="P50" s="39">
        <v>1.8213210740988164</v>
      </c>
      <c r="Q50" s="39">
        <v>3.8693155186527921</v>
      </c>
      <c r="R50" s="39">
        <v>1.3479612655186592</v>
      </c>
      <c r="S50" s="39">
        <v>0.45248650381223265</v>
      </c>
      <c r="T50" s="39">
        <v>0.68239367512248061</v>
      </c>
      <c r="U50" s="39">
        <v>2.5419294690539753</v>
      </c>
      <c r="V50" s="39">
        <v>1.1960362396497741</v>
      </c>
      <c r="W50" s="39">
        <v>1.1414762058407482</v>
      </c>
      <c r="X50" s="39">
        <v>1.1715353749436566</v>
      </c>
      <c r="Y50" s="39">
        <v>0.70545984259195726</v>
      </c>
      <c r="Z50" s="39">
        <v>1.8834631198760809</v>
      </c>
      <c r="AA50" s="39">
        <v>2.4792443822712427</v>
      </c>
      <c r="AB50" s="39">
        <v>1.660651262762284</v>
      </c>
      <c r="AC50" s="39">
        <v>2.1295966017990251</v>
      </c>
      <c r="AD50" s="39">
        <v>1.7070151434416811</v>
      </c>
      <c r="AE50" s="39">
        <v>0.82488367680190999</v>
      </c>
      <c r="AF50" s="39">
        <v>0.22145655556301128</v>
      </c>
      <c r="AG50" s="39">
        <v>0.83430026395962464</v>
      </c>
      <c r="AH50" s="39">
        <v>1.2627748254458964</v>
      </c>
      <c r="AI50" s="39">
        <v>0.97336966125538404</v>
      </c>
      <c r="AJ50" s="39">
        <v>2.0551054834904576</v>
      </c>
      <c r="AK50" s="39">
        <v>0.15629621200400254</v>
      </c>
      <c r="AL50" s="39">
        <v>3.1807473825129864</v>
      </c>
      <c r="AM50" s="39">
        <v>0.92746324784396517</v>
      </c>
      <c r="AN50" s="39">
        <v>0.54132200046097423</v>
      </c>
      <c r="AO50" s="39">
        <v>0.69269068948264401</v>
      </c>
      <c r="AP50" s="39">
        <v>0.90494044342252988</v>
      </c>
      <c r="AQ50" s="39">
        <v>1.5469811481783808</v>
      </c>
      <c r="AR50" s="1"/>
    </row>
    <row r="51" spans="1:44" ht="15.75" thickTop="1" x14ac:dyDescent="0.25">
      <c r="A51" s="752" t="s">
        <v>375</v>
      </c>
      <c r="B51" s="752"/>
      <c r="C51" s="752"/>
      <c r="D51" s="752"/>
      <c r="E51" s="752"/>
      <c r="F51" s="752"/>
      <c r="G51" s="752"/>
      <c r="H51" s="752"/>
      <c r="I51" s="752"/>
      <c r="J51" s="752"/>
      <c r="K51" s="752"/>
      <c r="L51" s="752"/>
      <c r="M51" s="752"/>
      <c r="N51" s="752"/>
      <c r="O51" s="752"/>
      <c r="P51" s="752"/>
      <c r="Q51" s="752"/>
      <c r="R51" s="752"/>
      <c r="S51" s="752"/>
      <c r="T51" s="752"/>
      <c r="U51" s="752"/>
      <c r="V51" s="752"/>
      <c r="W51" s="752"/>
      <c r="X51" s="752"/>
      <c r="Y51" s="752"/>
      <c r="Z51" s="752"/>
      <c r="AA51" s="752"/>
      <c r="AB51" s="752"/>
      <c r="AC51" s="752"/>
      <c r="AD51" s="752"/>
      <c r="AE51" s="752"/>
      <c r="AF51" s="752"/>
      <c r="AG51" s="752"/>
      <c r="AH51" s="752"/>
      <c r="AI51" s="752"/>
      <c r="AJ51" s="752"/>
      <c r="AK51" s="752"/>
      <c r="AL51" s="752"/>
      <c r="AM51" s="752"/>
      <c r="AN51" s="752"/>
      <c r="AO51" s="752"/>
      <c r="AP51" s="752"/>
      <c r="AQ51" s="752"/>
      <c r="AR51" s="444"/>
    </row>
    <row r="52" spans="1:44" ht="37.5" customHeight="1" x14ac:dyDescent="0.25">
      <c r="A52" s="749" t="s">
        <v>376</v>
      </c>
      <c r="B52" s="749"/>
      <c r="C52" s="749"/>
      <c r="D52" s="749"/>
      <c r="E52" s="749"/>
      <c r="F52" s="749"/>
      <c r="G52" s="749"/>
      <c r="H52" s="749"/>
      <c r="I52" s="749"/>
      <c r="J52" s="749"/>
      <c r="K52" s="749"/>
      <c r="L52" s="749"/>
      <c r="M52" s="749"/>
      <c r="N52" s="749"/>
      <c r="O52" s="749"/>
      <c r="P52" s="749"/>
      <c r="Q52" s="749"/>
      <c r="R52" s="749"/>
      <c r="S52" s="749"/>
      <c r="T52" s="749"/>
      <c r="U52" s="749"/>
      <c r="V52" s="749"/>
      <c r="W52" s="749"/>
      <c r="X52" s="749"/>
      <c r="Y52" s="749"/>
      <c r="Z52" s="749"/>
      <c r="AA52" s="749"/>
      <c r="AB52" s="749"/>
      <c r="AC52" s="749"/>
      <c r="AD52" s="749"/>
      <c r="AE52" s="749"/>
      <c r="AF52" s="749"/>
      <c r="AG52" s="749"/>
      <c r="AH52" s="749"/>
      <c r="AI52" s="749"/>
      <c r="AJ52" s="749"/>
      <c r="AK52" s="749"/>
      <c r="AL52" s="749"/>
      <c r="AM52" s="749"/>
      <c r="AN52" s="749"/>
      <c r="AO52" s="749"/>
      <c r="AP52" s="749"/>
      <c r="AQ52" s="749"/>
      <c r="AR52" s="444"/>
    </row>
    <row r="53" spans="1:44" ht="26.25" customHeight="1" x14ac:dyDescent="0.25">
      <c r="A53" s="749" t="s">
        <v>377</v>
      </c>
      <c r="B53" s="749"/>
      <c r="C53" s="749"/>
      <c r="D53" s="749"/>
      <c r="E53" s="749"/>
      <c r="F53" s="749"/>
      <c r="G53" s="749"/>
      <c r="H53" s="749"/>
      <c r="I53" s="749"/>
      <c r="J53" s="749"/>
      <c r="K53" s="749"/>
      <c r="L53" s="749"/>
      <c r="M53" s="749"/>
      <c r="N53" s="749"/>
      <c r="O53" s="749"/>
      <c r="P53" s="749"/>
      <c r="Q53" s="749"/>
      <c r="R53" s="749"/>
      <c r="S53" s="749"/>
      <c r="T53" s="749"/>
      <c r="U53" s="749"/>
      <c r="V53" s="749"/>
      <c r="W53" s="749"/>
      <c r="X53" s="749"/>
      <c r="Y53" s="749"/>
      <c r="Z53" s="749"/>
      <c r="AA53" s="749"/>
      <c r="AB53" s="749"/>
      <c r="AC53" s="749"/>
      <c r="AD53" s="749"/>
      <c r="AE53" s="749"/>
      <c r="AF53" s="749"/>
      <c r="AG53" s="749"/>
      <c r="AH53" s="749"/>
      <c r="AI53" s="749"/>
      <c r="AJ53" s="749"/>
      <c r="AK53" s="749"/>
      <c r="AL53" s="749"/>
      <c r="AM53" s="749"/>
      <c r="AN53" s="749"/>
      <c r="AO53" s="749"/>
      <c r="AP53" s="749"/>
      <c r="AQ53" s="749"/>
      <c r="AR53" s="444"/>
    </row>
    <row r="54" spans="1:44" x14ac:dyDescent="0.25">
      <c r="A54" s="750" t="s">
        <v>378</v>
      </c>
      <c r="B54" s="750"/>
      <c r="C54" s="750"/>
      <c r="D54" s="750"/>
      <c r="E54" s="750"/>
      <c r="F54" s="750"/>
      <c r="G54" s="750"/>
      <c r="H54" s="750"/>
      <c r="I54" s="750"/>
      <c r="J54" s="750"/>
      <c r="K54" s="750"/>
      <c r="L54" s="750"/>
      <c r="M54" s="750"/>
      <c r="N54" s="750"/>
      <c r="O54" s="750"/>
      <c r="P54" s="750"/>
      <c r="Q54" s="750"/>
      <c r="R54" s="750"/>
      <c r="S54" s="750"/>
      <c r="T54" s="750"/>
      <c r="U54" s="750"/>
      <c r="V54" s="750"/>
      <c r="W54" s="750"/>
      <c r="X54" s="750"/>
      <c r="Y54" s="750"/>
      <c r="Z54" s="750"/>
      <c r="AA54" s="750"/>
      <c r="AB54" s="750"/>
      <c r="AC54" s="750"/>
      <c r="AD54" s="750"/>
      <c r="AE54" s="750"/>
      <c r="AF54" s="750"/>
      <c r="AG54" s="750"/>
      <c r="AH54" s="750"/>
      <c r="AI54" s="750"/>
      <c r="AJ54" s="750"/>
      <c r="AK54" s="750"/>
      <c r="AL54" s="750"/>
      <c r="AM54" s="750"/>
      <c r="AN54" s="750"/>
      <c r="AO54" s="750"/>
      <c r="AP54" s="750"/>
      <c r="AQ54" s="750"/>
      <c r="AR54" s="1"/>
    </row>
    <row r="55" spans="1:44" x14ac:dyDescent="0.25">
      <c r="A55" s="750" t="s">
        <v>379</v>
      </c>
      <c r="B55" s="750"/>
      <c r="C55" s="750"/>
      <c r="D55" s="750"/>
      <c r="E55" s="750"/>
      <c r="F55" s="750"/>
      <c r="G55" s="750"/>
      <c r="H55" s="750"/>
      <c r="I55" s="750"/>
      <c r="J55" s="750"/>
      <c r="K55" s="750"/>
      <c r="L55" s="750"/>
      <c r="M55" s="750"/>
      <c r="N55" s="750"/>
      <c r="O55" s="750"/>
      <c r="P55" s="750"/>
      <c r="Q55" s="750"/>
      <c r="R55" s="750"/>
      <c r="S55" s="750"/>
      <c r="T55" s="750"/>
      <c r="U55" s="750"/>
      <c r="V55" s="750"/>
      <c r="W55" s="750"/>
      <c r="X55" s="750"/>
      <c r="Y55" s="750"/>
      <c r="Z55" s="750"/>
      <c r="AA55" s="750"/>
      <c r="AB55" s="750"/>
      <c r="AC55" s="750"/>
      <c r="AD55" s="750"/>
      <c r="AE55" s="750"/>
      <c r="AF55" s="750"/>
      <c r="AG55" s="750"/>
      <c r="AH55" s="750"/>
      <c r="AI55" s="750"/>
      <c r="AJ55" s="750"/>
      <c r="AK55" s="750"/>
      <c r="AL55" s="750"/>
      <c r="AM55" s="750"/>
      <c r="AN55" s="750"/>
      <c r="AO55" s="750"/>
      <c r="AP55" s="750"/>
      <c r="AQ55" s="750"/>
      <c r="AR55" s="1"/>
    </row>
    <row r="56" spans="1:44" x14ac:dyDescent="0.25">
      <c r="A56" s="445" t="s">
        <v>884</v>
      </c>
      <c r="B56" s="14"/>
      <c r="C56" s="14"/>
      <c r="D56" s="14"/>
      <c r="E56" s="14"/>
      <c r="F56" s="14"/>
      <c r="G56" s="14"/>
      <c r="H56" s="14"/>
      <c r="I56" s="14"/>
      <c r="J56" s="14"/>
      <c r="K56" s="14"/>
      <c r="L56" s="14"/>
      <c r="M56" s="14"/>
      <c r="N56" s="14"/>
      <c r="O56" s="14"/>
      <c r="P56" s="14"/>
      <c r="Q56" s="14"/>
      <c r="R56" s="14"/>
      <c r="S56" s="14"/>
      <c r="T56" s="14"/>
      <c r="U56" s="14"/>
      <c r="V56" s="14"/>
      <c r="W56" s="14"/>
      <c r="X56" s="14"/>
      <c r="Y56" s="14"/>
      <c r="Z56" s="1"/>
      <c r="AA56" s="1"/>
      <c r="AB56" s="1"/>
      <c r="AC56" s="1"/>
      <c r="AD56" s="1"/>
      <c r="AE56" s="446"/>
      <c r="AF56" s="1"/>
      <c r="AG56" s="1"/>
      <c r="AH56" s="1"/>
      <c r="AI56" s="1"/>
      <c r="AJ56" s="1"/>
      <c r="AK56" s="1"/>
      <c r="AL56" s="1"/>
      <c r="AM56" s="1"/>
      <c r="AN56" s="1"/>
      <c r="AO56" s="1"/>
      <c r="AP56" s="1"/>
      <c r="AQ56" s="1"/>
      <c r="AR56" s="1"/>
    </row>
    <row r="57" spans="1:44" ht="25.5" x14ac:dyDescent="0.25">
      <c r="A57" s="41"/>
      <c r="B57" s="25" t="s">
        <v>893</v>
      </c>
      <c r="C57" s="25" t="s">
        <v>895</v>
      </c>
      <c r="D57" s="25" t="s">
        <v>894</v>
      </c>
      <c r="E57" s="25" t="s">
        <v>917</v>
      </c>
      <c r="F57" s="25" t="s">
        <v>903</v>
      </c>
      <c r="G57" s="25" t="s">
        <v>900</v>
      </c>
      <c r="H57" s="25" t="s">
        <v>906</v>
      </c>
      <c r="I57" s="25" t="s">
        <v>896</v>
      </c>
      <c r="J57" s="26" t="s">
        <v>901</v>
      </c>
      <c r="K57" s="25" t="s">
        <v>897</v>
      </c>
      <c r="L57" s="25" t="s">
        <v>898</v>
      </c>
      <c r="M57" s="25" t="s">
        <v>899</v>
      </c>
      <c r="N57" s="25" t="s">
        <v>908</v>
      </c>
      <c r="O57" s="25" t="s">
        <v>907</v>
      </c>
      <c r="P57" s="25" t="s">
        <v>915</v>
      </c>
      <c r="Q57" s="25" t="s">
        <v>910</v>
      </c>
      <c r="R57" s="26" t="s">
        <v>902</v>
      </c>
      <c r="S57" s="25" t="s">
        <v>911</v>
      </c>
      <c r="T57" s="25" t="s">
        <v>916</v>
      </c>
      <c r="U57" s="25" t="s">
        <v>909</v>
      </c>
      <c r="V57" s="25" t="s">
        <v>904</v>
      </c>
      <c r="W57" s="25" t="s">
        <v>905</v>
      </c>
      <c r="X57" s="25" t="s">
        <v>913</v>
      </c>
      <c r="Y57" s="25" t="s">
        <v>912</v>
      </c>
      <c r="Z57" s="26" t="s">
        <v>914</v>
      </c>
      <c r="AA57" s="25" t="s">
        <v>918</v>
      </c>
      <c r="AB57" s="25" t="s">
        <v>919</v>
      </c>
      <c r="AC57" s="25" t="s">
        <v>920</v>
      </c>
      <c r="AD57" s="25" t="s">
        <v>921</v>
      </c>
      <c r="AE57" s="25" t="s">
        <v>922</v>
      </c>
      <c r="AF57" s="25" t="s">
        <v>923</v>
      </c>
      <c r="AG57" s="25" t="s">
        <v>924</v>
      </c>
      <c r="AH57" s="25" t="s">
        <v>925</v>
      </c>
      <c r="AI57" s="25" t="s">
        <v>926</v>
      </c>
      <c r="AJ57" s="25" t="s">
        <v>927</v>
      </c>
      <c r="AK57" s="25" t="s">
        <v>928</v>
      </c>
      <c r="AL57" s="25" t="s">
        <v>929</v>
      </c>
      <c r="AM57" s="25" t="s">
        <v>930</v>
      </c>
      <c r="AN57" s="25" t="s">
        <v>931</v>
      </c>
      <c r="AO57" s="25" t="s">
        <v>932</v>
      </c>
      <c r="AP57" s="25" t="s">
        <v>933</v>
      </c>
      <c r="AQ57" s="26" t="s">
        <v>8</v>
      </c>
      <c r="AR57" s="1"/>
    </row>
    <row r="58" spans="1:44" x14ac:dyDescent="0.2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row>
    <row r="59" spans="1:44" x14ac:dyDescent="0.25">
      <c r="A59" s="35" t="s">
        <v>381</v>
      </c>
      <c r="B59" s="42"/>
      <c r="C59" s="42"/>
      <c r="D59" s="42"/>
      <c r="E59" s="42"/>
      <c r="F59" s="42"/>
      <c r="G59" s="42"/>
      <c r="H59" s="43"/>
      <c r="I59" s="43"/>
      <c r="J59" s="43"/>
      <c r="K59" s="42"/>
      <c r="L59" s="42"/>
      <c r="M59" s="42"/>
      <c r="N59" s="42"/>
      <c r="O59" s="42"/>
      <c r="P59" s="43"/>
      <c r="Q59" s="43"/>
      <c r="R59" s="43"/>
      <c r="S59" s="42"/>
      <c r="T59" s="42"/>
      <c r="U59" s="42"/>
      <c r="V59" s="42"/>
      <c r="W59" s="42"/>
      <c r="X59" s="43"/>
      <c r="Y59" s="43"/>
      <c r="Z59" s="43"/>
      <c r="AA59" s="42"/>
      <c r="AB59" s="42"/>
      <c r="AC59" s="42"/>
      <c r="AD59" s="42"/>
      <c r="AE59" s="43"/>
      <c r="AF59" s="43"/>
      <c r="AG59" s="43"/>
      <c r="AH59" s="43"/>
      <c r="AI59" s="43"/>
      <c r="AJ59" s="43"/>
      <c r="AK59" s="43"/>
      <c r="AL59" s="43"/>
      <c r="AM59" s="43"/>
      <c r="AN59" s="43"/>
      <c r="AO59" s="43"/>
      <c r="AP59" s="43"/>
      <c r="AQ59" s="43"/>
      <c r="AR59" s="1"/>
    </row>
    <row r="60" spans="1:44" x14ac:dyDescent="0.25">
      <c r="A60" s="47" t="s">
        <v>382</v>
      </c>
      <c r="B60" s="32">
        <v>6.1870668689288567E-2</v>
      </c>
      <c r="C60" s="32">
        <v>6.5200934775762762E-2</v>
      </c>
      <c r="D60" s="32">
        <v>5.6735024559248483E-2</v>
      </c>
      <c r="E60" s="32">
        <v>6.176609972814727E-2</v>
      </c>
      <c r="F60" s="32">
        <v>7.1445584071509929E-2</v>
      </c>
      <c r="G60" s="32">
        <v>4.495655597351441E-2</v>
      </c>
      <c r="H60" s="32">
        <v>8.8199573234568257E-2</v>
      </c>
      <c r="I60" s="32">
        <v>6.2882097362839548E-2</v>
      </c>
      <c r="J60" s="32">
        <v>6.9788101891035459E-2</v>
      </c>
      <c r="K60" s="32">
        <v>5.8195415643941609E-2</v>
      </c>
      <c r="L60" s="32">
        <v>5.9804039106935693E-2</v>
      </c>
      <c r="M60" s="32">
        <v>7.7575636355607477E-2</v>
      </c>
      <c r="N60" s="32">
        <v>0.10432961987727392</v>
      </c>
      <c r="O60" s="32">
        <v>6.1299319271501791E-2</v>
      </c>
      <c r="P60" s="32">
        <v>4.9236544807003499E-2</v>
      </c>
      <c r="Q60" s="32">
        <v>5.890298980714772E-2</v>
      </c>
      <c r="R60" s="32">
        <v>6.6832080143869835E-2</v>
      </c>
      <c r="S60" s="32">
        <v>0.12026920918169502</v>
      </c>
      <c r="T60" s="32">
        <v>8.3413262046970388E-2</v>
      </c>
      <c r="U60" s="32">
        <v>7.9833679957815221E-2</v>
      </c>
      <c r="V60" s="32">
        <v>5.8167840016368058E-2</v>
      </c>
      <c r="W60" s="32">
        <v>7.7192086006289018E-2</v>
      </c>
      <c r="X60" s="32">
        <v>6.814032240251261E-2</v>
      </c>
      <c r="Y60" s="32">
        <v>7.2923996194991389E-2</v>
      </c>
      <c r="Z60" s="32">
        <v>5.9113530014004816E-2</v>
      </c>
      <c r="AA60" s="32">
        <v>5.9374129792841165E-2</v>
      </c>
      <c r="AB60" s="32">
        <v>5.5118267397981126E-2</v>
      </c>
      <c r="AC60" s="32">
        <v>6.8238178640450453E-2</v>
      </c>
      <c r="AD60" s="32">
        <v>0.12652758152939964</v>
      </c>
      <c r="AE60" s="32">
        <v>7.430507996825432E-2</v>
      </c>
      <c r="AF60" s="32">
        <v>8.5875796915172886E-2</v>
      </c>
      <c r="AG60" s="32">
        <v>7.9484121874551186E-2</v>
      </c>
      <c r="AH60" s="32">
        <v>8.0574885537700591E-2</v>
      </c>
      <c r="AI60" s="32">
        <v>9.5643470948121964E-2</v>
      </c>
      <c r="AJ60" s="32">
        <v>6.7736010988152809E-2</v>
      </c>
      <c r="AK60" s="32">
        <v>0.13723431653472051</v>
      </c>
      <c r="AL60" s="32">
        <v>5.0543401277988252E-2</v>
      </c>
      <c r="AM60" s="32">
        <v>0.10067417600461194</v>
      </c>
      <c r="AN60" s="32">
        <v>7.9654884043865545E-2</v>
      </c>
      <c r="AO60" s="32">
        <v>8.9406813811379396E-2</v>
      </c>
      <c r="AP60" s="32">
        <v>8.4352810758786825E-2</v>
      </c>
      <c r="AQ60" s="32">
        <v>6.6939279853545669E-2</v>
      </c>
      <c r="AR60" s="1"/>
    </row>
    <row r="61" spans="1:44" x14ac:dyDescent="0.25">
      <c r="A61" s="47" t="s">
        <v>383</v>
      </c>
      <c r="B61" s="32">
        <v>6.5334654306780038E-2</v>
      </c>
      <c r="C61" s="32">
        <v>6.6827804857475026E-2</v>
      </c>
      <c r="D61" s="32">
        <v>5.7203513126194615E-2</v>
      </c>
      <c r="E61" s="32">
        <v>6.8042520283198779E-2</v>
      </c>
      <c r="F61" s="32">
        <v>7.2755946747468173E-2</v>
      </c>
      <c r="G61" s="32">
        <v>4.7884786248140604E-2</v>
      </c>
      <c r="H61" s="32">
        <v>8.8492910963557742E-2</v>
      </c>
      <c r="I61" s="32">
        <v>6.6432387337327939E-2</v>
      </c>
      <c r="J61" s="32">
        <v>6.9077501324209242E-2</v>
      </c>
      <c r="K61" s="32">
        <v>5.877494628895321E-2</v>
      </c>
      <c r="L61" s="32">
        <v>6.0991317673718383E-2</v>
      </c>
      <c r="M61" s="32">
        <v>8.0370626467362552E-2</v>
      </c>
      <c r="N61" s="32">
        <v>0.1089149995959081</v>
      </c>
      <c r="O61" s="32">
        <v>6.2831541937436286E-2</v>
      </c>
      <c r="P61" s="32">
        <v>4.6424338279548255E-2</v>
      </c>
      <c r="Q61" s="32">
        <v>5.854710118842122E-2</v>
      </c>
      <c r="R61" s="32">
        <v>6.6817756290294822E-2</v>
      </c>
      <c r="S61" s="32">
        <v>0.12020448431723994</v>
      </c>
      <c r="T61" s="32">
        <v>8.1241579519470572E-2</v>
      </c>
      <c r="U61" s="32">
        <v>8.4741465252860124E-2</v>
      </c>
      <c r="V61" s="32">
        <v>4.6385684354854018E-2</v>
      </c>
      <c r="W61" s="32">
        <v>7.7380505196415483E-2</v>
      </c>
      <c r="X61" s="32">
        <v>6.8233439260885362E-2</v>
      </c>
      <c r="Y61" s="32">
        <v>7.3485607111684961E-2</v>
      </c>
      <c r="Z61" s="32">
        <v>5.5025756360270066E-2</v>
      </c>
      <c r="AA61" s="32">
        <v>6.2130867711924817E-2</v>
      </c>
      <c r="AB61" s="32">
        <v>5.5202858455762754E-2</v>
      </c>
      <c r="AC61" s="32">
        <v>7.1654803920337934E-2</v>
      </c>
      <c r="AD61" s="32">
        <v>0.12963709296956907</v>
      </c>
      <c r="AE61" s="32">
        <v>7.5245733139525289E-2</v>
      </c>
      <c r="AF61" s="32">
        <v>8.2449722373563072E-2</v>
      </c>
      <c r="AG61" s="32">
        <v>8.0280603626816605E-2</v>
      </c>
      <c r="AH61" s="32">
        <v>8.2101789071889641E-2</v>
      </c>
      <c r="AI61" s="32">
        <v>9.5095823774939831E-2</v>
      </c>
      <c r="AJ61" s="32">
        <v>7.2396300854235929E-2</v>
      </c>
      <c r="AK61" s="32">
        <v>0.13837420840809184</v>
      </c>
      <c r="AL61" s="32">
        <v>6.0577555387692925E-2</v>
      </c>
      <c r="AM61" s="32">
        <v>0.1010411338847807</v>
      </c>
      <c r="AN61" s="32">
        <v>7.9300814474556114E-2</v>
      </c>
      <c r="AO61" s="32">
        <v>9.2510388657620027E-2</v>
      </c>
      <c r="AP61" s="32">
        <v>8.47480021802057E-2</v>
      </c>
      <c r="AQ61" s="32">
        <v>6.8225316221740565E-2</v>
      </c>
      <c r="AR61" s="1"/>
    </row>
    <row r="62" spans="1:44" x14ac:dyDescent="0.25">
      <c r="A62" s="47" t="s">
        <v>384</v>
      </c>
      <c r="B62" s="32">
        <v>4.2211161780859562E-2</v>
      </c>
      <c r="C62" s="32">
        <v>5.8829414506042274E-2</v>
      </c>
      <c r="D62" s="32">
        <v>2.029187670840597E-2</v>
      </c>
      <c r="E62" s="32">
        <v>6.7664138716621303E-2</v>
      </c>
      <c r="F62" s="32">
        <v>7.0455005952300712E-2</v>
      </c>
      <c r="G62" s="32">
        <v>4.1072664509935443E-2</v>
      </c>
      <c r="H62" s="32">
        <v>7.42158470126459E-2</v>
      </c>
      <c r="I62" s="32">
        <v>5.8717288880714688E-2</v>
      </c>
      <c r="J62" s="32">
        <v>3.0142604642010074E-2</v>
      </c>
      <c r="K62" s="32">
        <v>4.2093437471205822E-2</v>
      </c>
      <c r="L62" s="32">
        <v>5.8595710305831931E-2</v>
      </c>
      <c r="M62" s="32">
        <v>7.3136204317764797E-2</v>
      </c>
      <c r="N62" s="32">
        <v>0.11419149668773716</v>
      </c>
      <c r="O62" s="32">
        <v>4.4913247173882599E-2</v>
      </c>
      <c r="P62" s="32">
        <v>-8.6273099497859197E-3</v>
      </c>
      <c r="Q62" s="32">
        <v>5.6859853467315105E-2</v>
      </c>
      <c r="R62" s="32">
        <v>5.7390767935179277E-2</v>
      </c>
      <c r="S62" s="32">
        <v>9.8297278138877189E-2</v>
      </c>
      <c r="T62" s="32">
        <v>6.6980789070881272E-2</v>
      </c>
      <c r="U62" s="32">
        <v>7.2431482823515719E-2</v>
      </c>
      <c r="V62" s="32">
        <v>4.4545162309194336E-2</v>
      </c>
      <c r="W62" s="32">
        <v>6.9839694381355302E-2</v>
      </c>
      <c r="X62" s="32">
        <v>6.6495169066115842E-2</v>
      </c>
      <c r="Y62" s="32">
        <v>5.5592922914917908E-2</v>
      </c>
      <c r="Z62" s="32">
        <v>5.5584486043162379E-2</v>
      </c>
      <c r="AA62" s="32">
        <v>3.5220837164633909E-2</v>
      </c>
      <c r="AB62" s="32">
        <v>5.1347326019576305E-2</v>
      </c>
      <c r="AC62" s="32">
        <v>5.2453061757711597E-2</v>
      </c>
      <c r="AD62" s="32">
        <v>0.10724268111477428</v>
      </c>
      <c r="AE62" s="32">
        <v>7.0508237256260625E-2</v>
      </c>
      <c r="AF62" s="32">
        <v>7.6403028369279077E-2</v>
      </c>
      <c r="AG62" s="32">
        <v>7.9344024654342954E-2</v>
      </c>
      <c r="AH62" s="32">
        <v>7.6032109494586039E-2</v>
      </c>
      <c r="AI62" s="32">
        <v>5.2173689079990385E-2</v>
      </c>
      <c r="AJ62" s="32">
        <v>6.6013768514928697E-2</v>
      </c>
      <c r="AK62" s="32">
        <v>0.12870986519491798</v>
      </c>
      <c r="AL62" s="32">
        <v>5.5160819467050114E-2</v>
      </c>
      <c r="AM62" s="32">
        <v>7.5005579366168529E-2</v>
      </c>
      <c r="AN62" s="32">
        <v>8.0292140435416035E-2</v>
      </c>
      <c r="AO62" s="32">
        <v>9.2192810978073358E-2</v>
      </c>
      <c r="AP62" s="32">
        <v>8.1662827916860609E-2</v>
      </c>
      <c r="AQ62" s="32">
        <v>5.3894039930354069E-2</v>
      </c>
      <c r="AR62" s="1"/>
    </row>
    <row r="63" spans="1:44" x14ac:dyDescent="0.25">
      <c r="A63" s="47" t="s">
        <v>385</v>
      </c>
      <c r="B63" s="32">
        <v>-2.2736322548777138E-3</v>
      </c>
      <c r="C63" s="32">
        <v>3.7215718703652138E-4</v>
      </c>
      <c r="D63" s="32">
        <v>-3.5142148711996217E-2</v>
      </c>
      <c r="E63" s="32">
        <v>-2.0070077757670599E-3</v>
      </c>
      <c r="F63" s="32">
        <v>1.4472949165888736E-2</v>
      </c>
      <c r="G63" s="32">
        <v>2.9190217913320272E-3</v>
      </c>
      <c r="H63" s="32">
        <v>8.0877590161248722E-3</v>
      </c>
      <c r="I63" s="32">
        <v>-7.951621261114805E-5</v>
      </c>
      <c r="J63" s="32">
        <v>-2.345473732697935E-2</v>
      </c>
      <c r="K63" s="32">
        <v>-8.0680289408811869E-3</v>
      </c>
      <c r="L63" s="32">
        <v>-1.3262502974598254E-3</v>
      </c>
      <c r="M63" s="32">
        <v>9.3924418611284772E-3</v>
      </c>
      <c r="N63" s="32">
        <v>1.5231165253669899E-3</v>
      </c>
      <c r="O63" s="32">
        <v>-1.1079791405989322E-2</v>
      </c>
      <c r="P63" s="32">
        <v>-5.27164639446666E-2</v>
      </c>
      <c r="Q63" s="32">
        <v>-1.173983471356939E-2</v>
      </c>
      <c r="R63" s="32">
        <v>7.2883096317750903E-3</v>
      </c>
      <c r="S63" s="32">
        <v>5.8184014618252707E-3</v>
      </c>
      <c r="T63" s="32">
        <v>-9.4202377666384052E-3</v>
      </c>
      <c r="U63" s="32">
        <v>-2.0073833881615218E-2</v>
      </c>
      <c r="V63" s="32">
        <v>5.6375721815956452E-3</v>
      </c>
      <c r="W63" s="32">
        <v>1.4496170633442499E-2</v>
      </c>
      <c r="X63" s="32">
        <v>8.5863644198852351E-3</v>
      </c>
      <c r="Y63" s="32">
        <v>-4.6765443194949127E-3</v>
      </c>
      <c r="Z63" s="32">
        <v>-7.1542216396204622E-3</v>
      </c>
      <c r="AA63" s="32">
        <v>-2.5810285732425494E-2</v>
      </c>
      <c r="AB63" s="32">
        <v>7.9210640476084435E-3</v>
      </c>
      <c r="AC63" s="32">
        <v>-1.4895113238261969E-2</v>
      </c>
      <c r="AD63" s="32">
        <v>2.7045181302001327E-3</v>
      </c>
      <c r="AE63" s="32">
        <v>4.2004458740514412E-3</v>
      </c>
      <c r="AF63" s="32">
        <v>3.035868542843911E-2</v>
      </c>
      <c r="AG63" s="32">
        <v>4.1702986756258593E-3</v>
      </c>
      <c r="AH63" s="32">
        <v>-1.2842855806969247E-2</v>
      </c>
      <c r="AI63" s="32">
        <v>-6.3402315464948469E-2</v>
      </c>
      <c r="AJ63" s="32">
        <v>-5.3503633428368357E-3</v>
      </c>
      <c r="AK63" s="32">
        <v>2.2901602999685359E-2</v>
      </c>
      <c r="AL63" s="32">
        <v>-8.5895147329898575E-3</v>
      </c>
      <c r="AM63" s="32">
        <v>-1.351413700582935E-2</v>
      </c>
      <c r="AN63" s="32">
        <v>-1.5265739304515349E-3</v>
      </c>
      <c r="AO63" s="32">
        <v>-3.7594878119695308E-3</v>
      </c>
      <c r="AP63" s="32">
        <v>-1.6318054437188176E-3</v>
      </c>
      <c r="AQ63" s="32">
        <v>-3.8147220133996421E-3</v>
      </c>
      <c r="AR63" s="1"/>
    </row>
    <row r="64" spans="1:44" x14ac:dyDescent="0.25">
      <c r="A64" s="47" t="s">
        <v>386</v>
      </c>
      <c r="B64" s="32">
        <v>3.2983627852051922E-4</v>
      </c>
      <c r="C64" s="32">
        <v>8.0762309677061413E-4</v>
      </c>
      <c r="D64" s="32">
        <v>-3.5759818566052516E-2</v>
      </c>
      <c r="E64" s="32">
        <v>-2.7274797361783666E-3</v>
      </c>
      <c r="F64" s="32">
        <v>1.5557502685558239E-2</v>
      </c>
      <c r="G64" s="32">
        <v>2.7870087015368527E-4</v>
      </c>
      <c r="H64" s="32">
        <v>8.1391034375551466E-3</v>
      </c>
      <c r="I64" s="32">
        <v>3.5493328884655592E-4</v>
      </c>
      <c r="J64" s="32">
        <v>-2.6011014775310436E-2</v>
      </c>
      <c r="K64" s="32">
        <v>-1.1000245568165156E-2</v>
      </c>
      <c r="L64" s="32">
        <v>2.4172875377447413E-3</v>
      </c>
      <c r="M64" s="32">
        <v>9.0518204410086744E-3</v>
      </c>
      <c r="N64" s="32">
        <v>1.9484783776809191E-3</v>
      </c>
      <c r="O64" s="32">
        <v>-1.1130249324259192E-2</v>
      </c>
      <c r="P64" s="32">
        <v>-5.4365592549043072E-2</v>
      </c>
      <c r="Q64" s="32">
        <v>-1.8822537043156097E-2</v>
      </c>
      <c r="R64" s="32">
        <v>8.1262531302569632E-3</v>
      </c>
      <c r="S64" s="32">
        <v>6.8948537188970125E-3</v>
      </c>
      <c r="T64" s="32">
        <v>6.8786106877153979E-3</v>
      </c>
      <c r="U64" s="32">
        <v>-1.9894064056611049E-2</v>
      </c>
      <c r="V64" s="32">
        <v>5.6724395992865089E-3</v>
      </c>
      <c r="W64" s="32">
        <v>1.1030349146467671E-2</v>
      </c>
      <c r="X64" s="32">
        <v>8.1957268255613749E-3</v>
      </c>
      <c r="Y64" s="32">
        <v>-7.5540833754970246E-3</v>
      </c>
      <c r="Z64" s="32">
        <v>-6.2654891441650158E-3</v>
      </c>
      <c r="AA64" s="32">
        <v>-2.5565548830355774E-2</v>
      </c>
      <c r="AB64" s="32">
        <v>7.9113713929819061E-3</v>
      </c>
      <c r="AC64" s="32">
        <v>-1.5194049160268378E-2</v>
      </c>
      <c r="AD64" s="32">
        <v>2.7592050410316358E-3</v>
      </c>
      <c r="AE64" s="32">
        <v>3.3755295894947459E-3</v>
      </c>
      <c r="AF64" s="32">
        <v>2.8945734221413097E-2</v>
      </c>
      <c r="AG64" s="32">
        <v>4.8806211514566327E-3</v>
      </c>
      <c r="AH64" s="32">
        <v>-1.2477216418381348E-2</v>
      </c>
      <c r="AI64" s="32">
        <v>-6.3143876174476227E-2</v>
      </c>
      <c r="AJ64" s="32">
        <v>-5.0846286017754289E-3</v>
      </c>
      <c r="AK64" s="32">
        <v>2.2901602999685359E-2</v>
      </c>
      <c r="AL64" s="32">
        <v>-1.0005445227258295E-2</v>
      </c>
      <c r="AM64" s="32">
        <v>-1.1927367557764631E-2</v>
      </c>
      <c r="AN64" s="32">
        <v>-1.0956355948200876E-2</v>
      </c>
      <c r="AO64" s="32">
        <v>4.3589906248138021E-4</v>
      </c>
      <c r="AP64" s="32">
        <v>-1.5466304071916634E-3</v>
      </c>
      <c r="AQ64" s="32">
        <v>-3.710483136747145E-3</v>
      </c>
      <c r="AR64" s="1"/>
    </row>
    <row r="65" spans="1:44" x14ac:dyDescent="0.25">
      <c r="A65" s="47" t="s">
        <v>387</v>
      </c>
      <c r="B65" s="32">
        <v>3.2983627852051922E-4</v>
      </c>
      <c r="C65" s="32">
        <v>8.0762309677061413E-4</v>
      </c>
      <c r="D65" s="32">
        <v>-3.5759818566052516E-2</v>
      </c>
      <c r="E65" s="32">
        <v>-2.7274797361783666E-3</v>
      </c>
      <c r="F65" s="32">
        <v>1.5557502685558239E-2</v>
      </c>
      <c r="G65" s="32">
        <v>2.7870087015368527E-4</v>
      </c>
      <c r="H65" s="32">
        <v>8.1391034375551466E-3</v>
      </c>
      <c r="I65" s="32">
        <v>3.5493328884655592E-4</v>
      </c>
      <c r="J65" s="32">
        <v>-2.6011014775310436E-2</v>
      </c>
      <c r="K65" s="32">
        <v>-1.1000245568165156E-2</v>
      </c>
      <c r="L65" s="32">
        <v>2.4172875377447413E-3</v>
      </c>
      <c r="M65" s="32">
        <v>9.0518204410086744E-3</v>
      </c>
      <c r="N65" s="32">
        <v>1.9484783776809191E-3</v>
      </c>
      <c r="O65" s="32">
        <v>-1.1130249324259192E-2</v>
      </c>
      <c r="P65" s="32">
        <v>-5.4365592549043072E-2</v>
      </c>
      <c r="Q65" s="32">
        <v>-1.8822537043156097E-2</v>
      </c>
      <c r="R65" s="32">
        <v>8.1262531302569632E-3</v>
      </c>
      <c r="S65" s="32">
        <v>6.8948537188970125E-3</v>
      </c>
      <c r="T65" s="32">
        <v>6.8786106877153979E-3</v>
      </c>
      <c r="U65" s="32">
        <v>-1.9894064056611049E-2</v>
      </c>
      <c r="V65" s="32">
        <v>2.7937668781784974E-3</v>
      </c>
      <c r="W65" s="32">
        <v>1.1030349146467671E-2</v>
      </c>
      <c r="X65" s="32">
        <v>8.1957268255613749E-3</v>
      </c>
      <c r="Y65" s="32">
        <v>-7.5540833754970246E-3</v>
      </c>
      <c r="Z65" s="32">
        <v>-6.2654891441650158E-3</v>
      </c>
      <c r="AA65" s="32">
        <v>-2.5565548830355774E-2</v>
      </c>
      <c r="AB65" s="32">
        <v>7.9113713929819061E-3</v>
      </c>
      <c r="AC65" s="32">
        <v>-1.5194049160268378E-2</v>
      </c>
      <c r="AD65" s="32">
        <v>2.7592050410316358E-3</v>
      </c>
      <c r="AE65" s="32">
        <v>3.3755295894947459E-3</v>
      </c>
      <c r="AF65" s="32">
        <v>2.8945734221413097E-2</v>
      </c>
      <c r="AG65" s="32">
        <v>4.8806211514566327E-3</v>
      </c>
      <c r="AH65" s="32">
        <v>-1.2477216418381348E-2</v>
      </c>
      <c r="AI65" s="32">
        <v>-6.3143876174476227E-2</v>
      </c>
      <c r="AJ65" s="32">
        <v>-5.0846286017754289E-3</v>
      </c>
      <c r="AK65" s="32">
        <v>2.2901602999685359E-2</v>
      </c>
      <c r="AL65" s="32">
        <v>-1.0005445227258295E-2</v>
      </c>
      <c r="AM65" s="32">
        <v>-1.1927367557764631E-2</v>
      </c>
      <c r="AN65" s="32">
        <v>-1.0956355948200876E-2</v>
      </c>
      <c r="AO65" s="32">
        <v>4.3589906248138021E-4</v>
      </c>
      <c r="AP65" s="32">
        <v>-1.5466304071916634E-3</v>
      </c>
      <c r="AQ65" s="32">
        <v>-3.8005858110820947E-3</v>
      </c>
      <c r="AR65" s="1"/>
    </row>
    <row r="66" spans="1:44" x14ac:dyDescent="0.25">
      <c r="A66" s="47" t="s">
        <v>388</v>
      </c>
      <c r="B66" s="32">
        <v>2.8467071545213037E-3</v>
      </c>
      <c r="C66" s="32">
        <v>6.9482807815708716E-3</v>
      </c>
      <c r="D66" s="32">
        <v>-0.230654920058325</v>
      </c>
      <c r="E66" s="32">
        <v>-2.5680565038557965E-2</v>
      </c>
      <c r="F66" s="32">
        <v>9.2673638033391681E-2</v>
      </c>
      <c r="G66" s="32">
        <v>1.503138207484031E-3</v>
      </c>
      <c r="H66" s="32">
        <v>4.4369501265108344E-2</v>
      </c>
      <c r="I66" s="32">
        <v>1.7712417972311273E-3</v>
      </c>
      <c r="J66" s="32">
        <v>-0.15108748897312801</v>
      </c>
      <c r="K66" s="32">
        <v>-4.8489308195724508E-2</v>
      </c>
      <c r="L66" s="32">
        <v>1.1871837994909075E-2</v>
      </c>
      <c r="M66" s="32">
        <v>4.4003484391711215E-2</v>
      </c>
      <c r="N66" s="32">
        <v>1.4377041446841911E-2</v>
      </c>
      <c r="O66" s="32">
        <v>-9.7614296722318097E-2</v>
      </c>
      <c r="P66" s="32">
        <v>-0.60881846026805686</v>
      </c>
      <c r="Q66" s="32">
        <v>-0.26406863306333989</v>
      </c>
      <c r="R66" s="32">
        <v>5.7213531424383658E-2</v>
      </c>
      <c r="S66" s="32">
        <v>1.9679096996058663E-2</v>
      </c>
      <c r="T66" s="32">
        <v>5.4230362037838681E-2</v>
      </c>
      <c r="U66" s="32">
        <v>-0.19256959242375271</v>
      </c>
      <c r="V66" s="32">
        <v>2.2581560477647051E-2</v>
      </c>
      <c r="W66" s="32">
        <v>9.4513423515579939E-2</v>
      </c>
      <c r="X66" s="32">
        <v>4.6620497664037516E-2</v>
      </c>
      <c r="Y66" s="32">
        <v>-5.2963614323447643E-2</v>
      </c>
      <c r="Z66" s="32">
        <v>-6.611114323388867E-2</v>
      </c>
      <c r="AA66" s="32">
        <v>-0.28171944065027793</v>
      </c>
      <c r="AB66" s="32">
        <v>9.8850731158117322E-2</v>
      </c>
      <c r="AC66" s="32">
        <v>-0.11416943164601115</v>
      </c>
      <c r="AD66" s="32">
        <v>2.7087880626105985E-2</v>
      </c>
      <c r="AE66" s="32">
        <v>2.5305818300948427E-2</v>
      </c>
      <c r="AF66" s="32">
        <v>8.1414729386494564E-2</v>
      </c>
      <c r="AG66" s="32">
        <v>3.673490115261719E-2</v>
      </c>
      <c r="AH66" s="32">
        <v>-8.6015955021919721E-2</v>
      </c>
      <c r="AI66" s="32">
        <v>-0.25073780544735041</v>
      </c>
      <c r="AJ66" s="32">
        <v>-5.7542706186974837E-2</v>
      </c>
      <c r="AK66" s="32">
        <v>3.7987237861204698E-2</v>
      </c>
      <c r="AL66" s="32">
        <v>-0.13812058627631113</v>
      </c>
      <c r="AM66" s="32">
        <v>-7.0341256783879841E-2</v>
      </c>
      <c r="AN66" s="32">
        <v>-6.6298793352306776E-2</v>
      </c>
      <c r="AO66" s="32">
        <v>1.6060830130160432E-3</v>
      </c>
      <c r="AP66" s="32">
        <v>-8.3102452237817318E-3</v>
      </c>
      <c r="AQ66" s="32">
        <v>-2.6892773881348305E-2</v>
      </c>
      <c r="AR66" s="1"/>
    </row>
    <row r="67" spans="1:44" x14ac:dyDescent="0.25">
      <c r="A67" s="35" t="s">
        <v>389</v>
      </c>
      <c r="B67" s="25"/>
      <c r="C67" s="25"/>
      <c r="D67" s="25"/>
      <c r="E67" s="25"/>
      <c r="F67" s="25"/>
      <c r="G67" s="25"/>
      <c r="H67" s="25"/>
      <c r="I67" s="25"/>
      <c r="J67" s="25"/>
      <c r="K67" s="25"/>
      <c r="L67" s="25"/>
      <c r="M67" s="25"/>
      <c r="N67" s="25"/>
      <c r="O67" s="25"/>
      <c r="P67" s="25"/>
      <c r="Q67" s="25"/>
      <c r="R67" s="25"/>
      <c r="S67" s="25"/>
      <c r="T67" s="25"/>
      <c r="U67" s="25"/>
      <c r="V67" s="25"/>
      <c r="W67" s="25"/>
      <c r="X67" s="25"/>
      <c r="Y67" s="25"/>
      <c r="Z67" s="25"/>
      <c r="AA67" s="25"/>
      <c r="AB67" s="25"/>
      <c r="AC67" s="25"/>
      <c r="AD67" s="25"/>
      <c r="AE67" s="25"/>
      <c r="AF67" s="25"/>
      <c r="AG67" s="25"/>
      <c r="AH67" s="25"/>
      <c r="AI67" s="25"/>
      <c r="AJ67" s="25"/>
      <c r="AK67" s="25"/>
      <c r="AL67" s="25"/>
      <c r="AM67" s="25"/>
      <c r="AN67" s="25"/>
      <c r="AO67" s="25"/>
      <c r="AP67" s="25"/>
      <c r="AQ67" s="25"/>
      <c r="AR67" s="1"/>
    </row>
    <row r="68" spans="1:44" x14ac:dyDescent="0.25">
      <c r="A68" s="47" t="s">
        <v>390</v>
      </c>
      <c r="B68" s="32">
        <v>9.236914729504489E-2</v>
      </c>
      <c r="C68" s="32">
        <v>0.1050268233359498</v>
      </c>
      <c r="D68" s="32">
        <v>8.9311577581400556E-2</v>
      </c>
      <c r="E68" s="32">
        <v>0.10713642782757694</v>
      </c>
      <c r="F68" s="32">
        <v>8.7545988916009052E-2</v>
      </c>
      <c r="G68" s="32">
        <v>8.5821625586633907E-2</v>
      </c>
      <c r="H68" s="32">
        <v>0.12131477845600241</v>
      </c>
      <c r="I68" s="32">
        <v>9.2488434456069399E-2</v>
      </c>
      <c r="J68" s="32">
        <v>0.10892371138247939</v>
      </c>
      <c r="K68" s="32">
        <v>9.1199604769878206E-2</v>
      </c>
      <c r="L68" s="32">
        <v>9.4932029845768512E-2</v>
      </c>
      <c r="M68" s="32">
        <v>0.10719151642356596</v>
      </c>
      <c r="N68" s="32">
        <v>0.15321496553933628</v>
      </c>
      <c r="O68" s="32">
        <v>9.6213766922266575E-2</v>
      </c>
      <c r="P68" s="32">
        <v>0.10112304201357328</v>
      </c>
      <c r="Q68" s="32">
        <v>9.8254818148011791E-2</v>
      </c>
      <c r="R68" s="32">
        <v>0.10569266926845998</v>
      </c>
      <c r="S68" s="32">
        <v>0.14454770768424755</v>
      </c>
      <c r="T68" s="32">
        <v>0.12029718470718367</v>
      </c>
      <c r="U68" s="32">
        <v>0.12532921767505548</v>
      </c>
      <c r="V68" s="32">
        <v>0.10163486779578886</v>
      </c>
      <c r="W68" s="32">
        <v>0.10622636236248249</v>
      </c>
      <c r="X68" s="32">
        <v>0.10360908038254352</v>
      </c>
      <c r="Y68" s="32">
        <v>0.12742029804176874</v>
      </c>
      <c r="Z68" s="32">
        <v>9.4908384092277823E-2</v>
      </c>
      <c r="AA68" s="32">
        <v>0.10888109324265681</v>
      </c>
      <c r="AB68" s="32">
        <v>9.5141672126250923E-2</v>
      </c>
      <c r="AC68" s="32">
        <v>0.10675260794981274</v>
      </c>
      <c r="AD68" s="32">
        <v>0.18127394962158944</v>
      </c>
      <c r="AE68" s="32">
        <v>0.10454593615801056</v>
      </c>
      <c r="AF68" s="32">
        <v>0.12507245982135021</v>
      </c>
      <c r="AG68" s="32">
        <v>0.11363993236392912</v>
      </c>
      <c r="AH68" s="32">
        <v>0.1266684193262915</v>
      </c>
      <c r="AI68" s="32">
        <v>0.13499369906362949</v>
      </c>
      <c r="AJ68" s="32">
        <v>0.11672763435696255</v>
      </c>
      <c r="AK68" s="32">
        <v>0.15047158581064382</v>
      </c>
      <c r="AL68" s="32">
        <v>9.4942797853411157E-2</v>
      </c>
      <c r="AM68" s="32">
        <v>0.15160404457751359</v>
      </c>
      <c r="AN68" s="32">
        <v>0.10984284989862193</v>
      </c>
      <c r="AO68" s="32">
        <v>0.11129557814930981</v>
      </c>
      <c r="AP68" s="32">
        <v>0.1100100174701201</v>
      </c>
      <c r="AQ68" s="32">
        <v>0.1033094223726866</v>
      </c>
      <c r="AR68" s="1"/>
    </row>
    <row r="69" spans="1:44" x14ac:dyDescent="0.25">
      <c r="A69" s="47" t="s">
        <v>391</v>
      </c>
      <c r="B69" s="32">
        <v>-3.0498478605756323E-2</v>
      </c>
      <c r="C69" s="32">
        <v>-3.9825888560187025E-2</v>
      </c>
      <c r="D69" s="32">
        <v>-3.2576553022152066E-2</v>
      </c>
      <c r="E69" s="32">
        <v>-4.5370328099429674E-2</v>
      </c>
      <c r="F69" s="32">
        <v>-1.6100404844499115E-2</v>
      </c>
      <c r="G69" s="32">
        <v>-4.0865069613119497E-2</v>
      </c>
      <c r="H69" s="32">
        <v>-3.3115205221434171E-2</v>
      </c>
      <c r="I69" s="32">
        <v>-2.9606337093229861E-2</v>
      </c>
      <c r="J69" s="32">
        <v>-3.9135609491443936E-2</v>
      </c>
      <c r="K69" s="32">
        <v>-3.3004189125936598E-2</v>
      </c>
      <c r="L69" s="32">
        <v>-3.5127990738832826E-2</v>
      </c>
      <c r="M69" s="32">
        <v>-2.9615880067958483E-2</v>
      </c>
      <c r="N69" s="32">
        <v>-4.8885345662062367E-2</v>
      </c>
      <c r="O69" s="32">
        <v>-3.491444765076477E-2</v>
      </c>
      <c r="P69" s="32">
        <v>-5.1886497206569772E-2</v>
      </c>
      <c r="Q69" s="32">
        <v>-3.9351828340864085E-2</v>
      </c>
      <c r="R69" s="32">
        <v>-3.8860589124590145E-2</v>
      </c>
      <c r="S69" s="32">
        <v>-2.4278498502552516E-2</v>
      </c>
      <c r="T69" s="32">
        <v>-3.68839226602133E-2</v>
      </c>
      <c r="U69" s="32">
        <v>-4.5495537717240256E-2</v>
      </c>
      <c r="V69" s="32">
        <v>-4.3467027779420804E-2</v>
      </c>
      <c r="W69" s="32">
        <v>-2.9034276356193475E-2</v>
      </c>
      <c r="X69" s="32">
        <v>-3.5468757980030921E-2</v>
      </c>
      <c r="Y69" s="32">
        <v>-5.4496301846777374E-2</v>
      </c>
      <c r="Z69" s="32">
        <v>-3.5794854078273014E-2</v>
      </c>
      <c r="AA69" s="32">
        <v>-4.9506963449815623E-2</v>
      </c>
      <c r="AB69" s="32">
        <v>-4.0023404728269804E-2</v>
      </c>
      <c r="AC69" s="32">
        <v>-3.8514429309362282E-2</v>
      </c>
      <c r="AD69" s="32">
        <v>-5.4746368092189787E-2</v>
      </c>
      <c r="AE69" s="32">
        <v>-3.0240856189756238E-2</v>
      </c>
      <c r="AF69" s="32">
        <v>-3.9196662906177328E-2</v>
      </c>
      <c r="AG69" s="32">
        <v>-3.4155810489377936E-2</v>
      </c>
      <c r="AH69" s="32">
        <v>-4.6093533788590907E-2</v>
      </c>
      <c r="AI69" s="32">
        <v>-3.9350228115507514E-2</v>
      </c>
      <c r="AJ69" s="32">
        <v>-4.8991623368809745E-2</v>
      </c>
      <c r="AK69" s="32">
        <v>-1.3237269275923322E-2</v>
      </c>
      <c r="AL69" s="32">
        <v>-4.4399396575422898E-2</v>
      </c>
      <c r="AM69" s="32">
        <v>-5.0929868572901639E-2</v>
      </c>
      <c r="AN69" s="32">
        <v>-3.0187965854756377E-2</v>
      </c>
      <c r="AO69" s="32">
        <v>-2.1888764337930404E-2</v>
      </c>
      <c r="AP69" s="32">
        <v>-2.5657206711333279E-2</v>
      </c>
      <c r="AQ69" s="32">
        <v>-3.6370142519140926E-2</v>
      </c>
      <c r="AR69" s="1"/>
    </row>
    <row r="70" spans="1:44" x14ac:dyDescent="0.25">
      <c r="A70" s="47" t="s">
        <v>392</v>
      </c>
      <c r="B70" s="32">
        <v>3.9963068805179386E-2</v>
      </c>
      <c r="C70" s="32">
        <v>4.7462203214921762E-2</v>
      </c>
      <c r="D70" s="32">
        <v>4.1415957717658741E-2</v>
      </c>
      <c r="E70" s="32">
        <v>5.3480805901153172E-2</v>
      </c>
      <c r="F70" s="32">
        <v>2.0302327779757559E-2</v>
      </c>
      <c r="G70" s="32">
        <v>5.2927206937415136E-2</v>
      </c>
      <c r="H70" s="32">
        <v>4.4330263628058884E-2</v>
      </c>
      <c r="I70" s="32">
        <v>3.9510474059193397E-2</v>
      </c>
      <c r="J70" s="32">
        <v>4.9945291191577063E-2</v>
      </c>
      <c r="K70" s="32">
        <v>4.5584829014374439E-2</v>
      </c>
      <c r="L70" s="32">
        <v>4.748179849988865E-2</v>
      </c>
      <c r="M70" s="32">
        <v>4.0038237474848089E-2</v>
      </c>
      <c r="N70" s="32">
        <v>5.9409487592345725E-2</v>
      </c>
      <c r="O70" s="32">
        <v>4.1866978243740645E-2</v>
      </c>
      <c r="P70" s="32">
        <v>5.9917724597078434E-2</v>
      </c>
      <c r="Q70" s="32">
        <v>4.4916951441176085E-2</v>
      </c>
      <c r="R70" s="32">
        <v>5.0445311999834153E-2</v>
      </c>
      <c r="S70" s="32">
        <v>4.3352029769945399E-2</v>
      </c>
      <c r="T70" s="32">
        <v>4.6525008817139883E-2</v>
      </c>
      <c r="U70" s="32">
        <v>5.3575960419839613E-2</v>
      </c>
      <c r="V70" s="32">
        <v>5.3235892227747501E-2</v>
      </c>
      <c r="W70" s="32">
        <v>3.5676537158781177E-2</v>
      </c>
      <c r="X70" s="32">
        <v>4.6092720870172785E-2</v>
      </c>
      <c r="Y70" s="32">
        <v>6.8254936327058258E-2</v>
      </c>
      <c r="Z70" s="32">
        <v>4.1653821617542004E-2</v>
      </c>
      <c r="AA70" s="32">
        <v>5.8166073815639784E-2</v>
      </c>
      <c r="AB70" s="32">
        <v>4.7034877645008522E-2</v>
      </c>
      <c r="AC70" s="32">
        <v>4.7332145541032572E-2</v>
      </c>
      <c r="AD70" s="32">
        <v>6.4057932539144338E-2</v>
      </c>
      <c r="AE70" s="32">
        <v>3.7545931359096514E-2</v>
      </c>
      <c r="AF70" s="32">
        <v>6.8728800563518197E-2</v>
      </c>
      <c r="AG70" s="32">
        <v>4.1620837238812276E-2</v>
      </c>
      <c r="AH70" s="32">
        <v>5.7615644846345668E-2</v>
      </c>
      <c r="AI70" s="32">
        <v>6.4273987275540859E-2</v>
      </c>
      <c r="AJ70" s="32">
        <v>5.7668306600352999E-2</v>
      </c>
      <c r="AK70" s="32">
        <v>4.7851252793749001E-2</v>
      </c>
      <c r="AL70" s="32">
        <v>4.9958163372203754E-2</v>
      </c>
      <c r="AM70" s="32">
        <v>6.6322448103595777E-2</v>
      </c>
      <c r="AN70" s="32">
        <v>3.881622336929761E-2</v>
      </c>
      <c r="AO70" s="32">
        <v>3.3268629890203523E-2</v>
      </c>
      <c r="AP70" s="32">
        <v>3.3419732345735802E-2</v>
      </c>
      <c r="AQ70" s="32">
        <v>4.5968064487490815E-2</v>
      </c>
      <c r="AR70" s="1"/>
    </row>
    <row r="71" spans="1:44" x14ac:dyDescent="0.25">
      <c r="A71" s="47" t="s">
        <v>393</v>
      </c>
      <c r="B71" s="32">
        <v>2.0587932802652335E-5</v>
      </c>
      <c r="C71" s="32">
        <v>0</v>
      </c>
      <c r="D71" s="32">
        <v>-5.0514011120717439E-4</v>
      </c>
      <c r="E71" s="32">
        <v>0</v>
      </c>
      <c r="F71" s="32">
        <v>0</v>
      </c>
      <c r="G71" s="32">
        <v>0</v>
      </c>
      <c r="H71" s="32">
        <v>0</v>
      </c>
      <c r="I71" s="32">
        <v>0</v>
      </c>
      <c r="J71" s="32">
        <v>-3.0300590484128414E-8</v>
      </c>
      <c r="K71" s="32">
        <v>-1.9744630208077379E-7</v>
      </c>
      <c r="L71" s="32">
        <v>0</v>
      </c>
      <c r="M71" s="32">
        <v>-7.2254154594349249E-6</v>
      </c>
      <c r="N71" s="32">
        <v>1.2772043388193506E-7</v>
      </c>
      <c r="O71" s="32">
        <v>1.8465377182766865E-5</v>
      </c>
      <c r="P71" s="32">
        <v>0</v>
      </c>
      <c r="Q71" s="32">
        <v>7.1058689120445033E-4</v>
      </c>
      <c r="R71" s="32">
        <v>-9.2920700057670642E-7</v>
      </c>
      <c r="S71" s="32">
        <v>2.2882377599821063E-10</v>
      </c>
      <c r="T71" s="32">
        <v>0</v>
      </c>
      <c r="U71" s="32">
        <v>9.3629516977375399E-6</v>
      </c>
      <c r="V71" s="32">
        <v>0</v>
      </c>
      <c r="W71" s="32">
        <v>5.9653329415423805E-5</v>
      </c>
      <c r="X71" s="32">
        <v>0</v>
      </c>
      <c r="Y71" s="32">
        <v>-1.9197771503829766E-3</v>
      </c>
      <c r="Z71" s="32">
        <v>0</v>
      </c>
      <c r="AA71" s="32">
        <v>-1.1916340729571833E-6</v>
      </c>
      <c r="AB71" s="32">
        <v>-4.503026878841496E-9</v>
      </c>
      <c r="AC71" s="32">
        <v>-2.1226487131506329E-8</v>
      </c>
      <c r="AD71" s="32">
        <v>0</v>
      </c>
      <c r="AE71" s="32">
        <v>0</v>
      </c>
      <c r="AF71" s="32">
        <v>-3.6521247400574648E-5</v>
      </c>
      <c r="AG71" s="32">
        <v>-1.4286222541004208E-7</v>
      </c>
      <c r="AH71" s="32">
        <v>-3.4372404640022126E-8</v>
      </c>
      <c r="AI71" s="32">
        <v>0</v>
      </c>
      <c r="AJ71" s="32">
        <v>1.0574941134983953E-3</v>
      </c>
      <c r="AK71" s="32">
        <v>0</v>
      </c>
      <c r="AL71" s="32">
        <v>0</v>
      </c>
      <c r="AM71" s="32">
        <v>-5.3888961337108688E-8</v>
      </c>
      <c r="AN71" s="32">
        <v>0</v>
      </c>
      <c r="AO71" s="32">
        <v>7.3314478644325751E-8</v>
      </c>
      <c r="AP71" s="32">
        <v>-6.3982947794635823E-5</v>
      </c>
      <c r="AQ71" s="32">
        <v>-4.7469501400271043E-5</v>
      </c>
      <c r="AR71" s="1"/>
    </row>
    <row r="72" spans="1:44" x14ac:dyDescent="0.25">
      <c r="A72" s="47" t="s">
        <v>394</v>
      </c>
      <c r="B72" s="32">
        <v>-2.3123492525920473E-2</v>
      </c>
      <c r="C72" s="32">
        <v>-7.9983903514327572E-3</v>
      </c>
      <c r="D72" s="32">
        <v>-3.6911636417788635E-2</v>
      </c>
      <c r="E72" s="32">
        <v>-3.783815665774751E-4</v>
      </c>
      <c r="F72" s="32">
        <v>-2.3009407951674714E-3</v>
      </c>
      <c r="G72" s="32">
        <v>-6.8121217382051593E-3</v>
      </c>
      <c r="H72" s="32">
        <v>-1.4277063950911856E-2</v>
      </c>
      <c r="I72" s="32">
        <v>-7.7150984566132421E-3</v>
      </c>
      <c r="J72" s="32">
        <v>-3.8934896682199169E-2</v>
      </c>
      <c r="K72" s="32">
        <v>-1.6681508817747392E-2</v>
      </c>
      <c r="L72" s="32">
        <v>-2.3956073678864584E-3</v>
      </c>
      <c r="M72" s="32">
        <v>-7.2344221495977516E-3</v>
      </c>
      <c r="N72" s="32">
        <v>5.2764970918290528E-3</v>
      </c>
      <c r="O72" s="32">
        <v>-1.7918294763553694E-2</v>
      </c>
      <c r="P72" s="32">
        <v>-5.5051648229334178E-2</v>
      </c>
      <c r="Q72" s="32">
        <v>-1.6872477211061162E-3</v>
      </c>
      <c r="R72" s="32">
        <v>-9.4269883551155592E-3</v>
      </c>
      <c r="S72" s="32">
        <v>-2.1907206178362771E-2</v>
      </c>
      <c r="T72" s="32">
        <v>-1.42607904485893E-2</v>
      </c>
      <c r="U72" s="32">
        <v>-1.2309982429344416E-2</v>
      </c>
      <c r="V72" s="32">
        <v>-1.8405220456596772E-3</v>
      </c>
      <c r="W72" s="32">
        <v>-7.540810815060168E-3</v>
      </c>
      <c r="X72" s="32">
        <v>-1.7382701947695153E-3</v>
      </c>
      <c r="Y72" s="32">
        <v>-1.7892684196767056E-2</v>
      </c>
      <c r="Z72" s="32">
        <v>5.587296828923078E-4</v>
      </c>
      <c r="AA72" s="32">
        <v>-2.6910030547290905E-2</v>
      </c>
      <c r="AB72" s="32">
        <v>-3.8555324361864442E-3</v>
      </c>
      <c r="AC72" s="32">
        <v>-1.9201742162626337E-2</v>
      </c>
      <c r="AD72" s="32">
        <v>-2.2394411854794793E-2</v>
      </c>
      <c r="AE72" s="32">
        <v>-4.7374958832646563E-3</v>
      </c>
      <c r="AF72" s="32">
        <v>-6.0466940042839959E-3</v>
      </c>
      <c r="AG72" s="32">
        <v>-9.365789724736516E-4</v>
      </c>
      <c r="AH72" s="32">
        <v>-6.0696795773036204E-3</v>
      </c>
      <c r="AI72" s="32">
        <v>-4.2922134694949467E-2</v>
      </c>
      <c r="AJ72" s="32">
        <v>-6.3825323393072331E-3</v>
      </c>
      <c r="AK72" s="32">
        <v>-9.664343213173842E-3</v>
      </c>
      <c r="AL72" s="32">
        <v>-5.4167359206428213E-3</v>
      </c>
      <c r="AM72" s="32">
        <v>-2.603555451861218E-2</v>
      </c>
      <c r="AN72" s="32">
        <v>9.913259608599137E-4</v>
      </c>
      <c r="AO72" s="32">
        <v>-3.1757767954669098E-4</v>
      </c>
      <c r="AP72" s="32">
        <v>-3.0851742633450766E-3</v>
      </c>
      <c r="AQ72" s="32">
        <v>-1.4331276291386513E-2</v>
      </c>
      <c r="AR72" s="1"/>
    </row>
    <row r="73" spans="1:44" x14ac:dyDescent="0.25">
      <c r="A73" s="47" t="s">
        <v>395</v>
      </c>
      <c r="B73" s="32">
        <v>3.4639856174914722E-3</v>
      </c>
      <c r="C73" s="32">
        <v>1.626870081712282E-3</v>
      </c>
      <c r="D73" s="32">
        <v>4.684885669461333E-4</v>
      </c>
      <c r="E73" s="32">
        <v>6.2764205550514965E-3</v>
      </c>
      <c r="F73" s="32">
        <v>1.3103626759582404E-3</v>
      </c>
      <c r="G73" s="32">
        <v>2.9282302746261799E-3</v>
      </c>
      <c r="H73" s="32">
        <v>2.9333772898949107E-4</v>
      </c>
      <c r="I73" s="32">
        <v>3.55028997448839E-3</v>
      </c>
      <c r="J73" s="32">
        <v>-7.1060056682622423E-4</v>
      </c>
      <c r="K73" s="32">
        <v>5.7953064501160454E-4</v>
      </c>
      <c r="L73" s="32">
        <v>1.1872785667827017E-3</v>
      </c>
      <c r="M73" s="32">
        <v>2.7949901117550681E-3</v>
      </c>
      <c r="N73" s="32">
        <v>4.5853797186341935E-3</v>
      </c>
      <c r="O73" s="32">
        <v>1.532222665934502E-3</v>
      </c>
      <c r="P73" s="32">
        <v>-2.812206527455236E-3</v>
      </c>
      <c r="Q73" s="32">
        <v>-3.5588861872649935E-4</v>
      </c>
      <c r="R73" s="32">
        <v>-1.4323853575004449E-5</v>
      </c>
      <c r="S73" s="32">
        <v>-6.4724864455077954E-5</v>
      </c>
      <c r="T73" s="32">
        <v>-2.1716825274998007E-3</v>
      </c>
      <c r="U73" s="32">
        <v>4.9077852950449195E-3</v>
      </c>
      <c r="V73" s="32">
        <v>-1.1782155661514035E-2</v>
      </c>
      <c r="W73" s="32">
        <v>1.8841919012645711E-4</v>
      </c>
      <c r="X73" s="32">
        <v>9.3116858372757958E-5</v>
      </c>
      <c r="Y73" s="32">
        <v>5.616109166935707E-4</v>
      </c>
      <c r="Z73" s="32">
        <v>-4.0877736537347463E-3</v>
      </c>
      <c r="AA73" s="32">
        <v>2.7567379190836538E-3</v>
      </c>
      <c r="AB73" s="32">
        <v>8.459105778163106E-5</v>
      </c>
      <c r="AC73" s="32">
        <v>3.4166252798874721E-3</v>
      </c>
      <c r="AD73" s="32">
        <v>3.1095114401694201E-3</v>
      </c>
      <c r="AE73" s="32">
        <v>9.4065317127097891E-4</v>
      </c>
      <c r="AF73" s="32">
        <v>-3.4260745416098246E-3</v>
      </c>
      <c r="AG73" s="32">
        <v>7.9648175226540387E-4</v>
      </c>
      <c r="AH73" s="32">
        <v>1.5269035341890535E-3</v>
      </c>
      <c r="AI73" s="32">
        <v>-5.4764717318212311E-4</v>
      </c>
      <c r="AJ73" s="32">
        <v>4.6602898660831208E-3</v>
      </c>
      <c r="AK73" s="32">
        <v>1.1398918733712957E-3</v>
      </c>
      <c r="AL73" s="32">
        <v>1.0034154109704683E-2</v>
      </c>
      <c r="AM73" s="32">
        <v>3.669578801687699E-4</v>
      </c>
      <c r="AN73" s="32">
        <v>-3.5406956930942592E-4</v>
      </c>
      <c r="AO73" s="32">
        <v>3.1035748462406258E-3</v>
      </c>
      <c r="AP73" s="32">
        <v>3.9519142141888669E-4</v>
      </c>
      <c r="AQ73" s="32">
        <v>1.2860363681948899E-3</v>
      </c>
      <c r="AR73" s="1"/>
    </row>
    <row r="74" spans="1:44" x14ac:dyDescent="0.25">
      <c r="A74" s="47" t="s">
        <v>396</v>
      </c>
      <c r="B74" s="32">
        <v>-4.4484794035737275E-2</v>
      </c>
      <c r="C74" s="32">
        <v>-5.8457257319005758E-2</v>
      </c>
      <c r="D74" s="32">
        <v>-5.543402542040219E-2</v>
      </c>
      <c r="E74" s="32">
        <v>-6.9671146492388369E-2</v>
      </c>
      <c r="F74" s="32">
        <v>-5.5982056786411973E-2</v>
      </c>
      <c r="G74" s="32">
        <v>-3.8153642718603414E-2</v>
      </c>
      <c r="H74" s="32">
        <v>-6.6128087996521034E-2</v>
      </c>
      <c r="I74" s="32">
        <v>-5.8796805093325841E-2</v>
      </c>
      <c r="J74" s="32">
        <v>-5.3597341968989423E-2</v>
      </c>
      <c r="K74" s="32">
        <v>-5.0161466412087005E-2</v>
      </c>
      <c r="L74" s="32">
        <v>-5.9921960603291753E-2</v>
      </c>
      <c r="M74" s="32">
        <v>-6.3743762456636321E-2</v>
      </c>
      <c r="N74" s="32">
        <v>-0.11266838016237017</v>
      </c>
      <c r="O74" s="32">
        <v>-5.599303857987193E-2</v>
      </c>
      <c r="P74" s="32">
        <v>-4.4089153994880677E-2</v>
      </c>
      <c r="Q74" s="32">
        <v>-6.8599688180884494E-2</v>
      </c>
      <c r="R74" s="32">
        <v>-5.0102458303404186E-2</v>
      </c>
      <c r="S74" s="32">
        <v>-9.2478876677051902E-2</v>
      </c>
      <c r="T74" s="32">
        <v>-7.6401026837519689E-2</v>
      </c>
      <c r="U74" s="32">
        <v>-9.250531670513093E-2</v>
      </c>
      <c r="V74" s="32">
        <v>-3.8907590127598694E-2</v>
      </c>
      <c r="W74" s="32">
        <v>-5.5343523747912807E-2</v>
      </c>
      <c r="X74" s="32">
        <v>-5.7908804646230598E-2</v>
      </c>
      <c r="Y74" s="32">
        <v>-6.026946723441283E-2</v>
      </c>
      <c r="Z74" s="32">
        <v>-6.2738707682782835E-2</v>
      </c>
      <c r="AA74" s="32">
        <v>-6.1031122897059406E-2</v>
      </c>
      <c r="AB74" s="32">
        <v>-4.3426261971967861E-2</v>
      </c>
      <c r="AC74" s="32">
        <v>-6.734817499597355E-2</v>
      </c>
      <c r="AD74" s="32">
        <v>-0.10453816298457413</v>
      </c>
      <c r="AE74" s="32">
        <v>-6.63077913822092E-2</v>
      </c>
      <c r="AF74" s="32">
        <v>-4.604434294083997E-2</v>
      </c>
      <c r="AG74" s="32">
        <v>-7.517372597871709E-2</v>
      </c>
      <c r="AH74" s="32">
        <v>-8.8874965301555295E-2</v>
      </c>
      <c r="AI74" s="32">
        <v>-0.11557600454493885</v>
      </c>
      <c r="AJ74" s="32">
        <v>-7.1364131857765536E-2</v>
      </c>
      <c r="AK74" s="32">
        <v>-0.10580826219523262</v>
      </c>
      <c r="AL74" s="32">
        <v>-6.3750334200039963E-2</v>
      </c>
      <c r="AM74" s="32">
        <v>-8.8519716371997875E-2</v>
      </c>
      <c r="AN74" s="32">
        <v>-8.1818714365867559E-2</v>
      </c>
      <c r="AO74" s="32">
        <v>-9.5952298790042884E-2</v>
      </c>
      <c r="AP74" s="32">
        <v>-8.329463336057942E-2</v>
      </c>
      <c r="AQ74" s="32">
        <v>-5.7708761943753704E-2</v>
      </c>
      <c r="AR74" s="1"/>
    </row>
    <row r="75" spans="1:44" x14ac:dyDescent="0.25">
      <c r="A75" s="47" t="s">
        <v>397</v>
      </c>
      <c r="B75" s="32">
        <v>2.5828806005955803E-3</v>
      </c>
      <c r="C75" s="32">
        <v>4.354659097340927E-4</v>
      </c>
      <c r="D75" s="32">
        <v>-1.1252974284911717E-4</v>
      </c>
      <c r="E75" s="32">
        <v>-7.2047196041130656E-4</v>
      </c>
      <c r="F75" s="32">
        <v>1.0845535196695043E-3</v>
      </c>
      <c r="G75" s="32">
        <v>-2.6403209211783418E-3</v>
      </c>
      <c r="H75" s="32">
        <v>5.1344421430273825E-5</v>
      </c>
      <c r="I75" s="32">
        <v>4.3444950145770397E-4</v>
      </c>
      <c r="J75" s="32">
        <v>-2.5562471477406034E-3</v>
      </c>
      <c r="K75" s="32">
        <v>-2.9320191809818902E-3</v>
      </c>
      <c r="L75" s="32">
        <v>3.7435378352045673E-3</v>
      </c>
      <c r="M75" s="32">
        <v>-3.3339600466036727E-4</v>
      </c>
      <c r="N75" s="32">
        <v>4.2523413188004766E-4</v>
      </c>
      <c r="O75" s="32">
        <v>-6.8923295452636847E-5</v>
      </c>
      <c r="P75" s="32">
        <v>-1.6491286043764646E-3</v>
      </c>
      <c r="Q75" s="32">
        <v>-7.7932892207911563E-3</v>
      </c>
      <c r="R75" s="32">
        <v>8.388727054824504E-4</v>
      </c>
      <c r="S75" s="32">
        <v>1.0764520282479661E-3</v>
      </c>
      <c r="T75" s="32">
        <v>1.6298848454353809E-2</v>
      </c>
      <c r="U75" s="32">
        <v>1.7040687330643241E-4</v>
      </c>
      <c r="V75" s="32">
        <v>3.4867417690863108E-5</v>
      </c>
      <c r="W75" s="32">
        <v>-3.5254748163902521E-3</v>
      </c>
      <c r="X75" s="32">
        <v>-3.9063759432386106E-4</v>
      </c>
      <c r="Y75" s="32">
        <v>-9.5776190561913546E-4</v>
      </c>
      <c r="Z75" s="32">
        <v>8.8873249545544657E-4</v>
      </c>
      <c r="AA75" s="32">
        <v>2.459285361426765E-4</v>
      </c>
      <c r="AB75" s="32">
        <v>-9.6881515996583362E-6</v>
      </c>
      <c r="AC75" s="32">
        <v>-2.9891469551927754E-4</v>
      </c>
      <c r="AD75" s="32">
        <v>5.4686910831503195E-5</v>
      </c>
      <c r="AE75" s="32">
        <v>-8.249162845566948E-4</v>
      </c>
      <c r="AF75" s="32">
        <v>-1.3764299596254383E-3</v>
      </c>
      <c r="AG75" s="32">
        <v>7.1046533805618317E-4</v>
      </c>
      <c r="AH75" s="32">
        <v>3.6567376099253988E-4</v>
      </c>
      <c r="AI75" s="32">
        <v>2.5843929047222723E-4</v>
      </c>
      <c r="AJ75" s="32">
        <v>-7.9175937243698973E-4</v>
      </c>
      <c r="AK75" s="32">
        <v>0</v>
      </c>
      <c r="AL75" s="32">
        <v>-1.4159304942684369E-3</v>
      </c>
      <c r="AM75" s="32">
        <v>1.5868233370260592E-3</v>
      </c>
      <c r="AN75" s="32">
        <v>-9.4297820177493413E-3</v>
      </c>
      <c r="AO75" s="32">
        <v>4.1953135599722682E-3</v>
      </c>
      <c r="AP75" s="32">
        <v>1.4915798432178998E-4</v>
      </c>
      <c r="AQ75" s="32">
        <v>1.517083780527676E-4</v>
      </c>
      <c r="AR75" s="1"/>
    </row>
    <row r="76" spans="1:44" x14ac:dyDescent="0.25">
      <c r="A76" s="47" t="s">
        <v>398</v>
      </c>
      <c r="B76" s="32">
        <v>7.8455561429152637E-2</v>
      </c>
      <c r="C76" s="32">
        <v>0.16580339751554127</v>
      </c>
      <c r="D76" s="32">
        <v>0.10668269962754638</v>
      </c>
      <c r="E76" s="32">
        <v>9.6105106722919789E-2</v>
      </c>
      <c r="F76" s="32">
        <v>9.2848774558694586E-2</v>
      </c>
      <c r="G76" s="32">
        <v>0.19486746909022229</v>
      </c>
      <c r="H76" s="32">
        <v>0.29820168278159159</v>
      </c>
      <c r="I76" s="32">
        <v>0.2765884251819114</v>
      </c>
      <c r="J76" s="32">
        <v>0.20567385060229024</v>
      </c>
      <c r="K76" s="32">
        <v>0.18452042115537401</v>
      </c>
      <c r="L76" s="32">
        <v>0.13237296947405836</v>
      </c>
      <c r="M76" s="32">
        <v>0.22123617374226634</v>
      </c>
      <c r="N76" s="32">
        <v>0.15175005633463595</v>
      </c>
      <c r="O76" s="32">
        <v>0.17948141713179033</v>
      </c>
      <c r="P76" s="32">
        <v>0.10774471336562981</v>
      </c>
      <c r="Q76" s="32">
        <v>0.19236242409925097</v>
      </c>
      <c r="R76" s="32">
        <v>0.17723120244495624</v>
      </c>
      <c r="S76" s="32">
        <v>0.23271391825301299</v>
      </c>
      <c r="T76" s="32">
        <v>0.3523590436841248</v>
      </c>
      <c r="U76" s="32">
        <v>0.1729929740795762</v>
      </c>
      <c r="V76" s="32">
        <v>0.18437007070379596</v>
      </c>
      <c r="W76" s="32">
        <v>0.18861435039173358</v>
      </c>
      <c r="X76" s="32">
        <v>4.971201422055526E-2</v>
      </c>
      <c r="Y76" s="32">
        <v>0.19561984717058561</v>
      </c>
      <c r="Z76" s="32">
        <v>0.13466061962470324</v>
      </c>
      <c r="AA76" s="32">
        <v>0.27310936875458536</v>
      </c>
      <c r="AB76" s="32">
        <v>0.12253542905295992</v>
      </c>
      <c r="AC76" s="32">
        <v>8.8188958324731948E-2</v>
      </c>
      <c r="AD76" s="32">
        <v>0.26493549140432543</v>
      </c>
      <c r="AE76" s="32">
        <v>0.27391050134409894</v>
      </c>
      <c r="AF76" s="32">
        <v>0.14148996981967754</v>
      </c>
      <c r="AG76" s="32">
        <v>0.20641531288296822</v>
      </c>
      <c r="AH76" s="32">
        <v>0.19085527292007751</v>
      </c>
      <c r="AI76" s="32">
        <v>7.5188251404365386E-2</v>
      </c>
      <c r="AJ76" s="32">
        <v>0.11935425369886889</v>
      </c>
      <c r="AK76" s="32">
        <v>0.30043827784260191</v>
      </c>
      <c r="AL76" s="32">
        <v>0.12100462397545238</v>
      </c>
      <c r="AM76" s="32">
        <v>0.24578329841708285</v>
      </c>
      <c r="AN76" s="32">
        <v>0.21466717627753959</v>
      </c>
      <c r="AO76" s="32">
        <v>0.2738257801521547</v>
      </c>
      <c r="AP76" s="32">
        <v>8.8824332264024641E-2</v>
      </c>
      <c r="AQ76" s="32">
        <v>0.13365665083732958</v>
      </c>
      <c r="AR76" s="1"/>
    </row>
    <row r="77" spans="1:44" x14ac:dyDescent="0.25">
      <c r="A77" s="35" t="s">
        <v>399</v>
      </c>
      <c r="B77" s="25"/>
      <c r="C77" s="25"/>
      <c r="D77" s="25"/>
      <c r="E77" s="25"/>
      <c r="F77" s="25"/>
      <c r="G77" s="25"/>
      <c r="H77" s="25"/>
      <c r="I77" s="25"/>
      <c r="J77" s="25"/>
      <c r="K77" s="25"/>
      <c r="L77" s="25"/>
      <c r="M77" s="25"/>
      <c r="N77" s="25"/>
      <c r="O77" s="25"/>
      <c r="P77" s="25"/>
      <c r="Q77" s="25"/>
      <c r="R77" s="25"/>
      <c r="S77" s="25"/>
      <c r="T77" s="25"/>
      <c r="U77" s="25"/>
      <c r="V77" s="25"/>
      <c r="W77" s="25"/>
      <c r="X77" s="25"/>
      <c r="Y77" s="25"/>
      <c r="Z77" s="25"/>
      <c r="AA77" s="25"/>
      <c r="AB77" s="25"/>
      <c r="AC77" s="25"/>
      <c r="AD77" s="25"/>
      <c r="AE77" s="25"/>
      <c r="AF77" s="25"/>
      <c r="AG77" s="25"/>
      <c r="AH77" s="25"/>
      <c r="AI77" s="25"/>
      <c r="AJ77" s="25"/>
      <c r="AK77" s="25"/>
      <c r="AL77" s="25"/>
      <c r="AM77" s="25"/>
      <c r="AN77" s="25"/>
      <c r="AO77" s="25"/>
      <c r="AP77" s="25"/>
      <c r="AQ77" s="25"/>
      <c r="AR77" s="1"/>
    </row>
    <row r="78" spans="1:44" x14ac:dyDescent="0.25">
      <c r="A78" s="47" t="s">
        <v>400</v>
      </c>
      <c r="B78" s="32">
        <v>0.15302803616621335</v>
      </c>
      <c r="C78" s="32">
        <v>0.16083903067048103</v>
      </c>
      <c r="D78" s="32">
        <v>0.1301525713679465</v>
      </c>
      <c r="E78" s="32">
        <v>0.15566516782744175</v>
      </c>
      <c r="F78" s="32">
        <v>0.16927783507440122</v>
      </c>
      <c r="G78" s="32">
        <v>0.17857926638947108</v>
      </c>
      <c r="H78" s="32">
        <v>0.1606201710622841</v>
      </c>
      <c r="I78" s="32">
        <v>0.13416874336950788</v>
      </c>
      <c r="J78" s="32">
        <v>0.14664567817229898</v>
      </c>
      <c r="K78" s="32">
        <v>0.12649652629838845</v>
      </c>
      <c r="L78" s="32">
        <v>0.16535297748262159</v>
      </c>
      <c r="M78" s="32">
        <v>0.13333241395672316</v>
      </c>
      <c r="N78" s="32">
        <v>0.1976234651646665</v>
      </c>
      <c r="O78" s="32">
        <v>0.15963150754739189</v>
      </c>
      <c r="P78" s="32">
        <v>0.19844604697955781</v>
      </c>
      <c r="Q78" s="32">
        <v>0.15436556681797811</v>
      </c>
      <c r="R78" s="32">
        <v>0.1441247811168643</v>
      </c>
      <c r="S78" s="32">
        <v>0.20378018666360792</v>
      </c>
      <c r="T78" s="32">
        <v>0.15605639456847067</v>
      </c>
      <c r="U78" s="32">
        <v>0.17116718196142525</v>
      </c>
      <c r="V78" s="32">
        <v>0.16801849020953727</v>
      </c>
      <c r="W78" s="32">
        <v>0.14813221006543364</v>
      </c>
      <c r="X78" s="32">
        <v>0.15023529450950818</v>
      </c>
      <c r="Y78" s="32">
        <v>0.15216917501745916</v>
      </c>
      <c r="Z78" s="32">
        <v>0.14217956886673133</v>
      </c>
      <c r="AA78" s="32">
        <v>0.15863430869329748</v>
      </c>
      <c r="AB78" s="32">
        <v>0.12720578104640684</v>
      </c>
      <c r="AC78" s="32">
        <v>0.16687581219804745</v>
      </c>
      <c r="AD78" s="32">
        <v>0.23527315032037854</v>
      </c>
      <c r="AE78" s="32">
        <v>0.14060171395305721</v>
      </c>
      <c r="AF78" s="32">
        <v>0.17646100750718052</v>
      </c>
      <c r="AG78" s="32">
        <v>0.14382467394507034</v>
      </c>
      <c r="AH78" s="32">
        <v>0.18334647638870658</v>
      </c>
      <c r="AI78" s="32">
        <v>0.18715554689973141</v>
      </c>
      <c r="AJ78" s="32">
        <v>0.1819640199303193</v>
      </c>
      <c r="AK78" s="32">
        <v>0.16541587680894798</v>
      </c>
      <c r="AL78" s="32">
        <v>0.13768580494245977</v>
      </c>
      <c r="AM78" s="32">
        <v>0.25192027067755107</v>
      </c>
      <c r="AN78" s="32">
        <v>0.15239597078118541</v>
      </c>
      <c r="AO78" s="32">
        <v>0.13602688536441157</v>
      </c>
      <c r="AP78" s="32">
        <v>0.14181580597400356</v>
      </c>
      <c r="AQ78" s="32">
        <v>0.15498091563784649</v>
      </c>
      <c r="AR78" s="1"/>
    </row>
    <row r="79" spans="1:44" x14ac:dyDescent="0.25">
      <c r="A79" s="47" t="s">
        <v>401</v>
      </c>
      <c r="B79" s="32">
        <v>0.17106196504859819</v>
      </c>
      <c r="C79" s="32">
        <v>0.12660020950355233</v>
      </c>
      <c r="D79" s="32">
        <v>0.10409789345461909</v>
      </c>
      <c r="E79" s="32">
        <v>0.14964451711129359</v>
      </c>
      <c r="F79" s="32">
        <v>0</v>
      </c>
      <c r="G79" s="32">
        <v>0</v>
      </c>
      <c r="H79" s="32">
        <v>0.13658736991692524</v>
      </c>
      <c r="I79" s="32">
        <v>8.9810969661976464E-2</v>
      </c>
      <c r="J79" s="32">
        <v>0.11970799864885383</v>
      </c>
      <c r="K79" s="32">
        <v>0.10928238834389743</v>
      </c>
      <c r="L79" s="32">
        <v>5.1338234433454664E-2</v>
      </c>
      <c r="M79" s="32">
        <v>8.854644781766173E-2</v>
      </c>
      <c r="N79" s="32">
        <v>0.13489480551276389</v>
      </c>
      <c r="O79" s="32">
        <v>0</v>
      </c>
      <c r="P79" s="32">
        <v>1.5929354212706815E-3</v>
      </c>
      <c r="Q79" s="32">
        <v>0.12787770876012372</v>
      </c>
      <c r="R79" s="32">
        <v>0.16031023854429607</v>
      </c>
      <c r="S79" s="32">
        <v>0.16540995465303823</v>
      </c>
      <c r="T79" s="32">
        <v>0.1237736626814525</v>
      </c>
      <c r="U79" s="32">
        <v>0.18869801705213968</v>
      </c>
      <c r="V79" s="32">
        <v>0</v>
      </c>
      <c r="W79" s="32">
        <v>0</v>
      </c>
      <c r="X79" s="32">
        <v>0.12143493127780251</v>
      </c>
      <c r="Y79" s="32">
        <v>0.15417223978375316</v>
      </c>
      <c r="Z79" s="32">
        <v>0.11337194766052247</v>
      </c>
      <c r="AA79" s="32">
        <v>0.12015130771457781</v>
      </c>
      <c r="AB79" s="32">
        <v>0.10008520810143548</v>
      </c>
      <c r="AC79" s="32">
        <v>9.8786300454787077E-2</v>
      </c>
      <c r="AD79" s="32">
        <v>0.19474425273850057</v>
      </c>
      <c r="AE79" s="32">
        <v>0.13370229640082909</v>
      </c>
      <c r="AF79" s="32">
        <v>1.4552893768749783E-3</v>
      </c>
      <c r="AG79" s="32">
        <v>0.11349594339850697</v>
      </c>
      <c r="AH79" s="32">
        <v>0.10986003693053444</v>
      </c>
      <c r="AI79" s="32">
        <v>0.14980475675566923</v>
      </c>
      <c r="AJ79" s="32">
        <v>0.13827592323758672</v>
      </c>
      <c r="AK79" s="32">
        <v>0.13067130584876838</v>
      </c>
      <c r="AL79" s="32">
        <v>0.10540526255243736</v>
      </c>
      <c r="AM79" s="32">
        <v>3.3318671208073035E-3</v>
      </c>
      <c r="AN79" s="32">
        <v>0</v>
      </c>
      <c r="AO79" s="32">
        <v>0.10086237656959395</v>
      </c>
      <c r="AP79" s="32">
        <v>0.15939060363115115</v>
      </c>
      <c r="AQ79" s="32">
        <v>0.10832310892452589</v>
      </c>
      <c r="AR79" s="1"/>
    </row>
    <row r="80" spans="1:44" x14ac:dyDescent="0.25">
      <c r="A80" s="47" t="s">
        <v>402</v>
      </c>
      <c r="B80" s="32">
        <v>0.14761307864864603</v>
      </c>
      <c r="C80" s="32">
        <v>0.4284799668901984</v>
      </c>
      <c r="D80" s="32">
        <v>0.94316751841787261</v>
      </c>
      <c r="E80" s="32">
        <v>5.6929700161599574E-2</v>
      </c>
      <c r="F80" s="32">
        <v>0.17738708526789382</v>
      </c>
      <c r="G80" s="32">
        <v>0.67227164020058461</v>
      </c>
      <c r="H80" s="32">
        <v>6.7050622499884915E-2</v>
      </c>
      <c r="I80" s="32">
        <v>3.0916535322205774E-2</v>
      </c>
      <c r="J80" s="32">
        <v>0.72172138732747604</v>
      </c>
      <c r="K80" s="32">
        <v>4.9765924135720722E-2</v>
      </c>
      <c r="L80" s="32">
        <v>3.3372836088398122E-3</v>
      </c>
      <c r="M80" s="32">
        <v>6.7104498370564022E-2</v>
      </c>
      <c r="N80" s="32">
        <v>0.56084859223499317</v>
      </c>
      <c r="O80" s="32">
        <v>0.19748906941795349</v>
      </c>
      <c r="P80" s="32">
        <v>4.8647854813249979E-2</v>
      </c>
      <c r="Q80" s="32">
        <v>5.6736729504590848E-2</v>
      </c>
      <c r="R80" s="32">
        <v>5.5152511303347751E-2</v>
      </c>
      <c r="S80" s="32">
        <v>4.6877897007692945E-2</v>
      </c>
      <c r="T80" s="32">
        <v>1.9263226721417739E-2</v>
      </c>
      <c r="U80" s="32">
        <v>1.587612020887522E-2</v>
      </c>
      <c r="V80" s="32">
        <v>1.5655531153881226E-3</v>
      </c>
      <c r="W80" s="32">
        <v>0.10485778573615505</v>
      </c>
      <c r="X80" s="32">
        <v>4.0234373370348839E-3</v>
      </c>
      <c r="Y80" s="32">
        <v>0</v>
      </c>
      <c r="Z80" s="32">
        <v>2.2620351206473613E-2</v>
      </c>
      <c r="AA80" s="32">
        <v>0.10541246388864707</v>
      </c>
      <c r="AB80" s="32">
        <v>0.16033140262950518</v>
      </c>
      <c r="AC80" s="32">
        <v>0.11297860847501687</v>
      </c>
      <c r="AD80" s="32">
        <v>0.53317356987440379</v>
      </c>
      <c r="AE80" s="32">
        <v>2.096086874370072E-2</v>
      </c>
      <c r="AF80" s="32">
        <v>0.14787249027966379</v>
      </c>
      <c r="AG80" s="32">
        <v>0.22509531990869638</v>
      </c>
      <c r="AH80" s="32">
        <v>4.7846675449152568E-2</v>
      </c>
      <c r="AI80" s="32">
        <v>0.16654667978289425</v>
      </c>
      <c r="AJ80" s="32">
        <v>8.4212175652315568E-4</v>
      </c>
      <c r="AK80" s="32">
        <v>1.0432353636554863</v>
      </c>
      <c r="AL80" s="32">
        <v>2.1873975451616436E-2</v>
      </c>
      <c r="AM80" s="32">
        <v>0.11081408175965837</v>
      </c>
      <c r="AN80" s="32">
        <v>0.1154877686077611</v>
      </c>
      <c r="AO80" s="32">
        <v>2.7473725711499218E-2</v>
      </c>
      <c r="AP80" s="32">
        <v>7.6608245836742112E-2</v>
      </c>
      <c r="AQ80" s="32">
        <v>0.14708483864326485</v>
      </c>
      <c r="AR80" s="1"/>
    </row>
    <row r="81" spans="1:44" x14ac:dyDescent="0.25">
      <c r="A81" s="47" t="s">
        <v>403</v>
      </c>
      <c r="B81" s="32">
        <v>5.4997904400508654E-2</v>
      </c>
      <c r="C81" s="32">
        <v>0.22994324807822911</v>
      </c>
      <c r="D81" s="32">
        <v>0.13698418722723443</v>
      </c>
      <c r="E81" s="32">
        <v>0.1654033952430462</v>
      </c>
      <c r="F81" s="32">
        <v>0</v>
      </c>
      <c r="G81" s="32">
        <v>0</v>
      </c>
      <c r="H81" s="32">
        <v>8.5793144722896855E-2</v>
      </c>
      <c r="I81" s="32">
        <v>5.9945274242709262E-2</v>
      </c>
      <c r="J81" s="32">
        <v>2.2846968477468602E-2</v>
      </c>
      <c r="K81" s="32">
        <v>0.18783608090526238</v>
      </c>
      <c r="L81" s="32">
        <v>3.2176905530258144E-3</v>
      </c>
      <c r="M81" s="32">
        <v>7.0322207037820245E-2</v>
      </c>
      <c r="N81" s="32">
        <v>0.28545043652418117</v>
      </c>
      <c r="O81" s="32">
        <v>0.21072686910867855</v>
      </c>
      <c r="P81" s="32">
        <v>9.817700399284976E-2</v>
      </c>
      <c r="Q81" s="32">
        <v>1.1413859426495532E-3</v>
      </c>
      <c r="R81" s="32">
        <v>0.1287584528941722</v>
      </c>
      <c r="S81" s="32">
        <v>6.6326372521509677E-2</v>
      </c>
      <c r="T81" s="32">
        <v>0.96138372755581014</v>
      </c>
      <c r="U81" s="32">
        <v>0.25250620778311816</v>
      </c>
      <c r="V81" s="32">
        <v>0</v>
      </c>
      <c r="W81" s="32">
        <v>0</v>
      </c>
      <c r="X81" s="32">
        <v>0</v>
      </c>
      <c r="Y81" s="32">
        <v>0</v>
      </c>
      <c r="Z81" s="32">
        <v>4.9018024573747244E-2</v>
      </c>
      <c r="AA81" s="32">
        <v>3.0975867600535476E-2</v>
      </c>
      <c r="AB81" s="32">
        <v>4.9691176934861997E-2</v>
      </c>
      <c r="AC81" s="32">
        <v>0.1454776881222947</v>
      </c>
      <c r="AD81" s="32">
        <v>4.6901639890580098E-2</v>
      </c>
      <c r="AE81" s="32">
        <v>0.12730893496908452</v>
      </c>
      <c r="AF81" s="32">
        <v>6.9360847939590103E-2</v>
      </c>
      <c r="AG81" s="32">
        <v>0.15414364355366408</v>
      </c>
      <c r="AH81" s="32">
        <v>0.21989619324331997</v>
      </c>
      <c r="AI81" s="32">
        <v>8.3387438285982413E-2</v>
      </c>
      <c r="AJ81" s="32">
        <v>1.191734181118073E-2</v>
      </c>
      <c r="AK81" s="32">
        <v>0.22916493526513265</v>
      </c>
      <c r="AL81" s="32">
        <v>4.7420102603545969E-2</v>
      </c>
      <c r="AM81" s="32">
        <v>8.2109216523007702E-3</v>
      </c>
      <c r="AN81" s="32">
        <v>2.4921311159381561E-3</v>
      </c>
      <c r="AO81" s="32">
        <v>0.12643701959330661</v>
      </c>
      <c r="AP81" s="32">
        <v>0.19110842888754778</v>
      </c>
      <c r="AQ81" s="32">
        <v>0.1038226051178158</v>
      </c>
      <c r="AR81" s="1"/>
    </row>
    <row r="82" spans="1:44" x14ac:dyDescent="0.25">
      <c r="A82" s="47" t="s">
        <v>404</v>
      </c>
      <c r="B82" s="32">
        <v>1.1938383781743578E-2</v>
      </c>
      <c r="C82" s="32">
        <v>0</v>
      </c>
      <c r="D82" s="32">
        <v>1.7880975243301299E-3</v>
      </c>
      <c r="E82" s="32">
        <v>6.6781704342485217E-4</v>
      </c>
      <c r="F82" s="32">
        <v>0</v>
      </c>
      <c r="G82" s="32">
        <v>0</v>
      </c>
      <c r="H82" s="32">
        <v>1.0725472943108208E-3</v>
      </c>
      <c r="I82" s="32">
        <v>0</v>
      </c>
      <c r="J82" s="32">
        <v>4.244706371323027E-3</v>
      </c>
      <c r="K82" s="32">
        <v>0</v>
      </c>
      <c r="L82" s="32">
        <v>0</v>
      </c>
      <c r="M82" s="32">
        <v>1.1237780220176895E-3</v>
      </c>
      <c r="N82" s="32">
        <v>7.8596051124441881E-3</v>
      </c>
      <c r="O82" s="32">
        <v>3.386760919072486E-3</v>
      </c>
      <c r="P82" s="32">
        <v>0</v>
      </c>
      <c r="Q82" s="32">
        <v>0</v>
      </c>
      <c r="R82" s="32">
        <v>7.8308342010712374E-4</v>
      </c>
      <c r="S82" s="32">
        <v>1.8296083685878687E-3</v>
      </c>
      <c r="T82" s="32">
        <v>7.3626743066588227E-4</v>
      </c>
      <c r="U82" s="32">
        <v>3.5161211464162533E-3</v>
      </c>
      <c r="V82" s="32">
        <v>1</v>
      </c>
      <c r="W82" s="32">
        <v>6.3390229064275603E-3</v>
      </c>
      <c r="X82" s="32">
        <v>3.1978761275530216E-3</v>
      </c>
      <c r="Y82" s="32" t="e">
        <v>#DIV/0!</v>
      </c>
      <c r="Z82" s="32">
        <v>1.1203092000872153E-2</v>
      </c>
      <c r="AA82" s="32">
        <v>3.6680710184964758E-3</v>
      </c>
      <c r="AB82" s="32">
        <v>1.9469084145744651E-3</v>
      </c>
      <c r="AC82" s="32">
        <v>0</v>
      </c>
      <c r="AD82" s="32">
        <v>0.52888571025941367</v>
      </c>
      <c r="AE82" s="32">
        <v>2.4456209663903643E-2</v>
      </c>
      <c r="AF82" s="32">
        <v>0</v>
      </c>
      <c r="AG82" s="32">
        <v>0.34314536540062496</v>
      </c>
      <c r="AH82" s="32">
        <v>8.420659735925007E-4</v>
      </c>
      <c r="AI82" s="32">
        <v>1.8341260604770751E-3</v>
      </c>
      <c r="AJ82" s="32">
        <v>0</v>
      </c>
      <c r="AK82" s="32">
        <v>4.7799146884427591E-3</v>
      </c>
      <c r="AL82" s="32">
        <v>7.633747036782503E-3</v>
      </c>
      <c r="AM82" s="32">
        <v>1.1268920872987717E-3</v>
      </c>
      <c r="AN82" s="32">
        <v>3.6592708993965907E-4</v>
      </c>
      <c r="AO82" s="32">
        <v>1.3554743892888719E-2</v>
      </c>
      <c r="AP82" s="32">
        <v>5.2505609573672403E-2</v>
      </c>
      <c r="AQ82" s="32">
        <v>1.5145629521993203E-2</v>
      </c>
      <c r="AR82" s="1"/>
    </row>
    <row r="83" spans="1:44" x14ac:dyDescent="0.25">
      <c r="A83" s="47" t="s">
        <v>405</v>
      </c>
      <c r="B83" s="32">
        <v>4.2515627034132183E-2</v>
      </c>
      <c r="C83" s="32">
        <v>0</v>
      </c>
      <c r="D83" s="32">
        <v>1.3308919670171367E-2</v>
      </c>
      <c r="E83" s="32">
        <v>9.262046971338149E-2</v>
      </c>
      <c r="F83" s="32">
        <v>0</v>
      </c>
      <c r="G83" s="32">
        <v>0</v>
      </c>
      <c r="H83" s="32">
        <v>3.466947728994434E-3</v>
      </c>
      <c r="I83" s="32">
        <v>0</v>
      </c>
      <c r="J83" s="32">
        <v>1.9368683376960648E-2</v>
      </c>
      <c r="K83" s="32">
        <v>0</v>
      </c>
      <c r="L83" s="32">
        <v>0</v>
      </c>
      <c r="M83" s="32">
        <v>4.5070872896883175E-3</v>
      </c>
      <c r="N83" s="32">
        <v>0</v>
      </c>
      <c r="O83" s="32">
        <v>2.7465311692389839E-3</v>
      </c>
      <c r="P83" s="32">
        <v>0</v>
      </c>
      <c r="Q83" s="32">
        <v>0</v>
      </c>
      <c r="R83" s="32">
        <v>0</v>
      </c>
      <c r="S83" s="32">
        <v>6.1679897335517233E-3</v>
      </c>
      <c r="T83" s="32">
        <v>2.8965208575389216E-4</v>
      </c>
      <c r="U83" s="32">
        <v>0.14924459319988104</v>
      </c>
      <c r="V83" s="32">
        <v>1</v>
      </c>
      <c r="W83" s="32">
        <v>2.4273287274744124E-2</v>
      </c>
      <c r="X83" s="32">
        <v>1</v>
      </c>
      <c r="Y83" s="32">
        <v>0</v>
      </c>
      <c r="Z83" s="32">
        <v>1.3075595401082352E-2</v>
      </c>
      <c r="AA83" s="32">
        <v>0</v>
      </c>
      <c r="AB83" s="32">
        <v>5.1920102130366026E-2</v>
      </c>
      <c r="AC83" s="32">
        <v>0</v>
      </c>
      <c r="AD83" s="32">
        <v>0</v>
      </c>
      <c r="AE83" s="32">
        <v>5.238882868078199E-3</v>
      </c>
      <c r="AF83" s="32">
        <v>0</v>
      </c>
      <c r="AG83" s="32">
        <v>0</v>
      </c>
      <c r="AH83" s="32">
        <v>4.5726057004678029E-2</v>
      </c>
      <c r="AI83" s="32">
        <v>6.8913298008757345E-3</v>
      </c>
      <c r="AJ83" s="32">
        <v>1</v>
      </c>
      <c r="AK83" s="32">
        <v>0</v>
      </c>
      <c r="AL83" s="32">
        <v>1</v>
      </c>
      <c r="AM83" s="32">
        <v>1</v>
      </c>
      <c r="AN83" s="32">
        <v>0</v>
      </c>
      <c r="AO83" s="32">
        <v>0</v>
      </c>
      <c r="AP83" s="32">
        <v>0</v>
      </c>
      <c r="AQ83" s="32">
        <v>1.3214410064971717E-2</v>
      </c>
      <c r="AR83" s="1"/>
    </row>
    <row r="84" spans="1:44" x14ac:dyDescent="0.25">
      <c r="A84" s="47" t="s">
        <v>406</v>
      </c>
      <c r="B84" s="32">
        <v>2.1699380666602736E-2</v>
      </c>
      <c r="C84" s="32">
        <v>0</v>
      </c>
      <c r="D84" s="32">
        <v>1.1731626311254694E-2</v>
      </c>
      <c r="E84" s="32">
        <v>1.9847998830463821E-2</v>
      </c>
      <c r="F84" s="32">
        <v>0</v>
      </c>
      <c r="G84" s="32">
        <v>0</v>
      </c>
      <c r="H84" s="32">
        <v>1.7046522334381736E-3</v>
      </c>
      <c r="I84" s="32">
        <v>0</v>
      </c>
      <c r="J84" s="32">
        <v>1.7694116371375111E-2</v>
      </c>
      <c r="K84" s="32">
        <v>0</v>
      </c>
      <c r="L84" s="32">
        <v>0</v>
      </c>
      <c r="M84" s="32">
        <v>3.90407809307482E-3</v>
      </c>
      <c r="N84" s="32">
        <v>7.8596051124441881E-3</v>
      </c>
      <c r="O84" s="32">
        <v>2.8910642634288795E-3</v>
      </c>
      <c r="P84" s="32">
        <v>0</v>
      </c>
      <c r="Q84" s="32">
        <v>0</v>
      </c>
      <c r="R84" s="32">
        <v>4.639554924168703E-4</v>
      </c>
      <c r="S84" s="32">
        <v>3.8220326756241885E-3</v>
      </c>
      <c r="T84" s="32">
        <v>4.0164267616145833E-4</v>
      </c>
      <c r="U84" s="32">
        <v>1.8420263243738702E-2</v>
      </c>
      <c r="V84" s="32">
        <v>1</v>
      </c>
      <c r="W84" s="32">
        <v>1.7834594620049295E-2</v>
      </c>
      <c r="X84" s="32">
        <v>2.2686938002839562E-2</v>
      </c>
      <c r="Y84" s="32" t="e">
        <v>#DIV/0!</v>
      </c>
      <c r="Z84" s="32">
        <v>1.2259063434411573E-2</v>
      </c>
      <c r="AA84" s="32">
        <v>1.5329295742686978E-3</v>
      </c>
      <c r="AB84" s="32">
        <v>4.4477908951687344E-2</v>
      </c>
      <c r="AC84" s="32">
        <v>0</v>
      </c>
      <c r="AD84" s="32">
        <v>0.52888571025941367</v>
      </c>
      <c r="AE84" s="32">
        <v>7.9815587221287333E-3</v>
      </c>
      <c r="AF84" s="32">
        <v>0</v>
      </c>
      <c r="AG84" s="32">
        <v>0.33891563688875709</v>
      </c>
      <c r="AH84" s="32">
        <v>1.8790605222840338E-2</v>
      </c>
      <c r="AI84" s="32">
        <v>4.5890002847015637E-3</v>
      </c>
      <c r="AJ84" s="32">
        <v>1.2925969447708578E-2</v>
      </c>
      <c r="AK84" s="32">
        <v>4.5894727068844484E-3</v>
      </c>
      <c r="AL84" s="32">
        <v>1.0391401650773246E-2</v>
      </c>
      <c r="AM84" s="32">
        <v>2.1276349414804901E-3</v>
      </c>
      <c r="AN84" s="32">
        <v>3.659064398575062E-4</v>
      </c>
      <c r="AO84" s="32">
        <v>1.1803717220107385E-2</v>
      </c>
      <c r="AP84" s="32">
        <v>5.2074987982695081E-2</v>
      </c>
      <c r="AQ84" s="32">
        <v>1.4225897174892145E-2</v>
      </c>
      <c r="AR84" s="1"/>
    </row>
    <row r="85" spans="1:44" x14ac:dyDescent="0.25">
      <c r="A85" s="47" t="s">
        <v>407</v>
      </c>
      <c r="B85" s="32">
        <v>0</v>
      </c>
      <c r="C85" s="32">
        <v>1.2467808494193509E-3</v>
      </c>
      <c r="D85" s="32">
        <v>0</v>
      </c>
      <c r="E85" s="32">
        <v>0</v>
      </c>
      <c r="F85" s="32">
        <v>0</v>
      </c>
      <c r="G85" s="32">
        <v>0</v>
      </c>
      <c r="H85" s="32">
        <v>0</v>
      </c>
      <c r="I85" s="32">
        <v>0</v>
      </c>
      <c r="J85" s="32">
        <v>0</v>
      </c>
      <c r="K85" s="32">
        <v>0</v>
      </c>
      <c r="L85" s="32">
        <v>0</v>
      </c>
      <c r="M85" s="32">
        <v>0</v>
      </c>
      <c r="N85" s="32">
        <v>0</v>
      </c>
      <c r="O85" s="32">
        <v>0</v>
      </c>
      <c r="P85" s="32">
        <v>0</v>
      </c>
      <c r="Q85" s="32">
        <v>0</v>
      </c>
      <c r="R85" s="32">
        <v>0</v>
      </c>
      <c r="S85" s="32">
        <v>0</v>
      </c>
      <c r="T85" s="32">
        <v>0</v>
      </c>
      <c r="U85" s="32">
        <v>0</v>
      </c>
      <c r="V85" s="32">
        <v>0</v>
      </c>
      <c r="W85" s="32">
        <v>0</v>
      </c>
      <c r="X85" s="32">
        <v>0</v>
      </c>
      <c r="Y85" s="32">
        <v>0</v>
      </c>
      <c r="Z85" s="32">
        <v>0</v>
      </c>
      <c r="AA85" s="32">
        <v>0</v>
      </c>
      <c r="AB85" s="32">
        <v>0</v>
      </c>
      <c r="AC85" s="32">
        <v>0</v>
      </c>
      <c r="AD85" s="32">
        <v>0</v>
      </c>
      <c r="AE85" s="32">
        <v>0</v>
      </c>
      <c r="AF85" s="32">
        <v>0</v>
      </c>
      <c r="AG85" s="32">
        <v>0</v>
      </c>
      <c r="AH85" s="32">
        <v>0</v>
      </c>
      <c r="AI85" s="32">
        <v>0</v>
      </c>
      <c r="AJ85" s="32">
        <v>0</v>
      </c>
      <c r="AK85" s="32">
        <v>0</v>
      </c>
      <c r="AL85" s="32">
        <v>0</v>
      </c>
      <c r="AM85" s="32">
        <v>0</v>
      </c>
      <c r="AN85" s="32">
        <v>0</v>
      </c>
      <c r="AO85" s="32">
        <v>0</v>
      </c>
      <c r="AP85" s="32">
        <v>0</v>
      </c>
      <c r="AQ85" s="32">
        <v>6.4203511617518362E-4</v>
      </c>
      <c r="AR85" s="1"/>
    </row>
    <row r="86" spans="1:44" x14ac:dyDescent="0.25">
      <c r="A86" s="47" t="s">
        <v>408</v>
      </c>
      <c r="B86" s="32">
        <v>1.1976144228790925E-2</v>
      </c>
      <c r="C86" s="32">
        <v>2.9991322719712971E-2</v>
      </c>
      <c r="D86" s="32">
        <v>8.5144155760705897E-3</v>
      </c>
      <c r="E86" s="32">
        <v>9.6926765053324693E-3</v>
      </c>
      <c r="F86" s="32">
        <v>9.9450370770406745E-3</v>
      </c>
      <c r="G86" s="32">
        <v>1.4650659556637437E-2</v>
      </c>
      <c r="H86" s="32">
        <v>1.4189624116347653E-2</v>
      </c>
      <c r="I86" s="32">
        <v>2.3577706912296E-2</v>
      </c>
      <c r="J86" s="32">
        <v>1.6338546100199847E-2</v>
      </c>
      <c r="K86" s="32">
        <v>1.6257440652401204E-2</v>
      </c>
      <c r="L86" s="32">
        <v>1.5524336655844217E-2</v>
      </c>
      <c r="M86" s="32">
        <v>1.7307407848416247E-2</v>
      </c>
      <c r="N86" s="32">
        <v>1.9707931365956562E-2</v>
      </c>
      <c r="O86" s="32">
        <v>8.0637892701226465E-3</v>
      </c>
      <c r="P86" s="32">
        <v>3.5145006066681583E-2</v>
      </c>
      <c r="Q86" s="32">
        <v>7.7654680160906073E-3</v>
      </c>
      <c r="R86" s="32">
        <v>1.5544634560262593E-2</v>
      </c>
      <c r="S86" s="32">
        <v>1.8505341306664532E-2</v>
      </c>
      <c r="T86" s="32">
        <v>1.9279079100710379E-2</v>
      </c>
      <c r="U86" s="32">
        <v>1.5957368045868385E-2</v>
      </c>
      <c r="V86" s="32">
        <v>1.7188839727832805E-2</v>
      </c>
      <c r="W86" s="32">
        <v>2.1773167242429819E-2</v>
      </c>
      <c r="X86" s="32">
        <v>8.8506873093568642E-3</v>
      </c>
      <c r="Y86" s="32">
        <v>2.4292001638700118E-2</v>
      </c>
      <c r="Z86" s="32">
        <v>1.8986862202033779E-2</v>
      </c>
      <c r="AA86" s="32">
        <v>2.8344192812839064E-2</v>
      </c>
      <c r="AB86" s="32">
        <v>3.1891772621408521E-2</v>
      </c>
      <c r="AC86" s="32">
        <v>1.8022297150343473E-2</v>
      </c>
      <c r="AD86" s="32">
        <v>4.9571172863002319E-2</v>
      </c>
      <c r="AE86" s="32">
        <v>1.7750344918610897E-2</v>
      </c>
      <c r="AF86" s="32">
        <v>2.6610816991998985E-2</v>
      </c>
      <c r="AG86" s="32">
        <v>1.8841820018754458E-2</v>
      </c>
      <c r="AH86" s="32">
        <v>1.6667758066463239E-2</v>
      </c>
      <c r="AI86" s="32">
        <v>1.6216333173432358E-2</v>
      </c>
      <c r="AJ86" s="32">
        <v>1.9622320413845595E-2</v>
      </c>
      <c r="AK86" s="32">
        <v>1.9675673571442301E-2</v>
      </c>
      <c r="AL86" s="32">
        <v>2.1247848093741122E-2</v>
      </c>
      <c r="AM86" s="32">
        <v>2.890151872188235E-2</v>
      </c>
      <c r="AN86" s="32">
        <v>1.7025736861931335E-2</v>
      </c>
      <c r="AO86" s="32">
        <v>7.515978885236853E-3</v>
      </c>
      <c r="AP86" s="32">
        <v>1.1884732072772622E-2</v>
      </c>
      <c r="AQ86" s="32">
        <v>1.8237282236229887E-2</v>
      </c>
      <c r="AR86" s="1"/>
    </row>
    <row r="87" spans="1:44" x14ac:dyDescent="0.25">
      <c r="A87" s="47" t="s">
        <v>409</v>
      </c>
      <c r="B87" s="32">
        <v>5.3782189834310948E-2</v>
      </c>
      <c r="C87" s="32">
        <v>5.5337661900771516E-2</v>
      </c>
      <c r="D87" s="32">
        <v>5.8114165574667448E-2</v>
      </c>
      <c r="E87" s="32">
        <v>6.7372521930914114E-2</v>
      </c>
      <c r="F87" s="32">
        <v>3.2178233316876123E-2</v>
      </c>
      <c r="G87" s="32">
        <v>6.7348467868276793E-2</v>
      </c>
      <c r="H87" s="32">
        <v>5.8735895158050166E-2</v>
      </c>
      <c r="I87" s="32">
        <v>5.4802661667003684E-2</v>
      </c>
      <c r="J87" s="32">
        <v>6.1883613101918401E-2</v>
      </c>
      <c r="K87" s="32">
        <v>5.9719849655507723E-2</v>
      </c>
      <c r="L87" s="32">
        <v>5.9116248941072161E-2</v>
      </c>
      <c r="M87" s="32">
        <v>5.3197991111712237E-2</v>
      </c>
      <c r="N87" s="32">
        <v>7.5250179232115674E-2</v>
      </c>
      <c r="O87" s="32">
        <v>6.2447334558986545E-2</v>
      </c>
      <c r="P87" s="32">
        <v>6.4909102499258964E-2</v>
      </c>
      <c r="Q87" s="32">
        <v>7.0570845155153147E-2</v>
      </c>
      <c r="R87" s="32">
        <v>7.5754078192917837E-2</v>
      </c>
      <c r="S87" s="32">
        <v>5.682874158361486E-2</v>
      </c>
      <c r="T87" s="32">
        <v>6.0454912333900962E-2</v>
      </c>
      <c r="U87" s="32">
        <v>7.9461955227747363E-2</v>
      </c>
      <c r="V87" s="32">
        <v>6.712869802642138E-2</v>
      </c>
      <c r="W87" s="32">
        <v>5.7253337669201813E-2</v>
      </c>
      <c r="X87" s="32">
        <v>7.4176903632043392E-2</v>
      </c>
      <c r="Y87" s="32">
        <v>6.724860606976199E-2</v>
      </c>
      <c r="Z87" s="32">
        <v>5.3835873167610168E-2</v>
      </c>
      <c r="AA87" s="32">
        <v>7.0500320057582125E-2</v>
      </c>
      <c r="AB87" s="32">
        <v>5.8588872515804961E-2</v>
      </c>
      <c r="AC87" s="32">
        <v>6.3245753489644396E-2</v>
      </c>
      <c r="AD87" s="32">
        <v>8.6164383824542834E-2</v>
      </c>
      <c r="AE87" s="32">
        <v>5.4476990597786559E-2</v>
      </c>
      <c r="AF87" s="32">
        <v>7.0395188700392783E-2</v>
      </c>
      <c r="AG87" s="32">
        <v>6.1886195810875878E-2</v>
      </c>
      <c r="AH87" s="32">
        <v>7.1910333244406557E-2</v>
      </c>
      <c r="AI87" s="32">
        <v>7.7259295765650576E-2</v>
      </c>
      <c r="AJ87" s="32">
        <v>6.4043128472776836E-2</v>
      </c>
      <c r="AK87" s="32">
        <v>6.317719858164296E-2</v>
      </c>
      <c r="AL87" s="32">
        <v>5.9340122791014506E-2</v>
      </c>
      <c r="AM87" s="32">
        <v>7.2238378649553278E-2</v>
      </c>
      <c r="AN87" s="32">
        <v>5.9625000545646546E-2</v>
      </c>
      <c r="AO87" s="32">
        <v>4.6232307062575612E-2</v>
      </c>
      <c r="AP87" s="32">
        <v>5.3537253591309272E-2</v>
      </c>
      <c r="AQ87" s="32">
        <v>6.0602216031940652E-2</v>
      </c>
      <c r="AR87" s="1"/>
    </row>
    <row r="88" spans="1:44" x14ac:dyDescent="0.25">
      <c r="A88" s="47" t="s">
        <v>410</v>
      </c>
      <c r="B88" s="32">
        <v>0</v>
      </c>
      <c r="C88" s="32">
        <v>0</v>
      </c>
      <c r="D88" s="32">
        <v>0</v>
      </c>
      <c r="E88" s="32">
        <v>6.5539694112093328E-3</v>
      </c>
      <c r="F88" s="32">
        <v>0</v>
      </c>
      <c r="G88" s="32">
        <v>8.0366543702704962E-2</v>
      </c>
      <c r="H88" s="32">
        <v>0</v>
      </c>
      <c r="I88" s="32">
        <v>0</v>
      </c>
      <c r="J88" s="32">
        <v>4.8117230731211545E-3</v>
      </c>
      <c r="K88" s="32">
        <v>0</v>
      </c>
      <c r="L88" s="32">
        <v>0</v>
      </c>
      <c r="M88" s="32">
        <v>0</v>
      </c>
      <c r="N88" s="32">
        <v>2.4339289515420276E-3</v>
      </c>
      <c r="O88" s="32">
        <v>0</v>
      </c>
      <c r="P88" s="32">
        <v>4.0475799455814438E-3</v>
      </c>
      <c r="Q88" s="32">
        <v>0</v>
      </c>
      <c r="R88" s="32">
        <v>1.4538448218424801E-3</v>
      </c>
      <c r="S88" s="32">
        <v>2.2959087330161023E-4</v>
      </c>
      <c r="T88" s="32">
        <v>0</v>
      </c>
      <c r="U88" s="32">
        <v>6.5749550608938398E-3</v>
      </c>
      <c r="V88" s="32">
        <v>0</v>
      </c>
      <c r="W88" s="32">
        <v>1.3285718596204677E-4</v>
      </c>
      <c r="X88" s="32">
        <v>1.8242321127315973E-3</v>
      </c>
      <c r="Y88" s="32">
        <v>0</v>
      </c>
      <c r="Z88" s="32">
        <v>0</v>
      </c>
      <c r="AA88" s="32">
        <v>0</v>
      </c>
      <c r="AB88" s="32">
        <v>0</v>
      </c>
      <c r="AC88" s="32">
        <v>0</v>
      </c>
      <c r="AD88" s="32">
        <v>0</v>
      </c>
      <c r="AE88" s="32">
        <v>0</v>
      </c>
      <c r="AF88" s="32">
        <v>0</v>
      </c>
      <c r="AG88" s="32">
        <v>0</v>
      </c>
      <c r="AH88" s="32">
        <v>0</v>
      </c>
      <c r="AI88" s="32">
        <v>0</v>
      </c>
      <c r="AJ88" s="32">
        <v>0</v>
      </c>
      <c r="AK88" s="32">
        <v>0</v>
      </c>
      <c r="AL88" s="32">
        <v>0</v>
      </c>
      <c r="AM88" s="32">
        <v>0</v>
      </c>
      <c r="AN88" s="32">
        <v>0</v>
      </c>
      <c r="AO88" s="32">
        <v>0</v>
      </c>
      <c r="AP88" s="32">
        <v>0</v>
      </c>
      <c r="AQ88" s="32">
        <v>2.1995709320847563E-3</v>
      </c>
      <c r="AR88" s="1"/>
    </row>
    <row r="89" spans="1:44" x14ac:dyDescent="0.25">
      <c r="A89" s="47" t="s">
        <v>411</v>
      </c>
      <c r="B89" s="32">
        <v>0</v>
      </c>
      <c r="C89" s="32">
        <v>0</v>
      </c>
      <c r="D89" s="32">
        <v>0</v>
      </c>
      <c r="E89" s="32">
        <v>1.1585955098646914E-3</v>
      </c>
      <c r="F89" s="32">
        <v>0</v>
      </c>
      <c r="G89" s="32">
        <v>1.077844491017964E-2</v>
      </c>
      <c r="H89" s="32">
        <v>1.6813066856330015E-2</v>
      </c>
      <c r="I89" s="32">
        <v>0</v>
      </c>
      <c r="J89" s="32">
        <v>0</v>
      </c>
      <c r="K89" s="32">
        <v>0</v>
      </c>
      <c r="L89" s="32">
        <v>0</v>
      </c>
      <c r="M89" s="32">
        <v>0</v>
      </c>
      <c r="N89" s="32">
        <v>0</v>
      </c>
      <c r="O89" s="32">
        <v>9.4170379227328238E-3</v>
      </c>
      <c r="P89" s="32">
        <v>0</v>
      </c>
      <c r="Q89" s="32">
        <v>0</v>
      </c>
      <c r="R89" s="32">
        <v>0</v>
      </c>
      <c r="S89" s="32">
        <v>0</v>
      </c>
      <c r="T89" s="32">
        <v>0</v>
      </c>
      <c r="U89" s="32">
        <v>0</v>
      </c>
      <c r="V89" s="32">
        <v>0</v>
      </c>
      <c r="W89" s="32">
        <v>0</v>
      </c>
      <c r="X89" s="32">
        <v>0</v>
      </c>
      <c r="Y89" s="32">
        <v>2.0542895442359248E-2</v>
      </c>
      <c r="Z89" s="32">
        <v>1.0296820846905537E-2</v>
      </c>
      <c r="AA89" s="32">
        <v>0</v>
      </c>
      <c r="AB89" s="32">
        <v>3.9285750000000001E-3</v>
      </c>
      <c r="AC89" s="32">
        <v>3.8804889795918368E-2</v>
      </c>
      <c r="AD89" s="32">
        <v>0</v>
      </c>
      <c r="AE89" s="32">
        <v>0</v>
      </c>
      <c r="AF89" s="32">
        <v>0</v>
      </c>
      <c r="AG89" s="32">
        <v>0</v>
      </c>
      <c r="AH89" s="32">
        <v>0</v>
      </c>
      <c r="AI89" s="32">
        <v>0</v>
      </c>
      <c r="AJ89" s="32">
        <v>3.612450213382136E-2</v>
      </c>
      <c r="AK89" s="32">
        <v>0</v>
      </c>
      <c r="AL89" s="32">
        <v>0</v>
      </c>
      <c r="AM89" s="32">
        <v>0</v>
      </c>
      <c r="AN89" s="32">
        <v>0</v>
      </c>
      <c r="AO89" s="32">
        <v>0</v>
      </c>
      <c r="AP89" s="32">
        <v>0</v>
      </c>
      <c r="AQ89" s="32">
        <v>2.5547083825081638E-3</v>
      </c>
      <c r="AR89" s="1"/>
    </row>
    <row r="90" spans="1:44" x14ac:dyDescent="0.25">
      <c r="A90" s="35" t="s">
        <v>412</v>
      </c>
      <c r="B90" s="25"/>
      <c r="C90" s="25"/>
      <c r="D90" s="25"/>
      <c r="E90" s="25"/>
      <c r="F90" s="25"/>
      <c r="G90" s="25"/>
      <c r="H90" s="25"/>
      <c r="I90" s="25"/>
      <c r="J90" s="25"/>
      <c r="K90" s="25"/>
      <c r="L90" s="25"/>
      <c r="M90" s="25"/>
      <c r="N90" s="25"/>
      <c r="O90" s="25"/>
      <c r="P90" s="25"/>
      <c r="Q90" s="25"/>
      <c r="R90" s="25"/>
      <c r="S90" s="25"/>
      <c r="T90" s="25"/>
      <c r="U90" s="25"/>
      <c r="V90" s="25"/>
      <c r="W90" s="25"/>
      <c r="X90" s="25"/>
      <c r="Y90" s="25"/>
      <c r="Z90" s="25"/>
      <c r="AA90" s="25"/>
      <c r="AB90" s="25"/>
      <c r="AC90" s="25"/>
      <c r="AD90" s="25"/>
      <c r="AE90" s="25"/>
      <c r="AF90" s="25"/>
      <c r="AG90" s="25"/>
      <c r="AH90" s="25"/>
      <c r="AI90" s="25"/>
      <c r="AJ90" s="25"/>
      <c r="AK90" s="25"/>
      <c r="AL90" s="25"/>
      <c r="AM90" s="25"/>
      <c r="AN90" s="25"/>
      <c r="AO90" s="25"/>
      <c r="AP90" s="25"/>
      <c r="AQ90" s="25"/>
      <c r="AR90" s="1"/>
    </row>
    <row r="91" spans="1:44" x14ac:dyDescent="0.25">
      <c r="A91" s="35" t="s">
        <v>413</v>
      </c>
      <c r="B91" s="25"/>
      <c r="C91" s="25"/>
      <c r="D91" s="25"/>
      <c r="E91" s="25"/>
      <c r="F91" s="25"/>
      <c r="G91" s="25"/>
      <c r="H91" s="25"/>
      <c r="I91" s="25"/>
      <c r="J91" s="25"/>
      <c r="K91" s="25"/>
      <c r="L91" s="25"/>
      <c r="M91" s="25"/>
      <c r="N91" s="25"/>
      <c r="O91" s="25"/>
      <c r="P91" s="25"/>
      <c r="Q91" s="25"/>
      <c r="R91" s="25"/>
      <c r="S91" s="25"/>
      <c r="T91" s="25"/>
      <c r="U91" s="25"/>
      <c r="V91" s="25"/>
      <c r="W91" s="25"/>
      <c r="X91" s="25"/>
      <c r="Y91" s="25"/>
      <c r="Z91" s="25"/>
      <c r="AA91" s="25"/>
      <c r="AB91" s="25"/>
      <c r="AC91" s="25"/>
      <c r="AD91" s="25"/>
      <c r="AE91" s="25"/>
      <c r="AF91" s="25"/>
      <c r="AG91" s="25"/>
      <c r="AH91" s="25"/>
      <c r="AI91" s="25"/>
      <c r="AJ91" s="25"/>
      <c r="AK91" s="25"/>
      <c r="AL91" s="25"/>
      <c r="AM91" s="25"/>
      <c r="AN91" s="25"/>
      <c r="AO91" s="25"/>
      <c r="AP91" s="25"/>
      <c r="AQ91" s="25"/>
      <c r="AR91" s="1"/>
    </row>
    <row r="92" spans="1:44" x14ac:dyDescent="0.25">
      <c r="A92" s="47" t="s">
        <v>414</v>
      </c>
      <c r="B92" s="32">
        <v>4.4484794035737275E-2</v>
      </c>
      <c r="C92" s="32">
        <v>5.8457257319005758E-2</v>
      </c>
      <c r="D92" s="32">
        <v>5.543402542040219E-2</v>
      </c>
      <c r="E92" s="32">
        <v>6.9671146492388369E-2</v>
      </c>
      <c r="F92" s="32">
        <v>5.5982056786411973E-2</v>
      </c>
      <c r="G92" s="32">
        <v>3.8153642718603414E-2</v>
      </c>
      <c r="H92" s="32">
        <v>6.6128087996521034E-2</v>
      </c>
      <c r="I92" s="32">
        <v>5.8796805093325841E-2</v>
      </c>
      <c r="J92" s="32">
        <v>5.3597341968989423E-2</v>
      </c>
      <c r="K92" s="32">
        <v>5.0161466412087005E-2</v>
      </c>
      <c r="L92" s="32">
        <v>5.9921960603291753E-2</v>
      </c>
      <c r="M92" s="32">
        <v>6.3743762456636321E-2</v>
      </c>
      <c r="N92" s="32">
        <v>0.11266838016237017</v>
      </c>
      <c r="O92" s="32">
        <v>5.599303857987193E-2</v>
      </c>
      <c r="P92" s="32">
        <v>4.4089153994880677E-2</v>
      </c>
      <c r="Q92" s="32">
        <v>6.8599688180884494E-2</v>
      </c>
      <c r="R92" s="32">
        <v>5.0102458303404186E-2</v>
      </c>
      <c r="S92" s="32">
        <v>9.2478876677051902E-2</v>
      </c>
      <c r="T92" s="32">
        <v>7.6401026837519689E-2</v>
      </c>
      <c r="U92" s="32">
        <v>9.250531670513093E-2</v>
      </c>
      <c r="V92" s="32">
        <v>3.8907590127598694E-2</v>
      </c>
      <c r="W92" s="32">
        <v>5.5343523747912807E-2</v>
      </c>
      <c r="X92" s="32">
        <v>5.7908804646230598E-2</v>
      </c>
      <c r="Y92" s="32">
        <v>6.026946723441283E-2</v>
      </c>
      <c r="Z92" s="32">
        <v>6.2738707682782835E-2</v>
      </c>
      <c r="AA92" s="32">
        <v>6.1031122897059406E-2</v>
      </c>
      <c r="AB92" s="32">
        <v>4.3426261971967861E-2</v>
      </c>
      <c r="AC92" s="32">
        <v>6.734817499597355E-2</v>
      </c>
      <c r="AD92" s="32">
        <v>0.10453816298457413</v>
      </c>
      <c r="AE92" s="32">
        <v>6.63077913822092E-2</v>
      </c>
      <c r="AF92" s="32">
        <v>4.604434294083997E-2</v>
      </c>
      <c r="AG92" s="32">
        <v>7.517372597871709E-2</v>
      </c>
      <c r="AH92" s="32">
        <v>8.8874965301555295E-2</v>
      </c>
      <c r="AI92" s="32">
        <v>0.11557600454493885</v>
      </c>
      <c r="AJ92" s="32">
        <v>7.1364131857765536E-2</v>
      </c>
      <c r="AK92" s="32">
        <v>0.10580826219523262</v>
      </c>
      <c r="AL92" s="32">
        <v>6.3750334200039963E-2</v>
      </c>
      <c r="AM92" s="32">
        <v>8.8519716371997875E-2</v>
      </c>
      <c r="AN92" s="32">
        <v>8.1818714365867559E-2</v>
      </c>
      <c r="AO92" s="32">
        <v>9.5952298790042884E-2</v>
      </c>
      <c r="AP92" s="32">
        <v>8.329463336057942E-2</v>
      </c>
      <c r="AQ92" s="32">
        <v>5.7708761943753704E-2</v>
      </c>
      <c r="AR92" s="1"/>
    </row>
    <row r="93" spans="1:44" x14ac:dyDescent="0.25">
      <c r="A93" s="47" t="s">
        <v>415</v>
      </c>
      <c r="B93" s="32">
        <v>7.0513256895526316E-2</v>
      </c>
      <c r="C93" s="32">
        <v>8.0374999855102741E-2</v>
      </c>
      <c r="D93" s="32">
        <v>7.0276517365831889E-2</v>
      </c>
      <c r="E93" s="32">
        <v>9.0709532336154863E-2</v>
      </c>
      <c r="F93" s="32">
        <v>6.5125997325949148E-2</v>
      </c>
      <c r="G93" s="32">
        <v>4.7459673240745792E-2</v>
      </c>
      <c r="H93" s="32">
        <v>7.5425234378087624E-2</v>
      </c>
      <c r="I93" s="32">
        <v>7.0400201783459432E-2</v>
      </c>
      <c r="J93" s="32">
        <v>6.6598930166456058E-2</v>
      </c>
      <c r="K93" s="32">
        <v>6.0515930305085133E-2</v>
      </c>
      <c r="L93" s="32">
        <v>6.960028499848632E-2</v>
      </c>
      <c r="M93" s="32">
        <v>7.2059244111089604E-2</v>
      </c>
      <c r="N93" s="32">
        <v>0.14274620380304198</v>
      </c>
      <c r="O93" s="32">
        <v>7.6915336467617806E-2</v>
      </c>
      <c r="P93" s="32">
        <v>5.198703600518411E-2</v>
      </c>
      <c r="Q93" s="32">
        <v>9.2813517889682284E-2</v>
      </c>
      <c r="R93" s="32">
        <v>6.1876831377381508E-2</v>
      </c>
      <c r="S93" s="32">
        <v>0.1111074288057515</v>
      </c>
      <c r="T93" s="32">
        <v>8.4111363397465E-2</v>
      </c>
      <c r="U93" s="32">
        <v>0.1251904184773048</v>
      </c>
      <c r="V93" s="32">
        <v>4.6298860247495063E-2</v>
      </c>
      <c r="W93" s="32">
        <v>6.4301987748362044E-2</v>
      </c>
      <c r="X93" s="32">
        <v>7.3166798231390953E-2</v>
      </c>
      <c r="Y93" s="32">
        <v>6.7427144930668662E-2</v>
      </c>
      <c r="Z93" s="32">
        <v>7.8196444461063816E-2</v>
      </c>
      <c r="AA93" s="32">
        <v>7.6381677890918542E-2</v>
      </c>
      <c r="AB93" s="32">
        <v>5.0068990491508182E-2</v>
      </c>
      <c r="AC93" s="32">
        <v>9.1178264503568807E-2</v>
      </c>
      <c r="AD93" s="32">
        <v>0.12516118194315923</v>
      </c>
      <c r="AE93" s="32">
        <v>7.4540901480422833E-2</v>
      </c>
      <c r="AF93" s="32">
        <v>5.0613523259705862E-2</v>
      </c>
      <c r="AG93" s="32">
        <v>8.5504432362994126E-2</v>
      </c>
      <c r="AH93" s="32">
        <v>0.10904875515556429</v>
      </c>
      <c r="AI93" s="32">
        <v>0.14979269580684015</v>
      </c>
      <c r="AJ93" s="32">
        <v>8.69781532307254E-2</v>
      </c>
      <c r="AK93" s="32">
        <v>0.11801572000624798</v>
      </c>
      <c r="AL93" s="32">
        <v>8.1957786430110161E-2</v>
      </c>
      <c r="AM93" s="32">
        <v>0.10571212923422375</v>
      </c>
      <c r="AN93" s="32">
        <v>9.0843945896139422E-2</v>
      </c>
      <c r="AO93" s="32">
        <v>0.11893713545404651</v>
      </c>
      <c r="AP93" s="32">
        <v>0.1034905847227045</v>
      </c>
      <c r="AQ93" s="32">
        <v>7.3643989394255205E-2</v>
      </c>
      <c r="AR93" s="1"/>
    </row>
    <row r="94" spans="1:44" x14ac:dyDescent="0.25">
      <c r="A94" s="47" t="s">
        <v>416</v>
      </c>
      <c r="B94" s="32">
        <v>7.3869064561809084E-2</v>
      </c>
      <c r="C94" s="32">
        <v>8.5695378106808537E-2</v>
      </c>
      <c r="D94" s="32">
        <v>8.3517892000308958E-2</v>
      </c>
      <c r="E94" s="32">
        <v>9.924043456000628E-2</v>
      </c>
      <c r="F94" s="32">
        <v>8.6422569612602348E-2</v>
      </c>
      <c r="G94" s="32">
        <v>5.5885203852512437E-2</v>
      </c>
      <c r="H94" s="32">
        <v>8.3037004703578499E-2</v>
      </c>
      <c r="I94" s="32">
        <v>7.5703991372822133E-2</v>
      </c>
      <c r="J94" s="32">
        <v>6.9813464807353329E-2</v>
      </c>
      <c r="K94" s="32">
        <v>6.6754657888967464E-2</v>
      </c>
      <c r="L94" s="32">
        <v>8.3575376593109027E-2</v>
      </c>
      <c r="M94" s="32">
        <v>8.0058632544021319E-2</v>
      </c>
      <c r="N94" s="32">
        <v>0.14421211543506271</v>
      </c>
      <c r="O94" s="32">
        <v>8.6466545508336268E-2</v>
      </c>
      <c r="P94" s="32">
        <v>6.4038046936303689E-2</v>
      </c>
      <c r="Q94" s="32">
        <v>9.6536450037171803E-2</v>
      </c>
      <c r="R94" s="32">
        <v>7.2851306236444591E-2</v>
      </c>
      <c r="S94" s="32">
        <v>0.11909259768526963</v>
      </c>
      <c r="T94" s="32">
        <v>0.10129892034363899</v>
      </c>
      <c r="U94" s="32">
        <v>0.13312224574966602</v>
      </c>
      <c r="V94" s="32">
        <v>4.8732955258367051E-2</v>
      </c>
      <c r="W94" s="32">
        <v>7.4737848034782423E-2</v>
      </c>
      <c r="X94" s="32">
        <v>7.9426762338022011E-2</v>
      </c>
      <c r="Y94" s="32">
        <v>7.1444540941375936E-2</v>
      </c>
      <c r="Z94" s="32">
        <v>8.7340083286011477E-2</v>
      </c>
      <c r="AA94" s="32">
        <v>7.6585824903888433E-2</v>
      </c>
      <c r="AB94" s="32">
        <v>5.8773510030231492E-2</v>
      </c>
      <c r="AC94" s="32">
        <v>9.4091634573805358E-2</v>
      </c>
      <c r="AD94" s="32">
        <v>0.13009026391658265</v>
      </c>
      <c r="AE94" s="32">
        <v>9.265826485947419E-2</v>
      </c>
      <c r="AF94" s="32">
        <v>5.6350890626904869E-2</v>
      </c>
      <c r="AG94" s="32">
        <v>9.5830273553117878E-2</v>
      </c>
      <c r="AH94" s="32">
        <v>0.10818638175058623</v>
      </c>
      <c r="AI94" s="32">
        <v>0.14832923124119235</v>
      </c>
      <c r="AJ94" s="32">
        <v>0.10773131174883094</v>
      </c>
      <c r="AK94" s="32">
        <v>0.12599050651768476</v>
      </c>
      <c r="AL94" s="32">
        <v>8.368579045408793E-2</v>
      </c>
      <c r="AM94" s="32">
        <v>9.3885781890557032E-2</v>
      </c>
      <c r="AN94" s="32">
        <v>9.6523751192629417E-2</v>
      </c>
      <c r="AO94" s="32">
        <v>0.10454927119203662</v>
      </c>
      <c r="AP94" s="32">
        <v>0.11127874567980256</v>
      </c>
      <c r="AQ94" s="32">
        <v>8.1153084961095995E-2</v>
      </c>
      <c r="AR94" s="1"/>
    </row>
    <row r="95" spans="1:44" x14ac:dyDescent="0.25">
      <c r="A95" s="47" t="s">
        <v>417</v>
      </c>
      <c r="B95" s="32">
        <v>7.7062293880560753E-2</v>
      </c>
      <c r="C95" s="32">
        <v>9.1722905319038497E-2</v>
      </c>
      <c r="D95" s="32">
        <v>7.8929659123162618E-2</v>
      </c>
      <c r="E95" s="32">
        <v>9.1534633235469162E-2</v>
      </c>
      <c r="F95" s="32">
        <v>9.9727654168811269E-2</v>
      </c>
      <c r="G95" s="32">
        <v>5.6230909836678528E-2</v>
      </c>
      <c r="H95" s="32">
        <v>0.10054106120338503</v>
      </c>
      <c r="I95" s="32">
        <v>8.6022183812085165E-2</v>
      </c>
      <c r="J95" s="32">
        <v>7.6010456576274796E-2</v>
      </c>
      <c r="K95" s="32">
        <v>7.5291814888371542E-2</v>
      </c>
      <c r="L95" s="32">
        <v>8.6601568781027413E-2</v>
      </c>
      <c r="M95" s="32">
        <v>8.8267013735668837E-2</v>
      </c>
      <c r="N95" s="32">
        <v>0.15405705849771723</v>
      </c>
      <c r="O95" s="32">
        <v>6.9143320751236775E-2</v>
      </c>
      <c r="P95" s="32">
        <v>5.6421171219534445E-2</v>
      </c>
      <c r="Q95" s="32">
        <v>8.1911572879184408E-2</v>
      </c>
      <c r="R95" s="32">
        <v>6.8940480562751594E-2</v>
      </c>
      <c r="S95" s="32">
        <v>0.17308191024171921</v>
      </c>
      <c r="T95" s="32">
        <v>0.10233427551210805</v>
      </c>
      <c r="U95" s="32">
        <v>0.13100009433577825</v>
      </c>
      <c r="V95" s="32">
        <v>4.9540066952782069E-2</v>
      </c>
      <c r="W95" s="32">
        <v>6.8606073523992145E-2</v>
      </c>
      <c r="X95" s="32">
        <v>8.5791375812195397E-2</v>
      </c>
      <c r="Y95" s="32">
        <v>8.0818188340519029E-2</v>
      </c>
      <c r="Z95" s="32">
        <v>8.8812201317027994E-2</v>
      </c>
      <c r="AA95" s="32">
        <v>8.1164901089363709E-2</v>
      </c>
      <c r="AB95" s="32">
        <v>6.0025737551467062E-2</v>
      </c>
      <c r="AC95" s="32">
        <v>8.8916581090122959E-2</v>
      </c>
      <c r="AD95" s="32">
        <v>0.16332712500526178</v>
      </c>
      <c r="AE95" s="32">
        <v>8.7087309919148329E-2</v>
      </c>
      <c r="AF95" s="32">
        <v>0.10051082691664016</v>
      </c>
      <c r="AG95" s="32">
        <v>0.10041419295086682</v>
      </c>
      <c r="AH95" s="32">
        <v>0.1304586667335926</v>
      </c>
      <c r="AI95" s="32">
        <v>0.19869168535369033</v>
      </c>
      <c r="AJ95" s="32">
        <v>9.2318857365884646E-2</v>
      </c>
      <c r="AK95" s="32">
        <v>0.39981913101452476</v>
      </c>
      <c r="AL95" s="32">
        <v>7.3373607327791135E-2</v>
      </c>
      <c r="AM95" s="32">
        <v>0.11527310907592953</v>
      </c>
      <c r="AN95" s="32">
        <v>0.10782313339594271</v>
      </c>
      <c r="AO95" s="32">
        <v>0.14583744729840628</v>
      </c>
      <c r="AP95" s="32">
        <v>0.11132776994160454</v>
      </c>
      <c r="AQ95" s="32">
        <v>8.3808714244356861E-2</v>
      </c>
      <c r="AR95" s="1"/>
    </row>
    <row r="96" spans="1:44" x14ac:dyDescent="0.25">
      <c r="A96" s="35" t="s">
        <v>418</v>
      </c>
      <c r="B96" s="25"/>
      <c r="C96" s="25"/>
      <c r="D96" s="25"/>
      <c r="E96" s="25"/>
      <c r="F96" s="25"/>
      <c r="G96" s="25"/>
      <c r="H96" s="25"/>
      <c r="I96" s="25"/>
      <c r="J96" s="25"/>
      <c r="K96" s="25"/>
      <c r="L96" s="25"/>
      <c r="M96" s="25"/>
      <c r="N96" s="25"/>
      <c r="O96" s="25"/>
      <c r="P96" s="25"/>
      <c r="Q96" s="25"/>
      <c r="R96" s="25"/>
      <c r="S96" s="25"/>
      <c r="T96" s="25"/>
      <c r="U96" s="25"/>
      <c r="V96" s="25"/>
      <c r="W96" s="25"/>
      <c r="X96" s="25"/>
      <c r="Y96" s="25"/>
      <c r="Z96" s="25"/>
      <c r="AA96" s="25"/>
      <c r="AB96" s="25"/>
      <c r="AC96" s="25"/>
      <c r="AD96" s="25"/>
      <c r="AE96" s="25"/>
      <c r="AF96" s="25"/>
      <c r="AG96" s="25"/>
      <c r="AH96" s="25"/>
      <c r="AI96" s="25"/>
      <c r="AJ96" s="25"/>
      <c r="AK96" s="25"/>
      <c r="AL96" s="25"/>
      <c r="AM96" s="25"/>
      <c r="AN96" s="25"/>
      <c r="AO96" s="25"/>
      <c r="AP96" s="25"/>
      <c r="AQ96" s="25"/>
      <c r="AR96" s="1"/>
    </row>
    <row r="97" spans="1:44" x14ac:dyDescent="0.25">
      <c r="A97" s="47" t="s">
        <v>419</v>
      </c>
      <c r="B97" s="32">
        <v>0.4925613955952769</v>
      </c>
      <c r="C97" s="32">
        <v>0.53111469618448615</v>
      </c>
      <c r="D97" s="32">
        <v>0.57788270619506155</v>
      </c>
      <c r="E97" s="32">
        <v>0.54764395407795607</v>
      </c>
      <c r="F97" s="32">
        <v>0.59885752908616019</v>
      </c>
      <c r="G97" s="32">
        <v>0.48303911911816844</v>
      </c>
      <c r="H97" s="32">
        <v>0.5691991936933416</v>
      </c>
      <c r="I97" s="32">
        <v>0.59489627857617544</v>
      </c>
      <c r="J97" s="32">
        <v>0.53671509602437562</v>
      </c>
      <c r="K97" s="32">
        <v>0.61641399581936962</v>
      </c>
      <c r="L97" s="32">
        <v>0.54366537406749915</v>
      </c>
      <c r="M97" s="32">
        <v>0.62425987227304514</v>
      </c>
      <c r="N97" s="32">
        <v>0.57353324203282685</v>
      </c>
      <c r="O97" s="32">
        <v>0.59524651207494395</v>
      </c>
      <c r="P97" s="32">
        <v>0.58717860300879099</v>
      </c>
      <c r="Q97" s="32">
        <v>0.51778654444383343</v>
      </c>
      <c r="R97" s="32">
        <v>0.57912487748001507</v>
      </c>
      <c r="S97" s="32">
        <v>0.63678516484977565</v>
      </c>
      <c r="T97" s="32">
        <v>0.63718639514798303</v>
      </c>
      <c r="U97" s="32">
        <v>0.64154450479036496</v>
      </c>
      <c r="V97" s="32">
        <v>0.5821970627314863</v>
      </c>
      <c r="W97" s="32">
        <v>0.45418812950840526</v>
      </c>
      <c r="X97" s="32">
        <v>0.60678312909447585</v>
      </c>
      <c r="Y97" s="32">
        <v>0.5670090543989289</v>
      </c>
      <c r="Z97" s="32">
        <v>0.55830304314150503</v>
      </c>
      <c r="AA97" s="32">
        <v>0.59646080549043945</v>
      </c>
      <c r="AB97" s="32">
        <v>0.55263898324537308</v>
      </c>
      <c r="AC97" s="32">
        <v>0.57341057453869526</v>
      </c>
      <c r="AD97" s="32">
        <v>0.61127954392521777</v>
      </c>
      <c r="AE97" s="32">
        <v>0.52838639474042892</v>
      </c>
      <c r="AF97" s="32">
        <v>0.62087726529495035</v>
      </c>
      <c r="AG97" s="32">
        <v>0.6469809108572776</v>
      </c>
      <c r="AH97" s="32">
        <v>0.59283989764176648</v>
      </c>
      <c r="AI97" s="32">
        <v>0.63310836447920671</v>
      </c>
      <c r="AJ97" s="32">
        <v>0.69222169757473284</v>
      </c>
      <c r="AK97" s="32">
        <v>0.66841941759179624</v>
      </c>
      <c r="AL97" s="32">
        <v>0.58327740697386843</v>
      </c>
      <c r="AM97" s="32">
        <v>0.60695210955067225</v>
      </c>
      <c r="AN97" s="32">
        <v>0.34282169102746013</v>
      </c>
      <c r="AO97" s="32">
        <v>0.56142626884258928</v>
      </c>
      <c r="AP97" s="32">
        <v>0.72305930788737305</v>
      </c>
      <c r="AQ97" s="32">
        <v>0.55259760968449323</v>
      </c>
      <c r="AR97" s="1"/>
    </row>
    <row r="98" spans="1:44" x14ac:dyDescent="0.25">
      <c r="A98" s="47" t="s">
        <v>420</v>
      </c>
      <c r="B98" s="32">
        <v>4.5451420791341776E-2</v>
      </c>
      <c r="C98" s="32">
        <v>4.3340935037641061E-2</v>
      </c>
      <c r="D98" s="32">
        <v>4.6408804893801704E-2</v>
      </c>
      <c r="E98" s="32">
        <v>3.2244127428400243E-2</v>
      </c>
      <c r="F98" s="32">
        <v>3.2529875635949237E-2</v>
      </c>
      <c r="G98" s="32">
        <v>4.5598623015915649E-2</v>
      </c>
      <c r="H98" s="32">
        <v>4.1367990518344618E-2</v>
      </c>
      <c r="I98" s="32">
        <v>1.9357374743722625E-2</v>
      </c>
      <c r="J98" s="32">
        <v>4.6548625045324782E-2</v>
      </c>
      <c r="K98" s="32">
        <v>2.2766640223750481E-2</v>
      </c>
      <c r="L98" s="32">
        <v>3.9146633060185884E-2</v>
      </c>
      <c r="M98" s="32">
        <v>4.7512171137691406E-2</v>
      </c>
      <c r="N98" s="32">
        <v>3.1675359447148096E-2</v>
      </c>
      <c r="O98" s="32">
        <v>4.0194784811653055E-2</v>
      </c>
      <c r="P98" s="32">
        <v>2.8684438579971376E-2</v>
      </c>
      <c r="Q98" s="32">
        <v>3.8571181002943739E-2</v>
      </c>
      <c r="R98" s="32">
        <v>5.3523888805581614E-2</v>
      </c>
      <c r="S98" s="32">
        <v>9.2167535966329747E-2</v>
      </c>
      <c r="T98" s="32">
        <v>3.9343815565929925E-2</v>
      </c>
      <c r="U98" s="32">
        <v>4.8019867579936662E-2</v>
      </c>
      <c r="V98" s="32">
        <v>3.4700645007635408E-2</v>
      </c>
      <c r="W98" s="32">
        <v>5.2166391950368117E-2</v>
      </c>
      <c r="X98" s="32">
        <v>4.2667452642372046E-2</v>
      </c>
      <c r="Y98" s="32">
        <v>2.353016058051588E-2</v>
      </c>
      <c r="Z98" s="32">
        <v>4.6941891254869812E-2</v>
      </c>
      <c r="AA98" s="32">
        <v>3.8215512830241348E-2</v>
      </c>
      <c r="AB98" s="32">
        <v>2.5177607984798688E-2</v>
      </c>
      <c r="AC98" s="32">
        <v>4.9263983120589605E-2</v>
      </c>
      <c r="AD98" s="32">
        <v>6.1241068918757822E-2</v>
      </c>
      <c r="AE98" s="32">
        <v>3.4944863015171045E-2</v>
      </c>
      <c r="AF98" s="32">
        <v>5.6323784566782185E-2</v>
      </c>
      <c r="AG98" s="32">
        <v>5.5268232014747509E-2</v>
      </c>
      <c r="AH98" s="32">
        <v>6.2162372440019507E-2</v>
      </c>
      <c r="AI98" s="32">
        <v>5.049796355760218E-2</v>
      </c>
      <c r="AJ98" s="32">
        <v>2.7405909699278513E-2</v>
      </c>
      <c r="AK98" s="32">
        <v>4.3817132640486235E-2</v>
      </c>
      <c r="AL98" s="32">
        <v>6.2297988663138661E-2</v>
      </c>
      <c r="AM98" s="32">
        <v>1.9730995807630828E-2</v>
      </c>
      <c r="AN98" s="32">
        <v>4.6688327593367905E-2</v>
      </c>
      <c r="AO98" s="32">
        <v>4.3146041237070033E-2</v>
      </c>
      <c r="AP98" s="32">
        <v>3.0546866175842725E-2</v>
      </c>
      <c r="AQ98" s="32">
        <v>4.261289960207193E-2</v>
      </c>
      <c r="AR98" s="1"/>
    </row>
    <row r="99" spans="1:44" x14ac:dyDescent="0.25">
      <c r="A99" s="47" t="s">
        <v>421</v>
      </c>
      <c r="B99" s="32">
        <v>0.46198718361338131</v>
      </c>
      <c r="C99" s="32">
        <v>0.42554436877787288</v>
      </c>
      <c r="D99" s="32">
        <v>0.37570848891113678</v>
      </c>
      <c r="E99" s="32">
        <v>0.42011191849364371</v>
      </c>
      <c r="F99" s="32">
        <v>0.36861259527789053</v>
      </c>
      <c r="G99" s="32">
        <v>0.4713622578659159</v>
      </c>
      <c r="H99" s="32">
        <v>0.38943281578831374</v>
      </c>
      <c r="I99" s="32">
        <v>0.38574634668010194</v>
      </c>
      <c r="J99" s="32">
        <v>0.41673627893029963</v>
      </c>
      <c r="K99" s="32">
        <v>0.36081936395687991</v>
      </c>
      <c r="L99" s="32">
        <v>0.41718799287231495</v>
      </c>
      <c r="M99" s="32">
        <v>0.32822795658926351</v>
      </c>
      <c r="N99" s="32">
        <v>0.39479139852002504</v>
      </c>
      <c r="O99" s="32">
        <v>0.36455870311340294</v>
      </c>
      <c r="P99" s="32">
        <v>0.38413695841123768</v>
      </c>
      <c r="Q99" s="32">
        <v>0.44364227455322286</v>
      </c>
      <c r="R99" s="32">
        <v>0.36735123371440331</v>
      </c>
      <c r="S99" s="32">
        <v>0.27104729918389459</v>
      </c>
      <c r="T99" s="32">
        <v>0.32346978928608705</v>
      </c>
      <c r="U99" s="32">
        <v>0.3104356276296984</v>
      </c>
      <c r="V99" s="32">
        <v>0.38310229226087827</v>
      </c>
      <c r="W99" s="32">
        <v>0.4936454785412267</v>
      </c>
      <c r="X99" s="32">
        <v>0.35054941826315211</v>
      </c>
      <c r="Y99" s="32">
        <v>0.40946078502055522</v>
      </c>
      <c r="Z99" s="32">
        <v>0.39475506560362522</v>
      </c>
      <c r="AA99" s="32">
        <v>0.36532368167931928</v>
      </c>
      <c r="AB99" s="32">
        <v>0.42218340876982829</v>
      </c>
      <c r="AC99" s="32">
        <v>0.37732544234071519</v>
      </c>
      <c r="AD99" s="32">
        <v>0.32747938715602443</v>
      </c>
      <c r="AE99" s="32">
        <v>0.4366687422444</v>
      </c>
      <c r="AF99" s="32">
        <v>0.32279895013826743</v>
      </c>
      <c r="AG99" s="32">
        <v>0.29775085712797494</v>
      </c>
      <c r="AH99" s="32">
        <v>0.34499772991821404</v>
      </c>
      <c r="AI99" s="32">
        <v>0.31639367196319113</v>
      </c>
      <c r="AJ99" s="32">
        <v>0.28037239272598857</v>
      </c>
      <c r="AK99" s="32">
        <v>0.28776344976771756</v>
      </c>
      <c r="AL99" s="32">
        <v>0.35442460436299289</v>
      </c>
      <c r="AM99" s="32">
        <v>0.37331689464169693</v>
      </c>
      <c r="AN99" s="32">
        <v>0.61048998137917188</v>
      </c>
      <c r="AO99" s="32">
        <v>0.39542768992034072</v>
      </c>
      <c r="AP99" s="32">
        <v>0.24639382593678419</v>
      </c>
      <c r="AQ99" s="32">
        <v>0.40478949071343479</v>
      </c>
      <c r="AR99" s="1"/>
    </row>
    <row r="100" spans="1:44" x14ac:dyDescent="0.25">
      <c r="A100" s="47" t="s">
        <v>422</v>
      </c>
      <c r="B100" s="32">
        <v>0.36038887779451489</v>
      </c>
      <c r="C100" s="32">
        <v>0.25398955773696924</v>
      </c>
      <c r="D100" s="32">
        <v>0.3727698135632761</v>
      </c>
      <c r="E100" s="32">
        <v>0.46411650507785029</v>
      </c>
      <c r="F100" s="32">
        <v>0.34829169980133284</v>
      </c>
      <c r="G100" s="32">
        <v>0.39069743007755536</v>
      </c>
      <c r="H100" s="32">
        <v>0.42186953430473761</v>
      </c>
      <c r="I100" s="32">
        <v>0.51133078112475661</v>
      </c>
      <c r="J100" s="32">
        <v>0.33932141683408534</v>
      </c>
      <c r="K100" s="32">
        <v>0.41377076786541539</v>
      </c>
      <c r="L100" s="32">
        <v>0.59250245036948157</v>
      </c>
      <c r="M100" s="32">
        <v>0.55474066545366385</v>
      </c>
      <c r="N100" s="32">
        <v>0.6548776964754488</v>
      </c>
      <c r="O100" s="32">
        <v>0.3861764850410892</v>
      </c>
      <c r="P100" s="32">
        <v>0.1998658154034551</v>
      </c>
      <c r="Q100" s="32">
        <v>0.5351032386750505</v>
      </c>
      <c r="R100" s="32">
        <v>0.41242212942906492</v>
      </c>
      <c r="S100" s="32">
        <v>0.53061211320480361</v>
      </c>
      <c r="T100" s="32">
        <v>0.54799844806441478</v>
      </c>
      <c r="U100" s="32">
        <v>0.509150170241644</v>
      </c>
      <c r="V100" s="32">
        <v>0.29862871613762948</v>
      </c>
      <c r="W100" s="32">
        <v>0.53014321560623412</v>
      </c>
      <c r="X100" s="32">
        <v>0.59383439779590885</v>
      </c>
      <c r="Y100" s="32">
        <v>0.42793482098893004</v>
      </c>
      <c r="Z100" s="32">
        <v>0.41342173295720613</v>
      </c>
      <c r="AA100" s="32">
        <v>0.42082886846529083</v>
      </c>
      <c r="AB100" s="32">
        <v>0.36751481114338691</v>
      </c>
      <c r="AC100" s="32">
        <v>0.37912306049888533</v>
      </c>
      <c r="AD100" s="32">
        <v>0.52609120486662453</v>
      </c>
      <c r="AE100" s="32">
        <v>0.57738858776172575</v>
      </c>
      <c r="AF100" s="32">
        <v>0.31439316980347737</v>
      </c>
      <c r="AG100" s="32">
        <v>0.61861968513875853</v>
      </c>
      <c r="AH100" s="32">
        <v>0.56257745273462811</v>
      </c>
      <c r="AI100" s="32">
        <v>0.52021393676203265</v>
      </c>
      <c r="AJ100" s="32">
        <v>0.55309400802226993</v>
      </c>
      <c r="AK100" s="32">
        <v>0.32849365714282375</v>
      </c>
      <c r="AL100" s="32">
        <v>0.38157678974516895</v>
      </c>
      <c r="AM100" s="32">
        <v>0.44918362566667297</v>
      </c>
      <c r="AN100" s="32">
        <v>0.64018527101599099</v>
      </c>
      <c r="AO100" s="32">
        <v>0.21575441841173904</v>
      </c>
      <c r="AP100" s="32">
        <v>0.73294042556069905</v>
      </c>
      <c r="AQ100" s="32">
        <v>0.38826716635855818</v>
      </c>
      <c r="AR100" s="1"/>
    </row>
    <row r="101" spans="1:44" x14ac:dyDescent="0.25">
      <c r="A101" s="35" t="s">
        <v>423</v>
      </c>
      <c r="B101" s="25"/>
      <c r="C101" s="25"/>
      <c r="D101" s="25"/>
      <c r="E101" s="25"/>
      <c r="F101" s="25"/>
      <c r="G101" s="25"/>
      <c r="H101" s="25"/>
      <c r="I101" s="25"/>
      <c r="J101" s="25"/>
      <c r="K101" s="25"/>
      <c r="L101" s="25"/>
      <c r="M101" s="25"/>
      <c r="N101" s="25"/>
      <c r="O101" s="25"/>
      <c r="P101" s="25"/>
      <c r="Q101" s="25"/>
      <c r="R101" s="25"/>
      <c r="S101" s="25"/>
      <c r="T101" s="25"/>
      <c r="U101" s="25"/>
      <c r="V101" s="25"/>
      <c r="W101" s="25"/>
      <c r="X101" s="25"/>
      <c r="Y101" s="25"/>
      <c r="Z101" s="25"/>
      <c r="AA101" s="25"/>
      <c r="AB101" s="25"/>
      <c r="AC101" s="25"/>
      <c r="AD101" s="25"/>
      <c r="AE101" s="25"/>
      <c r="AF101" s="25"/>
      <c r="AG101" s="25"/>
      <c r="AH101" s="25"/>
      <c r="AI101" s="25"/>
      <c r="AJ101" s="25"/>
      <c r="AK101" s="25"/>
      <c r="AL101" s="25"/>
      <c r="AM101" s="25"/>
      <c r="AN101" s="25"/>
      <c r="AO101" s="25"/>
      <c r="AP101" s="25"/>
      <c r="AQ101" s="25"/>
      <c r="AR101" s="1"/>
    </row>
    <row r="102" spans="1:44" x14ac:dyDescent="0.25">
      <c r="A102" s="34" t="s">
        <v>424</v>
      </c>
      <c r="B102" s="32">
        <v>5.4190291827749967E-2</v>
      </c>
      <c r="C102" s="32">
        <v>4.3565169413482742E-2</v>
      </c>
      <c r="D102" s="32">
        <v>2.2013806123642257E-2</v>
      </c>
      <c r="E102" s="32">
        <v>6.2496172739509984E-2</v>
      </c>
      <c r="F102" s="32">
        <v>2.7803695998444268E-2</v>
      </c>
      <c r="G102" s="32">
        <v>3.8806296182958187E-2</v>
      </c>
      <c r="H102" s="32">
        <v>6.2824883930952286E-2</v>
      </c>
      <c r="I102" s="32">
        <v>6.1089932257192024E-2</v>
      </c>
      <c r="J102" s="32">
        <v>5.547088259435231E-2</v>
      </c>
      <c r="K102" s="32">
        <v>5.4583332616870012E-2</v>
      </c>
      <c r="L102" s="32">
        <v>5.79331064669086E-2</v>
      </c>
      <c r="M102" s="32">
        <v>7.9957892557198762E-2</v>
      </c>
      <c r="N102" s="32">
        <v>0.10858012193995444</v>
      </c>
      <c r="O102" s="32">
        <v>6.2324635764769647E-2</v>
      </c>
      <c r="P102" s="32">
        <v>1.0123378391028556E-2</v>
      </c>
      <c r="Q102" s="32">
        <v>5.8416359388645873E-2</v>
      </c>
      <c r="R102" s="32">
        <v>6.4138845594575444E-2</v>
      </c>
      <c r="S102" s="32">
        <v>8.3007501792805194E-2</v>
      </c>
      <c r="T102" s="32">
        <v>7.442966738301332E-2</v>
      </c>
      <c r="U102" s="32">
        <v>7.2302327821091722E-2</v>
      </c>
      <c r="V102" s="32">
        <v>4.5797846151635097E-2</v>
      </c>
      <c r="W102" s="32">
        <v>7.1940239667488498E-2</v>
      </c>
      <c r="X102" s="32">
        <v>6.8214460131487409E-2</v>
      </c>
      <c r="Y102" s="32">
        <v>6.6499283811072257E-2</v>
      </c>
      <c r="Z102" s="32">
        <v>3.601046653496924E-2</v>
      </c>
      <c r="AA102" s="32">
        <v>5.9257587266952613E-2</v>
      </c>
      <c r="AB102" s="32">
        <v>3.6246071709221082E-2</v>
      </c>
      <c r="AC102" s="32">
        <v>3.0659758536952554E-2</v>
      </c>
      <c r="AD102" s="32">
        <v>0.12690255694982897</v>
      </c>
      <c r="AE102" s="32">
        <v>7.3131176162012659E-2</v>
      </c>
      <c r="AF102" s="32">
        <v>7.6073760423876882E-2</v>
      </c>
      <c r="AG102" s="32">
        <v>8.0167302390974388E-2</v>
      </c>
      <c r="AH102" s="32">
        <v>7.8880271496110863E-2</v>
      </c>
      <c r="AI102" s="32">
        <v>8.6825173469418038E-2</v>
      </c>
      <c r="AJ102" s="32">
        <v>7.0925398335656892E-2</v>
      </c>
      <c r="AK102" s="32">
        <v>0.12332992500019632</v>
      </c>
      <c r="AL102" s="32">
        <v>4.071780933990593E-2</v>
      </c>
      <c r="AM102" s="32">
        <v>9.4268314337027814E-2</v>
      </c>
      <c r="AN102" s="32">
        <v>7.7721995662379223E-2</v>
      </c>
      <c r="AO102" s="32">
        <v>8.8605747431218518E-2</v>
      </c>
      <c r="AP102" s="32">
        <v>8.4748002180205714E-2</v>
      </c>
      <c r="AQ102" s="32">
        <v>5.4819619111432821E-2</v>
      </c>
      <c r="AR102" s="1"/>
    </row>
    <row r="103" spans="1:44" x14ac:dyDescent="0.25">
      <c r="A103" s="34" t="s">
        <v>425</v>
      </c>
      <c r="B103" s="32">
        <v>4.8151062182806292E-2</v>
      </c>
      <c r="C103" s="32">
        <v>4.1938299331770457E-2</v>
      </c>
      <c r="D103" s="32">
        <v>2.1545317556696125E-2</v>
      </c>
      <c r="E103" s="32">
        <v>5.6219752184458488E-2</v>
      </c>
      <c r="F103" s="32">
        <v>2.635889693780074E-2</v>
      </c>
      <c r="G103" s="32">
        <v>3.5885934117707942E-2</v>
      </c>
      <c r="H103" s="32">
        <v>6.2531546201962801E-2</v>
      </c>
      <c r="I103" s="32">
        <v>5.7525888782979713E-2</v>
      </c>
      <c r="J103" s="32">
        <v>5.6181483161178533E-2</v>
      </c>
      <c r="K103" s="32">
        <v>5.3915426413789151E-2</v>
      </c>
      <c r="L103" s="32">
        <v>5.6662702511511828E-2</v>
      </c>
      <c r="M103" s="32">
        <v>7.7162902445443687E-2</v>
      </c>
      <c r="N103" s="32">
        <v>0.10399474222132024</v>
      </c>
      <c r="O103" s="32">
        <v>6.0792413098835145E-2</v>
      </c>
      <c r="P103" s="32">
        <v>1.2935584918483791E-2</v>
      </c>
      <c r="Q103" s="32">
        <v>5.8772248007372373E-2</v>
      </c>
      <c r="R103" s="32">
        <v>6.4075368617108414E-2</v>
      </c>
      <c r="S103" s="32">
        <v>8.2923171078398819E-2</v>
      </c>
      <c r="T103" s="32">
        <v>7.6601349910513122E-2</v>
      </c>
      <c r="U103" s="32">
        <v>6.7394542526046805E-2</v>
      </c>
      <c r="V103" s="32">
        <v>5.758000181314913E-2</v>
      </c>
      <c r="W103" s="32">
        <v>7.1721217860878553E-2</v>
      </c>
      <c r="X103" s="32">
        <v>6.8121343273114657E-2</v>
      </c>
      <c r="Y103" s="32">
        <v>6.5937672894378685E-2</v>
      </c>
      <c r="Z103" s="32">
        <v>4.0098240188703983E-2</v>
      </c>
      <c r="AA103" s="32">
        <v>5.6462599559084822E-2</v>
      </c>
      <c r="AB103" s="32">
        <v>3.6161480651439454E-2</v>
      </c>
      <c r="AC103" s="32">
        <v>2.724313325706508E-2</v>
      </c>
      <c r="AD103" s="32">
        <v>0.12379304550965956</v>
      </c>
      <c r="AE103" s="32">
        <v>7.2190522990741676E-2</v>
      </c>
      <c r="AF103" s="32">
        <v>7.949983496548671E-2</v>
      </c>
      <c r="AG103" s="32">
        <v>7.9186236121508047E-2</v>
      </c>
      <c r="AH103" s="32">
        <v>7.7353367961921812E-2</v>
      </c>
      <c r="AI103" s="32">
        <v>8.7372820642600157E-2</v>
      </c>
      <c r="AJ103" s="32">
        <v>6.6265108469573772E-2</v>
      </c>
      <c r="AK103" s="32">
        <v>0.12217342665611054</v>
      </c>
      <c r="AL103" s="32">
        <v>3.0683655230201251E-2</v>
      </c>
      <c r="AM103" s="32">
        <v>9.3901356456859042E-2</v>
      </c>
      <c r="AN103" s="32">
        <v>7.8076065231688654E-2</v>
      </c>
      <c r="AO103" s="32">
        <v>8.5502172584977887E-2</v>
      </c>
      <c r="AP103" s="32">
        <v>8.4352810758786825E-2</v>
      </c>
      <c r="AQ103" s="32">
        <v>5.3076220098176141E-2</v>
      </c>
      <c r="AR103" s="1"/>
    </row>
    <row r="104" spans="1:44" x14ac:dyDescent="0.25">
      <c r="A104" s="13" t="s">
        <v>426</v>
      </c>
      <c r="B104" s="32">
        <v>8.8667471570832435E-2</v>
      </c>
      <c r="C104" s="32">
        <v>5.9458717634605585E-2</v>
      </c>
      <c r="D104" s="32">
        <v>1.7119179674724934E-2</v>
      </c>
      <c r="E104" s="32">
        <v>8.3806119702010851E-2</v>
      </c>
      <c r="F104" s="32">
        <v>2.3731388408450134E-2</v>
      </c>
      <c r="G104" s="32">
        <v>5.0679774515644677E-2</v>
      </c>
      <c r="H104" s="32">
        <v>7.1794617286515122E-2</v>
      </c>
      <c r="I104" s="32">
        <v>7.1329890843037369E-2</v>
      </c>
      <c r="J104" s="32">
        <v>6.7386538380028532E-2</v>
      </c>
      <c r="K104" s="32">
        <v>6.6586089696224426E-2</v>
      </c>
      <c r="L104" s="32">
        <v>7.1380378545856882E-2</v>
      </c>
      <c r="M104" s="32">
        <v>8.8628831883082806E-2</v>
      </c>
      <c r="N104" s="32">
        <v>0.12145995109570526</v>
      </c>
      <c r="O104" s="32">
        <v>8.9720026628703597E-2</v>
      </c>
      <c r="P104" s="32">
        <v>2.2456508774614657E-2</v>
      </c>
      <c r="Q104" s="32">
        <v>9.169500148316953E-2</v>
      </c>
      <c r="R104" s="32">
        <v>8.350763567391499E-2</v>
      </c>
      <c r="S104" s="32">
        <v>0.10022672037545081</v>
      </c>
      <c r="T104" s="32">
        <v>8.1166382216695768E-2</v>
      </c>
      <c r="U104" s="32">
        <v>0.10564773812561105</v>
      </c>
      <c r="V104" s="32">
        <v>7.6188340902713619E-2</v>
      </c>
      <c r="W104" s="32">
        <v>8.5676736153153812E-2</v>
      </c>
      <c r="X104" s="32">
        <v>9.5372465410018023E-2</v>
      </c>
      <c r="Y104" s="32">
        <v>8.0240563137682658E-2</v>
      </c>
      <c r="Z104" s="32">
        <v>5.6709487951517021E-2</v>
      </c>
      <c r="AA104" s="32">
        <v>7.9889937149692614E-2</v>
      </c>
      <c r="AB104" s="32">
        <v>4.5507992812409401E-2</v>
      </c>
      <c r="AC104" s="32">
        <v>4.2226287493255403E-2</v>
      </c>
      <c r="AD104" s="32">
        <v>0.15429806922481404</v>
      </c>
      <c r="AE104" s="32">
        <v>8.3411748631852245E-2</v>
      </c>
      <c r="AF104" s="32">
        <v>8.8839903243529778E-2</v>
      </c>
      <c r="AG104" s="32">
        <v>9.3575091640792363E-2</v>
      </c>
      <c r="AH104" s="32">
        <v>9.8522899583267459E-2</v>
      </c>
      <c r="AI104" s="32">
        <v>0.11706742786131821</v>
      </c>
      <c r="AJ104" s="32">
        <v>9.1465469642056263E-2</v>
      </c>
      <c r="AK104" s="32">
        <v>0.12126462018120257</v>
      </c>
      <c r="AL104" s="32">
        <v>5.1014963407152045E-2</v>
      </c>
      <c r="AM104" s="32">
        <v>0.11204179324930885</v>
      </c>
      <c r="AN104" s="32">
        <v>8.5218812247038589E-2</v>
      </c>
      <c r="AO104" s="32">
        <v>0.10258753562604009</v>
      </c>
      <c r="AP104" s="32">
        <v>0.11059554878448094</v>
      </c>
      <c r="AQ104" s="32">
        <v>7.214143959685182E-2</v>
      </c>
      <c r="AR104" s="1"/>
    </row>
    <row r="105" spans="1:44" x14ac:dyDescent="0.25">
      <c r="A105" s="13" t="s">
        <v>427</v>
      </c>
      <c r="B105" s="32">
        <v>0.11677941899687767</v>
      </c>
      <c r="C105" s="32">
        <v>9.928460619479261E-2</v>
      </c>
      <c r="D105" s="32">
        <v>4.9695732696877E-2</v>
      </c>
      <c r="E105" s="32">
        <v>0.12917644780144052</v>
      </c>
      <c r="F105" s="32">
        <v>3.9697356868263964E-2</v>
      </c>
      <c r="G105" s="32">
        <v>9.1536975919388239E-2</v>
      </c>
      <c r="H105" s="32">
        <v>0.10490982250794929</v>
      </c>
      <c r="I105" s="32">
        <v>0.1009224744365433</v>
      </c>
      <c r="J105" s="32">
        <v>0.10652214787147248</v>
      </c>
      <c r="K105" s="32">
        <v>9.9501903264091765E-2</v>
      </c>
      <c r="L105" s="32">
        <v>0.10642524389607563</v>
      </c>
      <c r="M105" s="32">
        <v>0.11824471195104129</v>
      </c>
      <c r="N105" s="32">
        <v>0.17034529675776763</v>
      </c>
      <c r="O105" s="32">
        <v>0.12463447427946836</v>
      </c>
      <c r="P105" s="32">
        <v>7.4343005981184429E-2</v>
      </c>
      <c r="Q105" s="32">
        <v>0.13104682982403362</v>
      </c>
      <c r="R105" s="32">
        <v>0.1222904239674631</v>
      </c>
      <c r="S105" s="32">
        <v>0.12435616329914187</v>
      </c>
      <c r="T105" s="32">
        <v>0.11805030487690907</v>
      </c>
      <c r="U105" s="32">
        <v>0.15114327584285131</v>
      </c>
      <c r="V105" s="32">
        <v>0.11965536868213442</v>
      </c>
      <c r="W105" s="32">
        <v>0.11468040989286381</v>
      </c>
      <c r="X105" s="32">
        <v>0.13084122339004894</v>
      </c>
      <c r="Y105" s="32">
        <v>0.13473686498446003</v>
      </c>
      <c r="Z105" s="32">
        <v>9.2504342029790035E-2</v>
      </c>
      <c r="AA105" s="32">
        <v>0.12935865081072409</v>
      </c>
      <c r="AB105" s="32">
        <v>8.5531397540679205E-2</v>
      </c>
      <c r="AC105" s="32">
        <v>8.0740716802617685E-2</v>
      </c>
      <c r="AD105" s="32">
        <v>0.20904443731700381</v>
      </c>
      <c r="AE105" s="32">
        <v>0.11365260482160848</v>
      </c>
      <c r="AF105" s="32">
        <v>0.1280365661497071</v>
      </c>
      <c r="AG105" s="32">
        <v>0.12754631761296936</v>
      </c>
      <c r="AH105" s="32">
        <v>0.14461643337185837</v>
      </c>
      <c r="AI105" s="32">
        <v>0.15641765597682572</v>
      </c>
      <c r="AJ105" s="32">
        <v>0.14045709301086601</v>
      </c>
      <c r="AK105" s="32">
        <v>0.13448528298641141</v>
      </c>
      <c r="AL105" s="32">
        <v>9.5414359982574942E-2</v>
      </c>
      <c r="AM105" s="32">
        <v>0.16297166182221048</v>
      </c>
      <c r="AN105" s="32">
        <v>0.11540677810179496</v>
      </c>
      <c r="AO105" s="32">
        <v>0.1244762999639705</v>
      </c>
      <c r="AP105" s="32">
        <v>0.13625275549581423</v>
      </c>
      <c r="AQ105" s="32">
        <v>0.10808993908726555</v>
      </c>
      <c r="AR105" s="1"/>
    </row>
    <row r="106" spans="1:44" x14ac:dyDescent="0.25">
      <c r="A106" s="13" t="s">
        <v>428</v>
      </c>
      <c r="B106" s="32">
        <v>-2.8111947426045246E-2</v>
      </c>
      <c r="C106" s="32">
        <v>-3.9825888560187025E-2</v>
      </c>
      <c r="D106" s="32">
        <v>-3.2576553022152066E-2</v>
      </c>
      <c r="E106" s="32">
        <v>-4.5370328099429674E-2</v>
      </c>
      <c r="F106" s="32">
        <v>-1.596596845981383E-2</v>
      </c>
      <c r="G106" s="32">
        <v>-4.0857201403743562E-2</v>
      </c>
      <c r="H106" s="32">
        <v>-3.3115205221434171E-2</v>
      </c>
      <c r="I106" s="32">
        <v>-2.9592583593505938E-2</v>
      </c>
      <c r="J106" s="32">
        <v>-3.9135609491443936E-2</v>
      </c>
      <c r="K106" s="32">
        <v>-3.2915813567867339E-2</v>
      </c>
      <c r="L106" s="32">
        <v>-3.5044865350218751E-2</v>
      </c>
      <c r="M106" s="32">
        <v>-2.9615880067958483E-2</v>
      </c>
      <c r="N106" s="32">
        <v>-4.8885345662062367E-2</v>
      </c>
      <c r="O106" s="32">
        <v>-3.491444765076477E-2</v>
      </c>
      <c r="P106" s="32">
        <v>-5.1886497206569772E-2</v>
      </c>
      <c r="Q106" s="32">
        <v>-3.9351828340864085E-2</v>
      </c>
      <c r="R106" s="32">
        <v>-3.8782788293548115E-2</v>
      </c>
      <c r="S106" s="32">
        <v>-2.4129442923691059E-2</v>
      </c>
      <c r="T106" s="32">
        <v>-3.68839226602133E-2</v>
      </c>
      <c r="U106" s="32">
        <v>-4.5495537717240256E-2</v>
      </c>
      <c r="V106" s="32">
        <v>-4.3467027779420804E-2</v>
      </c>
      <c r="W106" s="32">
        <v>-2.9003673739709995E-2</v>
      </c>
      <c r="X106" s="32">
        <v>-3.5468757980030921E-2</v>
      </c>
      <c r="Y106" s="32">
        <v>-5.4496301846777374E-2</v>
      </c>
      <c r="Z106" s="32">
        <v>-3.5794854078273014E-2</v>
      </c>
      <c r="AA106" s="32">
        <v>-4.9468713661031484E-2</v>
      </c>
      <c r="AB106" s="32">
        <v>-4.0023404728269804E-2</v>
      </c>
      <c r="AC106" s="32">
        <v>-3.8514429309362282E-2</v>
      </c>
      <c r="AD106" s="32">
        <v>-5.4746368092189787E-2</v>
      </c>
      <c r="AE106" s="32">
        <v>-3.0240856189756238E-2</v>
      </c>
      <c r="AF106" s="32">
        <v>-3.9196662906177328E-2</v>
      </c>
      <c r="AG106" s="32">
        <v>-3.3971225972176999E-2</v>
      </c>
      <c r="AH106" s="32">
        <v>-4.6093533788590907E-2</v>
      </c>
      <c r="AI106" s="32">
        <v>-3.9350228115507514E-2</v>
      </c>
      <c r="AJ106" s="32">
        <v>-4.8991623368809745E-2</v>
      </c>
      <c r="AK106" s="32">
        <v>-1.3220662805208845E-2</v>
      </c>
      <c r="AL106" s="32">
        <v>-4.4399396575422898E-2</v>
      </c>
      <c r="AM106" s="32">
        <v>-5.0929868572901639E-2</v>
      </c>
      <c r="AN106" s="32">
        <v>-3.0187965854756377E-2</v>
      </c>
      <c r="AO106" s="32">
        <v>-2.1888764337930404E-2</v>
      </c>
      <c r="AP106" s="32">
        <v>-2.5657206711333279E-2</v>
      </c>
      <c r="AQ106" s="32">
        <v>-3.5948499490413732E-2</v>
      </c>
      <c r="AR106" s="1"/>
    </row>
    <row r="107" spans="1:44" x14ac:dyDescent="0.25">
      <c r="A107" s="13" t="s">
        <v>429</v>
      </c>
      <c r="B107" s="32">
        <v>-4.0516409388026135E-2</v>
      </c>
      <c r="C107" s="32">
        <v>-1.7520418302835135E-2</v>
      </c>
      <c r="D107" s="32">
        <v>4.4261378819711915E-3</v>
      </c>
      <c r="E107" s="32">
        <v>-2.7586367517552376E-2</v>
      </c>
      <c r="F107" s="32">
        <v>2.6275085293506013E-3</v>
      </c>
      <c r="G107" s="32">
        <v>-1.4793840397936752E-2</v>
      </c>
      <c r="H107" s="32">
        <v>-9.2630710845523299E-3</v>
      </c>
      <c r="I107" s="32">
        <v>-1.3804002060057618E-2</v>
      </c>
      <c r="J107" s="32">
        <v>-1.1205055218850004E-2</v>
      </c>
      <c r="K107" s="32">
        <v>-1.2670663282435275E-2</v>
      </c>
      <c r="L107" s="32">
        <v>-1.4717676034345033E-2</v>
      </c>
      <c r="M107" s="32">
        <v>-1.1465929437639133E-2</v>
      </c>
      <c r="N107" s="32">
        <v>-1.7465208874385015E-2</v>
      </c>
      <c r="O107" s="32">
        <v>-2.892761352986847E-2</v>
      </c>
      <c r="P107" s="32">
        <v>-9.520923856130863E-3</v>
      </c>
      <c r="Q107" s="32">
        <v>-3.2922753475797192E-2</v>
      </c>
      <c r="R107" s="32">
        <v>-1.9432267056806587E-2</v>
      </c>
      <c r="S107" s="32">
        <v>-1.7303549297052013E-2</v>
      </c>
      <c r="T107" s="32">
        <v>-4.5650323061826774E-3</v>
      </c>
      <c r="U107" s="32">
        <v>-3.8253195599564263E-2</v>
      </c>
      <c r="V107" s="32">
        <v>-1.8608339089564482E-2</v>
      </c>
      <c r="W107" s="32">
        <v>-1.3955518292275268E-2</v>
      </c>
      <c r="X107" s="32">
        <v>-2.7251122136903352E-2</v>
      </c>
      <c r="Y107" s="32">
        <v>-1.4302890243303949E-2</v>
      </c>
      <c r="Z107" s="32">
        <v>-1.6611247762813038E-2</v>
      </c>
      <c r="AA107" s="32">
        <v>-2.3427337590607784E-2</v>
      </c>
      <c r="AB107" s="32">
        <v>-9.34651216096994E-3</v>
      </c>
      <c r="AC107" s="32">
        <v>-1.4983154236190326E-2</v>
      </c>
      <c r="AD107" s="32">
        <v>-3.0505023715154466E-2</v>
      </c>
      <c r="AE107" s="32">
        <v>-1.1221225641110577E-2</v>
      </c>
      <c r="AF107" s="32">
        <v>-9.3400682780430348E-3</v>
      </c>
      <c r="AG107" s="32">
        <v>-1.4388855519284326E-2</v>
      </c>
      <c r="AH107" s="32">
        <v>-2.1169531621345654E-2</v>
      </c>
      <c r="AI107" s="32">
        <v>-2.9694607218718055E-2</v>
      </c>
      <c r="AJ107" s="32">
        <v>-2.5200361172482495E-2</v>
      </c>
      <c r="AK107" s="32">
        <v>9.0880647490800643E-4</v>
      </c>
      <c r="AL107" s="32">
        <v>-2.0331308176950797E-2</v>
      </c>
      <c r="AM107" s="32">
        <v>-1.8140436792449793E-2</v>
      </c>
      <c r="AN107" s="32">
        <v>-7.142747015349918E-3</v>
      </c>
      <c r="AO107" s="32">
        <v>-1.7085363041062208E-2</v>
      </c>
      <c r="AP107" s="32">
        <v>-2.6242738025694143E-2</v>
      </c>
      <c r="AQ107" s="32">
        <v>-1.9065219498675668E-2</v>
      </c>
      <c r="AR107" s="1"/>
    </row>
    <row r="108" spans="1:44" x14ac:dyDescent="0.25">
      <c r="A108" s="13" t="s">
        <v>430</v>
      </c>
      <c r="B108" s="32">
        <v>6.039229644943675E-3</v>
      </c>
      <c r="C108" s="32">
        <v>1.626870081712282E-3</v>
      </c>
      <c r="D108" s="32">
        <v>4.684885669461333E-4</v>
      </c>
      <c r="E108" s="32">
        <v>6.2764205550514965E-3</v>
      </c>
      <c r="F108" s="32">
        <v>1.4447990606435285E-3</v>
      </c>
      <c r="G108" s="32">
        <v>2.9203620652502472E-3</v>
      </c>
      <c r="H108" s="32">
        <v>2.9333772898949107E-4</v>
      </c>
      <c r="I108" s="32">
        <v>3.5640434742123133E-3</v>
      </c>
      <c r="J108" s="32">
        <v>-7.1060056682622423E-4</v>
      </c>
      <c r="K108" s="32">
        <v>6.6790620308085748E-4</v>
      </c>
      <c r="L108" s="32">
        <v>1.270403955396775E-3</v>
      </c>
      <c r="M108" s="32">
        <v>2.7949901117550681E-3</v>
      </c>
      <c r="N108" s="32">
        <v>4.5853797186341935E-3</v>
      </c>
      <c r="O108" s="32">
        <v>1.532222665934502E-3</v>
      </c>
      <c r="P108" s="32">
        <v>-2.812206527455236E-3</v>
      </c>
      <c r="Q108" s="32">
        <v>-3.5588861872649935E-4</v>
      </c>
      <c r="R108" s="32">
        <v>6.3476977467032757E-5</v>
      </c>
      <c r="S108" s="32">
        <v>8.4330714406380449E-5</v>
      </c>
      <c r="T108" s="32">
        <v>-2.1716825274998007E-3</v>
      </c>
      <c r="U108" s="32">
        <v>4.9077852950449195E-3</v>
      </c>
      <c r="V108" s="32">
        <v>-1.1782155661514035E-2</v>
      </c>
      <c r="W108" s="32">
        <v>2.1902180660994189E-4</v>
      </c>
      <c r="X108" s="32">
        <v>9.3116858372757958E-5</v>
      </c>
      <c r="Y108" s="32">
        <v>5.616109166935707E-4</v>
      </c>
      <c r="Z108" s="32">
        <v>-4.0877736537347463E-3</v>
      </c>
      <c r="AA108" s="32">
        <v>2.7949877078677927E-3</v>
      </c>
      <c r="AB108" s="32">
        <v>8.459105778163106E-5</v>
      </c>
      <c r="AC108" s="32">
        <v>3.4166252798874721E-3</v>
      </c>
      <c r="AD108" s="32">
        <v>3.1095114401694201E-3</v>
      </c>
      <c r="AE108" s="32">
        <v>9.4065317127097891E-4</v>
      </c>
      <c r="AF108" s="32">
        <v>-3.4260745416098246E-3</v>
      </c>
      <c r="AG108" s="32">
        <v>9.8106626946633819E-4</v>
      </c>
      <c r="AH108" s="32">
        <v>1.5269035341890535E-3</v>
      </c>
      <c r="AI108" s="32">
        <v>-5.4764717318212311E-4</v>
      </c>
      <c r="AJ108" s="32">
        <v>4.6602898660831208E-3</v>
      </c>
      <c r="AK108" s="32">
        <v>1.1564983440857728E-3</v>
      </c>
      <c r="AL108" s="32">
        <v>1.0034154109704683E-2</v>
      </c>
      <c r="AM108" s="32">
        <v>3.669578801687699E-4</v>
      </c>
      <c r="AN108" s="32">
        <v>-3.5406956930942592E-4</v>
      </c>
      <c r="AO108" s="32">
        <v>3.1035748462406258E-3</v>
      </c>
      <c r="AP108" s="32">
        <v>3.9519142141888669E-4</v>
      </c>
      <c r="AQ108" s="32">
        <v>1.7433990132566814E-3</v>
      </c>
      <c r="AR108" s="1"/>
    </row>
    <row r="109" spans="1:44" x14ac:dyDescent="0.25">
      <c r="A109" s="35" t="s">
        <v>431</v>
      </c>
      <c r="B109" s="25"/>
      <c r="C109" s="25"/>
      <c r="D109" s="25"/>
      <c r="E109" s="25"/>
      <c r="F109" s="25"/>
      <c r="G109" s="25"/>
      <c r="H109" s="25"/>
      <c r="I109" s="25"/>
      <c r="J109" s="25"/>
      <c r="K109" s="25"/>
      <c r="L109" s="25"/>
      <c r="M109" s="25"/>
      <c r="N109" s="25"/>
      <c r="O109" s="25"/>
      <c r="P109" s="25"/>
      <c r="Q109" s="25"/>
      <c r="R109" s="25"/>
      <c r="S109" s="25"/>
      <c r="T109" s="25"/>
      <c r="U109" s="25"/>
      <c r="V109" s="25"/>
      <c r="W109" s="25"/>
      <c r="X109" s="25"/>
      <c r="Y109" s="25"/>
      <c r="Z109" s="25"/>
      <c r="AA109" s="25"/>
      <c r="AB109" s="25"/>
      <c r="AC109" s="25"/>
      <c r="AD109" s="25"/>
      <c r="AE109" s="25"/>
      <c r="AF109" s="25"/>
      <c r="AG109" s="25"/>
      <c r="AH109" s="25"/>
      <c r="AI109" s="25"/>
      <c r="AJ109" s="25"/>
      <c r="AK109" s="25"/>
      <c r="AL109" s="25"/>
      <c r="AM109" s="25"/>
      <c r="AN109" s="25"/>
      <c r="AO109" s="25"/>
      <c r="AP109" s="25"/>
      <c r="AQ109" s="25"/>
      <c r="AR109" s="1"/>
    </row>
    <row r="110" spans="1:44" x14ac:dyDescent="0.25">
      <c r="A110" s="13" t="s">
        <v>424</v>
      </c>
      <c r="B110" s="32">
        <v>5.4190291827749967E-2</v>
      </c>
      <c r="C110" s="32">
        <v>4.3565169413482742E-2</v>
      </c>
      <c r="D110" s="32">
        <v>2.2013806123642257E-2</v>
      </c>
      <c r="E110" s="32">
        <v>6.2496172739509984E-2</v>
      </c>
      <c r="F110" s="32">
        <v>2.7803695998444268E-2</v>
      </c>
      <c r="G110" s="32">
        <v>3.8806296182958187E-2</v>
      </c>
      <c r="H110" s="32">
        <v>6.2824883930952286E-2</v>
      </c>
      <c r="I110" s="32">
        <v>6.1089932257192024E-2</v>
      </c>
      <c r="J110" s="32">
        <v>5.547088259435231E-2</v>
      </c>
      <c r="K110" s="32">
        <v>5.4583332616870012E-2</v>
      </c>
      <c r="L110" s="32">
        <v>5.79331064669086E-2</v>
      </c>
      <c r="M110" s="32">
        <v>7.9957892557198762E-2</v>
      </c>
      <c r="N110" s="32">
        <v>0.10858012193995444</v>
      </c>
      <c r="O110" s="32">
        <v>6.2324635764769647E-2</v>
      </c>
      <c r="P110" s="32">
        <v>1.0123378391028556E-2</v>
      </c>
      <c r="Q110" s="32">
        <v>5.8416359388645873E-2</v>
      </c>
      <c r="R110" s="32">
        <v>6.4138845594575444E-2</v>
      </c>
      <c r="S110" s="32">
        <v>8.3007501792805194E-2</v>
      </c>
      <c r="T110" s="32">
        <v>7.442966738301332E-2</v>
      </c>
      <c r="U110" s="32">
        <v>7.2302327821091722E-2</v>
      </c>
      <c r="V110" s="32">
        <v>4.5797846151635097E-2</v>
      </c>
      <c r="W110" s="32">
        <v>7.1940239667488498E-2</v>
      </c>
      <c r="X110" s="32">
        <v>6.8214460131487409E-2</v>
      </c>
      <c r="Y110" s="32">
        <v>6.6499283811072257E-2</v>
      </c>
      <c r="Z110" s="32">
        <v>3.601046653496924E-2</v>
      </c>
      <c r="AA110" s="32">
        <v>5.9257587266952613E-2</v>
      </c>
      <c r="AB110" s="32">
        <v>3.6246071709221082E-2</v>
      </c>
      <c r="AC110" s="32">
        <v>3.0659758536952554E-2</v>
      </c>
      <c r="AD110" s="32">
        <v>0.12690255694982897</v>
      </c>
      <c r="AE110" s="32">
        <v>7.3131176162012659E-2</v>
      </c>
      <c r="AF110" s="32">
        <v>7.6073760423876882E-2</v>
      </c>
      <c r="AG110" s="32">
        <v>8.0167302390974388E-2</v>
      </c>
      <c r="AH110" s="32">
        <v>7.8880271496110863E-2</v>
      </c>
      <c r="AI110" s="32">
        <v>8.6825173469418038E-2</v>
      </c>
      <c r="AJ110" s="32">
        <v>7.0925398335656892E-2</v>
      </c>
      <c r="AK110" s="32">
        <v>0.12332992500019632</v>
      </c>
      <c r="AL110" s="32">
        <v>4.071780933990593E-2</v>
      </c>
      <c r="AM110" s="32">
        <v>9.4268314337027814E-2</v>
      </c>
      <c r="AN110" s="32">
        <v>7.7721995662379223E-2</v>
      </c>
      <c r="AO110" s="32">
        <v>8.8605747431218518E-2</v>
      </c>
      <c r="AP110" s="32">
        <v>8.4748002180205714E-2</v>
      </c>
      <c r="AQ110" s="32">
        <v>5.4819619111432821E-2</v>
      </c>
      <c r="AR110" s="1"/>
    </row>
    <row r="111" spans="1:44" x14ac:dyDescent="0.25">
      <c r="A111" s="13" t="s">
        <v>432</v>
      </c>
      <c r="B111" s="32">
        <v>-6.6325905122836693E-3</v>
      </c>
      <c r="C111" s="32">
        <v>1.5264245092559544E-2</v>
      </c>
      <c r="D111" s="32">
        <v>-1.7219294152362858E-3</v>
      </c>
      <c r="E111" s="32">
        <v>5.1679659771113181E-3</v>
      </c>
      <c r="F111" s="32">
        <v>4.2920182723227014E-2</v>
      </c>
      <c r="G111" s="32">
        <v>2.2663683269772443E-3</v>
      </c>
      <c r="H111" s="32">
        <v>1.1390963081693605E-2</v>
      </c>
      <c r="I111" s="32">
        <v>-2.3451363770294782E-3</v>
      </c>
      <c r="J111" s="32">
        <v>-2.5328277952342236E-2</v>
      </c>
      <c r="K111" s="32">
        <v>-1.2313144029525686E-2</v>
      </c>
      <c r="L111" s="32">
        <v>8.2885461615147236E-4</v>
      </c>
      <c r="M111" s="32">
        <v>-6.821688239433959E-3</v>
      </c>
      <c r="N111" s="32">
        <v>5.6113747477827417E-3</v>
      </c>
      <c r="O111" s="32">
        <v>-1.7411388590887041E-2</v>
      </c>
      <c r="P111" s="32">
        <v>-1.8750688340814468E-2</v>
      </c>
      <c r="Q111" s="32">
        <v>-1.5565059213307761E-3</v>
      </c>
      <c r="R111" s="32">
        <v>-6.5924759973120962E-3</v>
      </c>
      <c r="S111" s="32">
        <v>1.5587887503794905E-2</v>
      </c>
      <c r="T111" s="32">
        <v>-7.4488783121320484E-3</v>
      </c>
      <c r="U111" s="32">
        <v>1.2915500242400102E-4</v>
      </c>
      <c r="V111" s="32">
        <v>-1.2526838424407455E-3</v>
      </c>
      <c r="W111" s="32">
        <v>-2.0393400531662199E-3</v>
      </c>
      <c r="X111" s="32">
        <v>-1.7192910653715681E-3</v>
      </c>
      <c r="Y111" s="32">
        <v>-1.0906360896154354E-2</v>
      </c>
      <c r="Z111" s="32">
        <v>1.9574019508193149E-2</v>
      </c>
      <c r="AA111" s="32">
        <v>-2.3960250524750426E-2</v>
      </c>
      <c r="AB111" s="32">
        <v>1.5101254310355233E-2</v>
      </c>
      <c r="AC111" s="32">
        <v>2.1793303220759046E-2</v>
      </c>
      <c r="AD111" s="32">
        <v>-1.9659875835054699E-2</v>
      </c>
      <c r="AE111" s="32">
        <v>-2.6229389057520233E-3</v>
      </c>
      <c r="AF111" s="32">
        <v>3.2926794540219257E-4</v>
      </c>
      <c r="AG111" s="32">
        <v>-4.5410870222957559E-4</v>
      </c>
      <c r="AH111" s="32">
        <v>-2.8481620015248514E-3</v>
      </c>
      <c r="AI111" s="32">
        <v>-3.465148438942766E-2</v>
      </c>
      <c r="AJ111" s="32">
        <v>-4.9116298207281875E-3</v>
      </c>
      <c r="AK111" s="32">
        <v>5.4131531361505782E-3</v>
      </c>
      <c r="AL111" s="32">
        <v>1.4443010127144187E-2</v>
      </c>
      <c r="AM111" s="32">
        <v>-1.9262734970859292E-2</v>
      </c>
      <c r="AN111" s="32">
        <v>2.5701447730368115E-3</v>
      </c>
      <c r="AO111" s="32">
        <v>3.5870635468548315E-3</v>
      </c>
      <c r="AP111" s="32">
        <v>-3.0851742633450766E-3</v>
      </c>
      <c r="AQ111" s="32">
        <v>3.8917855699943412E-5</v>
      </c>
      <c r="AR111" s="1"/>
    </row>
    <row r="112" spans="1:44" x14ac:dyDescent="0.25">
      <c r="A112" s="13" t="s">
        <v>433</v>
      </c>
      <c r="B112" s="32">
        <v>-4.473197433774595E-2</v>
      </c>
      <c r="C112" s="32">
        <v>-5.8457257319005758E-2</v>
      </c>
      <c r="D112" s="32">
        <v>-5.543402542040219E-2</v>
      </c>
      <c r="E112" s="32">
        <v>-6.9671146492388369E-2</v>
      </c>
      <c r="F112" s="32">
        <v>-5.5982056786411973E-2</v>
      </c>
      <c r="G112" s="32">
        <v>-3.8153642718603414E-2</v>
      </c>
      <c r="H112" s="32">
        <v>-6.6128087996521034E-2</v>
      </c>
      <c r="I112" s="32">
        <v>-5.8796805093325841E-2</v>
      </c>
      <c r="J112" s="32">
        <v>-5.3597341968989423E-2</v>
      </c>
      <c r="K112" s="32">
        <v>-5.0161466412087005E-2</v>
      </c>
      <c r="L112" s="32">
        <v>-5.9921960603291753E-2</v>
      </c>
      <c r="M112" s="32">
        <v>-6.3743762456636321E-2</v>
      </c>
      <c r="N112" s="32">
        <v>-0.11266838016237017</v>
      </c>
      <c r="O112" s="32">
        <v>-5.599303857987193E-2</v>
      </c>
      <c r="P112" s="32">
        <v>-4.4089153994880677E-2</v>
      </c>
      <c r="Q112" s="32">
        <v>-6.8599688180884494E-2</v>
      </c>
      <c r="R112" s="32">
        <v>-5.0102458303404186E-2</v>
      </c>
      <c r="S112" s="32">
        <v>-9.2478876677051902E-2</v>
      </c>
      <c r="T112" s="32">
        <v>-7.6401026837519689E-2</v>
      </c>
      <c r="U112" s="32">
        <v>-9.250531670513093E-2</v>
      </c>
      <c r="V112" s="32">
        <v>-3.8907590127598694E-2</v>
      </c>
      <c r="W112" s="32">
        <v>-5.5343523747912807E-2</v>
      </c>
      <c r="X112" s="32">
        <v>-5.7908804646230598E-2</v>
      </c>
      <c r="Y112" s="32">
        <v>-6.026946723441283E-2</v>
      </c>
      <c r="Z112" s="32">
        <v>-6.2738707682782835E-2</v>
      </c>
      <c r="AA112" s="32">
        <v>-6.1031122897059406E-2</v>
      </c>
      <c r="AB112" s="32">
        <v>-4.3426261971967861E-2</v>
      </c>
      <c r="AC112" s="32">
        <v>-6.734817499597355E-2</v>
      </c>
      <c r="AD112" s="32">
        <v>-0.10453816298457413</v>
      </c>
      <c r="AE112" s="32">
        <v>-6.63077913822092E-2</v>
      </c>
      <c r="AF112" s="32">
        <v>-4.604434294083997E-2</v>
      </c>
      <c r="AG112" s="32">
        <v>-7.517372597871709E-2</v>
      </c>
      <c r="AH112" s="32">
        <v>-8.8874965301555295E-2</v>
      </c>
      <c r="AI112" s="32">
        <v>-0.11557600454493885</v>
      </c>
      <c r="AJ112" s="32">
        <v>-7.1364131857765536E-2</v>
      </c>
      <c r="AK112" s="32">
        <v>-0.10580826219523262</v>
      </c>
      <c r="AL112" s="32">
        <v>-6.3750334200039963E-2</v>
      </c>
      <c r="AM112" s="32">
        <v>-8.8519716371997875E-2</v>
      </c>
      <c r="AN112" s="32">
        <v>-8.1818714365867559E-2</v>
      </c>
      <c r="AO112" s="32">
        <v>-9.5952298790042884E-2</v>
      </c>
      <c r="AP112" s="32">
        <v>-8.329463336057942E-2</v>
      </c>
      <c r="AQ112" s="32">
        <v>-5.7764209274725441E-2</v>
      </c>
      <c r="AR112" s="1"/>
    </row>
    <row r="113" spans="1:44" x14ac:dyDescent="0.25">
      <c r="A113" s="13" t="s">
        <v>434</v>
      </c>
      <c r="B113" s="32">
        <v>0</v>
      </c>
      <c r="C113" s="32">
        <v>0</v>
      </c>
      <c r="D113" s="32">
        <v>4.306840892565188E-5</v>
      </c>
      <c r="E113" s="32">
        <v>0</v>
      </c>
      <c r="F113" s="32">
        <v>5.4482365385801726E-7</v>
      </c>
      <c r="G113" s="32">
        <v>0</v>
      </c>
      <c r="H113" s="32">
        <v>0</v>
      </c>
      <c r="I113" s="32">
        <v>0</v>
      </c>
      <c r="J113" s="32">
        <v>0</v>
      </c>
      <c r="K113" s="32">
        <v>1.6225262915263584E-5</v>
      </c>
      <c r="L113" s="32">
        <v>0</v>
      </c>
      <c r="M113" s="32">
        <v>0</v>
      </c>
      <c r="N113" s="32">
        <v>0</v>
      </c>
      <c r="O113" s="32">
        <v>0</v>
      </c>
      <c r="P113" s="32">
        <v>-1.9402052966149808E-3</v>
      </c>
      <c r="Q113" s="32">
        <v>0</v>
      </c>
      <c r="R113" s="32">
        <v>1.4010461669245053E-6</v>
      </c>
      <c r="S113" s="32">
        <v>5.6887650127139148E-5</v>
      </c>
      <c r="T113" s="32">
        <v>1.6950597103985531E-5</v>
      </c>
      <c r="U113" s="32">
        <v>-2.24366558972439E-5</v>
      </c>
      <c r="V113" s="32">
        <v>0</v>
      </c>
      <c r="W113" s="32">
        <v>0</v>
      </c>
      <c r="X113" s="32">
        <v>0</v>
      </c>
      <c r="Y113" s="32">
        <v>0</v>
      </c>
      <c r="Z113" s="32">
        <v>1.0300094800971446E-5</v>
      </c>
      <c r="AA113" s="32">
        <v>0</v>
      </c>
      <c r="AB113" s="32">
        <v>8.1537267356648934E-6</v>
      </c>
      <c r="AC113" s="32">
        <v>0</v>
      </c>
      <c r="AD113" s="32">
        <v>2.5825192268614865E-4</v>
      </c>
      <c r="AE113" s="32">
        <v>8.9820660103723659E-6</v>
      </c>
      <c r="AF113" s="32">
        <v>6.878557612759263E-6</v>
      </c>
      <c r="AG113" s="32">
        <v>0</v>
      </c>
      <c r="AH113" s="32">
        <v>-4.3636186866174444E-5</v>
      </c>
      <c r="AI113" s="32">
        <v>0</v>
      </c>
      <c r="AJ113" s="32">
        <v>2.7452106217745748E-8</v>
      </c>
      <c r="AK113" s="32">
        <v>0</v>
      </c>
      <c r="AL113" s="32">
        <v>0</v>
      </c>
      <c r="AM113" s="32">
        <v>0</v>
      </c>
      <c r="AN113" s="32">
        <v>0</v>
      </c>
      <c r="AO113" s="32">
        <v>3.0962910883768646E-7</v>
      </c>
      <c r="AP113" s="32">
        <v>0</v>
      </c>
      <c r="AQ113" s="32">
        <v>-5.0386061804543493E-5</v>
      </c>
      <c r="AR113" s="1"/>
    </row>
    <row r="114" spans="1:44" x14ac:dyDescent="0.25">
      <c r="A114" s="13" t="s">
        <v>435</v>
      </c>
      <c r="B114" s="32">
        <v>2.5972324082356173E-3</v>
      </c>
      <c r="C114" s="32">
        <v>4.354659097340927E-4</v>
      </c>
      <c r="D114" s="32">
        <v>-1.5559815177476906E-4</v>
      </c>
      <c r="E114" s="32">
        <v>-7.2047196041130656E-4</v>
      </c>
      <c r="F114" s="32">
        <v>1.084008696015646E-3</v>
      </c>
      <c r="G114" s="32">
        <v>-2.6403209211783418E-3</v>
      </c>
      <c r="H114" s="32">
        <v>5.1344421430273825E-5</v>
      </c>
      <c r="I114" s="32">
        <v>4.3444950145770397E-4</v>
      </c>
      <c r="J114" s="32">
        <v>-2.5562471477406034E-3</v>
      </c>
      <c r="K114" s="32">
        <v>-2.9482444438971534E-3</v>
      </c>
      <c r="L114" s="32">
        <v>3.7435378352045673E-3</v>
      </c>
      <c r="M114" s="32">
        <v>-3.3339600466036727E-4</v>
      </c>
      <c r="N114" s="32">
        <v>4.2523413188004766E-4</v>
      </c>
      <c r="O114" s="32">
        <v>-6.8923295452636847E-5</v>
      </c>
      <c r="P114" s="32">
        <v>2.9107669223851627E-4</v>
      </c>
      <c r="Q114" s="32">
        <v>-7.7932892207911563E-3</v>
      </c>
      <c r="R114" s="32">
        <v>8.3747165931552579E-4</v>
      </c>
      <c r="S114" s="32">
        <v>1.0195643781208271E-3</v>
      </c>
      <c r="T114" s="32">
        <v>1.628189785724982E-2</v>
      </c>
      <c r="U114" s="32">
        <v>1.9284352920367632E-4</v>
      </c>
      <c r="V114" s="32">
        <v>3.4867417690863108E-5</v>
      </c>
      <c r="W114" s="32">
        <v>-3.5254748163902521E-3</v>
      </c>
      <c r="X114" s="32">
        <v>-3.9063759432386106E-4</v>
      </c>
      <c r="Y114" s="32">
        <v>-9.5776190561913546E-4</v>
      </c>
      <c r="Z114" s="32">
        <v>8.7843240065447505E-4</v>
      </c>
      <c r="AA114" s="32">
        <v>2.459285361426765E-4</v>
      </c>
      <c r="AB114" s="32">
        <v>-1.7841878335323223E-5</v>
      </c>
      <c r="AC114" s="32">
        <v>-2.9891469551927754E-4</v>
      </c>
      <c r="AD114" s="32">
        <v>-2.0356501185464536E-4</v>
      </c>
      <c r="AE114" s="32">
        <v>-8.3389835056706726E-4</v>
      </c>
      <c r="AF114" s="32">
        <v>-1.3833085172381978E-3</v>
      </c>
      <c r="AG114" s="32">
        <v>7.1046533805618317E-4</v>
      </c>
      <c r="AH114" s="32">
        <v>4.0930994785871432E-4</v>
      </c>
      <c r="AI114" s="32">
        <v>2.5843929047222723E-4</v>
      </c>
      <c r="AJ114" s="32">
        <v>-7.9178682454320742E-4</v>
      </c>
      <c r="AK114" s="32">
        <v>0</v>
      </c>
      <c r="AL114" s="32">
        <v>-1.4159304942684369E-3</v>
      </c>
      <c r="AM114" s="32">
        <v>1.5868233370260592E-3</v>
      </c>
      <c r="AN114" s="32">
        <v>-9.4297820177493413E-3</v>
      </c>
      <c r="AO114" s="32">
        <v>4.195003930863429E-3</v>
      </c>
      <c r="AP114" s="32">
        <v>1.4915798432178998E-4</v>
      </c>
      <c r="AQ114" s="32">
        <v>2.0224020324515279E-4</v>
      </c>
      <c r="AR114" s="1"/>
    </row>
    <row r="115" spans="1:44" x14ac:dyDescent="0.25">
      <c r="A115" s="13" t="s">
        <v>436</v>
      </c>
      <c r="B115" s="32">
        <v>2.0587932802652335E-5</v>
      </c>
      <c r="C115" s="32">
        <v>0</v>
      </c>
      <c r="D115" s="32">
        <v>-5.0514011120717439E-4</v>
      </c>
      <c r="E115" s="32">
        <v>0</v>
      </c>
      <c r="F115" s="32">
        <v>0</v>
      </c>
      <c r="G115" s="32">
        <v>0</v>
      </c>
      <c r="H115" s="32">
        <v>0</v>
      </c>
      <c r="I115" s="32">
        <v>0</v>
      </c>
      <c r="J115" s="32">
        <v>-3.0300590484128414E-8</v>
      </c>
      <c r="K115" s="32">
        <v>-1.9744630208077379E-7</v>
      </c>
      <c r="L115" s="32">
        <v>0</v>
      </c>
      <c r="M115" s="32">
        <v>-7.2254154594349249E-6</v>
      </c>
      <c r="N115" s="32">
        <v>1.2772043388193506E-7</v>
      </c>
      <c r="O115" s="32">
        <v>1.8465377182766865E-5</v>
      </c>
      <c r="P115" s="32">
        <v>0</v>
      </c>
      <c r="Q115" s="32">
        <v>7.1058689120445033E-4</v>
      </c>
      <c r="R115" s="32">
        <v>-9.2920700057670642E-7</v>
      </c>
      <c r="S115" s="32">
        <v>2.2882377599821063E-10</v>
      </c>
      <c r="T115" s="32">
        <v>0</v>
      </c>
      <c r="U115" s="32">
        <v>9.3629516977375399E-6</v>
      </c>
      <c r="V115" s="32">
        <v>0</v>
      </c>
      <c r="W115" s="32">
        <v>5.9653329415423805E-5</v>
      </c>
      <c r="X115" s="32">
        <v>0</v>
      </c>
      <c r="Y115" s="32">
        <v>-1.9197771503829766E-3</v>
      </c>
      <c r="Z115" s="32">
        <v>0</v>
      </c>
      <c r="AA115" s="32">
        <v>-1.1916340729571833E-6</v>
      </c>
      <c r="AB115" s="32">
        <v>-4.503026878841496E-9</v>
      </c>
      <c r="AC115" s="32">
        <v>-2.1226487131506329E-8</v>
      </c>
      <c r="AD115" s="32">
        <v>0</v>
      </c>
      <c r="AE115" s="32">
        <v>0</v>
      </c>
      <c r="AF115" s="32">
        <v>-3.6521247400574648E-5</v>
      </c>
      <c r="AG115" s="32">
        <v>-1.4286222541004208E-7</v>
      </c>
      <c r="AH115" s="32">
        <v>-3.4372404640022126E-8</v>
      </c>
      <c r="AI115" s="32">
        <v>0</v>
      </c>
      <c r="AJ115" s="32">
        <v>1.0574941134983953E-3</v>
      </c>
      <c r="AK115" s="32">
        <v>0</v>
      </c>
      <c r="AL115" s="32">
        <v>0</v>
      </c>
      <c r="AM115" s="32">
        <v>-5.3888961337108688E-8</v>
      </c>
      <c r="AN115" s="32">
        <v>0</v>
      </c>
      <c r="AO115" s="32">
        <v>7.3314478644325751E-8</v>
      </c>
      <c r="AP115" s="32">
        <v>-6.3982947794635823E-5</v>
      </c>
      <c r="AQ115" s="32">
        <v>-4.7469501400271043E-5</v>
      </c>
      <c r="AR115" s="1"/>
    </row>
    <row r="116" spans="1:44" x14ac:dyDescent="0.25">
      <c r="A116" s="2" t="s">
        <v>437</v>
      </c>
      <c r="B116" s="48">
        <v>3.3166901783527756E-4</v>
      </c>
      <c r="C116" s="48">
        <v>8.0762309677061858E-4</v>
      </c>
      <c r="D116" s="48">
        <v>-3.5759818566052495E-2</v>
      </c>
      <c r="E116" s="48">
        <v>-2.7274797361783736E-3</v>
      </c>
      <c r="F116" s="48">
        <v>1.5557502685558243E-2</v>
      </c>
      <c r="G116" s="48">
        <v>2.7870087015367931E-4</v>
      </c>
      <c r="H116" s="48">
        <v>8.1391034375551344E-3</v>
      </c>
      <c r="I116" s="48">
        <v>3.5493328884656438E-4</v>
      </c>
      <c r="J116" s="48">
        <v>-2.5953417532191912E-2</v>
      </c>
      <c r="K116" s="48">
        <v>-1.1000245568165147E-2</v>
      </c>
      <c r="L116" s="48">
        <v>2.4172995849607083E-3</v>
      </c>
      <c r="M116" s="48">
        <v>9.0518204410086657E-3</v>
      </c>
      <c r="N116" s="48">
        <v>1.9484783776809247E-3</v>
      </c>
      <c r="O116" s="48">
        <v>-1.1130249324259192E-2</v>
      </c>
      <c r="P116" s="48">
        <v>-5.4365592549043072E-2</v>
      </c>
      <c r="Q116" s="48">
        <v>-1.8822537043156101E-2</v>
      </c>
      <c r="R116" s="48">
        <v>8.1262531302569649E-3</v>
      </c>
      <c r="S116" s="48">
        <v>6.8948537188970064E-3</v>
      </c>
      <c r="T116" s="48">
        <v>6.8847817936172825E-3</v>
      </c>
      <c r="U116" s="48">
        <v>-1.9894064056611045E-2</v>
      </c>
      <c r="V116" s="48">
        <v>5.6724395992864976E-3</v>
      </c>
      <c r="W116" s="48">
        <v>1.1030349146467675E-2</v>
      </c>
      <c r="X116" s="48">
        <v>8.1957268255613853E-3</v>
      </c>
      <c r="Y116" s="48">
        <v>-7.5540833754970454E-3</v>
      </c>
      <c r="Z116" s="48">
        <v>-6.2654891441650202E-3</v>
      </c>
      <c r="AA116" s="48">
        <v>-2.5565548830355764E-2</v>
      </c>
      <c r="AB116" s="48">
        <v>7.9113713929819217E-3</v>
      </c>
      <c r="AC116" s="48">
        <v>-1.5194049160268374E-2</v>
      </c>
      <c r="AD116" s="48">
        <v>2.7592050410316506E-3</v>
      </c>
      <c r="AE116" s="48">
        <v>3.3755295894947481E-3</v>
      </c>
      <c r="AF116" s="48">
        <v>2.8945734221413093E-2</v>
      </c>
      <c r="AG116" s="48">
        <v>4.8806211514566327E-3</v>
      </c>
      <c r="AH116" s="48">
        <v>-1.2477216418381362E-2</v>
      </c>
      <c r="AI116" s="48">
        <v>-6.3143876174476268E-2</v>
      </c>
      <c r="AJ116" s="48">
        <v>-5.0846286017754297E-3</v>
      </c>
      <c r="AK116" s="48">
        <v>2.2901602999685348E-2</v>
      </c>
      <c r="AL116" s="48">
        <v>-1.0002536211743266E-2</v>
      </c>
      <c r="AM116" s="48">
        <v>-1.1927367557764624E-2</v>
      </c>
      <c r="AN116" s="48">
        <v>-1.0956355948200876E-2</v>
      </c>
      <c r="AO116" s="48">
        <v>4.3589906248137279E-4</v>
      </c>
      <c r="AP116" s="48">
        <v>-1.5466304071916565E-3</v>
      </c>
      <c r="AQ116" s="48">
        <v>-3.7126195225370378E-3</v>
      </c>
      <c r="AR116" s="1"/>
    </row>
    <row r="117" spans="1:44" ht="3.75" customHeight="1" thickBot="1" x14ac:dyDescent="0.3">
      <c r="A117" s="447"/>
      <c r="B117" s="448"/>
      <c r="C117" s="448"/>
      <c r="D117" s="448"/>
      <c r="E117" s="448"/>
      <c r="F117" s="448"/>
      <c r="G117" s="448"/>
      <c r="H117" s="448"/>
      <c r="I117" s="448"/>
      <c r="J117" s="448"/>
      <c r="K117" s="449"/>
      <c r="L117" s="449"/>
      <c r="M117" s="449"/>
      <c r="N117" s="449"/>
      <c r="O117" s="449"/>
      <c r="P117" s="449"/>
      <c r="Q117" s="449"/>
      <c r="R117" s="449"/>
      <c r="S117" s="450"/>
      <c r="T117" s="450"/>
      <c r="U117" s="450"/>
      <c r="V117" s="450"/>
      <c r="W117" s="450"/>
      <c r="X117" s="450"/>
      <c r="Y117" s="450"/>
      <c r="Z117" s="451"/>
      <c r="AA117" s="451"/>
      <c r="AB117" s="451"/>
      <c r="AC117" s="451"/>
      <c r="AD117" s="451"/>
      <c r="AE117" s="451"/>
      <c r="AF117" s="451"/>
      <c r="AG117" s="451"/>
      <c r="AH117" s="451"/>
      <c r="AI117" s="451"/>
      <c r="AJ117" s="451"/>
      <c r="AK117" s="451"/>
      <c r="AL117" s="451"/>
      <c r="AM117" s="451"/>
      <c r="AN117" s="451"/>
      <c r="AO117" s="451"/>
      <c r="AP117" s="451"/>
      <c r="AQ117" s="451"/>
      <c r="AR117" s="1"/>
    </row>
    <row r="118" spans="1:44" ht="15.75" thickTop="1" x14ac:dyDescent="0.25">
      <c r="A118" s="744" t="s">
        <v>438</v>
      </c>
      <c r="B118" s="744"/>
      <c r="C118" s="744"/>
      <c r="D118" s="744"/>
      <c r="E118" s="744"/>
      <c r="F118" s="744"/>
      <c r="G118" s="744"/>
      <c r="H118" s="744"/>
      <c r="I118" s="744"/>
      <c r="J118" s="744"/>
      <c r="K118" s="744"/>
      <c r="L118" s="744"/>
      <c r="M118" s="744"/>
      <c r="N118" s="744"/>
      <c r="O118" s="744"/>
      <c r="P118" s="744"/>
      <c r="Q118" s="744"/>
      <c r="R118" s="744"/>
      <c r="S118" s="744"/>
      <c r="T118" s="744"/>
      <c r="U118" s="744"/>
      <c r="V118" s="744"/>
      <c r="W118" s="744"/>
      <c r="X118" s="744"/>
      <c r="Y118" s="744"/>
      <c r="Z118" s="744"/>
      <c r="AA118" s="744"/>
      <c r="AB118" s="744"/>
      <c r="AC118" s="744"/>
      <c r="AD118" s="744"/>
      <c r="AE118" s="744"/>
      <c r="AF118" s="744"/>
      <c r="AG118" s="744"/>
      <c r="AH118" s="744"/>
      <c r="AI118" s="744"/>
      <c r="AJ118" s="744"/>
      <c r="AK118" s="744"/>
      <c r="AL118" s="744"/>
      <c r="AM118" s="744"/>
      <c r="AN118" s="744"/>
      <c r="AO118" s="744"/>
      <c r="AP118" s="744"/>
      <c r="AQ118" s="744"/>
      <c r="AR118" s="1"/>
    </row>
    <row r="119" spans="1:44" x14ac:dyDescent="0.25">
      <c r="A119" s="744" t="s">
        <v>439</v>
      </c>
      <c r="B119" s="744"/>
      <c r="C119" s="744"/>
      <c r="D119" s="744"/>
      <c r="E119" s="744"/>
      <c r="F119" s="744"/>
      <c r="G119" s="744"/>
      <c r="H119" s="744"/>
      <c r="I119" s="744"/>
      <c r="J119" s="744"/>
      <c r="K119" s="744"/>
      <c r="L119" s="744"/>
      <c r="M119" s="744"/>
      <c r="N119" s="744"/>
      <c r="O119" s="744"/>
      <c r="P119" s="744"/>
      <c r="Q119" s="744"/>
      <c r="R119" s="744"/>
      <c r="S119" s="744"/>
      <c r="T119" s="744"/>
      <c r="U119" s="744"/>
      <c r="V119" s="744"/>
      <c r="W119" s="744"/>
      <c r="X119" s="744"/>
      <c r="Y119" s="744"/>
      <c r="Z119" s="744"/>
      <c r="AA119" s="744"/>
      <c r="AB119" s="744"/>
      <c r="AC119" s="744"/>
      <c r="AD119" s="744"/>
      <c r="AE119" s="744"/>
      <c r="AF119" s="744"/>
      <c r="AG119" s="744"/>
      <c r="AH119" s="744"/>
      <c r="AI119" s="744"/>
      <c r="AJ119" s="744"/>
      <c r="AK119" s="744"/>
      <c r="AL119" s="744"/>
      <c r="AM119" s="744"/>
      <c r="AN119" s="744"/>
      <c r="AO119" s="744"/>
      <c r="AP119" s="744"/>
      <c r="AQ119" s="744"/>
      <c r="AR119" s="1"/>
    </row>
    <row r="120" spans="1:44" x14ac:dyDescent="0.25">
      <c r="A120" s="744" t="s">
        <v>440</v>
      </c>
      <c r="B120" s="744"/>
      <c r="C120" s="744"/>
      <c r="D120" s="744"/>
      <c r="E120" s="744"/>
      <c r="F120" s="744"/>
      <c r="G120" s="744"/>
      <c r="H120" s="744"/>
      <c r="I120" s="744"/>
      <c r="J120" s="744"/>
      <c r="K120" s="744"/>
      <c r="L120" s="744"/>
      <c r="M120" s="744"/>
      <c r="N120" s="744"/>
      <c r="O120" s="744"/>
      <c r="P120" s="744"/>
      <c r="Q120" s="744"/>
      <c r="R120" s="744"/>
      <c r="S120" s="744"/>
      <c r="T120" s="744"/>
      <c r="U120" s="744"/>
      <c r="V120" s="744"/>
      <c r="W120" s="744"/>
      <c r="X120" s="744"/>
      <c r="Y120" s="744"/>
      <c r="Z120" s="744"/>
      <c r="AA120" s="744"/>
      <c r="AB120" s="744"/>
      <c r="AC120" s="744"/>
      <c r="AD120" s="744"/>
      <c r="AE120" s="744"/>
      <c r="AF120" s="744"/>
      <c r="AG120" s="744"/>
      <c r="AH120" s="744"/>
      <c r="AI120" s="744"/>
      <c r="AJ120" s="744"/>
      <c r="AK120" s="744"/>
      <c r="AL120" s="744"/>
      <c r="AM120" s="744"/>
      <c r="AN120" s="744"/>
      <c r="AO120" s="744"/>
      <c r="AP120" s="744"/>
      <c r="AQ120" s="744"/>
      <c r="AR120" s="1"/>
    </row>
    <row r="121" spans="1:44" x14ac:dyDescent="0.25">
      <c r="A121" s="744" t="s">
        <v>441</v>
      </c>
      <c r="B121" s="744"/>
      <c r="C121" s="744"/>
      <c r="D121" s="744"/>
      <c r="E121" s="744"/>
      <c r="F121" s="744"/>
      <c r="G121" s="744"/>
      <c r="H121" s="744"/>
      <c r="I121" s="744"/>
      <c r="J121" s="744"/>
      <c r="K121" s="744"/>
      <c r="L121" s="744"/>
      <c r="M121" s="744"/>
      <c r="N121" s="744"/>
      <c r="O121" s="744"/>
      <c r="P121" s="744"/>
      <c r="Q121" s="744"/>
      <c r="R121" s="744"/>
      <c r="S121" s="744"/>
      <c r="T121" s="744"/>
      <c r="U121" s="744"/>
      <c r="V121" s="744"/>
      <c r="W121" s="744"/>
      <c r="X121" s="744"/>
      <c r="Y121" s="744"/>
      <c r="Z121" s="744"/>
      <c r="AA121" s="744"/>
      <c r="AB121" s="744"/>
      <c r="AC121" s="744"/>
      <c r="AD121" s="744"/>
      <c r="AE121" s="744"/>
      <c r="AF121" s="744"/>
      <c r="AG121" s="744"/>
      <c r="AH121" s="744"/>
      <c r="AI121" s="744"/>
      <c r="AJ121" s="744"/>
      <c r="AK121" s="744"/>
      <c r="AL121" s="744"/>
      <c r="AM121" s="744"/>
      <c r="AN121" s="744"/>
      <c r="AO121" s="744"/>
      <c r="AP121" s="744"/>
      <c r="AQ121" s="744"/>
      <c r="AR121" s="1"/>
    </row>
    <row r="122" spans="1:44" x14ac:dyDescent="0.25">
      <c r="A122" s="744" t="s">
        <v>442</v>
      </c>
      <c r="B122" s="744"/>
      <c r="C122" s="744"/>
      <c r="D122" s="744"/>
      <c r="E122" s="744"/>
      <c r="F122" s="744"/>
      <c r="G122" s="744"/>
      <c r="H122" s="744"/>
      <c r="I122" s="744"/>
      <c r="J122" s="744"/>
      <c r="K122" s="744"/>
      <c r="L122" s="744"/>
      <c r="M122" s="744"/>
      <c r="N122" s="744"/>
      <c r="O122" s="744"/>
      <c r="P122" s="744"/>
      <c r="Q122" s="744"/>
      <c r="R122" s="744"/>
      <c r="S122" s="744"/>
      <c r="T122" s="744"/>
      <c r="U122" s="744"/>
      <c r="V122" s="744"/>
      <c r="W122" s="744"/>
      <c r="X122" s="744"/>
      <c r="Y122" s="744"/>
      <c r="Z122" s="744"/>
      <c r="AA122" s="744"/>
      <c r="AB122" s="744"/>
      <c r="AC122" s="744"/>
      <c r="AD122" s="744"/>
      <c r="AE122" s="744"/>
      <c r="AF122" s="744"/>
      <c r="AG122" s="744"/>
      <c r="AH122" s="744"/>
      <c r="AI122" s="744"/>
      <c r="AJ122" s="744"/>
      <c r="AK122" s="744"/>
      <c r="AL122" s="744"/>
      <c r="AM122" s="744"/>
      <c r="AN122" s="744"/>
      <c r="AO122" s="744"/>
      <c r="AP122" s="744"/>
      <c r="AQ122" s="744"/>
      <c r="AR122" s="1"/>
    </row>
    <row r="123" spans="1:44" x14ac:dyDescent="0.25">
      <c r="A123" s="745" t="s">
        <v>443</v>
      </c>
      <c r="B123" s="745"/>
      <c r="C123" s="745"/>
      <c r="D123" s="745"/>
      <c r="E123" s="745"/>
      <c r="F123" s="745"/>
      <c r="G123" s="745"/>
      <c r="H123" s="745"/>
      <c r="I123" s="745"/>
      <c r="J123" s="745"/>
      <c r="K123" s="745"/>
      <c r="L123" s="745"/>
      <c r="M123" s="745"/>
      <c r="N123" s="745"/>
      <c r="O123" s="745"/>
      <c r="P123" s="745"/>
      <c r="Q123" s="745"/>
      <c r="R123" s="745"/>
      <c r="S123" s="745"/>
      <c r="T123" s="745"/>
      <c r="U123" s="745"/>
      <c r="V123" s="745"/>
      <c r="W123" s="745"/>
      <c r="X123" s="745"/>
      <c r="Y123" s="745"/>
      <c r="Z123" s="745"/>
      <c r="AA123" s="745"/>
      <c r="AB123" s="745"/>
      <c r="AC123" s="745"/>
      <c r="AD123" s="745"/>
      <c r="AE123" s="745"/>
      <c r="AF123" s="745"/>
      <c r="AG123" s="745"/>
      <c r="AH123" s="745"/>
      <c r="AI123" s="745"/>
      <c r="AJ123" s="745"/>
      <c r="AK123" s="745"/>
      <c r="AL123" s="745"/>
      <c r="AM123" s="745"/>
      <c r="AN123" s="745"/>
      <c r="AO123" s="745"/>
      <c r="AP123" s="745"/>
      <c r="AQ123" s="745"/>
      <c r="AR123" s="1"/>
    </row>
    <row r="124" spans="1:44" x14ac:dyDescent="0.25">
      <c r="A124" s="744" t="s">
        <v>444</v>
      </c>
      <c r="B124" s="744"/>
      <c r="C124" s="744"/>
      <c r="D124" s="744"/>
      <c r="E124" s="744"/>
      <c r="F124" s="744"/>
      <c r="G124" s="744"/>
      <c r="H124" s="744"/>
      <c r="I124" s="744"/>
      <c r="J124" s="744"/>
      <c r="K124" s="744"/>
      <c r="L124" s="744"/>
      <c r="M124" s="744"/>
      <c r="N124" s="744"/>
      <c r="O124" s="744"/>
      <c r="P124" s="744"/>
      <c r="Q124" s="744"/>
      <c r="R124" s="744"/>
      <c r="S124" s="744"/>
      <c r="T124" s="744"/>
      <c r="U124" s="744"/>
      <c r="V124" s="744"/>
      <c r="W124" s="744"/>
      <c r="X124" s="744"/>
      <c r="Y124" s="744"/>
      <c r="Z124" s="744"/>
      <c r="AA124" s="744"/>
      <c r="AB124" s="744"/>
      <c r="AC124" s="744"/>
      <c r="AD124" s="744"/>
      <c r="AE124" s="744"/>
      <c r="AF124" s="744"/>
      <c r="AG124" s="744"/>
      <c r="AH124" s="744"/>
      <c r="AI124" s="744"/>
      <c r="AJ124" s="744"/>
      <c r="AK124" s="744"/>
      <c r="AL124" s="744"/>
      <c r="AM124" s="744"/>
      <c r="AN124" s="744"/>
      <c r="AO124" s="744"/>
      <c r="AP124" s="744"/>
      <c r="AQ124" s="744"/>
      <c r="AR124" s="1"/>
    </row>
    <row r="125" spans="1:44" x14ac:dyDescent="0.25">
      <c r="A125" s="745" t="s">
        <v>445</v>
      </c>
      <c r="B125" s="745"/>
      <c r="C125" s="745"/>
      <c r="D125" s="745"/>
      <c r="E125" s="745"/>
      <c r="F125" s="745"/>
      <c r="G125" s="745"/>
      <c r="H125" s="745"/>
      <c r="I125" s="745"/>
      <c r="J125" s="745"/>
      <c r="K125" s="745"/>
      <c r="L125" s="745"/>
      <c r="M125" s="745"/>
      <c r="N125" s="745"/>
      <c r="O125" s="745"/>
      <c r="P125" s="745"/>
      <c r="Q125" s="745"/>
      <c r="R125" s="745"/>
      <c r="S125" s="745"/>
      <c r="T125" s="745"/>
      <c r="U125" s="745"/>
      <c r="V125" s="745"/>
      <c r="W125" s="745"/>
      <c r="X125" s="745"/>
      <c r="Y125" s="745"/>
      <c r="Z125" s="745"/>
      <c r="AA125" s="745"/>
      <c r="AB125" s="745"/>
      <c r="AC125" s="745"/>
      <c r="AD125" s="745"/>
      <c r="AE125" s="745"/>
      <c r="AF125" s="745"/>
      <c r="AG125" s="745"/>
      <c r="AH125" s="745"/>
      <c r="AI125" s="745"/>
      <c r="AJ125" s="745"/>
      <c r="AK125" s="745"/>
      <c r="AL125" s="745"/>
      <c r="AM125" s="745"/>
      <c r="AN125" s="745"/>
      <c r="AO125" s="745"/>
      <c r="AP125" s="745"/>
      <c r="AQ125" s="745"/>
      <c r="AR125" s="1"/>
    </row>
  </sheetData>
  <mergeCells count="16">
    <mergeCell ref="A122:AQ122"/>
    <mergeCell ref="A123:AQ123"/>
    <mergeCell ref="A124:AQ124"/>
    <mergeCell ref="A125:AQ125"/>
    <mergeCell ref="A54:AQ54"/>
    <mergeCell ref="A55:AQ55"/>
    <mergeCell ref="A118:AQ118"/>
    <mergeCell ref="A119:AQ119"/>
    <mergeCell ref="A120:AQ120"/>
    <mergeCell ref="A121:AQ121"/>
    <mergeCell ref="A53:AQ53"/>
    <mergeCell ref="A1:AQ1"/>
    <mergeCell ref="A2:AQ2"/>
    <mergeCell ref="A3:AQ3"/>
    <mergeCell ref="A51:AQ51"/>
    <mergeCell ref="A52:AQ52"/>
  </mergeCells>
  <pageMargins left="0.7" right="0.7" top="0.75" bottom="0.75" header="0.3" footer="0.3"/>
  <pageSetup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CA07AF-6BE1-45B1-8F66-5F8A0764C9E6}">
  <sheetPr>
    <pageSetUpPr fitToPage="1"/>
  </sheetPr>
  <dimension ref="A1:N85"/>
  <sheetViews>
    <sheetView zoomScaleNormal="100" workbookViewId="0">
      <selection activeCell="A15" sqref="A15"/>
    </sheetView>
  </sheetViews>
  <sheetFormatPr baseColWidth="10" defaultColWidth="9.140625" defaultRowHeight="18" x14ac:dyDescent="0.25"/>
  <cols>
    <col min="1" max="1" width="89.85546875" style="54" bestFit="1" customWidth="1"/>
    <col min="2" max="8" width="10.7109375" style="54" bestFit="1" customWidth="1"/>
    <col min="9" max="9" width="10.7109375" style="54" customWidth="1"/>
    <col min="10" max="10" width="10.7109375" style="54" bestFit="1" customWidth="1"/>
    <col min="11" max="13" width="10.7109375" style="54" customWidth="1"/>
    <col min="14" max="14" width="10.7109375" style="54" bestFit="1" customWidth="1"/>
    <col min="15" max="256" width="9.140625" style="54"/>
    <col min="257" max="257" width="89.85546875" style="54" bestFit="1" customWidth="1"/>
    <col min="258" max="264" width="10.7109375" style="54" bestFit="1" customWidth="1"/>
    <col min="265" max="265" width="10.7109375" style="54" customWidth="1"/>
    <col min="266" max="266" width="10.7109375" style="54" bestFit="1" customWidth="1"/>
    <col min="267" max="269" width="10.7109375" style="54" customWidth="1"/>
    <col min="270" max="270" width="10.7109375" style="54" bestFit="1" customWidth="1"/>
    <col min="271" max="512" width="9.140625" style="54"/>
    <col min="513" max="513" width="89.85546875" style="54" bestFit="1" customWidth="1"/>
    <col min="514" max="520" width="10.7109375" style="54" bestFit="1" customWidth="1"/>
    <col min="521" max="521" width="10.7109375" style="54" customWidth="1"/>
    <col min="522" max="522" width="10.7109375" style="54" bestFit="1" customWidth="1"/>
    <col min="523" max="525" width="10.7109375" style="54" customWidth="1"/>
    <col min="526" max="526" width="10.7109375" style="54" bestFit="1" customWidth="1"/>
    <col min="527" max="768" width="9.140625" style="54"/>
    <col min="769" max="769" width="89.85546875" style="54" bestFit="1" customWidth="1"/>
    <col min="770" max="776" width="10.7109375" style="54" bestFit="1" customWidth="1"/>
    <col min="777" max="777" width="10.7109375" style="54" customWidth="1"/>
    <col min="778" max="778" width="10.7109375" style="54" bestFit="1" customWidth="1"/>
    <col min="779" max="781" width="10.7109375" style="54" customWidth="1"/>
    <col min="782" max="782" width="10.7109375" style="54" bestFit="1" customWidth="1"/>
    <col min="783" max="1024" width="9.140625" style="54"/>
    <col min="1025" max="1025" width="89.85546875" style="54" bestFit="1" customWidth="1"/>
    <col min="1026" max="1032" width="10.7109375" style="54" bestFit="1" customWidth="1"/>
    <col min="1033" max="1033" width="10.7109375" style="54" customWidth="1"/>
    <col min="1034" max="1034" width="10.7109375" style="54" bestFit="1" customWidth="1"/>
    <col min="1035" max="1037" width="10.7109375" style="54" customWidth="1"/>
    <col min="1038" max="1038" width="10.7109375" style="54" bestFit="1" customWidth="1"/>
    <col min="1039" max="1280" width="9.140625" style="54"/>
    <col min="1281" max="1281" width="89.85546875" style="54" bestFit="1" customWidth="1"/>
    <col min="1282" max="1288" width="10.7109375" style="54" bestFit="1" customWidth="1"/>
    <col min="1289" max="1289" width="10.7109375" style="54" customWidth="1"/>
    <col min="1290" max="1290" width="10.7109375" style="54" bestFit="1" customWidth="1"/>
    <col min="1291" max="1293" width="10.7109375" style="54" customWidth="1"/>
    <col min="1294" max="1294" width="10.7109375" style="54" bestFit="1" customWidth="1"/>
    <col min="1295" max="1536" width="9.140625" style="54"/>
    <col min="1537" max="1537" width="89.85546875" style="54" bestFit="1" customWidth="1"/>
    <col min="1538" max="1544" width="10.7109375" style="54" bestFit="1" customWidth="1"/>
    <col min="1545" max="1545" width="10.7109375" style="54" customWidth="1"/>
    <col min="1546" max="1546" width="10.7109375" style="54" bestFit="1" customWidth="1"/>
    <col min="1547" max="1549" width="10.7109375" style="54" customWidth="1"/>
    <col min="1550" max="1550" width="10.7109375" style="54" bestFit="1" customWidth="1"/>
    <col min="1551" max="1792" width="9.140625" style="54"/>
    <col min="1793" max="1793" width="89.85546875" style="54" bestFit="1" customWidth="1"/>
    <col min="1794" max="1800" width="10.7109375" style="54" bestFit="1" customWidth="1"/>
    <col min="1801" max="1801" width="10.7109375" style="54" customWidth="1"/>
    <col min="1802" max="1802" width="10.7109375" style="54" bestFit="1" customWidth="1"/>
    <col min="1803" max="1805" width="10.7109375" style="54" customWidth="1"/>
    <col min="1806" max="1806" width="10.7109375" style="54" bestFit="1" customWidth="1"/>
    <col min="1807" max="2048" width="9.140625" style="54"/>
    <col min="2049" max="2049" width="89.85546875" style="54" bestFit="1" customWidth="1"/>
    <col min="2050" max="2056" width="10.7109375" style="54" bestFit="1" customWidth="1"/>
    <col min="2057" max="2057" width="10.7109375" style="54" customWidth="1"/>
    <col min="2058" max="2058" width="10.7109375" style="54" bestFit="1" customWidth="1"/>
    <col min="2059" max="2061" width="10.7109375" style="54" customWidth="1"/>
    <col min="2062" max="2062" width="10.7109375" style="54" bestFit="1" customWidth="1"/>
    <col min="2063" max="2304" width="9.140625" style="54"/>
    <col min="2305" max="2305" width="89.85546875" style="54" bestFit="1" customWidth="1"/>
    <col min="2306" max="2312" width="10.7109375" style="54" bestFit="1" customWidth="1"/>
    <col min="2313" max="2313" width="10.7109375" style="54" customWidth="1"/>
    <col min="2314" max="2314" width="10.7109375" style="54" bestFit="1" customWidth="1"/>
    <col min="2315" max="2317" width="10.7109375" style="54" customWidth="1"/>
    <col min="2318" max="2318" width="10.7109375" style="54" bestFit="1" customWidth="1"/>
    <col min="2319" max="2560" width="9.140625" style="54"/>
    <col min="2561" max="2561" width="89.85546875" style="54" bestFit="1" customWidth="1"/>
    <col min="2562" max="2568" width="10.7109375" style="54" bestFit="1" customWidth="1"/>
    <col min="2569" max="2569" width="10.7109375" style="54" customWidth="1"/>
    <col min="2570" max="2570" width="10.7109375" style="54" bestFit="1" customWidth="1"/>
    <col min="2571" max="2573" width="10.7109375" style="54" customWidth="1"/>
    <col min="2574" max="2574" width="10.7109375" style="54" bestFit="1" customWidth="1"/>
    <col min="2575" max="2816" width="9.140625" style="54"/>
    <col min="2817" max="2817" width="89.85546875" style="54" bestFit="1" customWidth="1"/>
    <col min="2818" max="2824" width="10.7109375" style="54" bestFit="1" customWidth="1"/>
    <col min="2825" max="2825" width="10.7109375" style="54" customWidth="1"/>
    <col min="2826" max="2826" width="10.7109375" style="54" bestFit="1" customWidth="1"/>
    <col min="2827" max="2829" width="10.7109375" style="54" customWidth="1"/>
    <col min="2830" max="2830" width="10.7109375" style="54" bestFit="1" customWidth="1"/>
    <col min="2831" max="3072" width="9.140625" style="54"/>
    <col min="3073" max="3073" width="89.85546875" style="54" bestFit="1" customWidth="1"/>
    <col min="3074" max="3080" width="10.7109375" style="54" bestFit="1" customWidth="1"/>
    <col min="3081" max="3081" width="10.7109375" style="54" customWidth="1"/>
    <col min="3082" max="3082" width="10.7109375" style="54" bestFit="1" customWidth="1"/>
    <col min="3083" max="3085" width="10.7109375" style="54" customWidth="1"/>
    <col min="3086" max="3086" width="10.7109375" style="54" bestFit="1" customWidth="1"/>
    <col min="3087" max="3328" width="9.140625" style="54"/>
    <col min="3329" max="3329" width="89.85546875" style="54" bestFit="1" customWidth="1"/>
    <col min="3330" max="3336" width="10.7109375" style="54" bestFit="1" customWidth="1"/>
    <col min="3337" max="3337" width="10.7109375" style="54" customWidth="1"/>
    <col min="3338" max="3338" width="10.7109375" style="54" bestFit="1" customWidth="1"/>
    <col min="3339" max="3341" width="10.7109375" style="54" customWidth="1"/>
    <col min="3342" max="3342" width="10.7109375" style="54" bestFit="1" customWidth="1"/>
    <col min="3343" max="3584" width="9.140625" style="54"/>
    <col min="3585" max="3585" width="89.85546875" style="54" bestFit="1" customWidth="1"/>
    <col min="3586" max="3592" width="10.7109375" style="54" bestFit="1" customWidth="1"/>
    <col min="3593" max="3593" width="10.7109375" style="54" customWidth="1"/>
    <col min="3594" max="3594" width="10.7109375" style="54" bestFit="1" customWidth="1"/>
    <col min="3595" max="3597" width="10.7109375" style="54" customWidth="1"/>
    <col min="3598" max="3598" width="10.7109375" style="54" bestFit="1" customWidth="1"/>
    <col min="3599" max="3840" width="9.140625" style="54"/>
    <col min="3841" max="3841" width="89.85546875" style="54" bestFit="1" customWidth="1"/>
    <col min="3842" max="3848" width="10.7109375" style="54" bestFit="1" customWidth="1"/>
    <col min="3849" max="3849" width="10.7109375" style="54" customWidth="1"/>
    <col min="3850" max="3850" width="10.7109375" style="54" bestFit="1" customWidth="1"/>
    <col min="3851" max="3853" width="10.7109375" style="54" customWidth="1"/>
    <col min="3854" max="3854" width="10.7109375" style="54" bestFit="1" customWidth="1"/>
    <col min="3855" max="4096" width="9.140625" style="54"/>
    <col min="4097" max="4097" width="89.85546875" style="54" bestFit="1" customWidth="1"/>
    <col min="4098" max="4104" width="10.7109375" style="54" bestFit="1" customWidth="1"/>
    <col min="4105" max="4105" width="10.7109375" style="54" customWidth="1"/>
    <col min="4106" max="4106" width="10.7109375" style="54" bestFit="1" customWidth="1"/>
    <col min="4107" max="4109" width="10.7109375" style="54" customWidth="1"/>
    <col min="4110" max="4110" width="10.7109375" style="54" bestFit="1" customWidth="1"/>
    <col min="4111" max="4352" width="9.140625" style="54"/>
    <col min="4353" max="4353" width="89.85546875" style="54" bestFit="1" customWidth="1"/>
    <col min="4354" max="4360" width="10.7109375" style="54" bestFit="1" customWidth="1"/>
    <col min="4361" max="4361" width="10.7109375" style="54" customWidth="1"/>
    <col min="4362" max="4362" width="10.7109375" style="54" bestFit="1" customWidth="1"/>
    <col min="4363" max="4365" width="10.7109375" style="54" customWidth="1"/>
    <col min="4366" max="4366" width="10.7109375" style="54" bestFit="1" customWidth="1"/>
    <col min="4367" max="4608" width="9.140625" style="54"/>
    <col min="4609" max="4609" width="89.85546875" style="54" bestFit="1" customWidth="1"/>
    <col min="4610" max="4616" width="10.7109375" style="54" bestFit="1" customWidth="1"/>
    <col min="4617" max="4617" width="10.7109375" style="54" customWidth="1"/>
    <col min="4618" max="4618" width="10.7109375" style="54" bestFit="1" customWidth="1"/>
    <col min="4619" max="4621" width="10.7109375" style="54" customWidth="1"/>
    <col min="4622" max="4622" width="10.7109375" style="54" bestFit="1" customWidth="1"/>
    <col min="4623" max="4864" width="9.140625" style="54"/>
    <col min="4865" max="4865" width="89.85546875" style="54" bestFit="1" customWidth="1"/>
    <col min="4866" max="4872" width="10.7109375" style="54" bestFit="1" customWidth="1"/>
    <col min="4873" max="4873" width="10.7109375" style="54" customWidth="1"/>
    <col min="4874" max="4874" width="10.7109375" style="54" bestFit="1" customWidth="1"/>
    <col min="4875" max="4877" width="10.7109375" style="54" customWidth="1"/>
    <col min="4878" max="4878" width="10.7109375" style="54" bestFit="1" customWidth="1"/>
    <col min="4879" max="5120" width="9.140625" style="54"/>
    <col min="5121" max="5121" width="89.85546875" style="54" bestFit="1" customWidth="1"/>
    <col min="5122" max="5128" width="10.7109375" style="54" bestFit="1" customWidth="1"/>
    <col min="5129" max="5129" width="10.7109375" style="54" customWidth="1"/>
    <col min="5130" max="5130" width="10.7109375" style="54" bestFit="1" customWidth="1"/>
    <col min="5131" max="5133" width="10.7109375" style="54" customWidth="1"/>
    <col min="5134" max="5134" width="10.7109375" style="54" bestFit="1" customWidth="1"/>
    <col min="5135" max="5376" width="9.140625" style="54"/>
    <col min="5377" max="5377" width="89.85546875" style="54" bestFit="1" customWidth="1"/>
    <col min="5378" max="5384" width="10.7109375" style="54" bestFit="1" customWidth="1"/>
    <col min="5385" max="5385" width="10.7109375" style="54" customWidth="1"/>
    <col min="5386" max="5386" width="10.7109375" style="54" bestFit="1" customWidth="1"/>
    <col min="5387" max="5389" width="10.7109375" style="54" customWidth="1"/>
    <col min="5390" max="5390" width="10.7109375" style="54" bestFit="1" customWidth="1"/>
    <col min="5391" max="5632" width="9.140625" style="54"/>
    <col min="5633" max="5633" width="89.85546875" style="54" bestFit="1" customWidth="1"/>
    <col min="5634" max="5640" width="10.7109375" style="54" bestFit="1" customWidth="1"/>
    <col min="5641" max="5641" width="10.7109375" style="54" customWidth="1"/>
    <col min="5642" max="5642" width="10.7109375" style="54" bestFit="1" customWidth="1"/>
    <col min="5643" max="5645" width="10.7109375" style="54" customWidth="1"/>
    <col min="5646" max="5646" width="10.7109375" style="54" bestFit="1" customWidth="1"/>
    <col min="5647" max="5888" width="9.140625" style="54"/>
    <col min="5889" max="5889" width="89.85546875" style="54" bestFit="1" customWidth="1"/>
    <col min="5890" max="5896" width="10.7109375" style="54" bestFit="1" customWidth="1"/>
    <col min="5897" max="5897" width="10.7109375" style="54" customWidth="1"/>
    <col min="5898" max="5898" width="10.7109375" style="54" bestFit="1" customWidth="1"/>
    <col min="5899" max="5901" width="10.7109375" style="54" customWidth="1"/>
    <col min="5902" max="5902" width="10.7109375" style="54" bestFit="1" customWidth="1"/>
    <col min="5903" max="6144" width="9.140625" style="54"/>
    <col min="6145" max="6145" width="89.85546875" style="54" bestFit="1" customWidth="1"/>
    <col min="6146" max="6152" width="10.7109375" style="54" bestFit="1" customWidth="1"/>
    <col min="6153" max="6153" width="10.7109375" style="54" customWidth="1"/>
    <col min="6154" max="6154" width="10.7109375" style="54" bestFit="1" customWidth="1"/>
    <col min="6155" max="6157" width="10.7109375" style="54" customWidth="1"/>
    <col min="6158" max="6158" width="10.7109375" style="54" bestFit="1" customWidth="1"/>
    <col min="6159" max="6400" width="9.140625" style="54"/>
    <col min="6401" max="6401" width="89.85546875" style="54" bestFit="1" customWidth="1"/>
    <col min="6402" max="6408" width="10.7109375" style="54" bestFit="1" customWidth="1"/>
    <col min="6409" max="6409" width="10.7109375" style="54" customWidth="1"/>
    <col min="6410" max="6410" width="10.7109375" style="54" bestFit="1" customWidth="1"/>
    <col min="6411" max="6413" width="10.7109375" style="54" customWidth="1"/>
    <col min="6414" max="6414" width="10.7109375" style="54" bestFit="1" customWidth="1"/>
    <col min="6415" max="6656" width="9.140625" style="54"/>
    <col min="6657" max="6657" width="89.85546875" style="54" bestFit="1" customWidth="1"/>
    <col min="6658" max="6664" width="10.7109375" style="54" bestFit="1" customWidth="1"/>
    <col min="6665" max="6665" width="10.7109375" style="54" customWidth="1"/>
    <col min="6666" max="6666" width="10.7109375" style="54" bestFit="1" customWidth="1"/>
    <col min="6667" max="6669" width="10.7109375" style="54" customWidth="1"/>
    <col min="6670" max="6670" width="10.7109375" style="54" bestFit="1" customWidth="1"/>
    <col min="6671" max="6912" width="9.140625" style="54"/>
    <col min="6913" max="6913" width="89.85546875" style="54" bestFit="1" customWidth="1"/>
    <col min="6914" max="6920" width="10.7109375" style="54" bestFit="1" customWidth="1"/>
    <col min="6921" max="6921" width="10.7109375" style="54" customWidth="1"/>
    <col min="6922" max="6922" width="10.7109375" style="54" bestFit="1" customWidth="1"/>
    <col min="6923" max="6925" width="10.7109375" style="54" customWidth="1"/>
    <col min="6926" max="6926" width="10.7109375" style="54" bestFit="1" customWidth="1"/>
    <col min="6927" max="7168" width="9.140625" style="54"/>
    <col min="7169" max="7169" width="89.85546875" style="54" bestFit="1" customWidth="1"/>
    <col min="7170" max="7176" width="10.7109375" style="54" bestFit="1" customWidth="1"/>
    <col min="7177" max="7177" width="10.7109375" style="54" customWidth="1"/>
    <col min="7178" max="7178" width="10.7109375" style="54" bestFit="1" customWidth="1"/>
    <col min="7179" max="7181" width="10.7109375" style="54" customWidth="1"/>
    <col min="7182" max="7182" width="10.7109375" style="54" bestFit="1" customWidth="1"/>
    <col min="7183" max="7424" width="9.140625" style="54"/>
    <col min="7425" max="7425" width="89.85546875" style="54" bestFit="1" customWidth="1"/>
    <col min="7426" max="7432" width="10.7109375" style="54" bestFit="1" customWidth="1"/>
    <col min="7433" max="7433" width="10.7109375" style="54" customWidth="1"/>
    <col min="7434" max="7434" width="10.7109375" style="54" bestFit="1" customWidth="1"/>
    <col min="7435" max="7437" width="10.7109375" style="54" customWidth="1"/>
    <col min="7438" max="7438" width="10.7109375" style="54" bestFit="1" customWidth="1"/>
    <col min="7439" max="7680" width="9.140625" style="54"/>
    <col min="7681" max="7681" width="89.85546875" style="54" bestFit="1" customWidth="1"/>
    <col min="7682" max="7688" width="10.7109375" style="54" bestFit="1" customWidth="1"/>
    <col min="7689" max="7689" width="10.7109375" style="54" customWidth="1"/>
    <col min="7690" max="7690" width="10.7109375" style="54" bestFit="1" customWidth="1"/>
    <col min="7691" max="7693" width="10.7109375" style="54" customWidth="1"/>
    <col min="7694" max="7694" width="10.7109375" style="54" bestFit="1" customWidth="1"/>
    <col min="7695" max="7936" width="9.140625" style="54"/>
    <col min="7937" max="7937" width="89.85546875" style="54" bestFit="1" customWidth="1"/>
    <col min="7938" max="7944" width="10.7109375" style="54" bestFit="1" customWidth="1"/>
    <col min="7945" max="7945" width="10.7109375" style="54" customWidth="1"/>
    <col min="7946" max="7946" width="10.7109375" style="54" bestFit="1" customWidth="1"/>
    <col min="7947" max="7949" width="10.7109375" style="54" customWidth="1"/>
    <col min="7950" max="7950" width="10.7109375" style="54" bestFit="1" customWidth="1"/>
    <col min="7951" max="8192" width="9.140625" style="54"/>
    <col min="8193" max="8193" width="89.85546875" style="54" bestFit="1" customWidth="1"/>
    <col min="8194" max="8200" width="10.7109375" style="54" bestFit="1" customWidth="1"/>
    <col min="8201" max="8201" width="10.7109375" style="54" customWidth="1"/>
    <col min="8202" max="8202" width="10.7109375" style="54" bestFit="1" customWidth="1"/>
    <col min="8203" max="8205" width="10.7109375" style="54" customWidth="1"/>
    <col min="8206" max="8206" width="10.7109375" style="54" bestFit="1" customWidth="1"/>
    <col min="8207" max="8448" width="9.140625" style="54"/>
    <col min="8449" max="8449" width="89.85546875" style="54" bestFit="1" customWidth="1"/>
    <col min="8450" max="8456" width="10.7109375" style="54" bestFit="1" customWidth="1"/>
    <col min="8457" max="8457" width="10.7109375" style="54" customWidth="1"/>
    <col min="8458" max="8458" width="10.7109375" style="54" bestFit="1" customWidth="1"/>
    <col min="8459" max="8461" width="10.7109375" style="54" customWidth="1"/>
    <col min="8462" max="8462" width="10.7109375" style="54" bestFit="1" customWidth="1"/>
    <col min="8463" max="8704" width="9.140625" style="54"/>
    <col min="8705" max="8705" width="89.85546875" style="54" bestFit="1" customWidth="1"/>
    <col min="8706" max="8712" width="10.7109375" style="54" bestFit="1" customWidth="1"/>
    <col min="8713" max="8713" width="10.7109375" style="54" customWidth="1"/>
    <col min="8714" max="8714" width="10.7109375" style="54" bestFit="1" customWidth="1"/>
    <col min="8715" max="8717" width="10.7109375" style="54" customWidth="1"/>
    <col min="8718" max="8718" width="10.7109375" style="54" bestFit="1" customWidth="1"/>
    <col min="8719" max="8960" width="9.140625" style="54"/>
    <col min="8961" max="8961" width="89.85546875" style="54" bestFit="1" customWidth="1"/>
    <col min="8962" max="8968" width="10.7109375" style="54" bestFit="1" customWidth="1"/>
    <col min="8969" max="8969" width="10.7109375" style="54" customWidth="1"/>
    <col min="8970" max="8970" width="10.7109375" style="54" bestFit="1" customWidth="1"/>
    <col min="8971" max="8973" width="10.7109375" style="54" customWidth="1"/>
    <col min="8974" max="8974" width="10.7109375" style="54" bestFit="1" customWidth="1"/>
    <col min="8975" max="9216" width="9.140625" style="54"/>
    <col min="9217" max="9217" width="89.85546875" style="54" bestFit="1" customWidth="1"/>
    <col min="9218" max="9224" width="10.7109375" style="54" bestFit="1" customWidth="1"/>
    <col min="9225" max="9225" width="10.7109375" style="54" customWidth="1"/>
    <col min="9226" max="9226" width="10.7109375" style="54" bestFit="1" customWidth="1"/>
    <col min="9227" max="9229" width="10.7109375" style="54" customWidth="1"/>
    <col min="9230" max="9230" width="10.7109375" style="54" bestFit="1" customWidth="1"/>
    <col min="9231" max="9472" width="9.140625" style="54"/>
    <col min="9473" max="9473" width="89.85546875" style="54" bestFit="1" customWidth="1"/>
    <col min="9474" max="9480" width="10.7109375" style="54" bestFit="1" customWidth="1"/>
    <col min="9481" max="9481" width="10.7109375" style="54" customWidth="1"/>
    <col min="9482" max="9482" width="10.7109375" style="54" bestFit="1" customWidth="1"/>
    <col min="9483" max="9485" width="10.7109375" style="54" customWidth="1"/>
    <col min="9486" max="9486" width="10.7109375" style="54" bestFit="1" customWidth="1"/>
    <col min="9487" max="9728" width="9.140625" style="54"/>
    <col min="9729" max="9729" width="89.85546875" style="54" bestFit="1" customWidth="1"/>
    <col min="9730" max="9736" width="10.7109375" style="54" bestFit="1" customWidth="1"/>
    <col min="9737" max="9737" width="10.7109375" style="54" customWidth="1"/>
    <col min="9738" max="9738" width="10.7109375" style="54" bestFit="1" customWidth="1"/>
    <col min="9739" max="9741" width="10.7109375" style="54" customWidth="1"/>
    <col min="9742" max="9742" width="10.7109375" style="54" bestFit="1" customWidth="1"/>
    <col min="9743" max="9984" width="9.140625" style="54"/>
    <col min="9985" max="9985" width="89.85546875" style="54" bestFit="1" customWidth="1"/>
    <col min="9986" max="9992" width="10.7109375" style="54" bestFit="1" customWidth="1"/>
    <col min="9993" max="9993" width="10.7109375" style="54" customWidth="1"/>
    <col min="9994" max="9994" width="10.7109375" style="54" bestFit="1" customWidth="1"/>
    <col min="9995" max="9997" width="10.7109375" style="54" customWidth="1"/>
    <col min="9998" max="9998" width="10.7109375" style="54" bestFit="1" customWidth="1"/>
    <col min="9999" max="10240" width="9.140625" style="54"/>
    <col min="10241" max="10241" width="89.85546875" style="54" bestFit="1" customWidth="1"/>
    <col min="10242" max="10248" width="10.7109375" style="54" bestFit="1" customWidth="1"/>
    <col min="10249" max="10249" width="10.7109375" style="54" customWidth="1"/>
    <col min="10250" max="10250" width="10.7109375" style="54" bestFit="1" customWidth="1"/>
    <col min="10251" max="10253" width="10.7109375" style="54" customWidth="1"/>
    <col min="10254" max="10254" width="10.7109375" style="54" bestFit="1" customWidth="1"/>
    <col min="10255" max="10496" width="9.140625" style="54"/>
    <col min="10497" max="10497" width="89.85546875" style="54" bestFit="1" customWidth="1"/>
    <col min="10498" max="10504" width="10.7109375" style="54" bestFit="1" customWidth="1"/>
    <col min="10505" max="10505" width="10.7109375" style="54" customWidth="1"/>
    <col min="10506" max="10506" width="10.7109375" style="54" bestFit="1" customWidth="1"/>
    <col min="10507" max="10509" width="10.7109375" style="54" customWidth="1"/>
    <col min="10510" max="10510" width="10.7109375" style="54" bestFit="1" customWidth="1"/>
    <col min="10511" max="10752" width="9.140625" style="54"/>
    <col min="10753" max="10753" width="89.85546875" style="54" bestFit="1" customWidth="1"/>
    <col min="10754" max="10760" width="10.7109375" style="54" bestFit="1" customWidth="1"/>
    <col min="10761" max="10761" width="10.7109375" style="54" customWidth="1"/>
    <col min="10762" max="10762" width="10.7109375" style="54" bestFit="1" customWidth="1"/>
    <col min="10763" max="10765" width="10.7109375" style="54" customWidth="1"/>
    <col min="10766" max="10766" width="10.7109375" style="54" bestFit="1" customWidth="1"/>
    <col min="10767" max="11008" width="9.140625" style="54"/>
    <col min="11009" max="11009" width="89.85546875" style="54" bestFit="1" customWidth="1"/>
    <col min="11010" max="11016" width="10.7109375" style="54" bestFit="1" customWidth="1"/>
    <col min="11017" max="11017" width="10.7109375" style="54" customWidth="1"/>
    <col min="11018" max="11018" width="10.7109375" style="54" bestFit="1" customWidth="1"/>
    <col min="11019" max="11021" width="10.7109375" style="54" customWidth="1"/>
    <col min="11022" max="11022" width="10.7109375" style="54" bestFit="1" customWidth="1"/>
    <col min="11023" max="11264" width="9.140625" style="54"/>
    <col min="11265" max="11265" width="89.85546875" style="54" bestFit="1" customWidth="1"/>
    <col min="11266" max="11272" width="10.7109375" style="54" bestFit="1" customWidth="1"/>
    <col min="11273" max="11273" width="10.7109375" style="54" customWidth="1"/>
    <col min="11274" max="11274" width="10.7109375" style="54" bestFit="1" customWidth="1"/>
    <col min="11275" max="11277" width="10.7109375" style="54" customWidth="1"/>
    <col min="11278" max="11278" width="10.7109375" style="54" bestFit="1" customWidth="1"/>
    <col min="11279" max="11520" width="9.140625" style="54"/>
    <col min="11521" max="11521" width="89.85546875" style="54" bestFit="1" customWidth="1"/>
    <col min="11522" max="11528" width="10.7109375" style="54" bestFit="1" customWidth="1"/>
    <col min="11529" max="11529" width="10.7109375" style="54" customWidth="1"/>
    <col min="11530" max="11530" width="10.7109375" style="54" bestFit="1" customWidth="1"/>
    <col min="11531" max="11533" width="10.7109375" style="54" customWidth="1"/>
    <col min="11534" max="11534" width="10.7109375" style="54" bestFit="1" customWidth="1"/>
    <col min="11535" max="11776" width="9.140625" style="54"/>
    <col min="11777" max="11777" width="89.85546875" style="54" bestFit="1" customWidth="1"/>
    <col min="11778" max="11784" width="10.7109375" style="54" bestFit="1" customWidth="1"/>
    <col min="11785" max="11785" width="10.7109375" style="54" customWidth="1"/>
    <col min="11786" max="11786" width="10.7109375" style="54" bestFit="1" customWidth="1"/>
    <col min="11787" max="11789" width="10.7109375" style="54" customWidth="1"/>
    <col min="11790" max="11790" width="10.7109375" style="54" bestFit="1" customWidth="1"/>
    <col min="11791" max="12032" width="9.140625" style="54"/>
    <col min="12033" max="12033" width="89.85546875" style="54" bestFit="1" customWidth="1"/>
    <col min="12034" max="12040" width="10.7109375" style="54" bestFit="1" customWidth="1"/>
    <col min="12041" max="12041" width="10.7109375" style="54" customWidth="1"/>
    <col min="12042" max="12042" width="10.7109375" style="54" bestFit="1" customWidth="1"/>
    <col min="12043" max="12045" width="10.7109375" style="54" customWidth="1"/>
    <col min="12046" max="12046" width="10.7109375" style="54" bestFit="1" customWidth="1"/>
    <col min="12047" max="12288" width="9.140625" style="54"/>
    <col min="12289" max="12289" width="89.85546875" style="54" bestFit="1" customWidth="1"/>
    <col min="12290" max="12296" width="10.7109375" style="54" bestFit="1" customWidth="1"/>
    <col min="12297" max="12297" width="10.7109375" style="54" customWidth="1"/>
    <col min="12298" max="12298" width="10.7109375" style="54" bestFit="1" customWidth="1"/>
    <col min="12299" max="12301" width="10.7109375" style="54" customWidth="1"/>
    <col min="12302" max="12302" width="10.7109375" style="54" bestFit="1" customWidth="1"/>
    <col min="12303" max="12544" width="9.140625" style="54"/>
    <col min="12545" max="12545" width="89.85546875" style="54" bestFit="1" customWidth="1"/>
    <col min="12546" max="12552" width="10.7109375" style="54" bestFit="1" customWidth="1"/>
    <col min="12553" max="12553" width="10.7109375" style="54" customWidth="1"/>
    <col min="12554" max="12554" width="10.7109375" style="54" bestFit="1" customWidth="1"/>
    <col min="12555" max="12557" width="10.7109375" style="54" customWidth="1"/>
    <col min="12558" max="12558" width="10.7109375" style="54" bestFit="1" customWidth="1"/>
    <col min="12559" max="12800" width="9.140625" style="54"/>
    <col min="12801" max="12801" width="89.85546875" style="54" bestFit="1" customWidth="1"/>
    <col min="12802" max="12808" width="10.7109375" style="54" bestFit="1" customWidth="1"/>
    <col min="12809" max="12809" width="10.7109375" style="54" customWidth="1"/>
    <col min="12810" max="12810" width="10.7109375" style="54" bestFit="1" customWidth="1"/>
    <col min="12811" max="12813" width="10.7109375" style="54" customWidth="1"/>
    <col min="12814" max="12814" width="10.7109375" style="54" bestFit="1" customWidth="1"/>
    <col min="12815" max="13056" width="9.140625" style="54"/>
    <col min="13057" max="13057" width="89.85546875" style="54" bestFit="1" customWidth="1"/>
    <col min="13058" max="13064" width="10.7109375" style="54" bestFit="1" customWidth="1"/>
    <col min="13065" max="13065" width="10.7109375" style="54" customWidth="1"/>
    <col min="13066" max="13066" width="10.7109375" style="54" bestFit="1" customWidth="1"/>
    <col min="13067" max="13069" width="10.7109375" style="54" customWidth="1"/>
    <col min="13070" max="13070" width="10.7109375" style="54" bestFit="1" customWidth="1"/>
    <col min="13071" max="13312" width="9.140625" style="54"/>
    <col min="13313" max="13313" width="89.85546875" style="54" bestFit="1" customWidth="1"/>
    <col min="13314" max="13320" width="10.7109375" style="54" bestFit="1" customWidth="1"/>
    <col min="13321" max="13321" width="10.7109375" style="54" customWidth="1"/>
    <col min="13322" max="13322" width="10.7109375" style="54" bestFit="1" customWidth="1"/>
    <col min="13323" max="13325" width="10.7109375" style="54" customWidth="1"/>
    <col min="13326" max="13326" width="10.7109375" style="54" bestFit="1" customWidth="1"/>
    <col min="13327" max="13568" width="9.140625" style="54"/>
    <col min="13569" max="13569" width="89.85546875" style="54" bestFit="1" customWidth="1"/>
    <col min="13570" max="13576" width="10.7109375" style="54" bestFit="1" customWidth="1"/>
    <col min="13577" max="13577" width="10.7109375" style="54" customWidth="1"/>
    <col min="13578" max="13578" width="10.7109375" style="54" bestFit="1" customWidth="1"/>
    <col min="13579" max="13581" width="10.7109375" style="54" customWidth="1"/>
    <col min="13582" max="13582" width="10.7109375" style="54" bestFit="1" customWidth="1"/>
    <col min="13583" max="13824" width="9.140625" style="54"/>
    <col min="13825" max="13825" width="89.85546875" style="54" bestFit="1" customWidth="1"/>
    <col min="13826" max="13832" width="10.7109375" style="54" bestFit="1" customWidth="1"/>
    <col min="13833" max="13833" width="10.7109375" style="54" customWidth="1"/>
    <col min="13834" max="13834" width="10.7109375" style="54" bestFit="1" customWidth="1"/>
    <col min="13835" max="13837" width="10.7109375" style="54" customWidth="1"/>
    <col min="13838" max="13838" width="10.7109375" style="54" bestFit="1" customWidth="1"/>
    <col min="13839" max="14080" width="9.140625" style="54"/>
    <col min="14081" max="14081" width="89.85546875" style="54" bestFit="1" customWidth="1"/>
    <col min="14082" max="14088" width="10.7109375" style="54" bestFit="1" customWidth="1"/>
    <col min="14089" max="14089" width="10.7109375" style="54" customWidth="1"/>
    <col min="14090" max="14090" width="10.7109375" style="54" bestFit="1" customWidth="1"/>
    <col min="14091" max="14093" width="10.7109375" style="54" customWidth="1"/>
    <col min="14094" max="14094" width="10.7109375" style="54" bestFit="1" customWidth="1"/>
    <col min="14095" max="14336" width="9.140625" style="54"/>
    <col min="14337" max="14337" width="89.85546875" style="54" bestFit="1" customWidth="1"/>
    <col min="14338" max="14344" width="10.7109375" style="54" bestFit="1" customWidth="1"/>
    <col min="14345" max="14345" width="10.7109375" style="54" customWidth="1"/>
    <col min="14346" max="14346" width="10.7109375" style="54" bestFit="1" customWidth="1"/>
    <col min="14347" max="14349" width="10.7109375" style="54" customWidth="1"/>
    <col min="14350" max="14350" width="10.7109375" style="54" bestFit="1" customWidth="1"/>
    <col min="14351" max="14592" width="9.140625" style="54"/>
    <col min="14593" max="14593" width="89.85546875" style="54" bestFit="1" customWidth="1"/>
    <col min="14594" max="14600" width="10.7109375" style="54" bestFit="1" customWidth="1"/>
    <col min="14601" max="14601" width="10.7109375" style="54" customWidth="1"/>
    <col min="14602" max="14602" width="10.7109375" style="54" bestFit="1" customWidth="1"/>
    <col min="14603" max="14605" width="10.7109375" style="54" customWidth="1"/>
    <col min="14606" max="14606" width="10.7109375" style="54" bestFit="1" customWidth="1"/>
    <col min="14607" max="14848" width="9.140625" style="54"/>
    <col min="14849" max="14849" width="89.85546875" style="54" bestFit="1" customWidth="1"/>
    <col min="14850" max="14856" width="10.7109375" style="54" bestFit="1" customWidth="1"/>
    <col min="14857" max="14857" width="10.7109375" style="54" customWidth="1"/>
    <col min="14858" max="14858" width="10.7109375" style="54" bestFit="1" customWidth="1"/>
    <col min="14859" max="14861" width="10.7109375" style="54" customWidth="1"/>
    <col min="14862" max="14862" width="10.7109375" style="54" bestFit="1" customWidth="1"/>
    <col min="14863" max="15104" width="9.140625" style="54"/>
    <col min="15105" max="15105" width="89.85546875" style="54" bestFit="1" customWidth="1"/>
    <col min="15106" max="15112" width="10.7109375" style="54" bestFit="1" customWidth="1"/>
    <col min="15113" max="15113" width="10.7109375" style="54" customWidth="1"/>
    <col min="15114" max="15114" width="10.7109375" style="54" bestFit="1" customWidth="1"/>
    <col min="15115" max="15117" width="10.7109375" style="54" customWidth="1"/>
    <col min="15118" max="15118" width="10.7109375" style="54" bestFit="1" customWidth="1"/>
    <col min="15119" max="15360" width="9.140625" style="54"/>
    <col min="15361" max="15361" width="89.85546875" style="54" bestFit="1" customWidth="1"/>
    <col min="15362" max="15368" width="10.7109375" style="54" bestFit="1" customWidth="1"/>
    <col min="15369" max="15369" width="10.7109375" style="54" customWidth="1"/>
    <col min="15370" max="15370" width="10.7109375" style="54" bestFit="1" customWidth="1"/>
    <col min="15371" max="15373" width="10.7109375" style="54" customWidth="1"/>
    <col min="15374" max="15374" width="10.7109375" style="54" bestFit="1" customWidth="1"/>
    <col min="15375" max="15616" width="9.140625" style="54"/>
    <col min="15617" max="15617" width="89.85546875" style="54" bestFit="1" customWidth="1"/>
    <col min="15618" max="15624" width="10.7109375" style="54" bestFit="1" customWidth="1"/>
    <col min="15625" max="15625" width="10.7109375" style="54" customWidth="1"/>
    <col min="15626" max="15626" width="10.7109375" style="54" bestFit="1" customWidth="1"/>
    <col min="15627" max="15629" width="10.7109375" style="54" customWidth="1"/>
    <col min="15630" max="15630" width="10.7109375" style="54" bestFit="1" customWidth="1"/>
    <col min="15631" max="15872" width="9.140625" style="54"/>
    <col min="15873" max="15873" width="89.85546875" style="54" bestFit="1" customWidth="1"/>
    <col min="15874" max="15880" width="10.7109375" style="54" bestFit="1" customWidth="1"/>
    <col min="15881" max="15881" width="10.7109375" style="54" customWidth="1"/>
    <col min="15882" max="15882" width="10.7109375" style="54" bestFit="1" customWidth="1"/>
    <col min="15883" max="15885" width="10.7109375" style="54" customWidth="1"/>
    <col min="15886" max="15886" width="10.7109375" style="54" bestFit="1" customWidth="1"/>
    <col min="15887" max="16128" width="9.140625" style="54"/>
    <col min="16129" max="16129" width="89.85546875" style="54" bestFit="1" customWidth="1"/>
    <col min="16130" max="16136" width="10.7109375" style="54" bestFit="1" customWidth="1"/>
    <col min="16137" max="16137" width="10.7109375" style="54" customWidth="1"/>
    <col min="16138" max="16138" width="10.7109375" style="54" bestFit="1" customWidth="1"/>
    <col min="16139" max="16141" width="10.7109375" style="54" customWidth="1"/>
    <col min="16142" max="16142" width="10.7109375" style="54" bestFit="1" customWidth="1"/>
    <col min="16143" max="16384" width="9.140625" style="54"/>
  </cols>
  <sheetData>
    <row r="1" spans="1:14" ht="30" customHeight="1" x14ac:dyDescent="0.25">
      <c r="A1" s="753" t="s">
        <v>892</v>
      </c>
      <c r="B1" s="753"/>
      <c r="C1" s="753"/>
      <c r="D1" s="753"/>
      <c r="E1" s="753"/>
      <c r="F1" s="753"/>
      <c r="G1" s="753"/>
      <c r="H1" s="753"/>
      <c r="I1" s="753"/>
      <c r="J1" s="753"/>
      <c r="K1" s="753"/>
      <c r="L1" s="753"/>
      <c r="M1" s="753"/>
      <c r="N1" s="753"/>
    </row>
    <row r="2" spans="1:14" ht="15" customHeight="1" x14ac:dyDescent="0.25">
      <c r="A2" s="754" t="s">
        <v>446</v>
      </c>
      <c r="B2" s="754"/>
      <c r="C2" s="754"/>
      <c r="D2" s="754"/>
      <c r="E2" s="754"/>
      <c r="F2" s="754"/>
      <c r="G2" s="754"/>
      <c r="H2" s="754"/>
      <c r="I2" s="754"/>
      <c r="J2" s="754"/>
      <c r="K2" s="754"/>
      <c r="L2" s="754"/>
      <c r="M2" s="754"/>
      <c r="N2" s="754"/>
    </row>
    <row r="3" spans="1:14" ht="30" customHeight="1" x14ac:dyDescent="0.25">
      <c r="A3" s="755" t="s">
        <v>3</v>
      </c>
      <c r="B3" s="755"/>
      <c r="C3" s="755"/>
      <c r="D3" s="755"/>
      <c r="E3" s="755"/>
      <c r="F3" s="755"/>
      <c r="G3" s="755"/>
      <c r="H3" s="755"/>
      <c r="I3" s="755"/>
      <c r="J3" s="755"/>
      <c r="K3" s="755"/>
      <c r="L3" s="755"/>
      <c r="M3" s="755"/>
      <c r="N3" s="755"/>
    </row>
    <row r="4" spans="1:14" ht="3.75" customHeight="1" thickBot="1" x14ac:dyDescent="0.3"/>
    <row r="5" spans="1:14" s="57" customFormat="1" ht="30" customHeight="1" thickTop="1" thickBot="1" x14ac:dyDescent="0.3">
      <c r="A5" s="110"/>
      <c r="B5" s="111" t="s">
        <v>447</v>
      </c>
      <c r="C5" s="111" t="s">
        <v>448</v>
      </c>
      <c r="D5" s="111" t="s">
        <v>449</v>
      </c>
      <c r="E5" s="111" t="s">
        <v>450</v>
      </c>
      <c r="F5" s="111" t="s">
        <v>451</v>
      </c>
      <c r="G5" s="111" t="s">
        <v>452</v>
      </c>
      <c r="H5" s="111" t="s">
        <v>453</v>
      </c>
      <c r="I5" s="111" t="s">
        <v>454</v>
      </c>
      <c r="J5" s="111" t="s">
        <v>455</v>
      </c>
      <c r="K5" s="111" t="s">
        <v>456</v>
      </c>
      <c r="L5" s="55" t="s">
        <v>457</v>
      </c>
      <c r="M5" s="111" t="s">
        <v>458</v>
      </c>
      <c r="N5" s="111" t="s">
        <v>459</v>
      </c>
    </row>
    <row r="6" spans="1:14" ht="15" customHeight="1" thickTop="1" thickBot="1" x14ac:dyDescent="0.3">
      <c r="A6" s="112" t="s">
        <v>460</v>
      </c>
      <c r="B6" s="113">
        <v>6346780.98649</v>
      </c>
      <c r="C6" s="113">
        <v>6742531.6573100006</v>
      </c>
      <c r="D6" s="113">
        <v>7463390.9307899997</v>
      </c>
      <c r="E6" s="113">
        <v>8097442.2818599995</v>
      </c>
      <c r="F6" s="113">
        <v>8600157.797770001</v>
      </c>
      <c r="G6" s="113">
        <v>8634880.4145400003</v>
      </c>
      <c r="H6" s="113">
        <v>8819705.0921800006</v>
      </c>
      <c r="I6" s="113">
        <v>9465708.483860001</v>
      </c>
      <c r="J6" s="113">
        <v>9940948.9231599998</v>
      </c>
      <c r="K6" s="113">
        <v>10431829.100090001</v>
      </c>
      <c r="L6" s="60">
        <v>10286335.944250001</v>
      </c>
      <c r="M6" s="113">
        <v>10210799.805909999</v>
      </c>
      <c r="N6" s="113">
        <v>10056860.007660003</v>
      </c>
    </row>
    <row r="7" spans="1:14" s="64" customFormat="1" ht="15" customHeight="1" thickTop="1" x14ac:dyDescent="0.25">
      <c r="A7" s="61" t="s">
        <v>10</v>
      </c>
      <c r="B7" s="62">
        <v>750530.69742999994</v>
      </c>
      <c r="C7" s="62">
        <v>778856.65601000004</v>
      </c>
      <c r="D7" s="62">
        <v>849076.53466</v>
      </c>
      <c r="E7" s="62">
        <v>863346.04076999996</v>
      </c>
      <c r="F7" s="62">
        <v>1085860.4016</v>
      </c>
      <c r="G7" s="62">
        <v>994148.4328200001</v>
      </c>
      <c r="H7" s="62">
        <v>923398.25358999998</v>
      </c>
      <c r="I7" s="62">
        <v>1027842.21364</v>
      </c>
      <c r="J7" s="62">
        <v>1010315.8893500001</v>
      </c>
      <c r="K7" s="62">
        <v>1141031.8021600002</v>
      </c>
      <c r="L7" s="63">
        <v>1141282.17646</v>
      </c>
      <c r="M7" s="62">
        <v>1346595.9544299997</v>
      </c>
      <c r="N7" s="62">
        <v>1368237.9205499999</v>
      </c>
    </row>
    <row r="8" spans="1:14" s="64" customFormat="1" ht="15" customHeight="1" x14ac:dyDescent="0.25">
      <c r="A8" s="61" t="s">
        <v>19</v>
      </c>
      <c r="B8" s="62">
        <v>869450.23566000001</v>
      </c>
      <c r="C8" s="62">
        <v>988389.44837999996</v>
      </c>
      <c r="D8" s="62">
        <v>1048799.8753200001</v>
      </c>
      <c r="E8" s="62">
        <v>968267.01883000007</v>
      </c>
      <c r="F8" s="62">
        <v>802684.07961000002</v>
      </c>
      <c r="G8" s="62">
        <v>616261.01666999992</v>
      </c>
      <c r="H8" s="62">
        <v>572181.70239999995</v>
      </c>
      <c r="I8" s="62">
        <v>724111.34905999992</v>
      </c>
      <c r="J8" s="62">
        <v>645928.62775999994</v>
      </c>
      <c r="K8" s="62">
        <v>618894.13202999998</v>
      </c>
      <c r="L8" s="63">
        <v>648414.48534000001</v>
      </c>
      <c r="M8" s="62">
        <v>648919.7008600001</v>
      </c>
      <c r="N8" s="62">
        <v>646974.95357999986</v>
      </c>
    </row>
    <row r="9" spans="1:14" s="64" customFormat="1" ht="15" customHeight="1" x14ac:dyDescent="0.25">
      <c r="A9" s="61" t="s">
        <v>28</v>
      </c>
      <c r="B9" s="62">
        <v>4453567.6606099997</v>
      </c>
      <c r="C9" s="62">
        <v>4697583.0869899997</v>
      </c>
      <c r="D9" s="62">
        <v>5280072.1117099999</v>
      </c>
      <c r="E9" s="62">
        <v>5801649.3040899998</v>
      </c>
      <c r="F9" s="62">
        <v>6218344.7975600008</v>
      </c>
      <c r="G9" s="62">
        <v>6411317.9907099996</v>
      </c>
      <c r="H9" s="62">
        <v>6608542.7707799999</v>
      </c>
      <c r="I9" s="62">
        <v>6995371.3027799996</v>
      </c>
      <c r="J9" s="62">
        <v>7402765.1412500003</v>
      </c>
      <c r="K9" s="62">
        <v>7792437.3786499994</v>
      </c>
      <c r="L9" s="63">
        <v>7620396.8766099997</v>
      </c>
      <c r="M9" s="62">
        <v>7354221.2983799996</v>
      </c>
      <c r="N9" s="62">
        <v>7167062.1430699984</v>
      </c>
    </row>
    <row r="10" spans="1:14" s="64" customFormat="1" ht="15" customHeight="1" x14ac:dyDescent="0.25">
      <c r="A10" s="500" t="s">
        <v>461</v>
      </c>
      <c r="B10" s="62">
        <v>4589945.4798400002</v>
      </c>
      <c r="C10" s="62">
        <v>4839511.4438500004</v>
      </c>
      <c r="D10" s="62">
        <v>5439687.8013999993</v>
      </c>
      <c r="E10" s="62">
        <v>5971091.7822399996</v>
      </c>
      <c r="F10" s="62">
        <v>6382419.5136899995</v>
      </c>
      <c r="G10" s="62">
        <v>6584271.8021400003</v>
      </c>
      <c r="H10" s="62">
        <v>6351438.1310299998</v>
      </c>
      <c r="I10" s="62">
        <v>6531950.9309799997</v>
      </c>
      <c r="J10" s="62">
        <v>6921310.0936000003</v>
      </c>
      <c r="K10" s="62">
        <v>7358164.6468900004</v>
      </c>
      <c r="L10" s="63">
        <v>7183033.7146899998</v>
      </c>
      <c r="M10" s="62">
        <v>6973863.7576300008</v>
      </c>
      <c r="N10" s="62">
        <v>6787929.3470100025</v>
      </c>
    </row>
    <row r="11" spans="1:14" s="64" customFormat="1" ht="15" customHeight="1" x14ac:dyDescent="0.25">
      <c r="A11" s="65" t="s">
        <v>462</v>
      </c>
      <c r="B11" s="62">
        <v>4484628.2372500002</v>
      </c>
      <c r="C11" s="62">
        <v>4719942.1965699997</v>
      </c>
      <c r="D11" s="62">
        <v>5273702.9245299995</v>
      </c>
      <c r="E11" s="62">
        <v>5773500.9840600006</v>
      </c>
      <c r="F11" s="62">
        <v>6132043.5630000001</v>
      </c>
      <c r="G11" s="62">
        <v>6295073.0187400002</v>
      </c>
      <c r="H11" s="62">
        <v>6008049.9428500002</v>
      </c>
      <c r="I11" s="62">
        <v>4618358.3792599998</v>
      </c>
      <c r="J11" s="62">
        <v>4909999.5833799997</v>
      </c>
      <c r="K11" s="62">
        <v>5409551.3865299998</v>
      </c>
      <c r="L11" s="63">
        <v>5334479.4890100006</v>
      </c>
      <c r="M11" s="62">
        <v>5155222.1890400015</v>
      </c>
      <c r="N11" s="62">
        <v>5040711.8502999991</v>
      </c>
    </row>
    <row r="12" spans="1:14" s="64" customFormat="1" ht="15" customHeight="1" x14ac:dyDescent="0.25">
      <c r="A12" s="65" t="s">
        <v>463</v>
      </c>
      <c r="B12" s="62">
        <v>105317.24259000001</v>
      </c>
      <c r="C12" s="62">
        <v>119569.24728</v>
      </c>
      <c r="D12" s="62">
        <v>165984.87687000001</v>
      </c>
      <c r="E12" s="62">
        <v>197590.79818000001</v>
      </c>
      <c r="F12" s="62">
        <v>250375.95069</v>
      </c>
      <c r="G12" s="62">
        <v>289198.78339999996</v>
      </c>
      <c r="H12" s="62">
        <v>343388.18818</v>
      </c>
      <c r="I12" s="62">
        <v>1913592.5517200001</v>
      </c>
      <c r="J12" s="62">
        <v>2011310.5102200001</v>
      </c>
      <c r="K12" s="62">
        <v>1948613.26036</v>
      </c>
      <c r="L12" s="63">
        <v>1848554.2256800001</v>
      </c>
      <c r="M12" s="62">
        <v>1818641.5685900005</v>
      </c>
      <c r="N12" s="62">
        <v>1747217.4967099999</v>
      </c>
    </row>
    <row r="13" spans="1:14" s="64" customFormat="1" ht="15" customHeight="1" x14ac:dyDescent="0.25">
      <c r="A13" s="65" t="s">
        <v>464</v>
      </c>
      <c r="B13" s="62">
        <v>28520.864960000003</v>
      </c>
      <c r="C13" s="62">
        <v>25788.206249999999</v>
      </c>
      <c r="D13" s="62">
        <v>38478.044320000001</v>
      </c>
      <c r="E13" s="62">
        <v>49061.826869999997</v>
      </c>
      <c r="F13" s="62">
        <v>58189.964599999999</v>
      </c>
      <c r="G13" s="62">
        <v>64683.643299999996</v>
      </c>
      <c r="H13" s="62">
        <v>21124.274649999999</v>
      </c>
      <c r="I13" s="62">
        <v>32410.119730000002</v>
      </c>
      <c r="J13" s="62">
        <v>61807.300609999998</v>
      </c>
      <c r="K13" s="62">
        <v>66686.429810000001</v>
      </c>
      <c r="L13" s="63">
        <v>95932.214919999999</v>
      </c>
      <c r="M13" s="62">
        <v>75774.362470000022</v>
      </c>
      <c r="N13" s="62">
        <v>105941.43414999999</v>
      </c>
    </row>
    <row r="14" spans="1:14" s="64" customFormat="1" ht="15" customHeight="1" x14ac:dyDescent="0.25">
      <c r="A14" s="65" t="s">
        <v>465</v>
      </c>
      <c r="B14" s="62">
        <v>24186.194230000001</v>
      </c>
      <c r="C14" s="62">
        <v>22100.38782</v>
      </c>
      <c r="D14" s="62">
        <v>28902.98647</v>
      </c>
      <c r="E14" s="62">
        <v>35671.100610000001</v>
      </c>
      <c r="F14" s="62">
        <v>42710.330179999997</v>
      </c>
      <c r="G14" s="62">
        <v>49039.407090000001</v>
      </c>
      <c r="H14" s="62">
        <v>15469.651760000001</v>
      </c>
      <c r="I14" s="62">
        <v>17278.79349</v>
      </c>
      <c r="J14" s="62">
        <v>26085.65278</v>
      </c>
      <c r="K14" s="62">
        <v>28268.005069999999</v>
      </c>
      <c r="L14" s="63">
        <v>39643.476590000006</v>
      </c>
      <c r="M14" s="62">
        <v>33950.205559999995</v>
      </c>
      <c r="N14" s="62">
        <v>38655.737119999983</v>
      </c>
    </row>
    <row r="15" spans="1:14" s="64" customFormat="1" ht="15" customHeight="1" x14ac:dyDescent="0.25">
      <c r="A15" s="65" t="s">
        <v>466</v>
      </c>
      <c r="B15" s="62">
        <v>4334.6707300000007</v>
      </c>
      <c r="C15" s="62">
        <v>3687.8184300000003</v>
      </c>
      <c r="D15" s="62">
        <v>9575.0578499999992</v>
      </c>
      <c r="E15" s="62">
        <v>13390.726259999999</v>
      </c>
      <c r="F15" s="62">
        <v>15479.63442</v>
      </c>
      <c r="G15" s="62">
        <v>15644.236210000001</v>
      </c>
      <c r="H15" s="62">
        <v>5654.6228899999996</v>
      </c>
      <c r="I15" s="62">
        <v>15131.32624</v>
      </c>
      <c r="J15" s="62">
        <v>35721.647830000002</v>
      </c>
      <c r="K15" s="62">
        <v>38418.424740000002</v>
      </c>
      <c r="L15" s="63">
        <v>56288.73833</v>
      </c>
      <c r="M15" s="62">
        <v>41824.156909999998</v>
      </c>
      <c r="N15" s="62">
        <v>67285.697029999996</v>
      </c>
    </row>
    <row r="16" spans="1:14" s="64" customFormat="1" ht="15" customHeight="1" x14ac:dyDescent="0.25">
      <c r="A16" s="65" t="s">
        <v>467</v>
      </c>
      <c r="B16" s="62">
        <v>57004.357790000002</v>
      </c>
      <c r="C16" s="62">
        <v>67303.963199999998</v>
      </c>
      <c r="D16" s="62">
        <v>82506.288610000003</v>
      </c>
      <c r="E16" s="62">
        <v>102422.6743</v>
      </c>
      <c r="F16" s="62">
        <v>119352.26256</v>
      </c>
      <c r="G16" s="62">
        <v>160835.57756000001</v>
      </c>
      <c r="H16" s="62">
        <v>156915.12161999999</v>
      </c>
      <c r="I16" s="62">
        <v>133323.87591</v>
      </c>
      <c r="J16" s="62">
        <v>156064.73616</v>
      </c>
      <c r="K16" s="62">
        <v>209455.56498</v>
      </c>
      <c r="L16" s="63">
        <v>254022.50352999999</v>
      </c>
      <c r="M16" s="62">
        <v>224373.72392999998</v>
      </c>
      <c r="N16" s="62">
        <v>239025.18949999995</v>
      </c>
    </row>
    <row r="17" spans="1:14" s="64" customFormat="1" ht="15" customHeight="1" x14ac:dyDescent="0.25">
      <c r="A17" s="65" t="s">
        <v>468</v>
      </c>
      <c r="B17" s="62">
        <v>48108.372900000002</v>
      </c>
      <c r="C17" s="62">
        <v>53984.914270000001</v>
      </c>
      <c r="D17" s="62">
        <v>69363.83851999999</v>
      </c>
      <c r="E17" s="62">
        <v>80913.611739999993</v>
      </c>
      <c r="F17" s="62">
        <v>85742.610509999999</v>
      </c>
      <c r="G17" s="62">
        <v>114268.38924999999</v>
      </c>
      <c r="H17" s="62">
        <v>117366.27035999999</v>
      </c>
      <c r="I17" s="62">
        <v>100155.24487000001</v>
      </c>
      <c r="J17" s="62">
        <v>98554.576979999998</v>
      </c>
      <c r="K17" s="62">
        <v>119663.80707</v>
      </c>
      <c r="L17" s="63">
        <v>138099.6697</v>
      </c>
      <c r="M17" s="62">
        <v>122705.34408000004</v>
      </c>
      <c r="N17" s="62">
        <v>123660.13838999993</v>
      </c>
    </row>
    <row r="18" spans="1:14" s="64" customFormat="1" ht="15" customHeight="1" x14ac:dyDescent="0.25">
      <c r="A18" s="65" t="s">
        <v>469</v>
      </c>
      <c r="B18" s="62">
        <v>8895.9848899999997</v>
      </c>
      <c r="C18" s="62">
        <v>13319.048929999999</v>
      </c>
      <c r="D18" s="62">
        <v>13142.45009</v>
      </c>
      <c r="E18" s="62">
        <v>21509.062559999998</v>
      </c>
      <c r="F18" s="62">
        <v>33609.652049999997</v>
      </c>
      <c r="G18" s="62">
        <v>46567.188310000005</v>
      </c>
      <c r="H18" s="62">
        <v>39548.851259999996</v>
      </c>
      <c r="I18" s="62">
        <v>33168.63104</v>
      </c>
      <c r="J18" s="62">
        <v>57510.159180000002</v>
      </c>
      <c r="K18" s="62">
        <v>89791.75791</v>
      </c>
      <c r="L18" s="63">
        <v>115922.83383</v>
      </c>
      <c r="M18" s="62">
        <v>101668.37985000003</v>
      </c>
      <c r="N18" s="62">
        <v>115365.05111</v>
      </c>
    </row>
    <row r="19" spans="1:14" s="64" customFormat="1" ht="15" customHeight="1" x14ac:dyDescent="0.25">
      <c r="A19" s="65" t="s">
        <v>38</v>
      </c>
      <c r="B19" s="62">
        <v>39182.464650000002</v>
      </c>
      <c r="C19" s="62">
        <v>41313.004780000003</v>
      </c>
      <c r="D19" s="62">
        <v>50557.009180000001</v>
      </c>
      <c r="E19" s="62">
        <v>57133.997229999994</v>
      </c>
      <c r="F19" s="62">
        <v>62895.826670000002</v>
      </c>
      <c r="G19" s="62">
        <v>67141.631569999998</v>
      </c>
      <c r="H19" s="62">
        <v>578569.43801000004</v>
      </c>
      <c r="I19" s="62">
        <v>802623.20799999998</v>
      </c>
      <c r="J19" s="62">
        <v>780570.03</v>
      </c>
      <c r="K19" s="62">
        <v>740130.09838999994</v>
      </c>
      <c r="L19" s="63">
        <v>699846.80192</v>
      </c>
      <c r="M19" s="62">
        <v>654219.56218000001</v>
      </c>
      <c r="N19" s="62">
        <v>624831.02324999997</v>
      </c>
    </row>
    <row r="20" spans="1:14" s="64" customFormat="1" ht="15" customHeight="1" x14ac:dyDescent="0.25">
      <c r="A20" s="65" t="s">
        <v>470</v>
      </c>
      <c r="B20" s="62">
        <v>-261085.50662999999</v>
      </c>
      <c r="C20" s="62">
        <v>-276333.53108999995</v>
      </c>
      <c r="D20" s="62">
        <v>-331157.0318</v>
      </c>
      <c r="E20" s="62">
        <v>-378060.97655000002</v>
      </c>
      <c r="F20" s="62">
        <v>-404512.76996000001</v>
      </c>
      <c r="G20" s="62">
        <v>-465614.66386000003</v>
      </c>
      <c r="H20" s="62">
        <v>-499504.19452999998</v>
      </c>
      <c r="I20" s="62">
        <v>-504936.83184</v>
      </c>
      <c r="J20" s="62">
        <v>-516987.01912000001</v>
      </c>
      <c r="K20" s="62">
        <v>-581999.36141999997</v>
      </c>
      <c r="L20" s="63">
        <v>-612438.35845000006</v>
      </c>
      <c r="M20" s="62">
        <v>-574010.10782999988</v>
      </c>
      <c r="N20" s="62">
        <v>-590664.85083999974</v>
      </c>
    </row>
    <row r="21" spans="1:14" s="64" customFormat="1" ht="15" customHeight="1" x14ac:dyDescent="0.25">
      <c r="A21" s="61" t="s">
        <v>68</v>
      </c>
      <c r="B21" s="62">
        <v>30860.168089999999</v>
      </c>
      <c r="C21" s="62">
        <v>32951.839789999998</v>
      </c>
      <c r="D21" s="62">
        <v>48327.026310000001</v>
      </c>
      <c r="E21" s="62">
        <v>43401.871180000002</v>
      </c>
      <c r="F21" s="62">
        <v>44714.962090000001</v>
      </c>
      <c r="G21" s="62">
        <v>53735.872719999999</v>
      </c>
      <c r="H21" s="62">
        <v>81259.851750000002</v>
      </c>
      <c r="I21" s="62">
        <v>78260.084989999988</v>
      </c>
      <c r="J21" s="62">
        <v>80614.715590000007</v>
      </c>
      <c r="K21" s="62">
        <v>85656.599349999989</v>
      </c>
      <c r="L21" s="63">
        <v>86134.74308</v>
      </c>
      <c r="M21" s="62">
        <v>78223.56425000001</v>
      </c>
      <c r="N21" s="62">
        <v>81128.511829999989</v>
      </c>
    </row>
    <row r="22" spans="1:14" s="64" customFormat="1" ht="15" customHeight="1" x14ac:dyDescent="0.25">
      <c r="A22" s="61" t="s">
        <v>74</v>
      </c>
      <c r="B22" s="62">
        <v>1050.26828</v>
      </c>
      <c r="C22" s="62">
        <v>456.70222999999999</v>
      </c>
      <c r="D22" s="62">
        <v>2465.6646900000001</v>
      </c>
      <c r="E22" s="62">
        <v>3333.7183300000002</v>
      </c>
      <c r="F22" s="62">
        <v>6846.8100899999999</v>
      </c>
      <c r="G22" s="62">
        <v>8918.9692599999998</v>
      </c>
      <c r="H22" s="62">
        <v>9044.178890000001</v>
      </c>
      <c r="I22" s="62">
        <v>7792.3845899999997</v>
      </c>
      <c r="J22" s="62">
        <v>9299.24107</v>
      </c>
      <c r="K22" s="62">
        <v>11879.554179999999</v>
      </c>
      <c r="L22" s="63">
        <v>12505.045529999999</v>
      </c>
      <c r="M22" s="62">
        <v>11970.032520000002</v>
      </c>
      <c r="N22" s="62">
        <v>14026.693550000002</v>
      </c>
    </row>
    <row r="23" spans="1:14" s="64" customFormat="1" ht="15" customHeight="1" x14ac:dyDescent="0.25">
      <c r="A23" s="61" t="s">
        <v>471</v>
      </c>
      <c r="B23" s="62">
        <v>26891.61289</v>
      </c>
      <c r="C23" s="62">
        <v>21058.730379999997</v>
      </c>
      <c r="D23" s="62">
        <v>24778.40912</v>
      </c>
      <c r="E23" s="62">
        <v>196379.05617</v>
      </c>
      <c r="F23" s="62">
        <v>218531.77412000002</v>
      </c>
      <c r="G23" s="62">
        <v>329946.79598</v>
      </c>
      <c r="H23" s="62">
        <v>411312.77299000003</v>
      </c>
      <c r="I23" s="62">
        <v>420657.94524999999</v>
      </c>
      <c r="J23" s="62">
        <v>574241.37544000009</v>
      </c>
      <c r="K23" s="62">
        <v>546899.34062999999</v>
      </c>
      <c r="L23" s="63">
        <v>533232.99106000003</v>
      </c>
      <c r="M23" s="62">
        <v>539139.56008000008</v>
      </c>
      <c r="N23" s="62">
        <v>525687.96739000001</v>
      </c>
    </row>
    <row r="24" spans="1:14" s="64" customFormat="1" ht="15" customHeight="1" x14ac:dyDescent="0.25">
      <c r="A24" s="61" t="s">
        <v>84</v>
      </c>
      <c r="B24" s="62">
        <v>180667.23075999998</v>
      </c>
      <c r="C24" s="62">
        <v>177689.79877000002</v>
      </c>
      <c r="D24" s="62">
        <v>189126.60128999999</v>
      </c>
      <c r="E24" s="62">
        <v>200098.06341</v>
      </c>
      <c r="F24" s="62">
        <v>201846.01078000001</v>
      </c>
      <c r="G24" s="62">
        <v>201058.03750000001</v>
      </c>
      <c r="H24" s="62">
        <v>193542.37025000001</v>
      </c>
      <c r="I24" s="62">
        <v>191368.78878</v>
      </c>
      <c r="J24" s="62">
        <v>192622.71549999999</v>
      </c>
      <c r="K24" s="62">
        <v>201275.41091000001</v>
      </c>
      <c r="L24" s="63">
        <v>198148.87769999998</v>
      </c>
      <c r="M24" s="62">
        <v>195711.06183999995</v>
      </c>
      <c r="N24" s="62">
        <v>194999.9595</v>
      </c>
    </row>
    <row r="25" spans="1:14" s="64" customFormat="1" ht="15" customHeight="1" x14ac:dyDescent="0.25">
      <c r="A25" s="61" t="s">
        <v>472</v>
      </c>
      <c r="B25" s="62">
        <v>33763.11277</v>
      </c>
      <c r="C25" s="62">
        <v>45545.394759999996</v>
      </c>
      <c r="D25" s="62">
        <v>20744.707690000003</v>
      </c>
      <c r="E25" s="62">
        <v>20967.209079999997</v>
      </c>
      <c r="F25" s="62">
        <v>21328.961920000002</v>
      </c>
      <c r="G25" s="62">
        <v>19493.298879999998</v>
      </c>
      <c r="H25" s="62">
        <v>20423.19153</v>
      </c>
      <c r="I25" s="62">
        <v>20304.414769999999</v>
      </c>
      <c r="J25" s="62">
        <v>25161.217199999999</v>
      </c>
      <c r="K25" s="62">
        <v>33754.882180000001</v>
      </c>
      <c r="L25" s="63">
        <v>46220.748469999999</v>
      </c>
      <c r="M25" s="62">
        <v>36018.633549999999</v>
      </c>
      <c r="N25" s="62">
        <v>58741.858189999977</v>
      </c>
    </row>
    <row r="26" spans="1:14" s="66" customFormat="1" ht="15" customHeight="1" thickBot="1" x14ac:dyDescent="0.3">
      <c r="A26" s="61" t="s">
        <v>100</v>
      </c>
      <c r="B26" s="62">
        <v>0</v>
      </c>
      <c r="C26" s="62">
        <v>0</v>
      </c>
      <c r="D26" s="62">
        <v>0</v>
      </c>
      <c r="E26" s="62">
        <v>0</v>
      </c>
      <c r="F26" s="62">
        <v>0</v>
      </c>
      <c r="G26" s="62">
        <v>0</v>
      </c>
      <c r="H26" s="62">
        <v>0</v>
      </c>
      <c r="I26" s="62">
        <v>0</v>
      </c>
      <c r="J26" s="62">
        <v>0</v>
      </c>
      <c r="K26" s="62">
        <v>0</v>
      </c>
      <c r="L26" s="63">
        <v>0</v>
      </c>
      <c r="M26" s="62">
        <v>0</v>
      </c>
      <c r="N26" s="62">
        <v>0</v>
      </c>
    </row>
    <row r="27" spans="1:14" ht="15" customHeight="1" thickTop="1" thickBot="1" x14ac:dyDescent="0.3">
      <c r="A27" s="112" t="s">
        <v>473</v>
      </c>
      <c r="B27" s="113">
        <v>5528361.2653100006</v>
      </c>
      <c r="C27" s="113">
        <v>5882492.1751999995</v>
      </c>
      <c r="D27" s="113">
        <v>6507362.8375699995</v>
      </c>
      <c r="E27" s="113">
        <v>7056459.9472399997</v>
      </c>
      <c r="F27" s="113">
        <v>7507910.4816899998</v>
      </c>
      <c r="G27" s="113">
        <v>7492852.3054200001</v>
      </c>
      <c r="H27" s="113">
        <v>7611010.91395</v>
      </c>
      <c r="I27" s="113">
        <v>8179804.9918800006</v>
      </c>
      <c r="J27" s="113">
        <v>8610900.6187600009</v>
      </c>
      <c r="K27" s="113">
        <v>8998700.4888599999</v>
      </c>
      <c r="L27" s="60">
        <v>8873986.8043999989</v>
      </c>
      <c r="M27" s="113">
        <v>8771374.8177299984</v>
      </c>
      <c r="N27" s="113">
        <v>8629232.6381699983</v>
      </c>
    </row>
    <row r="28" spans="1:14" s="64" customFormat="1" ht="15" customHeight="1" thickTop="1" x14ac:dyDescent="0.25">
      <c r="A28" s="61" t="s">
        <v>474</v>
      </c>
      <c r="B28" s="62">
        <v>4883380.5992900003</v>
      </c>
      <c r="C28" s="62">
        <v>5224672.61723</v>
      </c>
      <c r="D28" s="62">
        <v>5759462.8663800005</v>
      </c>
      <c r="E28" s="62">
        <v>6163559.0259999996</v>
      </c>
      <c r="F28" s="62">
        <v>6454191.63112</v>
      </c>
      <c r="G28" s="62">
        <v>6289660.2405099999</v>
      </c>
      <c r="H28" s="62">
        <v>6254373.60207</v>
      </c>
      <c r="I28" s="62">
        <v>6757382.0621800004</v>
      </c>
      <c r="J28" s="62">
        <v>7266363.7180900006</v>
      </c>
      <c r="K28" s="62">
        <v>7491413.2098900005</v>
      </c>
      <c r="L28" s="63">
        <v>7463972.5005400004</v>
      </c>
      <c r="M28" s="62">
        <v>7449385.0301100053</v>
      </c>
      <c r="N28" s="62">
        <v>7405076.9077000003</v>
      </c>
    </row>
    <row r="29" spans="1:14" s="64" customFormat="1" ht="15" customHeight="1" x14ac:dyDescent="0.25">
      <c r="A29" s="65" t="s">
        <v>475</v>
      </c>
      <c r="B29" s="62">
        <v>2646.9847</v>
      </c>
      <c r="C29" s="62">
        <v>4247.7262899999996</v>
      </c>
      <c r="D29" s="62">
        <v>9448.6178099999997</v>
      </c>
      <c r="E29" s="62">
        <v>5238.9225700000006</v>
      </c>
      <c r="F29" s="62">
        <v>5449.0407699999996</v>
      </c>
      <c r="G29" s="62">
        <v>6545.0367800000004</v>
      </c>
      <c r="H29" s="62">
        <v>8434.1232100000016</v>
      </c>
      <c r="I29" s="62">
        <v>4231.4000599999999</v>
      </c>
      <c r="J29" s="62">
        <v>5115.4408099999991</v>
      </c>
      <c r="K29" s="62">
        <v>7282.53586</v>
      </c>
      <c r="L29" s="63">
        <v>5112.2168899999997</v>
      </c>
      <c r="M29" s="62">
        <v>4797.9494300000015</v>
      </c>
      <c r="N29" s="62">
        <v>5799.9741099999992</v>
      </c>
    </row>
    <row r="30" spans="1:14" s="64" customFormat="1" ht="15" customHeight="1" x14ac:dyDescent="0.25">
      <c r="A30" s="65" t="s">
        <v>476</v>
      </c>
      <c r="B30" s="62">
        <v>2000669.5300999999</v>
      </c>
      <c r="C30" s="62">
        <v>2033489.1775</v>
      </c>
      <c r="D30" s="62">
        <v>2042260.4625799998</v>
      </c>
      <c r="E30" s="62">
        <v>2203581.90472</v>
      </c>
      <c r="F30" s="62">
        <v>2313745.6927199997</v>
      </c>
      <c r="G30" s="62">
        <v>2174227.1072900002</v>
      </c>
      <c r="H30" s="62">
        <v>2084205.28599</v>
      </c>
      <c r="I30" s="62">
        <v>2225780.9408800001</v>
      </c>
      <c r="J30" s="62">
        <v>2213470.0038100001</v>
      </c>
      <c r="K30" s="62">
        <v>2287213.1664499999</v>
      </c>
      <c r="L30" s="63">
        <v>2270364.7204899997</v>
      </c>
      <c r="M30" s="62">
        <v>2362977.9775999994</v>
      </c>
      <c r="N30" s="62">
        <v>2380152.6379999993</v>
      </c>
    </row>
    <row r="31" spans="1:14" s="64" customFormat="1" ht="15" customHeight="1" x14ac:dyDescent="0.25">
      <c r="A31" s="65" t="s">
        <v>477</v>
      </c>
      <c r="B31" s="62">
        <v>2298563.4105000002</v>
      </c>
      <c r="C31" s="62">
        <v>2367328.89904</v>
      </c>
      <c r="D31" s="62">
        <v>2673235.09418</v>
      </c>
      <c r="E31" s="62">
        <v>2952762.4016199997</v>
      </c>
      <c r="F31" s="62">
        <v>3206802.6031799996</v>
      </c>
      <c r="G31" s="62">
        <v>3250495.8386300001</v>
      </c>
      <c r="H31" s="62">
        <v>3330377.2463099998</v>
      </c>
      <c r="I31" s="62">
        <v>3630534.9464400001</v>
      </c>
      <c r="J31" s="62">
        <v>3999024.8884000001</v>
      </c>
      <c r="K31" s="62">
        <v>4210494.5255800001</v>
      </c>
      <c r="L31" s="63">
        <v>4220190.9255600004</v>
      </c>
      <c r="M31" s="62">
        <v>4093360.5328600002</v>
      </c>
      <c r="N31" s="62">
        <v>4026801.8365900009</v>
      </c>
    </row>
    <row r="32" spans="1:14" s="64" customFormat="1" ht="15" customHeight="1" x14ac:dyDescent="0.25">
      <c r="A32" s="65" t="s">
        <v>478</v>
      </c>
      <c r="B32" s="62">
        <v>177149.40874000001</v>
      </c>
      <c r="C32" s="62">
        <v>178282.16821</v>
      </c>
      <c r="D32" s="62">
        <v>246087.24721999999</v>
      </c>
      <c r="E32" s="62">
        <v>249594.43935</v>
      </c>
      <c r="F32" s="62">
        <v>241891.65102000002</v>
      </c>
      <c r="G32" s="62">
        <v>241414.73177000001</v>
      </c>
      <c r="H32" s="62">
        <v>223957.72047999999</v>
      </c>
      <c r="I32" s="62">
        <v>277311.11907999997</v>
      </c>
      <c r="J32" s="62">
        <v>265174.11255999998</v>
      </c>
      <c r="K32" s="62">
        <v>275816.60843999998</v>
      </c>
      <c r="L32" s="63">
        <v>270652.23493000004</v>
      </c>
      <c r="M32" s="62">
        <v>304073.08811000001</v>
      </c>
      <c r="N32" s="62">
        <v>319366.78276000003</v>
      </c>
    </row>
    <row r="33" spans="1:14" s="64" customFormat="1" ht="15" customHeight="1" x14ac:dyDescent="0.25">
      <c r="A33" s="65" t="s">
        <v>479</v>
      </c>
      <c r="B33" s="62">
        <v>343317.95686999999</v>
      </c>
      <c r="C33" s="62">
        <v>572398.31961000001</v>
      </c>
      <c r="D33" s="62">
        <v>705442.62714</v>
      </c>
      <c r="E33" s="62">
        <v>657157.83044000005</v>
      </c>
      <c r="F33" s="62">
        <v>583922.11165999994</v>
      </c>
      <c r="G33" s="62">
        <v>523896.18082999997</v>
      </c>
      <c r="H33" s="62">
        <v>512059.32198000001</v>
      </c>
      <c r="I33" s="62">
        <v>515371.50229000003</v>
      </c>
      <c r="J33" s="62">
        <v>661587.50025000004</v>
      </c>
      <c r="K33" s="62">
        <v>579477.19651000004</v>
      </c>
      <c r="L33" s="63">
        <v>574698.09727999999</v>
      </c>
      <c r="M33" s="62">
        <v>554062.76217000012</v>
      </c>
      <c r="N33" s="62">
        <v>550287.94468999992</v>
      </c>
    </row>
    <row r="34" spans="1:14" s="64" customFormat="1" ht="15" customHeight="1" x14ac:dyDescent="0.25">
      <c r="A34" s="65" t="s">
        <v>480</v>
      </c>
      <c r="B34" s="62">
        <v>61033.308380000002</v>
      </c>
      <c r="C34" s="62">
        <v>68926.326579999994</v>
      </c>
      <c r="D34" s="62">
        <v>82988.817450000002</v>
      </c>
      <c r="E34" s="62">
        <v>95223.527300000002</v>
      </c>
      <c r="F34" s="62">
        <v>102380.53177</v>
      </c>
      <c r="G34" s="62">
        <v>93081.345209999999</v>
      </c>
      <c r="H34" s="62">
        <v>95339.9041</v>
      </c>
      <c r="I34" s="62">
        <v>104152.15343000001</v>
      </c>
      <c r="J34" s="62">
        <v>121991.77226000001</v>
      </c>
      <c r="K34" s="62">
        <v>131129.17705</v>
      </c>
      <c r="L34" s="63">
        <v>122954.30538999999</v>
      </c>
      <c r="M34" s="62">
        <v>130112.71994000002</v>
      </c>
      <c r="N34" s="62">
        <v>122667.73155000003</v>
      </c>
    </row>
    <row r="35" spans="1:14" s="64" customFormat="1" ht="15" customHeight="1" x14ac:dyDescent="0.25">
      <c r="A35" s="61" t="s">
        <v>481</v>
      </c>
      <c r="B35" s="62">
        <v>136.08073000000002</v>
      </c>
      <c r="C35" s="62">
        <v>129.12429</v>
      </c>
      <c r="D35" s="62">
        <v>425.98725000000002</v>
      </c>
      <c r="E35" s="62">
        <v>248.84399999999999</v>
      </c>
      <c r="F35" s="62">
        <v>754.34410000000003</v>
      </c>
      <c r="G35" s="62">
        <v>776.28143</v>
      </c>
      <c r="H35" s="62">
        <v>688.73364000000004</v>
      </c>
      <c r="I35" s="62">
        <v>539.25990999999999</v>
      </c>
      <c r="J35" s="62">
        <v>225.48948000000001</v>
      </c>
      <c r="K35" s="62">
        <v>364.79498999999998</v>
      </c>
      <c r="L35" s="63">
        <v>284.78821999999997</v>
      </c>
      <c r="M35" s="62">
        <v>366.49992000000003</v>
      </c>
      <c r="N35" s="62">
        <v>281.87591999999995</v>
      </c>
    </row>
    <row r="36" spans="1:14" s="64" customFormat="1" ht="15" customHeight="1" x14ac:dyDescent="0.25">
      <c r="A36" s="61" t="s">
        <v>482</v>
      </c>
      <c r="B36" s="62">
        <v>352017.38552999997</v>
      </c>
      <c r="C36" s="62">
        <v>371357.30971</v>
      </c>
      <c r="D36" s="62">
        <v>389243.85083999997</v>
      </c>
      <c r="E36" s="62">
        <v>506007.52360000001</v>
      </c>
      <c r="F36" s="62">
        <v>569328.40872000006</v>
      </c>
      <c r="G36" s="62">
        <v>622842.92712000001</v>
      </c>
      <c r="H36" s="62">
        <v>724545.49872000003</v>
      </c>
      <c r="I36" s="62">
        <v>759436.98622000008</v>
      </c>
      <c r="J36" s="62">
        <v>785007.88447000005</v>
      </c>
      <c r="K36" s="62">
        <v>824336.49857000005</v>
      </c>
      <c r="L36" s="63">
        <v>829105.26048000006</v>
      </c>
      <c r="M36" s="62">
        <v>758552.86697000009</v>
      </c>
      <c r="N36" s="62">
        <v>672141.95058999991</v>
      </c>
    </row>
    <row r="37" spans="1:14" s="64" customFormat="1" ht="15" customHeight="1" x14ac:dyDescent="0.25">
      <c r="A37" s="61" t="s">
        <v>483</v>
      </c>
      <c r="B37" s="62">
        <v>172857.29358000003</v>
      </c>
      <c r="C37" s="62">
        <v>166007.93231999999</v>
      </c>
      <c r="D37" s="62">
        <v>190998.27522000001</v>
      </c>
      <c r="E37" s="62">
        <v>194108.70028999998</v>
      </c>
      <c r="F37" s="62">
        <v>297065.84743999998</v>
      </c>
      <c r="G37" s="62">
        <v>311735.26517999999</v>
      </c>
      <c r="H37" s="62">
        <v>345555.76274000003</v>
      </c>
      <c r="I37" s="62">
        <v>315174.25472000003</v>
      </c>
      <c r="J37" s="62">
        <v>290399.76597000001</v>
      </c>
      <c r="K37" s="62">
        <v>295350.52276999998</v>
      </c>
      <c r="L37" s="63">
        <v>274602.95295000001</v>
      </c>
      <c r="M37" s="62">
        <v>279537.98110999999</v>
      </c>
      <c r="N37" s="62">
        <v>273815.74258000002</v>
      </c>
    </row>
    <row r="38" spans="1:14" s="64" customFormat="1" ht="15" customHeight="1" x14ac:dyDescent="0.25">
      <c r="A38" s="61" t="s">
        <v>145</v>
      </c>
      <c r="B38" s="62">
        <v>118801.62046999999</v>
      </c>
      <c r="C38" s="62">
        <v>119156.90594</v>
      </c>
      <c r="D38" s="62">
        <v>128161.89262</v>
      </c>
      <c r="E38" s="62">
        <v>146658.45231999998</v>
      </c>
      <c r="F38" s="62">
        <v>155902.65747000001</v>
      </c>
      <c r="G38" s="62">
        <v>173502.34091999999</v>
      </c>
      <c r="H38" s="62">
        <v>190602.41011000003</v>
      </c>
      <c r="I38" s="62">
        <v>204622.02218</v>
      </c>
      <c r="J38" s="62">
        <v>213011.78479000001</v>
      </c>
      <c r="K38" s="62">
        <v>213609.70974000002</v>
      </c>
      <c r="L38" s="63">
        <v>206346.02559999999</v>
      </c>
      <c r="M38" s="62">
        <v>209176.29861</v>
      </c>
      <c r="N38" s="62">
        <v>206261.37446999998</v>
      </c>
    </row>
    <row r="39" spans="1:14" s="64" customFormat="1" ht="15" customHeight="1" x14ac:dyDescent="0.25">
      <c r="A39" s="61" t="s">
        <v>152</v>
      </c>
      <c r="B39" s="62">
        <v>0</v>
      </c>
      <c r="C39" s="62">
        <v>0</v>
      </c>
      <c r="D39" s="62">
        <v>37382.519420000004</v>
      </c>
      <c r="E39" s="62">
        <v>43867.250509999998</v>
      </c>
      <c r="F39" s="62">
        <v>28007.488890000001</v>
      </c>
      <c r="G39" s="62">
        <v>86561.83167</v>
      </c>
      <c r="H39" s="62">
        <v>88543.125</v>
      </c>
      <c r="I39" s="62">
        <v>136648.69555999999</v>
      </c>
      <c r="J39" s="62">
        <v>50598.260070000004</v>
      </c>
      <c r="K39" s="62">
        <v>153623.89658999999</v>
      </c>
      <c r="L39" s="63">
        <v>88180.577499999999</v>
      </c>
      <c r="M39" s="62">
        <v>62559.845789999999</v>
      </c>
      <c r="N39" s="62">
        <v>62629.224999999999</v>
      </c>
    </row>
    <row r="40" spans="1:14" s="64" customFormat="1" ht="15" customHeight="1" x14ac:dyDescent="0.25">
      <c r="A40" s="61" t="s">
        <v>484</v>
      </c>
      <c r="B40" s="62">
        <v>1168.2857099999999</v>
      </c>
      <c r="C40" s="62">
        <v>1168.2857099999999</v>
      </c>
      <c r="D40" s="62">
        <v>1687.4458400000001</v>
      </c>
      <c r="E40" s="62">
        <v>2010.1505199999999</v>
      </c>
      <c r="F40" s="62">
        <v>1751.98676</v>
      </c>
      <c r="G40" s="62">
        <v>1687.4458400000001</v>
      </c>
      <c r="H40" s="62">
        <v>1573.5303899999999</v>
      </c>
      <c r="I40" s="62">
        <v>1788.5173799999998</v>
      </c>
      <c r="J40" s="62">
        <v>1788.5173799999998</v>
      </c>
      <c r="K40" s="62">
        <v>2220.4298399999998</v>
      </c>
      <c r="L40" s="63">
        <v>2220.4298399999998</v>
      </c>
      <c r="M40" s="62">
        <v>2220.4298399999998</v>
      </c>
      <c r="N40" s="62">
        <v>2120.7403199999999</v>
      </c>
    </row>
    <row r="41" spans="1:14" s="66" customFormat="1" ht="15" customHeight="1" thickBot="1" x14ac:dyDescent="0.3">
      <c r="A41" s="61" t="s">
        <v>126</v>
      </c>
      <c r="B41" s="62">
        <v>0</v>
      </c>
      <c r="C41" s="62">
        <v>0</v>
      </c>
      <c r="D41" s="62">
        <v>0</v>
      </c>
      <c r="E41" s="62">
        <v>0</v>
      </c>
      <c r="F41" s="62">
        <v>908.11718999999994</v>
      </c>
      <c r="G41" s="62">
        <v>6085.9727499999999</v>
      </c>
      <c r="H41" s="62">
        <v>5128.2512800000004</v>
      </c>
      <c r="I41" s="62">
        <v>4213.1937300000009</v>
      </c>
      <c r="J41" s="62">
        <v>3505.1985099999997</v>
      </c>
      <c r="K41" s="62">
        <v>17781.426469999999</v>
      </c>
      <c r="L41" s="63">
        <v>9274.2692699999989</v>
      </c>
      <c r="M41" s="62">
        <v>9575.8653799999975</v>
      </c>
      <c r="N41" s="62">
        <v>6904.8215899999996</v>
      </c>
    </row>
    <row r="42" spans="1:14" ht="15" customHeight="1" thickTop="1" thickBot="1" x14ac:dyDescent="0.3">
      <c r="A42" s="112" t="s">
        <v>485</v>
      </c>
      <c r="B42" s="113">
        <v>818419.72236999997</v>
      </c>
      <c r="C42" s="113">
        <v>860039.48338999995</v>
      </c>
      <c r="D42" s="113">
        <v>956028.09341999993</v>
      </c>
      <c r="E42" s="113">
        <v>1040982.33502</v>
      </c>
      <c r="F42" s="113">
        <v>1092247.3163399999</v>
      </c>
      <c r="G42" s="113">
        <v>1142028.10932</v>
      </c>
      <c r="H42" s="113">
        <v>1208694.1784300001</v>
      </c>
      <c r="I42" s="113">
        <v>1285903.4921800001</v>
      </c>
      <c r="J42" s="113">
        <v>1330048.30388</v>
      </c>
      <c r="K42" s="113">
        <v>1433128.61069</v>
      </c>
      <c r="L42" s="60">
        <v>1412349.1392699999</v>
      </c>
      <c r="M42" s="113">
        <v>1439424.9881399998</v>
      </c>
      <c r="N42" s="113">
        <v>1427627.3694999996</v>
      </c>
    </row>
    <row r="43" spans="1:14" s="64" customFormat="1" ht="15" customHeight="1" thickTop="1" x14ac:dyDescent="0.25">
      <c r="A43" s="61" t="s">
        <v>167</v>
      </c>
      <c r="B43" s="62">
        <v>275509.46491000004</v>
      </c>
      <c r="C43" s="62">
        <v>292139.92518999998</v>
      </c>
      <c r="D43" s="62">
        <v>337232.19748999999</v>
      </c>
      <c r="E43" s="62">
        <v>375403.06383999996</v>
      </c>
      <c r="F43" s="62">
        <v>402617.37533000001</v>
      </c>
      <c r="G43" s="62">
        <v>417461.24633999995</v>
      </c>
      <c r="H43" s="62">
        <v>432650.43563000002</v>
      </c>
      <c r="I43" s="62">
        <v>469722.50293999998</v>
      </c>
      <c r="J43" s="62">
        <v>489476.00020999997</v>
      </c>
      <c r="K43" s="62">
        <v>530584.43329000007</v>
      </c>
      <c r="L43" s="63">
        <v>534988.06743000005</v>
      </c>
      <c r="M43" s="62">
        <v>545451.31152999995</v>
      </c>
      <c r="N43" s="62">
        <v>549746.75642000011</v>
      </c>
    </row>
    <row r="44" spans="1:14" s="64" customFormat="1" ht="15" customHeight="1" x14ac:dyDescent="0.25">
      <c r="A44" s="61" t="s">
        <v>171</v>
      </c>
      <c r="B44" s="62">
        <v>19085.297859999999</v>
      </c>
      <c r="C44" s="62">
        <v>18304.091499999999</v>
      </c>
      <c r="D44" s="62">
        <v>19095.46472</v>
      </c>
      <c r="E44" s="62">
        <v>19476.404399999999</v>
      </c>
      <c r="F44" s="62">
        <v>19531.35122</v>
      </c>
      <c r="G44" s="62">
        <v>19718.32907</v>
      </c>
      <c r="H44" s="62">
        <v>19899.28542</v>
      </c>
      <c r="I44" s="62">
        <v>20029.476300000002</v>
      </c>
      <c r="J44" s="62">
        <v>20038.668239999999</v>
      </c>
      <c r="K44" s="62">
        <v>25974.411889999999</v>
      </c>
      <c r="L44" s="63">
        <v>26329.98965</v>
      </c>
      <c r="M44" s="62">
        <v>26007.960490000001</v>
      </c>
      <c r="N44" s="62">
        <v>26227.04753</v>
      </c>
    </row>
    <row r="45" spans="1:14" s="64" customFormat="1" ht="15" customHeight="1" x14ac:dyDescent="0.25">
      <c r="A45" s="61" t="s">
        <v>175</v>
      </c>
      <c r="B45" s="62">
        <v>0</v>
      </c>
      <c r="C45" s="62">
        <v>0</v>
      </c>
      <c r="D45" s="62">
        <v>0</v>
      </c>
      <c r="E45" s="62">
        <v>0</v>
      </c>
      <c r="F45" s="62">
        <v>0</v>
      </c>
      <c r="G45" s="62">
        <v>0</v>
      </c>
      <c r="H45" s="62">
        <v>0</v>
      </c>
      <c r="I45" s="62">
        <v>0</v>
      </c>
      <c r="J45" s="62">
        <v>0</v>
      </c>
      <c r="K45" s="62">
        <v>0</v>
      </c>
      <c r="L45" s="63">
        <v>0</v>
      </c>
      <c r="M45" s="62">
        <v>0</v>
      </c>
      <c r="N45" s="62">
        <v>0</v>
      </c>
    </row>
    <row r="46" spans="1:14" s="64" customFormat="1" ht="15" customHeight="1" x14ac:dyDescent="0.25">
      <c r="A46" s="61" t="s">
        <v>486</v>
      </c>
      <c r="B46" s="62">
        <v>490776.23796</v>
      </c>
      <c r="C46" s="62">
        <v>514830.82739999995</v>
      </c>
      <c r="D46" s="62">
        <v>562546.90380999993</v>
      </c>
      <c r="E46" s="62">
        <v>607098.69238999998</v>
      </c>
      <c r="F46" s="62">
        <v>633557.91483000002</v>
      </c>
      <c r="G46" s="62">
        <v>664878.67674000002</v>
      </c>
      <c r="H46" s="62">
        <v>698233.17803999991</v>
      </c>
      <c r="I46" s="62">
        <v>765224.19415</v>
      </c>
      <c r="J46" s="62">
        <v>804867.49913000001</v>
      </c>
      <c r="K46" s="62">
        <v>869392.65526999999</v>
      </c>
      <c r="L46" s="63">
        <v>875749.98949000007</v>
      </c>
      <c r="M46" s="62">
        <v>871408.96346000023</v>
      </c>
      <c r="N46" s="62">
        <v>869168.48171000008</v>
      </c>
    </row>
    <row r="47" spans="1:14" s="64" customFormat="1" ht="15" customHeight="1" x14ac:dyDescent="0.25">
      <c r="A47" s="61" t="s">
        <v>181</v>
      </c>
      <c r="B47" s="62">
        <v>33048.721640000003</v>
      </c>
      <c r="C47" s="62">
        <v>34764.639299999995</v>
      </c>
      <c r="D47" s="62">
        <v>37153.527399999999</v>
      </c>
      <c r="E47" s="62">
        <v>39004.17439</v>
      </c>
      <c r="F47" s="62">
        <v>36540.674960000004</v>
      </c>
      <c r="G47" s="62">
        <v>39969.857170000003</v>
      </c>
      <c r="H47" s="62">
        <v>57911.279340000001</v>
      </c>
      <c r="I47" s="62">
        <v>30927.318789999998</v>
      </c>
      <c r="J47" s="62">
        <v>15666.1363</v>
      </c>
      <c r="K47" s="62">
        <v>7177.11024</v>
      </c>
      <c r="L47" s="63">
        <v>-24718.907299999999</v>
      </c>
      <c r="M47" s="62">
        <v>-3443.2473399999967</v>
      </c>
      <c r="N47" s="62">
        <v>-17514.916159999997</v>
      </c>
    </row>
    <row r="48" spans="1:14" s="64" customFormat="1" ht="15" customHeight="1" x14ac:dyDescent="0.25">
      <c r="A48" s="65" t="s">
        <v>487</v>
      </c>
      <c r="B48" s="62">
        <v>-296.97107</v>
      </c>
      <c r="C48" s="62">
        <v>-135.09914999999998</v>
      </c>
      <c r="D48" s="62">
        <v>-12.739610000000001</v>
      </c>
      <c r="E48" s="62">
        <v>-1241.3931699999998</v>
      </c>
      <c r="F48" s="62">
        <v>108.68007</v>
      </c>
      <c r="G48" s="62">
        <v>-1804.7117700000001</v>
      </c>
      <c r="H48" s="62">
        <v>19046.182929999999</v>
      </c>
      <c r="I48" s="62">
        <v>-1278.2898799999998</v>
      </c>
      <c r="J48" s="62">
        <v>-5879.8613499999992</v>
      </c>
      <c r="K48" s="62">
        <v>-8631.5521800000006</v>
      </c>
      <c r="L48" s="63">
        <v>-5372.6154400000005</v>
      </c>
      <c r="M48" s="62">
        <v>-3361.0420399999998</v>
      </c>
      <c r="N48" s="62">
        <v>-4664.4177000000009</v>
      </c>
    </row>
    <row r="49" spans="1:14" s="66" customFormat="1" ht="15" customHeight="1" thickBot="1" x14ac:dyDescent="0.3">
      <c r="A49" s="65" t="s">
        <v>488</v>
      </c>
      <c r="B49" s="62">
        <v>33345.692710000003</v>
      </c>
      <c r="C49" s="62">
        <v>34899.738450000004</v>
      </c>
      <c r="D49" s="62">
        <v>37166.267009999996</v>
      </c>
      <c r="E49" s="62">
        <v>40245.567560000003</v>
      </c>
      <c r="F49" s="62">
        <v>36431.994890000002</v>
      </c>
      <c r="G49" s="62">
        <v>41774.568939999997</v>
      </c>
      <c r="H49" s="62">
        <v>38865.096409999998</v>
      </c>
      <c r="I49" s="62">
        <v>32205.608670000001</v>
      </c>
      <c r="J49" s="62">
        <v>21545.997649999998</v>
      </c>
      <c r="K49" s="62">
        <v>15808.662420000001</v>
      </c>
      <c r="L49" s="63">
        <v>-19346.291860000001</v>
      </c>
      <c r="M49" s="62">
        <v>-82.205299999996498</v>
      </c>
      <c r="N49" s="62">
        <v>-12850.498459999999</v>
      </c>
    </row>
    <row r="50" spans="1:14" ht="15" customHeight="1" thickTop="1" thickBot="1" x14ac:dyDescent="0.3">
      <c r="A50" s="112" t="s">
        <v>489</v>
      </c>
      <c r="B50" s="113">
        <v>6346780.9876800003</v>
      </c>
      <c r="C50" s="113">
        <v>6742531.6585900001</v>
      </c>
      <c r="D50" s="113">
        <v>7463390.9309899993</v>
      </c>
      <c r="E50" s="113">
        <v>8097442.2822599998</v>
      </c>
      <c r="F50" s="113">
        <v>8600157.7980300002</v>
      </c>
      <c r="G50" s="113">
        <v>8634880.4147399999</v>
      </c>
      <c r="H50" s="113">
        <v>8819705.0923799984</v>
      </c>
      <c r="I50" s="113">
        <v>9465708.4840599988</v>
      </c>
      <c r="J50" s="113">
        <v>9940948.9226399995</v>
      </c>
      <c r="K50" s="113">
        <v>10431829.099549999</v>
      </c>
      <c r="L50" s="60">
        <v>10286335.943670001</v>
      </c>
      <c r="M50" s="113">
        <v>10210799.80587</v>
      </c>
      <c r="N50" s="113">
        <v>10056860.007670002</v>
      </c>
    </row>
    <row r="51" spans="1:14" s="64" customFormat="1" ht="15" customHeight="1" thickTop="1" x14ac:dyDescent="0.25">
      <c r="A51" s="67" t="s">
        <v>490</v>
      </c>
      <c r="B51" s="62">
        <v>58.458289999999998</v>
      </c>
      <c r="C51" s="62">
        <v>47.447669999999995</v>
      </c>
      <c r="D51" s="62">
        <v>1577.5981299999999</v>
      </c>
      <c r="E51" s="62">
        <v>4910.1710400000002</v>
      </c>
      <c r="F51" s="62">
        <v>7065.7239300000001</v>
      </c>
      <c r="G51" s="62">
        <v>11804.40401</v>
      </c>
      <c r="H51" s="62">
        <v>8908.20183</v>
      </c>
      <c r="I51" s="62">
        <v>14227.542230000001</v>
      </c>
      <c r="J51" s="62">
        <v>13148.910749999999</v>
      </c>
      <c r="K51" s="62">
        <v>12301.561089999999</v>
      </c>
      <c r="L51" s="63">
        <v>10884.36246</v>
      </c>
      <c r="M51" s="62">
        <v>9951.6714999999986</v>
      </c>
      <c r="N51" s="62">
        <v>9521.7603299999992</v>
      </c>
    </row>
    <row r="52" spans="1:14" s="66" customFormat="1" ht="15" customHeight="1" x14ac:dyDescent="0.25">
      <c r="A52" s="65" t="s">
        <v>491</v>
      </c>
      <c r="B52" s="62">
        <v>0</v>
      </c>
      <c r="C52" s="62">
        <v>0</v>
      </c>
      <c r="D52" s="62">
        <v>0</v>
      </c>
      <c r="E52" s="62">
        <v>0</v>
      </c>
      <c r="F52" s="62">
        <v>0</v>
      </c>
      <c r="G52" s="62">
        <v>0</v>
      </c>
      <c r="H52" s="62">
        <v>0</v>
      </c>
      <c r="I52" s="62">
        <v>0</v>
      </c>
      <c r="J52" s="62">
        <v>0</v>
      </c>
      <c r="K52" s="62">
        <v>0</v>
      </c>
      <c r="L52" s="63">
        <v>0</v>
      </c>
      <c r="M52" s="62">
        <v>0</v>
      </c>
      <c r="N52" s="62">
        <v>0</v>
      </c>
    </row>
    <row r="53" spans="1:14" s="66" customFormat="1" ht="15" customHeight="1" x14ac:dyDescent="0.25">
      <c r="A53" s="65" t="s">
        <v>492</v>
      </c>
      <c r="B53" s="62">
        <v>0</v>
      </c>
      <c r="C53" s="62">
        <v>0</v>
      </c>
      <c r="D53" s="62">
        <v>1577.5981299999999</v>
      </c>
      <c r="E53" s="62">
        <v>4910.1710400000002</v>
      </c>
      <c r="F53" s="62">
        <v>2738.1502700000001</v>
      </c>
      <c r="G53" s="62">
        <v>3854.8998500000002</v>
      </c>
      <c r="H53" s="62">
        <v>3121.1971899999999</v>
      </c>
      <c r="I53" s="62">
        <v>2684.9906900000001</v>
      </c>
      <c r="J53" s="62">
        <v>1118.4132099999999</v>
      </c>
      <c r="K53" s="62">
        <v>578.85603000000003</v>
      </c>
      <c r="L53" s="63">
        <v>412.43225000000001</v>
      </c>
      <c r="M53" s="62">
        <v>270.51504999999997</v>
      </c>
      <c r="N53" s="62">
        <v>242.90383</v>
      </c>
    </row>
    <row r="54" spans="1:14" s="66" customFormat="1" ht="15" customHeight="1" x14ac:dyDescent="0.25">
      <c r="A54" s="65" t="s">
        <v>493</v>
      </c>
      <c r="B54" s="62">
        <v>0</v>
      </c>
      <c r="C54" s="62">
        <v>0</v>
      </c>
      <c r="D54" s="62">
        <v>0</v>
      </c>
      <c r="E54" s="62">
        <v>0</v>
      </c>
      <c r="F54" s="62">
        <v>0</v>
      </c>
      <c r="G54" s="62">
        <v>0</v>
      </c>
      <c r="H54" s="62">
        <v>0</v>
      </c>
      <c r="I54" s="62">
        <v>0</v>
      </c>
      <c r="J54" s="62">
        <v>0</v>
      </c>
      <c r="K54" s="62">
        <v>0</v>
      </c>
      <c r="L54" s="63">
        <v>0</v>
      </c>
      <c r="M54" s="62">
        <v>0</v>
      </c>
      <c r="N54" s="62">
        <v>0</v>
      </c>
    </row>
    <row r="55" spans="1:14" s="66" customFormat="1" ht="15" customHeight="1" x14ac:dyDescent="0.25">
      <c r="A55" s="65" t="s">
        <v>494</v>
      </c>
      <c r="B55" s="62">
        <v>58.458289999999998</v>
      </c>
      <c r="C55" s="62">
        <v>47.447669999999995</v>
      </c>
      <c r="D55" s="62">
        <v>0</v>
      </c>
      <c r="E55" s="62">
        <v>0</v>
      </c>
      <c r="F55" s="62">
        <v>4327.57366</v>
      </c>
      <c r="G55" s="62">
        <v>7949.5041600000004</v>
      </c>
      <c r="H55" s="62">
        <v>5787.0046400000001</v>
      </c>
      <c r="I55" s="62">
        <v>11542.551539999999</v>
      </c>
      <c r="J55" s="62">
        <v>12030.497539999998</v>
      </c>
      <c r="K55" s="62">
        <v>11722.70506</v>
      </c>
      <c r="L55" s="63">
        <v>10471.93021</v>
      </c>
      <c r="M55" s="62">
        <v>9681.1564499999986</v>
      </c>
      <c r="N55" s="62">
        <v>9278.8564999999999</v>
      </c>
    </row>
    <row r="56" spans="1:14" s="66" customFormat="1" ht="15" customHeight="1" x14ac:dyDescent="0.25">
      <c r="A56" s="65" t="s">
        <v>495</v>
      </c>
      <c r="B56" s="62">
        <v>0</v>
      </c>
      <c r="C56" s="62">
        <v>0</v>
      </c>
      <c r="D56" s="62">
        <v>0</v>
      </c>
      <c r="E56" s="62">
        <v>0</v>
      </c>
      <c r="F56" s="62">
        <v>0</v>
      </c>
      <c r="G56" s="62">
        <v>0</v>
      </c>
      <c r="H56" s="62">
        <v>0</v>
      </c>
      <c r="I56" s="62">
        <v>0</v>
      </c>
      <c r="J56" s="62">
        <v>0</v>
      </c>
      <c r="K56" s="62">
        <v>0</v>
      </c>
      <c r="L56" s="63">
        <v>0</v>
      </c>
      <c r="M56" s="62">
        <v>0</v>
      </c>
      <c r="N56" s="62">
        <v>0</v>
      </c>
    </row>
    <row r="57" spans="1:14" s="66" customFormat="1" ht="15" customHeight="1" x14ac:dyDescent="0.25">
      <c r="A57" s="61" t="s">
        <v>496</v>
      </c>
      <c r="B57" s="62">
        <v>10114583.138899999</v>
      </c>
      <c r="C57" s="62">
        <v>11250970.210290002</v>
      </c>
      <c r="D57" s="62">
        <v>12121000.153479999</v>
      </c>
      <c r="E57" s="62">
        <v>13177753.127319999</v>
      </c>
      <c r="F57" s="62">
        <v>13781578.03325</v>
      </c>
      <c r="G57" s="62">
        <v>14162888.65068</v>
      </c>
      <c r="H57" s="62">
        <v>13905269.85053</v>
      </c>
      <c r="I57" s="62">
        <v>14009621.35053</v>
      </c>
      <c r="J57" s="62">
        <v>14246477.634229999</v>
      </c>
      <c r="K57" s="62">
        <v>15290554.707799999</v>
      </c>
      <c r="L57" s="63">
        <v>15125906.9596</v>
      </c>
      <c r="M57" s="62">
        <v>15227886.550090004</v>
      </c>
      <c r="N57" s="62">
        <v>15073948.898180004</v>
      </c>
    </row>
    <row r="58" spans="1:14" x14ac:dyDescent="0.25">
      <c r="A58" s="114" t="s">
        <v>497</v>
      </c>
      <c r="B58" s="115">
        <v>650086.69677000004</v>
      </c>
      <c r="C58" s="115">
        <v>683536.13828999992</v>
      </c>
      <c r="D58" s="115">
        <v>779841.33642999991</v>
      </c>
      <c r="E58" s="115">
        <v>873574.78078999999</v>
      </c>
      <c r="F58" s="115">
        <v>943219.82932000002</v>
      </c>
      <c r="G58" s="115">
        <v>995681.66328999994</v>
      </c>
      <c r="H58" s="115">
        <v>956917.77136999997</v>
      </c>
      <c r="I58" s="115">
        <v>896743.19389999995</v>
      </c>
      <c r="J58" s="115">
        <v>986213.62699000002</v>
      </c>
      <c r="K58" s="115">
        <v>1089137.05886</v>
      </c>
      <c r="L58" s="70">
        <v>361771.56060000003</v>
      </c>
      <c r="M58" s="115">
        <v>1098913.8017799999</v>
      </c>
      <c r="N58" s="115">
        <v>349308.66952999984</v>
      </c>
    </row>
    <row r="59" spans="1:14" ht="15" customHeight="1" x14ac:dyDescent="0.25">
      <c r="A59" s="65" t="s">
        <v>498</v>
      </c>
      <c r="B59" s="62">
        <v>-160669.16019999998</v>
      </c>
      <c r="C59" s="62">
        <v>-179852.63718000002</v>
      </c>
      <c r="D59" s="62">
        <v>-213334.5601</v>
      </c>
      <c r="E59" s="62">
        <v>-237103.99362999998</v>
      </c>
      <c r="F59" s="62">
        <v>-255042.87195</v>
      </c>
      <c r="G59" s="62">
        <v>-267587.82121000002</v>
      </c>
      <c r="H59" s="62">
        <v>-275619.94770999998</v>
      </c>
      <c r="I59" s="62">
        <v>-301406.48360000004</v>
      </c>
      <c r="J59" s="62">
        <v>-346695.29872000002</v>
      </c>
      <c r="K59" s="62">
        <v>-380438.12202000001</v>
      </c>
      <c r="L59" s="63">
        <v>-128192.38158</v>
      </c>
      <c r="M59" s="62">
        <v>382975.77914999996</v>
      </c>
      <c r="N59" s="62">
        <v>122974.32124000005</v>
      </c>
    </row>
    <row r="60" spans="1:14" ht="15" customHeight="1" x14ac:dyDescent="0.25">
      <c r="A60" s="61" t="s">
        <v>499</v>
      </c>
      <c r="B60" s="62">
        <v>489417.53657</v>
      </c>
      <c r="C60" s="62">
        <v>503683.50111000001</v>
      </c>
      <c r="D60" s="62">
        <v>566506.77633000002</v>
      </c>
      <c r="E60" s="62">
        <v>636470.78715999995</v>
      </c>
      <c r="F60" s="62">
        <v>688176.95736999996</v>
      </c>
      <c r="G60" s="62">
        <v>728093.84208000009</v>
      </c>
      <c r="H60" s="62">
        <v>681297.82365999999</v>
      </c>
      <c r="I60" s="62">
        <v>595336.71029999992</v>
      </c>
      <c r="J60" s="62">
        <v>639518.32826999994</v>
      </c>
      <c r="K60" s="62">
        <v>708698.93683999998</v>
      </c>
      <c r="L60" s="63">
        <v>233579.17902000001</v>
      </c>
      <c r="M60" s="62">
        <v>715938.0226299999</v>
      </c>
      <c r="N60" s="62">
        <v>226334.34828999979</v>
      </c>
    </row>
    <row r="61" spans="1:14" ht="15" customHeight="1" x14ac:dyDescent="0.25">
      <c r="A61" s="71" t="s">
        <v>500</v>
      </c>
      <c r="B61" s="62">
        <v>36447.763979999996</v>
      </c>
      <c r="C61" s="62">
        <v>30782.113659999999</v>
      </c>
      <c r="D61" s="62">
        <v>32440.366819999999</v>
      </c>
      <c r="E61" s="62">
        <v>41870.564109999999</v>
      </c>
      <c r="F61" s="62">
        <v>35413.657469999998</v>
      </c>
      <c r="G61" s="62">
        <v>36480.438529999999</v>
      </c>
      <c r="H61" s="62">
        <v>34695.080829999999</v>
      </c>
      <c r="I61" s="62">
        <v>45589.144979999997</v>
      </c>
      <c r="J61" s="62">
        <v>48080.40324</v>
      </c>
      <c r="K61" s="62">
        <v>56749.148659999999</v>
      </c>
      <c r="L61" s="63">
        <v>16776.60384</v>
      </c>
      <c r="M61" s="62">
        <v>57521.789089999991</v>
      </c>
      <c r="N61" s="62">
        <v>17971.818899999998</v>
      </c>
    </row>
    <row r="62" spans="1:14" ht="15" customHeight="1" x14ac:dyDescent="0.25">
      <c r="A62" s="65" t="s">
        <v>501</v>
      </c>
      <c r="B62" s="62">
        <v>-13813.4005</v>
      </c>
      <c r="C62" s="62">
        <v>-10048.333789999999</v>
      </c>
      <c r="D62" s="62">
        <v>-11843.44016</v>
      </c>
      <c r="E62" s="62">
        <v>-13465.73603</v>
      </c>
      <c r="F62" s="62">
        <v>-19333.268980000001</v>
      </c>
      <c r="G62" s="62">
        <v>-15691.149449999999</v>
      </c>
      <c r="H62" s="62">
        <v>-15599.500239999999</v>
      </c>
      <c r="I62" s="62">
        <v>-22919.405839999999</v>
      </c>
      <c r="J62" s="62">
        <v>-28052.580579999998</v>
      </c>
      <c r="K62" s="62">
        <v>-35246.059820000002</v>
      </c>
      <c r="L62" s="63">
        <v>-10178.08145</v>
      </c>
      <c r="M62" s="62">
        <v>42012.536840000008</v>
      </c>
      <c r="N62" s="62">
        <v>13623.487040000002</v>
      </c>
    </row>
    <row r="63" spans="1:14" ht="15" customHeight="1" x14ac:dyDescent="0.25">
      <c r="A63" s="72" t="s">
        <v>502</v>
      </c>
      <c r="B63" s="62">
        <v>512051.90005</v>
      </c>
      <c r="C63" s="62">
        <v>524417.28098000004</v>
      </c>
      <c r="D63" s="62">
        <v>587103.70299000002</v>
      </c>
      <c r="E63" s="62">
        <v>664875.61523999996</v>
      </c>
      <c r="F63" s="62">
        <v>704257.34586</v>
      </c>
      <c r="G63" s="62">
        <v>748883.13115999999</v>
      </c>
      <c r="H63" s="62">
        <v>700393.40425000002</v>
      </c>
      <c r="I63" s="62">
        <v>618006.44944000011</v>
      </c>
      <c r="J63" s="62">
        <v>659546.15093</v>
      </c>
      <c r="K63" s="62">
        <v>730202.02567999996</v>
      </c>
      <c r="L63" s="63">
        <v>240177.70141000001</v>
      </c>
      <c r="M63" s="62">
        <v>731447.27487999992</v>
      </c>
      <c r="N63" s="62">
        <v>230682.68014999977</v>
      </c>
    </row>
    <row r="64" spans="1:14" ht="15" customHeight="1" x14ac:dyDescent="0.25">
      <c r="A64" s="71" t="s">
        <v>503</v>
      </c>
      <c r="B64" s="62">
        <v>90410.709189999994</v>
      </c>
      <c r="C64" s="62">
        <v>89721.305069999988</v>
      </c>
      <c r="D64" s="62">
        <v>111242.77789</v>
      </c>
      <c r="E64" s="62">
        <v>129898.54167000001</v>
      </c>
      <c r="F64" s="62">
        <v>119807.0258</v>
      </c>
      <c r="G64" s="62">
        <v>135002.77612999998</v>
      </c>
      <c r="H64" s="62">
        <v>167706.85887</v>
      </c>
      <c r="I64" s="62">
        <v>183132.59020999999</v>
      </c>
      <c r="J64" s="62">
        <v>296803.15018</v>
      </c>
      <c r="K64" s="62">
        <v>274199.82548</v>
      </c>
      <c r="L64" s="63">
        <v>85608.675569999992</v>
      </c>
      <c r="M64" s="62">
        <v>330056.75677000004</v>
      </c>
      <c r="N64" s="62">
        <v>118632.80632</v>
      </c>
    </row>
    <row r="65" spans="1:14" ht="15" customHeight="1" x14ac:dyDescent="0.25">
      <c r="A65" s="71" t="s">
        <v>504</v>
      </c>
      <c r="B65" s="62">
        <v>-119807.26148</v>
      </c>
      <c r="C65" s="62">
        <v>-117030.66668000001</v>
      </c>
      <c r="D65" s="62">
        <v>-163805.58162000001</v>
      </c>
      <c r="E65" s="62">
        <v>-205052.27416999999</v>
      </c>
      <c r="F65" s="62">
        <v>-185349.97994999998</v>
      </c>
      <c r="G65" s="62">
        <v>-235860.88466000001</v>
      </c>
      <c r="H65" s="62">
        <v>-242172.57741</v>
      </c>
      <c r="I65" s="62">
        <v>-211233.02028999999</v>
      </c>
      <c r="J65" s="62">
        <v>-362511.81770000001</v>
      </c>
      <c r="K65" s="62">
        <v>-359208.67313000001</v>
      </c>
      <c r="L65" s="63">
        <v>-145147.80266999998</v>
      </c>
      <c r="M65" s="62">
        <v>441996.60687999986</v>
      </c>
      <c r="N65" s="62">
        <v>167089.55826999998</v>
      </c>
    </row>
    <row r="66" spans="1:14" ht="15" customHeight="1" x14ac:dyDescent="0.25">
      <c r="A66" s="61" t="s">
        <v>505</v>
      </c>
      <c r="B66" s="62">
        <v>482655.34775999998</v>
      </c>
      <c r="C66" s="62">
        <v>497107.91937000002</v>
      </c>
      <c r="D66" s="62">
        <v>534540.89925999998</v>
      </c>
      <c r="E66" s="62">
        <v>589721.88274000003</v>
      </c>
      <c r="F66" s="62">
        <v>638714.39171</v>
      </c>
      <c r="G66" s="62">
        <v>648025.02263000002</v>
      </c>
      <c r="H66" s="62">
        <v>625927.68570999999</v>
      </c>
      <c r="I66" s="62">
        <v>589906.01936000003</v>
      </c>
      <c r="J66" s="62">
        <v>593837.48340999999</v>
      </c>
      <c r="K66" s="62">
        <v>645193.17802999995</v>
      </c>
      <c r="L66" s="63">
        <v>180638.57431</v>
      </c>
      <c r="M66" s="62">
        <v>619507.42477000016</v>
      </c>
      <c r="N66" s="62">
        <v>182225.92819999979</v>
      </c>
    </row>
    <row r="67" spans="1:14" ht="15" customHeight="1" x14ac:dyDescent="0.25">
      <c r="A67" s="65" t="s">
        <v>506</v>
      </c>
      <c r="B67" s="62">
        <v>-444537.54972000001</v>
      </c>
      <c r="C67" s="62">
        <v>-456766.7499</v>
      </c>
      <c r="D67" s="62">
        <v>-493966.14345999999</v>
      </c>
      <c r="E67" s="62">
        <v>-549642.14038999996</v>
      </c>
      <c r="F67" s="62">
        <v>-596260.39016999991</v>
      </c>
      <c r="G67" s="62">
        <v>-594797.12649000005</v>
      </c>
      <c r="H67" s="62">
        <v>-573764.30342000001</v>
      </c>
      <c r="I67" s="62">
        <v>-554342.69232999999</v>
      </c>
      <c r="J67" s="62">
        <v>-583284.92233000009</v>
      </c>
      <c r="K67" s="62">
        <v>-626585.76398000005</v>
      </c>
      <c r="L67" s="63">
        <v>-204413.13316</v>
      </c>
      <c r="M67" s="62">
        <v>617618.90943999996</v>
      </c>
      <c r="N67" s="62">
        <v>195124.22383000003</v>
      </c>
    </row>
    <row r="68" spans="1:14" ht="15" customHeight="1" x14ac:dyDescent="0.25">
      <c r="A68" s="72" t="s">
        <v>507</v>
      </c>
      <c r="B68" s="62">
        <v>38117.798040000001</v>
      </c>
      <c r="C68" s="62">
        <v>40341.169470000001</v>
      </c>
      <c r="D68" s="62">
        <v>40574.755799999999</v>
      </c>
      <c r="E68" s="62">
        <v>40079.74235</v>
      </c>
      <c r="F68" s="62">
        <v>42454.001539999997</v>
      </c>
      <c r="G68" s="62">
        <v>53227.896139999997</v>
      </c>
      <c r="H68" s="62">
        <v>52163.382290000001</v>
      </c>
      <c r="I68" s="62">
        <v>35563.32703</v>
      </c>
      <c r="J68" s="62">
        <v>10552.561079999999</v>
      </c>
      <c r="K68" s="62">
        <v>18607.414049999999</v>
      </c>
      <c r="L68" s="63">
        <v>-23774.558850000001</v>
      </c>
      <c r="M68" s="62">
        <v>1888.5153300001984</v>
      </c>
      <c r="N68" s="62">
        <v>-12898.295630000241</v>
      </c>
    </row>
    <row r="69" spans="1:14" ht="15" customHeight="1" x14ac:dyDescent="0.25">
      <c r="A69" s="72" t="s">
        <v>508</v>
      </c>
      <c r="B69" s="62">
        <v>247.05882</v>
      </c>
      <c r="C69" s="62">
        <v>139.16004999999998</v>
      </c>
      <c r="D69" s="62">
        <v>86.879199999999997</v>
      </c>
      <c r="E69" s="62">
        <v>140.77169000000001</v>
      </c>
      <c r="F69" s="62">
        <v>388.72230999999999</v>
      </c>
      <c r="G69" s="62">
        <v>210.92975000000001</v>
      </c>
      <c r="H69" s="62">
        <v>277.25900999999999</v>
      </c>
      <c r="I69" s="62">
        <v>901.4703199999999</v>
      </c>
      <c r="J69" s="62">
        <v>244.49601999999999</v>
      </c>
      <c r="K69" s="62">
        <v>63.289470000000001</v>
      </c>
      <c r="L69" s="63">
        <v>39.329320000000003</v>
      </c>
      <c r="M69" s="62">
        <v>106.97390000000001</v>
      </c>
      <c r="N69" s="62">
        <v>67.567819999999998</v>
      </c>
    </row>
    <row r="70" spans="1:14" ht="15" customHeight="1" x14ac:dyDescent="0.25">
      <c r="A70" s="73" t="s">
        <v>509</v>
      </c>
      <c r="B70" s="62">
        <v>240.37679999999997</v>
      </c>
      <c r="C70" s="62">
        <v>136.67183</v>
      </c>
      <c r="D70" s="62">
        <v>84.544499999999999</v>
      </c>
      <c r="E70" s="62">
        <v>138.82195000000002</v>
      </c>
      <c r="F70" s="62">
        <v>387.14178000000004</v>
      </c>
      <c r="G70" s="62">
        <v>207.10499999999999</v>
      </c>
      <c r="H70" s="62">
        <v>274.63675000000001</v>
      </c>
      <c r="I70" s="62">
        <v>896.22306999999989</v>
      </c>
      <c r="J70" s="62">
        <v>241.45371</v>
      </c>
      <c r="K70" s="62">
        <v>57.613489999999999</v>
      </c>
      <c r="L70" s="63">
        <v>37.756190000000004</v>
      </c>
      <c r="M70" s="62">
        <v>90.116030000000023</v>
      </c>
      <c r="N70" s="62">
        <v>39.241080000000018</v>
      </c>
    </row>
    <row r="71" spans="1:14" ht="15" customHeight="1" x14ac:dyDescent="0.25">
      <c r="A71" s="73" t="s">
        <v>510</v>
      </c>
      <c r="B71" s="62">
        <v>6.6820200000000005</v>
      </c>
      <c r="C71" s="62">
        <v>2.4882199999999997</v>
      </c>
      <c r="D71" s="62">
        <v>2.3346999999999998</v>
      </c>
      <c r="E71" s="62">
        <v>1.94974</v>
      </c>
      <c r="F71" s="62">
        <v>1.58053</v>
      </c>
      <c r="G71" s="62">
        <v>3.8247499999999999</v>
      </c>
      <c r="H71" s="62">
        <v>2.6222600000000003</v>
      </c>
      <c r="I71" s="62">
        <v>5.2472500000000002</v>
      </c>
      <c r="J71" s="62">
        <v>3.0423100000000001</v>
      </c>
      <c r="K71" s="62">
        <v>5.6759799999999991</v>
      </c>
      <c r="L71" s="63">
        <v>1.5731300000000001</v>
      </c>
      <c r="M71" s="62">
        <v>16.857869999999998</v>
      </c>
      <c r="N71" s="62">
        <v>28.326740000000001</v>
      </c>
    </row>
    <row r="72" spans="1:14" ht="15" customHeight="1" x14ac:dyDescent="0.25">
      <c r="A72" s="61" t="s">
        <v>511</v>
      </c>
      <c r="B72" s="62">
        <v>-293.82848999999999</v>
      </c>
      <c r="C72" s="62">
        <v>-107.93689000000001</v>
      </c>
      <c r="D72" s="62">
        <v>-328.60689000000002</v>
      </c>
      <c r="E72" s="62">
        <v>-444.99777</v>
      </c>
      <c r="F72" s="62">
        <v>-47.838190000000004</v>
      </c>
      <c r="G72" s="62">
        <v>-519.27657999999997</v>
      </c>
      <c r="H72" s="62">
        <v>-591.58894999999995</v>
      </c>
      <c r="I72" s="62">
        <v>-1108.4067299999999</v>
      </c>
      <c r="J72" s="62">
        <v>-50.201769999999996</v>
      </c>
      <c r="K72" s="62">
        <v>-666.76863000000003</v>
      </c>
      <c r="L72" s="63">
        <v>-182.27915999999999</v>
      </c>
      <c r="M72" s="62">
        <v>761.09048999999982</v>
      </c>
      <c r="N72" s="62">
        <v>228.07117000000005</v>
      </c>
    </row>
    <row r="73" spans="1:14" ht="15" customHeight="1" x14ac:dyDescent="0.25">
      <c r="A73" s="61" t="s">
        <v>512</v>
      </c>
      <c r="B73" s="62">
        <v>-289.00342000000001</v>
      </c>
      <c r="C73" s="62">
        <v>-106.42736000000001</v>
      </c>
      <c r="D73" s="62">
        <v>-327.26612</v>
      </c>
      <c r="E73" s="62">
        <v>-443.92697999999996</v>
      </c>
      <c r="F73" s="62">
        <v>-47.320769999999996</v>
      </c>
      <c r="G73" s="62">
        <v>-519.13290000000006</v>
      </c>
      <c r="H73" s="62">
        <v>-591.53971999999999</v>
      </c>
      <c r="I73" s="62">
        <v>-1107.8843200000001</v>
      </c>
      <c r="J73" s="62">
        <v>-50.199260000000002</v>
      </c>
      <c r="K73" s="62">
        <v>-666.75817000000006</v>
      </c>
      <c r="L73" s="63">
        <v>-144.39007000000001</v>
      </c>
      <c r="M73" s="62">
        <v>798.9744199999999</v>
      </c>
      <c r="N73" s="62">
        <v>228.06973000000005</v>
      </c>
    </row>
    <row r="74" spans="1:14" ht="15" customHeight="1" x14ac:dyDescent="0.25">
      <c r="A74" s="65" t="s">
        <v>513</v>
      </c>
      <c r="B74" s="62">
        <v>-4.8250699999999993</v>
      </c>
      <c r="C74" s="62">
        <v>-1.50953</v>
      </c>
      <c r="D74" s="62">
        <v>-1.34077</v>
      </c>
      <c r="E74" s="62">
        <v>-1.0707899999999999</v>
      </c>
      <c r="F74" s="62">
        <v>-0.51741999999999999</v>
      </c>
      <c r="G74" s="62">
        <v>-0.14368</v>
      </c>
      <c r="H74" s="62">
        <v>-4.9229999999999996E-2</v>
      </c>
      <c r="I74" s="62">
        <v>-0.52240999999999993</v>
      </c>
      <c r="J74" s="62">
        <v>-2.5099999999999996E-3</v>
      </c>
      <c r="K74" s="62">
        <v>-1.0460000000000001E-2</v>
      </c>
      <c r="L74" s="63">
        <v>-37.889089999999996</v>
      </c>
      <c r="M74" s="62">
        <v>-37.883929999999999</v>
      </c>
      <c r="N74" s="62">
        <v>1.4400000000000001E-3</v>
      </c>
    </row>
    <row r="75" spans="1:14" ht="15" customHeight="1" x14ac:dyDescent="0.25">
      <c r="A75" s="61" t="s">
        <v>514</v>
      </c>
      <c r="B75" s="62">
        <v>38071.02837</v>
      </c>
      <c r="C75" s="62">
        <v>40372.392630000002</v>
      </c>
      <c r="D75" s="62">
        <v>40333.028109999999</v>
      </c>
      <c r="E75" s="62">
        <v>39775.51627</v>
      </c>
      <c r="F75" s="62">
        <v>42794.88566</v>
      </c>
      <c r="G75" s="62">
        <v>52919.549310000002</v>
      </c>
      <c r="H75" s="62">
        <v>51849.052349999998</v>
      </c>
      <c r="I75" s="62">
        <v>35356.390619999998</v>
      </c>
      <c r="J75" s="62">
        <v>10746.85533</v>
      </c>
      <c r="K75" s="62">
        <v>18003.93489</v>
      </c>
      <c r="L75" s="63">
        <v>-23917.508690000002</v>
      </c>
      <c r="M75" s="62">
        <v>1234.3987400000315</v>
      </c>
      <c r="N75" s="62">
        <v>-13058.798979999967</v>
      </c>
    </row>
    <row r="76" spans="1:14" ht="15" customHeight="1" x14ac:dyDescent="0.25">
      <c r="A76" s="74" t="s">
        <v>515</v>
      </c>
      <c r="B76" s="62">
        <v>-564.02329000000009</v>
      </c>
      <c r="C76" s="62">
        <v>-539.98868999999991</v>
      </c>
      <c r="D76" s="62">
        <v>-627.3908100000001</v>
      </c>
      <c r="E76" s="62">
        <v>400.96357</v>
      </c>
      <c r="F76" s="62">
        <v>-27.545720000000003</v>
      </c>
      <c r="G76" s="62">
        <v>-970.35082</v>
      </c>
      <c r="H76" s="62">
        <v>176.22892999999999</v>
      </c>
      <c r="I76" s="62">
        <v>-1327.0554199999999</v>
      </c>
      <c r="J76" s="62">
        <v>-1042.94595</v>
      </c>
      <c r="K76" s="62">
        <v>-120.72648</v>
      </c>
      <c r="L76" s="63">
        <v>-82.371390000000005</v>
      </c>
      <c r="M76" s="62">
        <v>-977.94297999999981</v>
      </c>
      <c r="N76" s="62">
        <v>-170.20126000000002</v>
      </c>
    </row>
    <row r="77" spans="1:14" ht="15" customHeight="1" x14ac:dyDescent="0.25">
      <c r="A77" s="72" t="s">
        <v>516</v>
      </c>
      <c r="B77" s="62">
        <v>37507.005079999995</v>
      </c>
      <c r="C77" s="62">
        <v>39832.403939999997</v>
      </c>
      <c r="D77" s="62">
        <v>39705.637299999995</v>
      </c>
      <c r="E77" s="62">
        <v>40176.47984</v>
      </c>
      <c r="F77" s="62">
        <v>42767.339939999998</v>
      </c>
      <c r="G77" s="62">
        <v>51949.198490000002</v>
      </c>
      <c r="H77" s="62">
        <v>52025.281280000003</v>
      </c>
      <c r="I77" s="62">
        <v>34029.335200000001</v>
      </c>
      <c r="J77" s="62">
        <v>9703.909380000001</v>
      </c>
      <c r="K77" s="62">
        <v>17883.208409999999</v>
      </c>
      <c r="L77" s="63">
        <v>-23999.880079999999</v>
      </c>
      <c r="M77" s="62">
        <v>256.4557600000299</v>
      </c>
      <c r="N77" s="62">
        <v>-13229.00023999997</v>
      </c>
    </row>
    <row r="78" spans="1:14" ht="15" customHeight="1" x14ac:dyDescent="0.25">
      <c r="A78" s="71" t="s">
        <v>517</v>
      </c>
      <c r="B78" s="62">
        <v>-328.78746000000001</v>
      </c>
      <c r="C78" s="62">
        <v>-141.54326</v>
      </c>
      <c r="D78" s="62">
        <v>2476.8597599999998</v>
      </c>
      <c r="E78" s="62">
        <v>4436.5932699999994</v>
      </c>
      <c r="F78" s="62">
        <v>1978.15608</v>
      </c>
      <c r="G78" s="62">
        <v>1267.5048999999999</v>
      </c>
      <c r="H78" s="62">
        <v>-2677.1809600000001</v>
      </c>
      <c r="I78" s="62">
        <v>4189.6991699999999</v>
      </c>
      <c r="J78" s="62">
        <v>16348.55897</v>
      </c>
      <c r="K78" s="62">
        <v>2173.1752099999999</v>
      </c>
      <c r="L78" s="63">
        <v>4952.2167199999994</v>
      </c>
      <c r="M78" s="62">
        <v>3181.7527200000004</v>
      </c>
      <c r="N78" s="62">
        <v>683.15594000000044</v>
      </c>
    </row>
    <row r="79" spans="1:14" ht="15" customHeight="1" x14ac:dyDescent="0.25">
      <c r="A79" s="61" t="s">
        <v>518</v>
      </c>
      <c r="B79" s="62">
        <v>37178.217619999996</v>
      </c>
      <c r="C79" s="62">
        <v>39690.860679999998</v>
      </c>
      <c r="D79" s="62">
        <v>42182.497060000002</v>
      </c>
      <c r="E79" s="62">
        <v>44613.073109999998</v>
      </c>
      <c r="F79" s="62">
        <v>44745.496020000006</v>
      </c>
      <c r="G79" s="62">
        <v>53216.703390000002</v>
      </c>
      <c r="H79" s="62">
        <v>49348.100319999998</v>
      </c>
      <c r="I79" s="62">
        <v>38219.034369999994</v>
      </c>
      <c r="J79" s="62">
        <v>26052.468350000003</v>
      </c>
      <c r="K79" s="62">
        <v>20056.383620000001</v>
      </c>
      <c r="L79" s="63">
        <v>-19047.663359999999</v>
      </c>
      <c r="M79" s="62">
        <v>3438.2084800000293</v>
      </c>
      <c r="N79" s="62">
        <v>-12545.844299999972</v>
      </c>
    </row>
    <row r="80" spans="1:14" ht="15" customHeight="1" x14ac:dyDescent="0.25">
      <c r="A80" s="71" t="s">
        <v>519</v>
      </c>
      <c r="B80" s="62">
        <v>0</v>
      </c>
      <c r="C80" s="62">
        <v>0</v>
      </c>
      <c r="D80" s="62">
        <v>0</v>
      </c>
      <c r="E80" s="62">
        <v>0</v>
      </c>
      <c r="F80" s="62">
        <v>0</v>
      </c>
      <c r="G80" s="62">
        <v>1.0000000000000001E-5</v>
      </c>
      <c r="H80" s="62">
        <v>0</v>
      </c>
      <c r="I80" s="62">
        <v>0</v>
      </c>
      <c r="J80" s="62">
        <v>0</v>
      </c>
      <c r="K80" s="62">
        <v>9.8999999999999999E-4</v>
      </c>
      <c r="L80" s="63">
        <v>0</v>
      </c>
      <c r="M80" s="62">
        <v>0</v>
      </c>
      <c r="N80" s="62">
        <v>0</v>
      </c>
    </row>
    <row r="81" spans="1:14" ht="15" customHeight="1" x14ac:dyDescent="0.25">
      <c r="A81" s="61" t="s">
        <v>520</v>
      </c>
      <c r="B81" s="62">
        <v>37178.217619999996</v>
      </c>
      <c r="C81" s="62">
        <v>39690.860679999998</v>
      </c>
      <c r="D81" s="62">
        <v>42182.497060000002</v>
      </c>
      <c r="E81" s="62">
        <v>44613.073109999998</v>
      </c>
      <c r="F81" s="62">
        <v>44745.496020000006</v>
      </c>
      <c r="G81" s="62">
        <v>53216.703399999999</v>
      </c>
      <c r="H81" s="62">
        <v>49348.100319999998</v>
      </c>
      <c r="I81" s="62">
        <v>38219.034369999994</v>
      </c>
      <c r="J81" s="62">
        <v>26052.468350000003</v>
      </c>
      <c r="K81" s="62">
        <v>20056.384610000001</v>
      </c>
      <c r="L81" s="63">
        <v>-19047.663359999999</v>
      </c>
      <c r="M81" s="62">
        <v>3438.2084800000293</v>
      </c>
      <c r="N81" s="62">
        <v>-12545.844299999972</v>
      </c>
    </row>
    <row r="82" spans="1:14" ht="15" customHeight="1" thickBot="1" x14ac:dyDescent="0.3">
      <c r="A82" s="71" t="s">
        <v>521</v>
      </c>
      <c r="B82" s="62">
        <v>-3832.5249100000001</v>
      </c>
      <c r="C82" s="62">
        <v>-4791.1222300000009</v>
      </c>
      <c r="D82" s="62">
        <v>-5016.2301699999998</v>
      </c>
      <c r="E82" s="62">
        <v>-4367.5056399999994</v>
      </c>
      <c r="F82" s="62">
        <v>-8313.5009200000004</v>
      </c>
      <c r="G82" s="62">
        <v>-11442.134400000001</v>
      </c>
      <c r="H82" s="62">
        <v>-10483.004150000001</v>
      </c>
      <c r="I82" s="62">
        <v>-6013.4257099999995</v>
      </c>
      <c r="J82" s="62">
        <v>-4506.4706999999999</v>
      </c>
      <c r="K82" s="62">
        <v>-4247.7221900000004</v>
      </c>
      <c r="L82" s="63">
        <v>-298.62849999999997</v>
      </c>
      <c r="M82" s="62">
        <v>3520.4137800000003</v>
      </c>
      <c r="N82" s="62">
        <v>304.65415999999999</v>
      </c>
    </row>
    <row r="83" spans="1:14" ht="15" customHeight="1" thickTop="1" thickBot="1" x14ac:dyDescent="0.3">
      <c r="A83" s="112" t="s">
        <v>522</v>
      </c>
      <c r="B83" s="113">
        <v>33345.692710000003</v>
      </c>
      <c r="C83" s="113">
        <v>34899.738450000004</v>
      </c>
      <c r="D83" s="113">
        <v>37166.266889999999</v>
      </c>
      <c r="E83" s="113">
        <v>40245.567470000002</v>
      </c>
      <c r="F83" s="113">
        <v>36431.9951</v>
      </c>
      <c r="G83" s="113">
        <v>41774.569000000003</v>
      </c>
      <c r="H83" s="113">
        <v>38865.096170000004</v>
      </c>
      <c r="I83" s="113">
        <v>32205.608660000002</v>
      </c>
      <c r="J83" s="113">
        <v>21545.997649999998</v>
      </c>
      <c r="K83" s="113">
        <v>15808.662420000001</v>
      </c>
      <c r="L83" s="60">
        <v>-19346.291860000001</v>
      </c>
      <c r="M83" s="113">
        <v>-82.205299999966542</v>
      </c>
      <c r="N83" s="113">
        <v>-12850.498459999973</v>
      </c>
    </row>
    <row r="84" spans="1:14" ht="3.75" customHeight="1" thickTop="1" thickBot="1" x14ac:dyDescent="0.3">
      <c r="A84" s="75"/>
      <c r="B84" s="76"/>
      <c r="C84" s="76"/>
      <c r="D84" s="76"/>
      <c r="E84" s="76"/>
      <c r="F84" s="76"/>
      <c r="G84" s="76"/>
      <c r="H84" s="76"/>
      <c r="I84" s="76"/>
      <c r="J84" s="76"/>
      <c r="K84" s="76"/>
      <c r="L84" s="76"/>
      <c r="M84" s="76"/>
      <c r="N84" s="76"/>
    </row>
    <row r="85" spans="1:14" ht="15" customHeight="1" thickTop="1" x14ac:dyDescent="0.25">
      <c r="A85" s="77"/>
      <c r="B85" s="53"/>
      <c r="C85" s="53"/>
      <c r="D85" s="53"/>
      <c r="E85" s="53"/>
      <c r="F85" s="53"/>
      <c r="G85" s="53"/>
      <c r="H85" s="53"/>
      <c r="I85" s="53"/>
      <c r="J85" s="53"/>
      <c r="K85" s="53"/>
      <c r="L85" s="53"/>
      <c r="M85" s="53"/>
      <c r="N85" s="53"/>
    </row>
  </sheetData>
  <mergeCells count="3">
    <mergeCell ref="A1:N1"/>
    <mergeCell ref="A2:N2"/>
    <mergeCell ref="A3:N3"/>
  </mergeCells>
  <pageMargins left="0.88" right="0.75" top="0.76" bottom="0.56999999999999995" header="0.74" footer="0.22"/>
  <pageSetup scale="34"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BD9F72-13C3-4E16-A5DC-BB84EEBA00FC}">
  <sheetPr>
    <pageSetUpPr fitToPage="1"/>
  </sheetPr>
  <dimension ref="A1:Q58"/>
  <sheetViews>
    <sheetView topLeftCell="C1" zoomScaleNormal="100" workbookViewId="0">
      <selection activeCell="G29" sqref="G29"/>
    </sheetView>
  </sheetViews>
  <sheetFormatPr baseColWidth="10" defaultColWidth="9.140625" defaultRowHeight="12.75" x14ac:dyDescent="0.2"/>
  <cols>
    <col min="1" max="1" width="3" style="79" hidden="1" customWidth="1"/>
    <col min="2" max="2" width="6" style="79" hidden="1" customWidth="1"/>
    <col min="3" max="3" width="81.5703125" style="79" customWidth="1"/>
    <col min="4" max="6" width="8.28515625" style="79" bestFit="1" customWidth="1"/>
    <col min="7" max="7" width="7.28515625" style="79" bestFit="1" customWidth="1"/>
    <col min="8" max="8" width="8.28515625" style="79" bestFit="1" customWidth="1"/>
    <col min="9" max="9" width="7.28515625" style="79" bestFit="1" customWidth="1"/>
    <col min="10" max="10" width="8.28515625" style="79" bestFit="1" customWidth="1"/>
    <col min="11" max="11" width="8.28515625" style="79" customWidth="1"/>
    <col min="12" max="12" width="8.28515625" style="79" bestFit="1" customWidth="1"/>
    <col min="13" max="16" width="8.28515625" style="79" customWidth="1"/>
    <col min="17" max="17" width="8.28515625" style="79" bestFit="1" customWidth="1"/>
    <col min="18" max="256" width="9.140625" style="79"/>
    <col min="257" max="258" width="0" style="79" hidden="1" customWidth="1"/>
    <col min="259" max="259" width="81.5703125" style="79" customWidth="1"/>
    <col min="260" max="262" width="8.28515625" style="79" bestFit="1" customWidth="1"/>
    <col min="263" max="263" width="7.28515625" style="79" bestFit="1" customWidth="1"/>
    <col min="264" max="264" width="8.28515625" style="79" bestFit="1" customWidth="1"/>
    <col min="265" max="265" width="7.28515625" style="79" bestFit="1" customWidth="1"/>
    <col min="266" max="266" width="8.28515625" style="79" bestFit="1" customWidth="1"/>
    <col min="267" max="267" width="8.28515625" style="79" customWidth="1"/>
    <col min="268" max="268" width="8.28515625" style="79" bestFit="1" customWidth="1"/>
    <col min="269" max="272" width="8.28515625" style="79" customWidth="1"/>
    <col min="273" max="273" width="8.28515625" style="79" bestFit="1" customWidth="1"/>
    <col min="274" max="512" width="9.140625" style="79"/>
    <col min="513" max="514" width="0" style="79" hidden="1" customWidth="1"/>
    <col min="515" max="515" width="81.5703125" style="79" customWidth="1"/>
    <col min="516" max="518" width="8.28515625" style="79" bestFit="1" customWidth="1"/>
    <col min="519" max="519" width="7.28515625" style="79" bestFit="1" customWidth="1"/>
    <col min="520" max="520" width="8.28515625" style="79" bestFit="1" customWidth="1"/>
    <col min="521" max="521" width="7.28515625" style="79" bestFit="1" customWidth="1"/>
    <col min="522" max="522" width="8.28515625" style="79" bestFit="1" customWidth="1"/>
    <col min="523" max="523" width="8.28515625" style="79" customWidth="1"/>
    <col min="524" max="524" width="8.28515625" style="79" bestFit="1" customWidth="1"/>
    <col min="525" max="528" width="8.28515625" style="79" customWidth="1"/>
    <col min="529" max="529" width="8.28515625" style="79" bestFit="1" customWidth="1"/>
    <col min="530" max="768" width="9.140625" style="79"/>
    <col min="769" max="770" width="0" style="79" hidden="1" customWidth="1"/>
    <col min="771" max="771" width="81.5703125" style="79" customWidth="1"/>
    <col min="772" max="774" width="8.28515625" style="79" bestFit="1" customWidth="1"/>
    <col min="775" max="775" width="7.28515625" style="79" bestFit="1" customWidth="1"/>
    <col min="776" max="776" width="8.28515625" style="79" bestFit="1" customWidth="1"/>
    <col min="777" max="777" width="7.28515625" style="79" bestFit="1" customWidth="1"/>
    <col min="778" max="778" width="8.28515625" style="79" bestFit="1" customWidth="1"/>
    <col min="779" max="779" width="8.28515625" style="79" customWidth="1"/>
    <col min="780" max="780" width="8.28515625" style="79" bestFit="1" customWidth="1"/>
    <col min="781" max="784" width="8.28515625" style="79" customWidth="1"/>
    <col min="785" max="785" width="8.28515625" style="79" bestFit="1" customWidth="1"/>
    <col min="786" max="1024" width="9.140625" style="79"/>
    <col min="1025" max="1026" width="0" style="79" hidden="1" customWidth="1"/>
    <col min="1027" max="1027" width="81.5703125" style="79" customWidth="1"/>
    <col min="1028" max="1030" width="8.28515625" style="79" bestFit="1" customWidth="1"/>
    <col min="1031" max="1031" width="7.28515625" style="79" bestFit="1" customWidth="1"/>
    <col min="1032" max="1032" width="8.28515625" style="79" bestFit="1" customWidth="1"/>
    <col min="1033" max="1033" width="7.28515625" style="79" bestFit="1" customWidth="1"/>
    <col min="1034" max="1034" width="8.28515625" style="79" bestFit="1" customWidth="1"/>
    <col min="1035" max="1035" width="8.28515625" style="79" customWidth="1"/>
    <col min="1036" max="1036" width="8.28515625" style="79" bestFit="1" customWidth="1"/>
    <col min="1037" max="1040" width="8.28515625" style="79" customWidth="1"/>
    <col min="1041" max="1041" width="8.28515625" style="79" bestFit="1" customWidth="1"/>
    <col min="1042" max="1280" width="9.140625" style="79"/>
    <col min="1281" max="1282" width="0" style="79" hidden="1" customWidth="1"/>
    <col min="1283" max="1283" width="81.5703125" style="79" customWidth="1"/>
    <col min="1284" max="1286" width="8.28515625" style="79" bestFit="1" customWidth="1"/>
    <col min="1287" max="1287" width="7.28515625" style="79" bestFit="1" customWidth="1"/>
    <col min="1288" max="1288" width="8.28515625" style="79" bestFit="1" customWidth="1"/>
    <col min="1289" max="1289" width="7.28515625" style="79" bestFit="1" customWidth="1"/>
    <col min="1290" max="1290" width="8.28515625" style="79" bestFit="1" customWidth="1"/>
    <col min="1291" max="1291" width="8.28515625" style="79" customWidth="1"/>
    <col min="1292" max="1292" width="8.28515625" style="79" bestFit="1" customWidth="1"/>
    <col min="1293" max="1296" width="8.28515625" style="79" customWidth="1"/>
    <col min="1297" max="1297" width="8.28515625" style="79" bestFit="1" customWidth="1"/>
    <col min="1298" max="1536" width="9.140625" style="79"/>
    <col min="1537" max="1538" width="0" style="79" hidden="1" customWidth="1"/>
    <col min="1539" max="1539" width="81.5703125" style="79" customWidth="1"/>
    <col min="1540" max="1542" width="8.28515625" style="79" bestFit="1" customWidth="1"/>
    <col min="1543" max="1543" width="7.28515625" style="79" bestFit="1" customWidth="1"/>
    <col min="1544" max="1544" width="8.28515625" style="79" bestFit="1" customWidth="1"/>
    <col min="1545" max="1545" width="7.28515625" style="79" bestFit="1" customWidth="1"/>
    <col min="1546" max="1546" width="8.28515625" style="79" bestFit="1" customWidth="1"/>
    <col min="1547" max="1547" width="8.28515625" style="79" customWidth="1"/>
    <col min="1548" max="1548" width="8.28515625" style="79" bestFit="1" customWidth="1"/>
    <col min="1549" max="1552" width="8.28515625" style="79" customWidth="1"/>
    <col min="1553" max="1553" width="8.28515625" style="79" bestFit="1" customWidth="1"/>
    <col min="1554" max="1792" width="9.140625" style="79"/>
    <col min="1793" max="1794" width="0" style="79" hidden="1" customWidth="1"/>
    <col min="1795" max="1795" width="81.5703125" style="79" customWidth="1"/>
    <col min="1796" max="1798" width="8.28515625" style="79" bestFit="1" customWidth="1"/>
    <col min="1799" max="1799" width="7.28515625" style="79" bestFit="1" customWidth="1"/>
    <col min="1800" max="1800" width="8.28515625" style="79" bestFit="1" customWidth="1"/>
    <col min="1801" max="1801" width="7.28515625" style="79" bestFit="1" customWidth="1"/>
    <col min="1802" max="1802" width="8.28515625" style="79" bestFit="1" customWidth="1"/>
    <col min="1803" max="1803" width="8.28515625" style="79" customWidth="1"/>
    <col min="1804" max="1804" width="8.28515625" style="79" bestFit="1" customWidth="1"/>
    <col min="1805" max="1808" width="8.28515625" style="79" customWidth="1"/>
    <col min="1809" max="1809" width="8.28515625" style="79" bestFit="1" customWidth="1"/>
    <col min="1810" max="2048" width="9.140625" style="79"/>
    <col min="2049" max="2050" width="0" style="79" hidden="1" customWidth="1"/>
    <col min="2051" max="2051" width="81.5703125" style="79" customWidth="1"/>
    <col min="2052" max="2054" width="8.28515625" style="79" bestFit="1" customWidth="1"/>
    <col min="2055" max="2055" width="7.28515625" style="79" bestFit="1" customWidth="1"/>
    <col min="2056" max="2056" width="8.28515625" style="79" bestFit="1" customWidth="1"/>
    <col min="2057" max="2057" width="7.28515625" style="79" bestFit="1" customWidth="1"/>
    <col min="2058" max="2058" width="8.28515625" style="79" bestFit="1" customWidth="1"/>
    <col min="2059" max="2059" width="8.28515625" style="79" customWidth="1"/>
    <col min="2060" max="2060" width="8.28515625" style="79" bestFit="1" customWidth="1"/>
    <col min="2061" max="2064" width="8.28515625" style="79" customWidth="1"/>
    <col min="2065" max="2065" width="8.28515625" style="79" bestFit="1" customWidth="1"/>
    <col min="2066" max="2304" width="9.140625" style="79"/>
    <col min="2305" max="2306" width="0" style="79" hidden="1" customWidth="1"/>
    <col min="2307" max="2307" width="81.5703125" style="79" customWidth="1"/>
    <col min="2308" max="2310" width="8.28515625" style="79" bestFit="1" customWidth="1"/>
    <col min="2311" max="2311" width="7.28515625" style="79" bestFit="1" customWidth="1"/>
    <col min="2312" max="2312" width="8.28515625" style="79" bestFit="1" customWidth="1"/>
    <col min="2313" max="2313" width="7.28515625" style="79" bestFit="1" customWidth="1"/>
    <col min="2314" max="2314" width="8.28515625" style="79" bestFit="1" customWidth="1"/>
    <col min="2315" max="2315" width="8.28515625" style="79" customWidth="1"/>
    <col min="2316" max="2316" width="8.28515625" style="79" bestFit="1" customWidth="1"/>
    <col min="2317" max="2320" width="8.28515625" style="79" customWidth="1"/>
    <col min="2321" max="2321" width="8.28515625" style="79" bestFit="1" customWidth="1"/>
    <col min="2322" max="2560" width="9.140625" style="79"/>
    <col min="2561" max="2562" width="0" style="79" hidden="1" customWidth="1"/>
    <col min="2563" max="2563" width="81.5703125" style="79" customWidth="1"/>
    <col min="2564" max="2566" width="8.28515625" style="79" bestFit="1" customWidth="1"/>
    <col min="2567" max="2567" width="7.28515625" style="79" bestFit="1" customWidth="1"/>
    <col min="2568" max="2568" width="8.28515625" style="79" bestFit="1" customWidth="1"/>
    <col min="2569" max="2569" width="7.28515625" style="79" bestFit="1" customWidth="1"/>
    <col min="2570" max="2570" width="8.28515625" style="79" bestFit="1" customWidth="1"/>
    <col min="2571" max="2571" width="8.28515625" style="79" customWidth="1"/>
    <col min="2572" max="2572" width="8.28515625" style="79" bestFit="1" customWidth="1"/>
    <col min="2573" max="2576" width="8.28515625" style="79" customWidth="1"/>
    <col min="2577" max="2577" width="8.28515625" style="79" bestFit="1" customWidth="1"/>
    <col min="2578" max="2816" width="9.140625" style="79"/>
    <col min="2817" max="2818" width="0" style="79" hidden="1" customWidth="1"/>
    <col min="2819" max="2819" width="81.5703125" style="79" customWidth="1"/>
    <col min="2820" max="2822" width="8.28515625" style="79" bestFit="1" customWidth="1"/>
    <col min="2823" max="2823" width="7.28515625" style="79" bestFit="1" customWidth="1"/>
    <col min="2824" max="2824" width="8.28515625" style="79" bestFit="1" customWidth="1"/>
    <col min="2825" max="2825" width="7.28515625" style="79" bestFit="1" customWidth="1"/>
    <col min="2826" max="2826" width="8.28515625" style="79" bestFit="1" customWidth="1"/>
    <col min="2827" max="2827" width="8.28515625" style="79" customWidth="1"/>
    <col min="2828" max="2828" width="8.28515625" style="79" bestFit="1" customWidth="1"/>
    <col min="2829" max="2832" width="8.28515625" style="79" customWidth="1"/>
    <col min="2833" max="2833" width="8.28515625" style="79" bestFit="1" customWidth="1"/>
    <col min="2834" max="3072" width="9.140625" style="79"/>
    <col min="3073" max="3074" width="0" style="79" hidden="1" customWidth="1"/>
    <col min="3075" max="3075" width="81.5703125" style="79" customWidth="1"/>
    <col min="3076" max="3078" width="8.28515625" style="79" bestFit="1" customWidth="1"/>
    <col min="3079" max="3079" width="7.28515625" style="79" bestFit="1" customWidth="1"/>
    <col min="3080" max="3080" width="8.28515625" style="79" bestFit="1" customWidth="1"/>
    <col min="3081" max="3081" width="7.28515625" style="79" bestFit="1" customWidth="1"/>
    <col min="3082" max="3082" width="8.28515625" style="79" bestFit="1" customWidth="1"/>
    <col min="3083" max="3083" width="8.28515625" style="79" customWidth="1"/>
    <col min="3084" max="3084" width="8.28515625" style="79" bestFit="1" customWidth="1"/>
    <col min="3085" max="3088" width="8.28515625" style="79" customWidth="1"/>
    <col min="3089" max="3089" width="8.28515625" style="79" bestFit="1" customWidth="1"/>
    <col min="3090" max="3328" width="9.140625" style="79"/>
    <col min="3329" max="3330" width="0" style="79" hidden="1" customWidth="1"/>
    <col min="3331" max="3331" width="81.5703125" style="79" customWidth="1"/>
    <col min="3332" max="3334" width="8.28515625" style="79" bestFit="1" customWidth="1"/>
    <col min="3335" max="3335" width="7.28515625" style="79" bestFit="1" customWidth="1"/>
    <col min="3336" max="3336" width="8.28515625" style="79" bestFit="1" customWidth="1"/>
    <col min="3337" max="3337" width="7.28515625" style="79" bestFit="1" customWidth="1"/>
    <col min="3338" max="3338" width="8.28515625" style="79" bestFit="1" customWidth="1"/>
    <col min="3339" max="3339" width="8.28515625" style="79" customWidth="1"/>
    <col min="3340" max="3340" width="8.28515625" style="79" bestFit="1" customWidth="1"/>
    <col min="3341" max="3344" width="8.28515625" style="79" customWidth="1"/>
    <col min="3345" max="3345" width="8.28515625" style="79" bestFit="1" customWidth="1"/>
    <col min="3346" max="3584" width="9.140625" style="79"/>
    <col min="3585" max="3586" width="0" style="79" hidden="1" customWidth="1"/>
    <col min="3587" max="3587" width="81.5703125" style="79" customWidth="1"/>
    <col min="3588" max="3590" width="8.28515625" style="79" bestFit="1" customWidth="1"/>
    <col min="3591" max="3591" width="7.28515625" style="79" bestFit="1" customWidth="1"/>
    <col min="3592" max="3592" width="8.28515625" style="79" bestFit="1" customWidth="1"/>
    <col min="3593" max="3593" width="7.28515625" style="79" bestFit="1" customWidth="1"/>
    <col min="3594" max="3594" width="8.28515625" style="79" bestFit="1" customWidth="1"/>
    <col min="3595" max="3595" width="8.28515625" style="79" customWidth="1"/>
    <col min="3596" max="3596" width="8.28515625" style="79" bestFit="1" customWidth="1"/>
    <col min="3597" max="3600" width="8.28515625" style="79" customWidth="1"/>
    <col min="3601" max="3601" width="8.28515625" style="79" bestFit="1" customWidth="1"/>
    <col min="3602" max="3840" width="9.140625" style="79"/>
    <col min="3841" max="3842" width="0" style="79" hidden="1" customWidth="1"/>
    <col min="3843" max="3843" width="81.5703125" style="79" customWidth="1"/>
    <col min="3844" max="3846" width="8.28515625" style="79" bestFit="1" customWidth="1"/>
    <col min="3847" max="3847" width="7.28515625" style="79" bestFit="1" customWidth="1"/>
    <col min="3848" max="3848" width="8.28515625" style="79" bestFit="1" customWidth="1"/>
    <col min="3849" max="3849" width="7.28515625" style="79" bestFit="1" customWidth="1"/>
    <col min="3850" max="3850" width="8.28515625" style="79" bestFit="1" customWidth="1"/>
    <col min="3851" max="3851" width="8.28515625" style="79" customWidth="1"/>
    <col min="3852" max="3852" width="8.28515625" style="79" bestFit="1" customWidth="1"/>
    <col min="3853" max="3856" width="8.28515625" style="79" customWidth="1"/>
    <col min="3857" max="3857" width="8.28515625" style="79" bestFit="1" customWidth="1"/>
    <col min="3858" max="4096" width="9.140625" style="79"/>
    <col min="4097" max="4098" width="0" style="79" hidden="1" customWidth="1"/>
    <col min="4099" max="4099" width="81.5703125" style="79" customWidth="1"/>
    <col min="4100" max="4102" width="8.28515625" style="79" bestFit="1" customWidth="1"/>
    <col min="4103" max="4103" width="7.28515625" style="79" bestFit="1" customWidth="1"/>
    <col min="4104" max="4104" width="8.28515625" style="79" bestFit="1" customWidth="1"/>
    <col min="4105" max="4105" width="7.28515625" style="79" bestFit="1" customWidth="1"/>
    <col min="4106" max="4106" width="8.28515625" style="79" bestFit="1" customWidth="1"/>
    <col min="4107" max="4107" width="8.28515625" style="79" customWidth="1"/>
    <col min="4108" max="4108" width="8.28515625" style="79" bestFit="1" customWidth="1"/>
    <col min="4109" max="4112" width="8.28515625" style="79" customWidth="1"/>
    <col min="4113" max="4113" width="8.28515625" style="79" bestFit="1" customWidth="1"/>
    <col min="4114" max="4352" width="9.140625" style="79"/>
    <col min="4353" max="4354" width="0" style="79" hidden="1" customWidth="1"/>
    <col min="4355" max="4355" width="81.5703125" style="79" customWidth="1"/>
    <col min="4356" max="4358" width="8.28515625" style="79" bestFit="1" customWidth="1"/>
    <col min="4359" max="4359" width="7.28515625" style="79" bestFit="1" customWidth="1"/>
    <col min="4360" max="4360" width="8.28515625" style="79" bestFit="1" customWidth="1"/>
    <col min="4361" max="4361" width="7.28515625" style="79" bestFit="1" customWidth="1"/>
    <col min="4362" max="4362" width="8.28515625" style="79" bestFit="1" customWidth="1"/>
    <col min="4363" max="4363" width="8.28515625" style="79" customWidth="1"/>
    <col min="4364" max="4364" width="8.28515625" style="79" bestFit="1" customWidth="1"/>
    <col min="4365" max="4368" width="8.28515625" style="79" customWidth="1"/>
    <col min="4369" max="4369" width="8.28515625" style="79" bestFit="1" customWidth="1"/>
    <col min="4370" max="4608" width="9.140625" style="79"/>
    <col min="4609" max="4610" width="0" style="79" hidden="1" customWidth="1"/>
    <col min="4611" max="4611" width="81.5703125" style="79" customWidth="1"/>
    <col min="4612" max="4614" width="8.28515625" style="79" bestFit="1" customWidth="1"/>
    <col min="4615" max="4615" width="7.28515625" style="79" bestFit="1" customWidth="1"/>
    <col min="4616" max="4616" width="8.28515625" style="79" bestFit="1" customWidth="1"/>
    <col min="4617" max="4617" width="7.28515625" style="79" bestFit="1" customWidth="1"/>
    <col min="4618" max="4618" width="8.28515625" style="79" bestFit="1" customWidth="1"/>
    <col min="4619" max="4619" width="8.28515625" style="79" customWidth="1"/>
    <col min="4620" max="4620" width="8.28515625" style="79" bestFit="1" customWidth="1"/>
    <col min="4621" max="4624" width="8.28515625" style="79" customWidth="1"/>
    <col min="4625" max="4625" width="8.28515625" style="79" bestFit="1" customWidth="1"/>
    <col min="4626" max="4864" width="9.140625" style="79"/>
    <col min="4865" max="4866" width="0" style="79" hidden="1" customWidth="1"/>
    <col min="4867" max="4867" width="81.5703125" style="79" customWidth="1"/>
    <col min="4868" max="4870" width="8.28515625" style="79" bestFit="1" customWidth="1"/>
    <col min="4871" max="4871" width="7.28515625" style="79" bestFit="1" customWidth="1"/>
    <col min="4872" max="4872" width="8.28515625" style="79" bestFit="1" customWidth="1"/>
    <col min="4873" max="4873" width="7.28515625" style="79" bestFit="1" customWidth="1"/>
    <col min="4874" max="4874" width="8.28515625" style="79" bestFit="1" customWidth="1"/>
    <col min="4875" max="4875" width="8.28515625" style="79" customWidth="1"/>
    <col min="4876" max="4876" width="8.28515625" style="79" bestFit="1" customWidth="1"/>
    <col min="4877" max="4880" width="8.28515625" style="79" customWidth="1"/>
    <col min="4881" max="4881" width="8.28515625" style="79" bestFit="1" customWidth="1"/>
    <col min="4882" max="5120" width="9.140625" style="79"/>
    <col min="5121" max="5122" width="0" style="79" hidden="1" customWidth="1"/>
    <col min="5123" max="5123" width="81.5703125" style="79" customWidth="1"/>
    <col min="5124" max="5126" width="8.28515625" style="79" bestFit="1" customWidth="1"/>
    <col min="5127" max="5127" width="7.28515625" style="79" bestFit="1" customWidth="1"/>
    <col min="5128" max="5128" width="8.28515625" style="79" bestFit="1" customWidth="1"/>
    <col min="5129" max="5129" width="7.28515625" style="79" bestFit="1" customWidth="1"/>
    <col min="5130" max="5130" width="8.28515625" style="79" bestFit="1" customWidth="1"/>
    <col min="5131" max="5131" width="8.28515625" style="79" customWidth="1"/>
    <col min="5132" max="5132" width="8.28515625" style="79" bestFit="1" customWidth="1"/>
    <col min="5133" max="5136" width="8.28515625" style="79" customWidth="1"/>
    <col min="5137" max="5137" width="8.28515625" style="79" bestFit="1" customWidth="1"/>
    <col min="5138" max="5376" width="9.140625" style="79"/>
    <col min="5377" max="5378" width="0" style="79" hidden="1" customWidth="1"/>
    <col min="5379" max="5379" width="81.5703125" style="79" customWidth="1"/>
    <col min="5380" max="5382" width="8.28515625" style="79" bestFit="1" customWidth="1"/>
    <col min="5383" max="5383" width="7.28515625" style="79" bestFit="1" customWidth="1"/>
    <col min="5384" max="5384" width="8.28515625" style="79" bestFit="1" customWidth="1"/>
    <col min="5385" max="5385" width="7.28515625" style="79" bestFit="1" customWidth="1"/>
    <col min="5386" max="5386" width="8.28515625" style="79" bestFit="1" customWidth="1"/>
    <col min="5387" max="5387" width="8.28515625" style="79" customWidth="1"/>
    <col min="5388" max="5388" width="8.28515625" style="79" bestFit="1" customWidth="1"/>
    <col min="5389" max="5392" width="8.28515625" style="79" customWidth="1"/>
    <col min="5393" max="5393" width="8.28515625" style="79" bestFit="1" customWidth="1"/>
    <col min="5394" max="5632" width="9.140625" style="79"/>
    <col min="5633" max="5634" width="0" style="79" hidden="1" customWidth="1"/>
    <col min="5635" max="5635" width="81.5703125" style="79" customWidth="1"/>
    <col min="5636" max="5638" width="8.28515625" style="79" bestFit="1" customWidth="1"/>
    <col min="5639" max="5639" width="7.28515625" style="79" bestFit="1" customWidth="1"/>
    <col min="5640" max="5640" width="8.28515625" style="79" bestFit="1" customWidth="1"/>
    <col min="5641" max="5641" width="7.28515625" style="79" bestFit="1" customWidth="1"/>
    <col min="5642" max="5642" width="8.28515625" style="79" bestFit="1" customWidth="1"/>
    <col min="5643" max="5643" width="8.28515625" style="79" customWidth="1"/>
    <col min="5644" max="5644" width="8.28515625" style="79" bestFit="1" customWidth="1"/>
    <col min="5645" max="5648" width="8.28515625" style="79" customWidth="1"/>
    <col min="5649" max="5649" width="8.28515625" style="79" bestFit="1" customWidth="1"/>
    <col min="5650" max="5888" width="9.140625" style="79"/>
    <col min="5889" max="5890" width="0" style="79" hidden="1" customWidth="1"/>
    <col min="5891" max="5891" width="81.5703125" style="79" customWidth="1"/>
    <col min="5892" max="5894" width="8.28515625" style="79" bestFit="1" customWidth="1"/>
    <col min="5895" max="5895" width="7.28515625" style="79" bestFit="1" customWidth="1"/>
    <col min="5896" max="5896" width="8.28515625" style="79" bestFit="1" customWidth="1"/>
    <col min="5897" max="5897" width="7.28515625" style="79" bestFit="1" customWidth="1"/>
    <col min="5898" max="5898" width="8.28515625" style="79" bestFit="1" customWidth="1"/>
    <col min="5899" max="5899" width="8.28515625" style="79" customWidth="1"/>
    <col min="5900" max="5900" width="8.28515625" style="79" bestFit="1" customWidth="1"/>
    <col min="5901" max="5904" width="8.28515625" style="79" customWidth="1"/>
    <col min="5905" max="5905" width="8.28515625" style="79" bestFit="1" customWidth="1"/>
    <col min="5906" max="6144" width="9.140625" style="79"/>
    <col min="6145" max="6146" width="0" style="79" hidden="1" customWidth="1"/>
    <col min="6147" max="6147" width="81.5703125" style="79" customWidth="1"/>
    <col min="6148" max="6150" width="8.28515625" style="79" bestFit="1" customWidth="1"/>
    <col min="6151" max="6151" width="7.28515625" style="79" bestFit="1" customWidth="1"/>
    <col min="6152" max="6152" width="8.28515625" style="79" bestFit="1" customWidth="1"/>
    <col min="6153" max="6153" width="7.28515625" style="79" bestFit="1" customWidth="1"/>
    <col min="6154" max="6154" width="8.28515625" style="79" bestFit="1" customWidth="1"/>
    <col min="6155" max="6155" width="8.28515625" style="79" customWidth="1"/>
    <col min="6156" max="6156" width="8.28515625" style="79" bestFit="1" customWidth="1"/>
    <col min="6157" max="6160" width="8.28515625" style="79" customWidth="1"/>
    <col min="6161" max="6161" width="8.28515625" style="79" bestFit="1" customWidth="1"/>
    <col min="6162" max="6400" width="9.140625" style="79"/>
    <col min="6401" max="6402" width="0" style="79" hidden="1" customWidth="1"/>
    <col min="6403" max="6403" width="81.5703125" style="79" customWidth="1"/>
    <col min="6404" max="6406" width="8.28515625" style="79" bestFit="1" customWidth="1"/>
    <col min="6407" max="6407" width="7.28515625" style="79" bestFit="1" customWidth="1"/>
    <col min="6408" max="6408" width="8.28515625" style="79" bestFit="1" customWidth="1"/>
    <col min="6409" max="6409" width="7.28515625" style="79" bestFit="1" customWidth="1"/>
    <col min="6410" max="6410" width="8.28515625" style="79" bestFit="1" customWidth="1"/>
    <col min="6411" max="6411" width="8.28515625" style="79" customWidth="1"/>
    <col min="6412" max="6412" width="8.28515625" style="79" bestFit="1" customWidth="1"/>
    <col min="6413" max="6416" width="8.28515625" style="79" customWidth="1"/>
    <col min="6417" max="6417" width="8.28515625" style="79" bestFit="1" customWidth="1"/>
    <col min="6418" max="6656" width="9.140625" style="79"/>
    <col min="6657" max="6658" width="0" style="79" hidden="1" customWidth="1"/>
    <col min="6659" max="6659" width="81.5703125" style="79" customWidth="1"/>
    <col min="6660" max="6662" width="8.28515625" style="79" bestFit="1" customWidth="1"/>
    <col min="6663" max="6663" width="7.28515625" style="79" bestFit="1" customWidth="1"/>
    <col min="6664" max="6664" width="8.28515625" style="79" bestFit="1" customWidth="1"/>
    <col min="6665" max="6665" width="7.28515625" style="79" bestFit="1" customWidth="1"/>
    <col min="6666" max="6666" width="8.28515625" style="79" bestFit="1" customWidth="1"/>
    <col min="6667" max="6667" width="8.28515625" style="79" customWidth="1"/>
    <col min="6668" max="6668" width="8.28515625" style="79" bestFit="1" customWidth="1"/>
    <col min="6669" max="6672" width="8.28515625" style="79" customWidth="1"/>
    <col min="6673" max="6673" width="8.28515625" style="79" bestFit="1" customWidth="1"/>
    <col min="6674" max="6912" width="9.140625" style="79"/>
    <col min="6913" max="6914" width="0" style="79" hidden="1" customWidth="1"/>
    <col min="6915" max="6915" width="81.5703125" style="79" customWidth="1"/>
    <col min="6916" max="6918" width="8.28515625" style="79" bestFit="1" customWidth="1"/>
    <col min="6919" max="6919" width="7.28515625" style="79" bestFit="1" customWidth="1"/>
    <col min="6920" max="6920" width="8.28515625" style="79" bestFit="1" customWidth="1"/>
    <col min="6921" max="6921" width="7.28515625" style="79" bestFit="1" customWidth="1"/>
    <col min="6922" max="6922" width="8.28515625" style="79" bestFit="1" customWidth="1"/>
    <col min="6923" max="6923" width="8.28515625" style="79" customWidth="1"/>
    <col min="6924" max="6924" width="8.28515625" style="79" bestFit="1" customWidth="1"/>
    <col min="6925" max="6928" width="8.28515625" style="79" customWidth="1"/>
    <col min="6929" max="6929" width="8.28515625" style="79" bestFit="1" customWidth="1"/>
    <col min="6930" max="7168" width="9.140625" style="79"/>
    <col min="7169" max="7170" width="0" style="79" hidden="1" customWidth="1"/>
    <col min="7171" max="7171" width="81.5703125" style="79" customWidth="1"/>
    <col min="7172" max="7174" width="8.28515625" style="79" bestFit="1" customWidth="1"/>
    <col min="7175" max="7175" width="7.28515625" style="79" bestFit="1" customWidth="1"/>
    <col min="7176" max="7176" width="8.28515625" style="79" bestFit="1" customWidth="1"/>
    <col min="7177" max="7177" width="7.28515625" style="79" bestFit="1" customWidth="1"/>
    <col min="7178" max="7178" width="8.28515625" style="79" bestFit="1" customWidth="1"/>
    <col min="7179" max="7179" width="8.28515625" style="79" customWidth="1"/>
    <col min="7180" max="7180" width="8.28515625" style="79" bestFit="1" customWidth="1"/>
    <col min="7181" max="7184" width="8.28515625" style="79" customWidth="1"/>
    <col min="7185" max="7185" width="8.28515625" style="79" bestFit="1" customWidth="1"/>
    <col min="7186" max="7424" width="9.140625" style="79"/>
    <col min="7425" max="7426" width="0" style="79" hidden="1" customWidth="1"/>
    <col min="7427" max="7427" width="81.5703125" style="79" customWidth="1"/>
    <col min="7428" max="7430" width="8.28515625" style="79" bestFit="1" customWidth="1"/>
    <col min="7431" max="7431" width="7.28515625" style="79" bestFit="1" customWidth="1"/>
    <col min="7432" max="7432" width="8.28515625" style="79" bestFit="1" customWidth="1"/>
    <col min="7433" max="7433" width="7.28515625" style="79" bestFit="1" customWidth="1"/>
    <col min="7434" max="7434" width="8.28515625" style="79" bestFit="1" customWidth="1"/>
    <col min="7435" max="7435" width="8.28515625" style="79" customWidth="1"/>
    <col min="7436" max="7436" width="8.28515625" style="79" bestFit="1" customWidth="1"/>
    <col min="7437" max="7440" width="8.28515625" style="79" customWidth="1"/>
    <col min="7441" max="7441" width="8.28515625" style="79" bestFit="1" customWidth="1"/>
    <col min="7442" max="7680" width="9.140625" style="79"/>
    <col min="7681" max="7682" width="0" style="79" hidden="1" customWidth="1"/>
    <col min="7683" max="7683" width="81.5703125" style="79" customWidth="1"/>
    <col min="7684" max="7686" width="8.28515625" style="79" bestFit="1" customWidth="1"/>
    <col min="7687" max="7687" width="7.28515625" style="79" bestFit="1" customWidth="1"/>
    <col min="7688" max="7688" width="8.28515625" style="79" bestFit="1" customWidth="1"/>
    <col min="7689" max="7689" width="7.28515625" style="79" bestFit="1" customWidth="1"/>
    <col min="7690" max="7690" width="8.28515625" style="79" bestFit="1" customWidth="1"/>
    <col min="7691" max="7691" width="8.28515625" style="79" customWidth="1"/>
    <col min="7692" max="7692" width="8.28515625" style="79" bestFit="1" customWidth="1"/>
    <col min="7693" max="7696" width="8.28515625" style="79" customWidth="1"/>
    <col min="7697" max="7697" width="8.28515625" style="79" bestFit="1" customWidth="1"/>
    <col min="7698" max="7936" width="9.140625" style="79"/>
    <col min="7937" max="7938" width="0" style="79" hidden="1" customWidth="1"/>
    <col min="7939" max="7939" width="81.5703125" style="79" customWidth="1"/>
    <col min="7940" max="7942" width="8.28515625" style="79" bestFit="1" customWidth="1"/>
    <col min="7943" max="7943" width="7.28515625" style="79" bestFit="1" customWidth="1"/>
    <col min="7944" max="7944" width="8.28515625" style="79" bestFit="1" customWidth="1"/>
    <col min="7945" max="7945" width="7.28515625" style="79" bestFit="1" customWidth="1"/>
    <col min="7946" max="7946" width="8.28515625" style="79" bestFit="1" customWidth="1"/>
    <col min="7947" max="7947" width="8.28515625" style="79" customWidth="1"/>
    <col min="7948" max="7948" width="8.28515625" style="79" bestFit="1" customWidth="1"/>
    <col min="7949" max="7952" width="8.28515625" style="79" customWidth="1"/>
    <col min="7953" max="7953" width="8.28515625" style="79" bestFit="1" customWidth="1"/>
    <col min="7954" max="8192" width="9.140625" style="79"/>
    <col min="8193" max="8194" width="0" style="79" hidden="1" customWidth="1"/>
    <col min="8195" max="8195" width="81.5703125" style="79" customWidth="1"/>
    <col min="8196" max="8198" width="8.28515625" style="79" bestFit="1" customWidth="1"/>
    <col min="8199" max="8199" width="7.28515625" style="79" bestFit="1" customWidth="1"/>
    <col min="8200" max="8200" width="8.28515625" style="79" bestFit="1" customWidth="1"/>
    <col min="8201" max="8201" width="7.28515625" style="79" bestFit="1" customWidth="1"/>
    <col min="8202" max="8202" width="8.28515625" style="79" bestFit="1" customWidth="1"/>
    <col min="8203" max="8203" width="8.28515625" style="79" customWidth="1"/>
    <col min="8204" max="8204" width="8.28515625" style="79" bestFit="1" customWidth="1"/>
    <col min="8205" max="8208" width="8.28515625" style="79" customWidth="1"/>
    <col min="8209" max="8209" width="8.28515625" style="79" bestFit="1" customWidth="1"/>
    <col min="8210" max="8448" width="9.140625" style="79"/>
    <col min="8449" max="8450" width="0" style="79" hidden="1" customWidth="1"/>
    <col min="8451" max="8451" width="81.5703125" style="79" customWidth="1"/>
    <col min="8452" max="8454" width="8.28515625" style="79" bestFit="1" customWidth="1"/>
    <col min="8455" max="8455" width="7.28515625" style="79" bestFit="1" customWidth="1"/>
    <col min="8456" max="8456" width="8.28515625" style="79" bestFit="1" customWidth="1"/>
    <col min="8457" max="8457" width="7.28515625" style="79" bestFit="1" customWidth="1"/>
    <col min="8458" max="8458" width="8.28515625" style="79" bestFit="1" customWidth="1"/>
    <col min="8459" max="8459" width="8.28515625" style="79" customWidth="1"/>
    <col min="8460" max="8460" width="8.28515625" style="79" bestFit="1" customWidth="1"/>
    <col min="8461" max="8464" width="8.28515625" style="79" customWidth="1"/>
    <col min="8465" max="8465" width="8.28515625" style="79" bestFit="1" customWidth="1"/>
    <col min="8466" max="8704" width="9.140625" style="79"/>
    <col min="8705" max="8706" width="0" style="79" hidden="1" customWidth="1"/>
    <col min="8707" max="8707" width="81.5703125" style="79" customWidth="1"/>
    <col min="8708" max="8710" width="8.28515625" style="79" bestFit="1" customWidth="1"/>
    <col min="8711" max="8711" width="7.28515625" style="79" bestFit="1" customWidth="1"/>
    <col min="8712" max="8712" width="8.28515625" style="79" bestFit="1" customWidth="1"/>
    <col min="8713" max="8713" width="7.28515625" style="79" bestFit="1" customWidth="1"/>
    <col min="8714" max="8714" width="8.28515625" style="79" bestFit="1" customWidth="1"/>
    <col min="8715" max="8715" width="8.28515625" style="79" customWidth="1"/>
    <col min="8716" max="8716" width="8.28515625" style="79" bestFit="1" customWidth="1"/>
    <col min="8717" max="8720" width="8.28515625" style="79" customWidth="1"/>
    <col min="8721" max="8721" width="8.28515625" style="79" bestFit="1" customWidth="1"/>
    <col min="8722" max="8960" width="9.140625" style="79"/>
    <col min="8961" max="8962" width="0" style="79" hidden="1" customWidth="1"/>
    <col min="8963" max="8963" width="81.5703125" style="79" customWidth="1"/>
    <col min="8964" max="8966" width="8.28515625" style="79" bestFit="1" customWidth="1"/>
    <col min="8967" max="8967" width="7.28515625" style="79" bestFit="1" customWidth="1"/>
    <col min="8968" max="8968" width="8.28515625" style="79" bestFit="1" customWidth="1"/>
    <col min="8969" max="8969" width="7.28515625" style="79" bestFit="1" customWidth="1"/>
    <col min="8970" max="8970" width="8.28515625" style="79" bestFit="1" customWidth="1"/>
    <col min="8971" max="8971" width="8.28515625" style="79" customWidth="1"/>
    <col min="8972" max="8972" width="8.28515625" style="79" bestFit="1" customWidth="1"/>
    <col min="8973" max="8976" width="8.28515625" style="79" customWidth="1"/>
    <col min="8977" max="8977" width="8.28515625" style="79" bestFit="1" customWidth="1"/>
    <col min="8978" max="9216" width="9.140625" style="79"/>
    <col min="9217" max="9218" width="0" style="79" hidden="1" customWidth="1"/>
    <col min="9219" max="9219" width="81.5703125" style="79" customWidth="1"/>
    <col min="9220" max="9222" width="8.28515625" style="79" bestFit="1" customWidth="1"/>
    <col min="9223" max="9223" width="7.28515625" style="79" bestFit="1" customWidth="1"/>
    <col min="9224" max="9224" width="8.28515625" style="79" bestFit="1" customWidth="1"/>
    <col min="9225" max="9225" width="7.28515625" style="79" bestFit="1" customWidth="1"/>
    <col min="9226" max="9226" width="8.28515625" style="79" bestFit="1" customWidth="1"/>
    <col min="9227" max="9227" width="8.28515625" style="79" customWidth="1"/>
    <col min="9228" max="9228" width="8.28515625" style="79" bestFit="1" customWidth="1"/>
    <col min="9229" max="9232" width="8.28515625" style="79" customWidth="1"/>
    <col min="9233" max="9233" width="8.28515625" style="79" bestFit="1" customWidth="1"/>
    <col min="9234" max="9472" width="9.140625" style="79"/>
    <col min="9473" max="9474" width="0" style="79" hidden="1" customWidth="1"/>
    <col min="9475" max="9475" width="81.5703125" style="79" customWidth="1"/>
    <col min="9476" max="9478" width="8.28515625" style="79" bestFit="1" customWidth="1"/>
    <col min="9479" max="9479" width="7.28515625" style="79" bestFit="1" customWidth="1"/>
    <col min="9480" max="9480" width="8.28515625" style="79" bestFit="1" customWidth="1"/>
    <col min="9481" max="9481" width="7.28515625" style="79" bestFit="1" customWidth="1"/>
    <col min="9482" max="9482" width="8.28515625" style="79" bestFit="1" customWidth="1"/>
    <col min="9483" max="9483" width="8.28515625" style="79" customWidth="1"/>
    <col min="9484" max="9484" width="8.28515625" style="79" bestFit="1" customWidth="1"/>
    <col min="9485" max="9488" width="8.28515625" style="79" customWidth="1"/>
    <col min="9489" max="9489" width="8.28515625" style="79" bestFit="1" customWidth="1"/>
    <col min="9490" max="9728" width="9.140625" style="79"/>
    <col min="9729" max="9730" width="0" style="79" hidden="1" customWidth="1"/>
    <col min="9731" max="9731" width="81.5703125" style="79" customWidth="1"/>
    <col min="9732" max="9734" width="8.28515625" style="79" bestFit="1" customWidth="1"/>
    <col min="9735" max="9735" width="7.28515625" style="79" bestFit="1" customWidth="1"/>
    <col min="9736" max="9736" width="8.28515625" style="79" bestFit="1" customWidth="1"/>
    <col min="9737" max="9737" width="7.28515625" style="79" bestFit="1" customWidth="1"/>
    <col min="9738" max="9738" width="8.28515625" style="79" bestFit="1" customWidth="1"/>
    <col min="9739" max="9739" width="8.28515625" style="79" customWidth="1"/>
    <col min="9740" max="9740" width="8.28515625" style="79" bestFit="1" customWidth="1"/>
    <col min="9741" max="9744" width="8.28515625" style="79" customWidth="1"/>
    <col min="9745" max="9745" width="8.28515625" style="79" bestFit="1" customWidth="1"/>
    <col min="9746" max="9984" width="9.140625" style="79"/>
    <col min="9985" max="9986" width="0" style="79" hidden="1" customWidth="1"/>
    <col min="9987" max="9987" width="81.5703125" style="79" customWidth="1"/>
    <col min="9988" max="9990" width="8.28515625" style="79" bestFit="1" customWidth="1"/>
    <col min="9991" max="9991" width="7.28515625" style="79" bestFit="1" customWidth="1"/>
    <col min="9992" max="9992" width="8.28515625" style="79" bestFit="1" customWidth="1"/>
    <col min="9993" max="9993" width="7.28515625" style="79" bestFit="1" customWidth="1"/>
    <col min="9994" max="9994" width="8.28515625" style="79" bestFit="1" customWidth="1"/>
    <col min="9995" max="9995" width="8.28515625" style="79" customWidth="1"/>
    <col min="9996" max="9996" width="8.28515625" style="79" bestFit="1" customWidth="1"/>
    <col min="9997" max="10000" width="8.28515625" style="79" customWidth="1"/>
    <col min="10001" max="10001" width="8.28515625" style="79" bestFit="1" customWidth="1"/>
    <col min="10002" max="10240" width="9.140625" style="79"/>
    <col min="10241" max="10242" width="0" style="79" hidden="1" customWidth="1"/>
    <col min="10243" max="10243" width="81.5703125" style="79" customWidth="1"/>
    <col min="10244" max="10246" width="8.28515625" style="79" bestFit="1" customWidth="1"/>
    <col min="10247" max="10247" width="7.28515625" style="79" bestFit="1" customWidth="1"/>
    <col min="10248" max="10248" width="8.28515625" style="79" bestFit="1" customWidth="1"/>
    <col min="10249" max="10249" width="7.28515625" style="79" bestFit="1" customWidth="1"/>
    <col min="10250" max="10250" width="8.28515625" style="79" bestFit="1" customWidth="1"/>
    <col min="10251" max="10251" width="8.28515625" style="79" customWidth="1"/>
    <col min="10252" max="10252" width="8.28515625" style="79" bestFit="1" customWidth="1"/>
    <col min="10253" max="10256" width="8.28515625" style="79" customWidth="1"/>
    <col min="10257" max="10257" width="8.28515625" style="79" bestFit="1" customWidth="1"/>
    <col min="10258" max="10496" width="9.140625" style="79"/>
    <col min="10497" max="10498" width="0" style="79" hidden="1" customWidth="1"/>
    <col min="10499" max="10499" width="81.5703125" style="79" customWidth="1"/>
    <col min="10500" max="10502" width="8.28515625" style="79" bestFit="1" customWidth="1"/>
    <col min="10503" max="10503" width="7.28515625" style="79" bestFit="1" customWidth="1"/>
    <col min="10504" max="10504" width="8.28515625" style="79" bestFit="1" customWidth="1"/>
    <col min="10505" max="10505" width="7.28515625" style="79" bestFit="1" customWidth="1"/>
    <col min="10506" max="10506" width="8.28515625" style="79" bestFit="1" customWidth="1"/>
    <col min="10507" max="10507" width="8.28515625" style="79" customWidth="1"/>
    <col min="10508" max="10508" width="8.28515625" style="79" bestFit="1" customWidth="1"/>
    <col min="10509" max="10512" width="8.28515625" style="79" customWidth="1"/>
    <col min="10513" max="10513" width="8.28515625" style="79" bestFit="1" customWidth="1"/>
    <col min="10514" max="10752" width="9.140625" style="79"/>
    <col min="10753" max="10754" width="0" style="79" hidden="1" customWidth="1"/>
    <col min="10755" max="10755" width="81.5703125" style="79" customWidth="1"/>
    <col min="10756" max="10758" width="8.28515625" style="79" bestFit="1" customWidth="1"/>
    <col min="10759" max="10759" width="7.28515625" style="79" bestFit="1" customWidth="1"/>
    <col min="10760" max="10760" width="8.28515625" style="79" bestFit="1" customWidth="1"/>
    <col min="10761" max="10761" width="7.28515625" style="79" bestFit="1" customWidth="1"/>
    <col min="10762" max="10762" width="8.28515625" style="79" bestFit="1" customWidth="1"/>
    <col min="10763" max="10763" width="8.28515625" style="79" customWidth="1"/>
    <col min="10764" max="10764" width="8.28515625" style="79" bestFit="1" customWidth="1"/>
    <col min="10765" max="10768" width="8.28515625" style="79" customWidth="1"/>
    <col min="10769" max="10769" width="8.28515625" style="79" bestFit="1" customWidth="1"/>
    <col min="10770" max="11008" width="9.140625" style="79"/>
    <col min="11009" max="11010" width="0" style="79" hidden="1" customWidth="1"/>
    <col min="11011" max="11011" width="81.5703125" style="79" customWidth="1"/>
    <col min="11012" max="11014" width="8.28515625" style="79" bestFit="1" customWidth="1"/>
    <col min="11015" max="11015" width="7.28515625" style="79" bestFit="1" customWidth="1"/>
    <col min="11016" max="11016" width="8.28515625" style="79" bestFit="1" customWidth="1"/>
    <col min="11017" max="11017" width="7.28515625" style="79" bestFit="1" customWidth="1"/>
    <col min="11018" max="11018" width="8.28515625" style="79" bestFit="1" customWidth="1"/>
    <col min="11019" max="11019" width="8.28515625" style="79" customWidth="1"/>
    <col min="11020" max="11020" width="8.28515625" style="79" bestFit="1" customWidth="1"/>
    <col min="11021" max="11024" width="8.28515625" style="79" customWidth="1"/>
    <col min="11025" max="11025" width="8.28515625" style="79" bestFit="1" customWidth="1"/>
    <col min="11026" max="11264" width="9.140625" style="79"/>
    <col min="11265" max="11266" width="0" style="79" hidden="1" customWidth="1"/>
    <col min="11267" max="11267" width="81.5703125" style="79" customWidth="1"/>
    <col min="11268" max="11270" width="8.28515625" style="79" bestFit="1" customWidth="1"/>
    <col min="11271" max="11271" width="7.28515625" style="79" bestFit="1" customWidth="1"/>
    <col min="11272" max="11272" width="8.28515625" style="79" bestFit="1" customWidth="1"/>
    <col min="11273" max="11273" width="7.28515625" style="79" bestFit="1" customWidth="1"/>
    <col min="11274" max="11274" width="8.28515625" style="79" bestFit="1" customWidth="1"/>
    <col min="11275" max="11275" width="8.28515625" style="79" customWidth="1"/>
    <col min="11276" max="11276" width="8.28515625" style="79" bestFit="1" customWidth="1"/>
    <col min="11277" max="11280" width="8.28515625" style="79" customWidth="1"/>
    <col min="11281" max="11281" width="8.28515625" style="79" bestFit="1" customWidth="1"/>
    <col min="11282" max="11520" width="9.140625" style="79"/>
    <col min="11521" max="11522" width="0" style="79" hidden="1" customWidth="1"/>
    <col min="11523" max="11523" width="81.5703125" style="79" customWidth="1"/>
    <col min="11524" max="11526" width="8.28515625" style="79" bestFit="1" customWidth="1"/>
    <col min="11527" max="11527" width="7.28515625" style="79" bestFit="1" customWidth="1"/>
    <col min="11528" max="11528" width="8.28515625" style="79" bestFit="1" customWidth="1"/>
    <col min="11529" max="11529" width="7.28515625" style="79" bestFit="1" customWidth="1"/>
    <col min="11530" max="11530" width="8.28515625" style="79" bestFit="1" customWidth="1"/>
    <col min="11531" max="11531" width="8.28515625" style="79" customWidth="1"/>
    <col min="11532" max="11532" width="8.28515625" style="79" bestFit="1" customWidth="1"/>
    <col min="11533" max="11536" width="8.28515625" style="79" customWidth="1"/>
    <col min="11537" max="11537" width="8.28515625" style="79" bestFit="1" customWidth="1"/>
    <col min="11538" max="11776" width="9.140625" style="79"/>
    <col min="11777" max="11778" width="0" style="79" hidden="1" customWidth="1"/>
    <col min="11779" max="11779" width="81.5703125" style="79" customWidth="1"/>
    <col min="11780" max="11782" width="8.28515625" style="79" bestFit="1" customWidth="1"/>
    <col min="11783" max="11783" width="7.28515625" style="79" bestFit="1" customWidth="1"/>
    <col min="11784" max="11784" width="8.28515625" style="79" bestFit="1" customWidth="1"/>
    <col min="11785" max="11785" width="7.28515625" style="79" bestFit="1" customWidth="1"/>
    <col min="11786" max="11786" width="8.28515625" style="79" bestFit="1" customWidth="1"/>
    <col min="11787" max="11787" width="8.28515625" style="79" customWidth="1"/>
    <col min="11788" max="11788" width="8.28515625" style="79" bestFit="1" customWidth="1"/>
    <col min="11789" max="11792" width="8.28515625" style="79" customWidth="1"/>
    <col min="11793" max="11793" width="8.28515625" style="79" bestFit="1" customWidth="1"/>
    <col min="11794" max="12032" width="9.140625" style="79"/>
    <col min="12033" max="12034" width="0" style="79" hidden="1" customWidth="1"/>
    <col min="12035" max="12035" width="81.5703125" style="79" customWidth="1"/>
    <col min="12036" max="12038" width="8.28515625" style="79" bestFit="1" customWidth="1"/>
    <col min="12039" max="12039" width="7.28515625" style="79" bestFit="1" customWidth="1"/>
    <col min="12040" max="12040" width="8.28515625" style="79" bestFit="1" customWidth="1"/>
    <col min="12041" max="12041" width="7.28515625" style="79" bestFit="1" customWidth="1"/>
    <col min="12042" max="12042" width="8.28515625" style="79" bestFit="1" customWidth="1"/>
    <col min="12043" max="12043" width="8.28515625" style="79" customWidth="1"/>
    <col min="12044" max="12044" width="8.28515625" style="79" bestFit="1" customWidth="1"/>
    <col min="12045" max="12048" width="8.28515625" style="79" customWidth="1"/>
    <col min="12049" max="12049" width="8.28515625" style="79" bestFit="1" customWidth="1"/>
    <col min="12050" max="12288" width="9.140625" style="79"/>
    <col min="12289" max="12290" width="0" style="79" hidden="1" customWidth="1"/>
    <col min="12291" max="12291" width="81.5703125" style="79" customWidth="1"/>
    <col min="12292" max="12294" width="8.28515625" style="79" bestFit="1" customWidth="1"/>
    <col min="12295" max="12295" width="7.28515625" style="79" bestFit="1" customWidth="1"/>
    <col min="12296" max="12296" width="8.28515625" style="79" bestFit="1" customWidth="1"/>
    <col min="12297" max="12297" width="7.28515625" style="79" bestFit="1" customWidth="1"/>
    <col min="12298" max="12298" width="8.28515625" style="79" bestFit="1" customWidth="1"/>
    <col min="12299" max="12299" width="8.28515625" style="79" customWidth="1"/>
    <col min="12300" max="12300" width="8.28515625" style="79" bestFit="1" customWidth="1"/>
    <col min="12301" max="12304" width="8.28515625" style="79" customWidth="1"/>
    <col min="12305" max="12305" width="8.28515625" style="79" bestFit="1" customWidth="1"/>
    <col min="12306" max="12544" width="9.140625" style="79"/>
    <col min="12545" max="12546" width="0" style="79" hidden="1" customWidth="1"/>
    <col min="12547" max="12547" width="81.5703125" style="79" customWidth="1"/>
    <col min="12548" max="12550" width="8.28515625" style="79" bestFit="1" customWidth="1"/>
    <col min="12551" max="12551" width="7.28515625" style="79" bestFit="1" customWidth="1"/>
    <col min="12552" max="12552" width="8.28515625" style="79" bestFit="1" customWidth="1"/>
    <col min="12553" max="12553" width="7.28515625" style="79" bestFit="1" customWidth="1"/>
    <col min="12554" max="12554" width="8.28515625" style="79" bestFit="1" customWidth="1"/>
    <col min="12555" max="12555" width="8.28515625" style="79" customWidth="1"/>
    <col min="12556" max="12556" width="8.28515625" style="79" bestFit="1" customWidth="1"/>
    <col min="12557" max="12560" width="8.28515625" style="79" customWidth="1"/>
    <col min="12561" max="12561" width="8.28515625" style="79" bestFit="1" customWidth="1"/>
    <col min="12562" max="12800" width="9.140625" style="79"/>
    <col min="12801" max="12802" width="0" style="79" hidden="1" customWidth="1"/>
    <col min="12803" max="12803" width="81.5703125" style="79" customWidth="1"/>
    <col min="12804" max="12806" width="8.28515625" style="79" bestFit="1" customWidth="1"/>
    <col min="12807" max="12807" width="7.28515625" style="79" bestFit="1" customWidth="1"/>
    <col min="12808" max="12808" width="8.28515625" style="79" bestFit="1" customWidth="1"/>
    <col min="12809" max="12809" width="7.28515625" style="79" bestFit="1" customWidth="1"/>
    <col min="12810" max="12810" width="8.28515625" style="79" bestFit="1" customWidth="1"/>
    <col min="12811" max="12811" width="8.28515625" style="79" customWidth="1"/>
    <col min="12812" max="12812" width="8.28515625" style="79" bestFit="1" customWidth="1"/>
    <col min="12813" max="12816" width="8.28515625" style="79" customWidth="1"/>
    <col min="12817" max="12817" width="8.28515625" style="79" bestFit="1" customWidth="1"/>
    <col min="12818" max="13056" width="9.140625" style="79"/>
    <col min="13057" max="13058" width="0" style="79" hidden="1" customWidth="1"/>
    <col min="13059" max="13059" width="81.5703125" style="79" customWidth="1"/>
    <col min="13060" max="13062" width="8.28515625" style="79" bestFit="1" customWidth="1"/>
    <col min="13063" max="13063" width="7.28515625" style="79" bestFit="1" customWidth="1"/>
    <col min="13064" max="13064" width="8.28515625" style="79" bestFit="1" customWidth="1"/>
    <col min="13065" max="13065" width="7.28515625" style="79" bestFit="1" customWidth="1"/>
    <col min="13066" max="13066" width="8.28515625" style="79" bestFit="1" customWidth="1"/>
    <col min="13067" max="13067" width="8.28515625" style="79" customWidth="1"/>
    <col min="13068" max="13068" width="8.28515625" style="79" bestFit="1" customWidth="1"/>
    <col min="13069" max="13072" width="8.28515625" style="79" customWidth="1"/>
    <col min="13073" max="13073" width="8.28515625" style="79" bestFit="1" customWidth="1"/>
    <col min="13074" max="13312" width="9.140625" style="79"/>
    <col min="13313" max="13314" width="0" style="79" hidden="1" customWidth="1"/>
    <col min="13315" max="13315" width="81.5703125" style="79" customWidth="1"/>
    <col min="13316" max="13318" width="8.28515625" style="79" bestFit="1" customWidth="1"/>
    <col min="13319" max="13319" width="7.28515625" style="79" bestFit="1" customWidth="1"/>
    <col min="13320" max="13320" width="8.28515625" style="79" bestFit="1" customWidth="1"/>
    <col min="13321" max="13321" width="7.28515625" style="79" bestFit="1" customWidth="1"/>
    <col min="13322" max="13322" width="8.28515625" style="79" bestFit="1" customWidth="1"/>
    <col min="13323" max="13323" width="8.28515625" style="79" customWidth="1"/>
    <col min="13324" max="13324" width="8.28515625" style="79" bestFit="1" customWidth="1"/>
    <col min="13325" max="13328" width="8.28515625" style="79" customWidth="1"/>
    <col min="13329" max="13329" width="8.28515625" style="79" bestFit="1" customWidth="1"/>
    <col min="13330" max="13568" width="9.140625" style="79"/>
    <col min="13569" max="13570" width="0" style="79" hidden="1" customWidth="1"/>
    <col min="13571" max="13571" width="81.5703125" style="79" customWidth="1"/>
    <col min="13572" max="13574" width="8.28515625" style="79" bestFit="1" customWidth="1"/>
    <col min="13575" max="13575" width="7.28515625" style="79" bestFit="1" customWidth="1"/>
    <col min="13576" max="13576" width="8.28515625" style="79" bestFit="1" customWidth="1"/>
    <col min="13577" max="13577" width="7.28515625" style="79" bestFit="1" customWidth="1"/>
    <col min="13578" max="13578" width="8.28515625" style="79" bestFit="1" customWidth="1"/>
    <col min="13579" max="13579" width="8.28515625" style="79" customWidth="1"/>
    <col min="13580" max="13580" width="8.28515625" style="79" bestFit="1" customWidth="1"/>
    <col min="13581" max="13584" width="8.28515625" style="79" customWidth="1"/>
    <col min="13585" max="13585" width="8.28515625" style="79" bestFit="1" customWidth="1"/>
    <col min="13586" max="13824" width="9.140625" style="79"/>
    <col min="13825" max="13826" width="0" style="79" hidden="1" customWidth="1"/>
    <col min="13827" max="13827" width="81.5703125" style="79" customWidth="1"/>
    <col min="13828" max="13830" width="8.28515625" style="79" bestFit="1" customWidth="1"/>
    <col min="13831" max="13831" width="7.28515625" style="79" bestFit="1" customWidth="1"/>
    <col min="13832" max="13832" width="8.28515625" style="79" bestFit="1" customWidth="1"/>
    <col min="13833" max="13833" width="7.28515625" style="79" bestFit="1" customWidth="1"/>
    <col min="13834" max="13834" width="8.28515625" style="79" bestFit="1" customWidth="1"/>
    <col min="13835" max="13835" width="8.28515625" style="79" customWidth="1"/>
    <col min="13836" max="13836" width="8.28515625" style="79" bestFit="1" customWidth="1"/>
    <col min="13837" max="13840" width="8.28515625" style="79" customWidth="1"/>
    <col min="13841" max="13841" width="8.28515625" style="79" bestFit="1" customWidth="1"/>
    <col min="13842" max="14080" width="9.140625" style="79"/>
    <col min="14081" max="14082" width="0" style="79" hidden="1" customWidth="1"/>
    <col min="14083" max="14083" width="81.5703125" style="79" customWidth="1"/>
    <col min="14084" max="14086" width="8.28515625" style="79" bestFit="1" customWidth="1"/>
    <col min="14087" max="14087" width="7.28515625" style="79" bestFit="1" customWidth="1"/>
    <col min="14088" max="14088" width="8.28515625" style="79" bestFit="1" customWidth="1"/>
    <col min="14089" max="14089" width="7.28515625" style="79" bestFit="1" customWidth="1"/>
    <col min="14090" max="14090" width="8.28515625" style="79" bestFit="1" customWidth="1"/>
    <col min="14091" max="14091" width="8.28515625" style="79" customWidth="1"/>
    <col min="14092" max="14092" width="8.28515625" style="79" bestFit="1" customWidth="1"/>
    <col min="14093" max="14096" width="8.28515625" style="79" customWidth="1"/>
    <col min="14097" max="14097" width="8.28515625" style="79" bestFit="1" customWidth="1"/>
    <col min="14098" max="14336" width="9.140625" style="79"/>
    <col min="14337" max="14338" width="0" style="79" hidden="1" customWidth="1"/>
    <col min="14339" max="14339" width="81.5703125" style="79" customWidth="1"/>
    <col min="14340" max="14342" width="8.28515625" style="79" bestFit="1" customWidth="1"/>
    <col min="14343" max="14343" width="7.28515625" style="79" bestFit="1" customWidth="1"/>
    <col min="14344" max="14344" width="8.28515625" style="79" bestFit="1" customWidth="1"/>
    <col min="14345" max="14345" width="7.28515625" style="79" bestFit="1" customWidth="1"/>
    <col min="14346" max="14346" width="8.28515625" style="79" bestFit="1" customWidth="1"/>
    <col min="14347" max="14347" width="8.28515625" style="79" customWidth="1"/>
    <col min="14348" max="14348" width="8.28515625" style="79" bestFit="1" customWidth="1"/>
    <col min="14349" max="14352" width="8.28515625" style="79" customWidth="1"/>
    <col min="14353" max="14353" width="8.28515625" style="79" bestFit="1" customWidth="1"/>
    <col min="14354" max="14592" width="9.140625" style="79"/>
    <col min="14593" max="14594" width="0" style="79" hidden="1" customWidth="1"/>
    <col min="14595" max="14595" width="81.5703125" style="79" customWidth="1"/>
    <col min="14596" max="14598" width="8.28515625" style="79" bestFit="1" customWidth="1"/>
    <col min="14599" max="14599" width="7.28515625" style="79" bestFit="1" customWidth="1"/>
    <col min="14600" max="14600" width="8.28515625" style="79" bestFit="1" customWidth="1"/>
    <col min="14601" max="14601" width="7.28515625" style="79" bestFit="1" customWidth="1"/>
    <col min="14602" max="14602" width="8.28515625" style="79" bestFit="1" customWidth="1"/>
    <col min="14603" max="14603" width="8.28515625" style="79" customWidth="1"/>
    <col min="14604" max="14604" width="8.28515625" style="79" bestFit="1" customWidth="1"/>
    <col min="14605" max="14608" width="8.28515625" style="79" customWidth="1"/>
    <col min="14609" max="14609" width="8.28515625" style="79" bestFit="1" customWidth="1"/>
    <col min="14610" max="14848" width="9.140625" style="79"/>
    <col min="14849" max="14850" width="0" style="79" hidden="1" customWidth="1"/>
    <col min="14851" max="14851" width="81.5703125" style="79" customWidth="1"/>
    <col min="14852" max="14854" width="8.28515625" style="79" bestFit="1" customWidth="1"/>
    <col min="14855" max="14855" width="7.28515625" style="79" bestFit="1" customWidth="1"/>
    <col min="14856" max="14856" width="8.28515625" style="79" bestFit="1" customWidth="1"/>
    <col min="14857" max="14857" width="7.28515625" style="79" bestFit="1" customWidth="1"/>
    <col min="14858" max="14858" width="8.28515625" style="79" bestFit="1" customWidth="1"/>
    <col min="14859" max="14859" width="8.28515625" style="79" customWidth="1"/>
    <col min="14860" max="14860" width="8.28515625" style="79" bestFit="1" customWidth="1"/>
    <col min="14861" max="14864" width="8.28515625" style="79" customWidth="1"/>
    <col min="14865" max="14865" width="8.28515625" style="79" bestFit="1" customWidth="1"/>
    <col min="14866" max="15104" width="9.140625" style="79"/>
    <col min="15105" max="15106" width="0" style="79" hidden="1" customWidth="1"/>
    <col min="15107" max="15107" width="81.5703125" style="79" customWidth="1"/>
    <col min="15108" max="15110" width="8.28515625" style="79" bestFit="1" customWidth="1"/>
    <col min="15111" max="15111" width="7.28515625" style="79" bestFit="1" customWidth="1"/>
    <col min="15112" max="15112" width="8.28515625" style="79" bestFit="1" customWidth="1"/>
    <col min="15113" max="15113" width="7.28515625" style="79" bestFit="1" customWidth="1"/>
    <col min="15114" max="15114" width="8.28515625" style="79" bestFit="1" customWidth="1"/>
    <col min="15115" max="15115" width="8.28515625" style="79" customWidth="1"/>
    <col min="15116" max="15116" width="8.28515625" style="79" bestFit="1" customWidth="1"/>
    <col min="15117" max="15120" width="8.28515625" style="79" customWidth="1"/>
    <col min="15121" max="15121" width="8.28515625" style="79" bestFit="1" customWidth="1"/>
    <col min="15122" max="15360" width="9.140625" style="79"/>
    <col min="15361" max="15362" width="0" style="79" hidden="1" customWidth="1"/>
    <col min="15363" max="15363" width="81.5703125" style="79" customWidth="1"/>
    <col min="15364" max="15366" width="8.28515625" style="79" bestFit="1" customWidth="1"/>
    <col min="15367" max="15367" width="7.28515625" style="79" bestFit="1" customWidth="1"/>
    <col min="15368" max="15368" width="8.28515625" style="79" bestFit="1" customWidth="1"/>
    <col min="15369" max="15369" width="7.28515625" style="79" bestFit="1" customWidth="1"/>
    <col min="15370" max="15370" width="8.28515625" style="79" bestFit="1" customWidth="1"/>
    <col min="15371" max="15371" width="8.28515625" style="79" customWidth="1"/>
    <col min="15372" max="15372" width="8.28515625" style="79" bestFit="1" customWidth="1"/>
    <col min="15373" max="15376" width="8.28515625" style="79" customWidth="1"/>
    <col min="15377" max="15377" width="8.28515625" style="79" bestFit="1" customWidth="1"/>
    <col min="15378" max="15616" width="9.140625" style="79"/>
    <col min="15617" max="15618" width="0" style="79" hidden="1" customWidth="1"/>
    <col min="15619" max="15619" width="81.5703125" style="79" customWidth="1"/>
    <col min="15620" max="15622" width="8.28515625" style="79" bestFit="1" customWidth="1"/>
    <col min="15623" max="15623" width="7.28515625" style="79" bestFit="1" customWidth="1"/>
    <col min="15624" max="15624" width="8.28515625" style="79" bestFit="1" customWidth="1"/>
    <col min="15625" max="15625" width="7.28515625" style="79" bestFit="1" customWidth="1"/>
    <col min="15626" max="15626" width="8.28515625" style="79" bestFit="1" customWidth="1"/>
    <col min="15627" max="15627" width="8.28515625" style="79" customWidth="1"/>
    <col min="15628" max="15628" width="8.28515625" style="79" bestFit="1" customWidth="1"/>
    <col min="15629" max="15632" width="8.28515625" style="79" customWidth="1"/>
    <col min="15633" max="15633" width="8.28515625" style="79" bestFit="1" customWidth="1"/>
    <col min="15634" max="15872" width="9.140625" style="79"/>
    <col min="15873" max="15874" width="0" style="79" hidden="1" customWidth="1"/>
    <col min="15875" max="15875" width="81.5703125" style="79" customWidth="1"/>
    <col min="15876" max="15878" width="8.28515625" style="79" bestFit="1" customWidth="1"/>
    <col min="15879" max="15879" width="7.28515625" style="79" bestFit="1" customWidth="1"/>
    <col min="15880" max="15880" width="8.28515625" style="79" bestFit="1" customWidth="1"/>
    <col min="15881" max="15881" width="7.28515625" style="79" bestFit="1" customWidth="1"/>
    <col min="15882" max="15882" width="8.28515625" style="79" bestFit="1" customWidth="1"/>
    <col min="15883" max="15883" width="8.28515625" style="79" customWidth="1"/>
    <col min="15884" max="15884" width="8.28515625" style="79" bestFit="1" customWidth="1"/>
    <col min="15885" max="15888" width="8.28515625" style="79" customWidth="1"/>
    <col min="15889" max="15889" width="8.28515625" style="79" bestFit="1" customWidth="1"/>
    <col min="15890" max="16128" width="9.140625" style="79"/>
    <col min="16129" max="16130" width="0" style="79" hidden="1" customWidth="1"/>
    <col min="16131" max="16131" width="81.5703125" style="79" customWidth="1"/>
    <col min="16132" max="16134" width="8.28515625" style="79" bestFit="1" customWidth="1"/>
    <col min="16135" max="16135" width="7.28515625" style="79" bestFit="1" customWidth="1"/>
    <col min="16136" max="16136" width="8.28515625" style="79" bestFit="1" customWidth="1"/>
    <col min="16137" max="16137" width="7.28515625" style="79" bestFit="1" customWidth="1"/>
    <col min="16138" max="16138" width="8.28515625" style="79" bestFit="1" customWidth="1"/>
    <col min="16139" max="16139" width="8.28515625" style="79" customWidth="1"/>
    <col min="16140" max="16140" width="8.28515625" style="79" bestFit="1" customWidth="1"/>
    <col min="16141" max="16144" width="8.28515625" style="79" customWidth="1"/>
    <col min="16145" max="16145" width="8.28515625" style="79" bestFit="1" customWidth="1"/>
    <col min="16146" max="16384" width="9.140625" style="79"/>
  </cols>
  <sheetData>
    <row r="1" spans="1:17" ht="15" customHeight="1" x14ac:dyDescent="0.2">
      <c r="A1" s="207"/>
      <c r="B1" s="207"/>
      <c r="C1" s="759"/>
      <c r="D1" s="759"/>
      <c r="E1" s="759"/>
      <c r="F1" s="759"/>
      <c r="G1" s="759"/>
      <c r="H1" s="759"/>
      <c r="I1" s="759"/>
      <c r="J1" s="759"/>
      <c r="K1" s="759"/>
      <c r="L1" s="759"/>
      <c r="M1" s="759"/>
      <c r="N1" s="759"/>
      <c r="O1" s="759"/>
      <c r="P1" s="759"/>
      <c r="Q1" s="759"/>
    </row>
    <row r="2" spans="1:17" ht="15" customHeight="1" x14ac:dyDescent="0.2">
      <c r="A2" s="754" t="s">
        <v>892</v>
      </c>
      <c r="B2" s="754"/>
      <c r="C2" s="754"/>
      <c r="D2" s="754"/>
      <c r="E2" s="754"/>
      <c r="F2" s="754"/>
      <c r="G2" s="754"/>
      <c r="H2" s="754"/>
      <c r="I2" s="754"/>
      <c r="J2" s="754"/>
      <c r="K2" s="754"/>
      <c r="L2" s="754"/>
      <c r="M2" s="754"/>
      <c r="N2" s="754"/>
      <c r="O2" s="754"/>
      <c r="P2" s="754"/>
      <c r="Q2" s="754"/>
    </row>
    <row r="3" spans="1:17" ht="15" customHeight="1" x14ac:dyDescent="0.2">
      <c r="A3" s="207"/>
      <c r="B3" s="207"/>
      <c r="C3" s="754" t="s">
        <v>523</v>
      </c>
      <c r="D3" s="754"/>
      <c r="E3" s="754"/>
      <c r="F3" s="754"/>
      <c r="G3" s="754"/>
      <c r="H3" s="754"/>
      <c r="I3" s="754"/>
      <c r="J3" s="754"/>
      <c r="K3" s="754"/>
      <c r="L3" s="754"/>
      <c r="M3" s="754"/>
      <c r="N3" s="754"/>
      <c r="O3" s="754"/>
      <c r="P3" s="754"/>
      <c r="Q3" s="754"/>
    </row>
    <row r="4" spans="1:17" ht="15" customHeight="1" x14ac:dyDescent="0.2">
      <c r="A4" s="760"/>
      <c r="B4" s="754"/>
      <c r="C4" s="754"/>
      <c r="D4" s="754"/>
      <c r="E4" s="754"/>
      <c r="F4" s="754"/>
      <c r="G4" s="754"/>
      <c r="H4" s="754"/>
      <c r="I4" s="754"/>
      <c r="J4" s="754"/>
      <c r="K4" s="754"/>
      <c r="L4" s="754"/>
      <c r="M4" s="754"/>
      <c r="N4" s="754"/>
      <c r="O4" s="754"/>
      <c r="P4" s="754"/>
      <c r="Q4" s="754"/>
    </row>
    <row r="5" spans="1:17" s="82" customFormat="1" ht="15" customHeight="1" thickBot="1" x14ac:dyDescent="0.25">
      <c r="A5" s="80"/>
      <c r="B5" s="81"/>
      <c r="C5" s="81"/>
      <c r="D5" s="81"/>
      <c r="E5" s="81"/>
      <c r="F5" s="81"/>
      <c r="G5" s="81"/>
      <c r="H5" s="81"/>
      <c r="I5" s="81"/>
      <c r="J5" s="81"/>
      <c r="K5" s="81"/>
      <c r="L5" s="81"/>
      <c r="M5" s="81"/>
      <c r="N5" s="81"/>
      <c r="O5" s="81"/>
      <c r="P5" s="81"/>
      <c r="Q5" s="81"/>
    </row>
    <row r="6" spans="1:17" s="83" customFormat="1" ht="30" customHeight="1" thickTop="1" thickBot="1" x14ac:dyDescent="0.3">
      <c r="A6" s="123"/>
      <c r="B6" s="123"/>
      <c r="C6" s="116"/>
      <c r="D6" s="111" t="s">
        <v>447</v>
      </c>
      <c r="E6" s="111" t="s">
        <v>448</v>
      </c>
      <c r="F6" s="111" t="s">
        <v>449</v>
      </c>
      <c r="G6" s="111" t="s">
        <v>450</v>
      </c>
      <c r="H6" s="111" t="s">
        <v>451</v>
      </c>
      <c r="I6" s="111" t="s">
        <v>452</v>
      </c>
      <c r="J6" s="111" t="s">
        <v>453</v>
      </c>
      <c r="K6" s="111" t="s">
        <v>454</v>
      </c>
      <c r="L6" s="117" t="s">
        <v>455</v>
      </c>
      <c r="M6" s="117" t="s">
        <v>951</v>
      </c>
      <c r="N6" s="117" t="s">
        <v>456</v>
      </c>
      <c r="O6" s="117" t="s">
        <v>457</v>
      </c>
      <c r="P6" s="117" t="s">
        <v>458</v>
      </c>
      <c r="Q6" s="117" t="s">
        <v>459</v>
      </c>
    </row>
    <row r="7" spans="1:17" ht="15" customHeight="1" thickTop="1" thickBot="1" x14ac:dyDescent="0.25">
      <c r="A7" s="53"/>
      <c r="B7" s="53"/>
      <c r="C7" s="53"/>
      <c r="D7" s="53"/>
      <c r="E7" s="53"/>
      <c r="F7" s="53"/>
      <c r="G7" s="53"/>
      <c r="H7" s="53"/>
      <c r="I7" s="53"/>
      <c r="J7" s="53"/>
      <c r="K7" s="53"/>
      <c r="L7" s="53"/>
      <c r="M7" s="53"/>
      <c r="N7" s="53"/>
      <c r="O7" s="53"/>
      <c r="P7" s="53"/>
      <c r="Q7" s="53"/>
    </row>
    <row r="8" spans="1:17" s="85" customFormat="1" ht="15" customHeight="1" thickTop="1" thickBot="1" x14ac:dyDescent="0.3">
      <c r="A8" s="53"/>
      <c r="B8" s="84"/>
      <c r="C8" s="425" t="s">
        <v>331</v>
      </c>
      <c r="D8" s="426"/>
      <c r="E8" s="426"/>
      <c r="F8" s="426"/>
      <c r="G8" s="426"/>
      <c r="H8" s="426"/>
      <c r="I8" s="426"/>
      <c r="J8" s="426"/>
      <c r="K8" s="426"/>
      <c r="L8" s="426"/>
      <c r="M8" s="426"/>
      <c r="N8" s="426"/>
      <c r="O8" s="427"/>
      <c r="P8" s="426"/>
      <c r="Q8" s="426"/>
    </row>
    <row r="9" spans="1:17" ht="15" customHeight="1" thickTop="1" x14ac:dyDescent="0.2">
      <c r="A9" s="53" t="s">
        <v>524</v>
      </c>
      <c r="B9" s="86" t="s">
        <v>525</v>
      </c>
      <c r="C9" s="87" t="s">
        <v>526</v>
      </c>
      <c r="D9" s="88">
        <v>0.1183</v>
      </c>
      <c r="E9" s="88">
        <v>0.11550000000000001</v>
      </c>
      <c r="F9" s="88">
        <v>0.1138</v>
      </c>
      <c r="G9" s="88">
        <v>0.1066</v>
      </c>
      <c r="H9" s="88">
        <v>0.1263</v>
      </c>
      <c r="I9" s="88">
        <v>0.11509999999999999</v>
      </c>
      <c r="J9" s="88">
        <v>0.1047</v>
      </c>
      <c r="K9" s="88">
        <v>0.1086</v>
      </c>
      <c r="L9" s="88">
        <v>0.1016</v>
      </c>
      <c r="M9" s="88">
        <v>0.104</v>
      </c>
      <c r="N9" s="88">
        <v>0.1094</v>
      </c>
      <c r="O9" s="88">
        <v>0.111</v>
      </c>
      <c r="P9" s="88">
        <v>0.13187957652941071</v>
      </c>
      <c r="Q9" s="88">
        <v>0.1361</v>
      </c>
    </row>
    <row r="10" spans="1:17" ht="15" customHeight="1" thickBot="1" x14ac:dyDescent="0.25">
      <c r="A10" s="53" t="s">
        <v>524</v>
      </c>
      <c r="B10" s="86" t="s">
        <v>527</v>
      </c>
      <c r="C10" s="87" t="s">
        <v>528</v>
      </c>
      <c r="D10" s="88">
        <v>0.70169999999999999</v>
      </c>
      <c r="E10" s="88">
        <v>0.69669999999999999</v>
      </c>
      <c r="F10" s="88">
        <v>0.70750000000000002</v>
      </c>
      <c r="G10" s="88">
        <v>0.71650000000000003</v>
      </c>
      <c r="H10" s="88">
        <v>0.72309999999999997</v>
      </c>
      <c r="I10" s="88">
        <v>0.74250000000000005</v>
      </c>
      <c r="J10" s="88">
        <v>0.74929999999999997</v>
      </c>
      <c r="K10" s="88">
        <v>0.73899999999999999</v>
      </c>
      <c r="L10" s="88">
        <v>0.74470000000000003</v>
      </c>
      <c r="M10" s="88">
        <v>0.746</v>
      </c>
      <c r="N10" s="88">
        <v>0.747</v>
      </c>
      <c r="O10" s="88">
        <v>0.74080000000000001</v>
      </c>
      <c r="P10" s="88">
        <v>0.72023949525710884</v>
      </c>
      <c r="Q10" s="88">
        <v>0.7127</v>
      </c>
    </row>
    <row r="11" spans="1:17" s="89" customFormat="1" ht="15" customHeight="1" thickTop="1" thickBot="1" x14ac:dyDescent="0.25">
      <c r="A11" s="53"/>
      <c r="B11" s="84"/>
      <c r="C11" s="425" t="s">
        <v>334</v>
      </c>
      <c r="D11" s="426"/>
      <c r="E11" s="426"/>
      <c r="F11" s="426"/>
      <c r="G11" s="426"/>
      <c r="H11" s="426"/>
      <c r="I11" s="426"/>
      <c r="J11" s="426"/>
      <c r="K11" s="426"/>
      <c r="L11" s="498"/>
      <c r="M11" s="498"/>
      <c r="N11" s="498"/>
      <c r="O11" s="427"/>
      <c r="P11" s="426"/>
      <c r="Q11" s="426"/>
    </row>
    <row r="12" spans="1:17" s="83" customFormat="1" ht="15" customHeight="1" thickTop="1" x14ac:dyDescent="0.25">
      <c r="A12" s="53" t="s">
        <v>524</v>
      </c>
      <c r="B12" s="86" t="s">
        <v>529</v>
      </c>
      <c r="C12" s="87" t="s">
        <v>530</v>
      </c>
      <c r="D12" s="88">
        <v>0.76939999999999997</v>
      </c>
      <c r="E12" s="88">
        <v>0.77490000000000003</v>
      </c>
      <c r="F12" s="88">
        <v>0.77170000000000005</v>
      </c>
      <c r="G12" s="88">
        <v>0.76119999999999999</v>
      </c>
      <c r="H12" s="88">
        <v>0.75049999999999994</v>
      </c>
      <c r="I12" s="88">
        <v>0.72840000000000005</v>
      </c>
      <c r="J12" s="88">
        <v>0.70909999999999995</v>
      </c>
      <c r="K12" s="88">
        <v>0.71389999999999998</v>
      </c>
      <c r="L12" s="88">
        <v>0.73099999999999998</v>
      </c>
      <c r="M12" s="88">
        <v>0.73109999999999997</v>
      </c>
      <c r="N12" s="88">
        <v>0.71809999999999996</v>
      </c>
      <c r="O12" s="88">
        <v>0.72560000000000002</v>
      </c>
      <c r="P12" s="88">
        <v>0.72955940491825966</v>
      </c>
      <c r="Q12" s="88">
        <v>0.73629999999999995</v>
      </c>
    </row>
    <row r="13" spans="1:17" s="91" customFormat="1" ht="15" customHeight="1" x14ac:dyDescent="0.25">
      <c r="A13" s="53" t="s">
        <v>524</v>
      </c>
      <c r="B13" s="86" t="s">
        <v>531</v>
      </c>
      <c r="C13" s="87" t="s">
        <v>532</v>
      </c>
      <c r="D13" s="90">
        <v>0.76939999999999997</v>
      </c>
      <c r="E13" s="88">
        <v>0.77490000000000003</v>
      </c>
      <c r="F13" s="88">
        <v>0.77170000000000005</v>
      </c>
      <c r="G13" s="88">
        <v>0.76119999999999999</v>
      </c>
      <c r="H13" s="88">
        <v>0.75060000000000004</v>
      </c>
      <c r="I13" s="88">
        <v>0.72909999999999997</v>
      </c>
      <c r="J13" s="88">
        <v>0.7097</v>
      </c>
      <c r="K13" s="88">
        <v>0.71430000000000005</v>
      </c>
      <c r="L13" s="88">
        <v>0.73129999999999995</v>
      </c>
      <c r="M13" s="88">
        <v>0.73119999999999996</v>
      </c>
      <c r="N13" s="88">
        <v>0.7198</v>
      </c>
      <c r="O13" s="88">
        <v>0.72650000000000003</v>
      </c>
      <c r="P13" s="88">
        <v>0.73049722228438752</v>
      </c>
      <c r="Q13" s="88">
        <v>0.73699999999999999</v>
      </c>
    </row>
    <row r="14" spans="1:17" s="91" customFormat="1" ht="15" customHeight="1" x14ac:dyDescent="0.25">
      <c r="A14" s="53"/>
      <c r="B14" s="86"/>
      <c r="C14" s="87" t="s">
        <v>533</v>
      </c>
      <c r="D14" s="88">
        <v>5.5500000000000001E-2</v>
      </c>
      <c r="E14" s="88">
        <v>5.5100000000000003E-2</v>
      </c>
      <c r="F14" s="88">
        <v>5.2200000000000003E-2</v>
      </c>
      <c r="G14" s="88">
        <v>6.25E-2</v>
      </c>
      <c r="H14" s="88">
        <v>6.6199999999999995E-2</v>
      </c>
      <c r="I14" s="88">
        <v>7.2099999999999997E-2</v>
      </c>
      <c r="J14" s="88">
        <v>8.2199999999999995E-2</v>
      </c>
      <c r="K14" s="88">
        <v>8.0199999999999994E-2</v>
      </c>
      <c r="L14" s="88">
        <v>7.9000000000000001E-2</v>
      </c>
      <c r="M14" s="88">
        <v>7.7700000000000005E-2</v>
      </c>
      <c r="N14" s="88">
        <v>7.9000000000000001E-2</v>
      </c>
      <c r="O14" s="88">
        <v>8.0600000000000005E-2</v>
      </c>
      <c r="P14" s="88">
        <v>7.4289270320814824E-2</v>
      </c>
      <c r="Q14" s="88">
        <v>6.6799999999999998E-2</v>
      </c>
    </row>
    <row r="15" spans="1:17" s="91" customFormat="1" ht="15" customHeight="1" thickBot="1" x14ac:dyDescent="0.3">
      <c r="A15" s="53" t="s">
        <v>524</v>
      </c>
      <c r="B15" s="86" t="s">
        <v>534</v>
      </c>
      <c r="C15" s="87" t="s">
        <v>535</v>
      </c>
      <c r="D15" s="88">
        <v>2.0000000000000001E-4</v>
      </c>
      <c r="E15" s="88">
        <v>2.0000000000000001E-4</v>
      </c>
      <c r="F15" s="88">
        <v>2.0000000000000001E-4</v>
      </c>
      <c r="G15" s="88">
        <v>2.0000000000000001E-4</v>
      </c>
      <c r="H15" s="88">
        <v>2.0000000000000001E-4</v>
      </c>
      <c r="I15" s="88">
        <v>2.0000000000000001E-4</v>
      </c>
      <c r="J15" s="88">
        <v>2.0000000000000001E-4</v>
      </c>
      <c r="K15" s="88">
        <v>2.0000000000000001E-4</v>
      </c>
      <c r="L15" s="88">
        <v>2.0000000000000001E-4</v>
      </c>
      <c r="M15" s="88">
        <v>2.0000000000000001E-4</v>
      </c>
      <c r="N15" s="88">
        <v>2.0000000000000001E-4</v>
      </c>
      <c r="O15" s="88">
        <v>2.0000000000000001E-4</v>
      </c>
      <c r="P15" s="88">
        <v>2.1745895348212739E-4</v>
      </c>
      <c r="Q15" s="88">
        <v>2.0000000000000001E-4</v>
      </c>
    </row>
    <row r="16" spans="1:17" s="89" customFormat="1" ht="15" customHeight="1" thickTop="1" thickBot="1" x14ac:dyDescent="0.25">
      <c r="A16" s="53"/>
      <c r="B16" s="84"/>
      <c r="C16" s="425" t="s">
        <v>536</v>
      </c>
      <c r="D16" s="426"/>
      <c r="E16" s="426"/>
      <c r="F16" s="426"/>
      <c r="G16" s="426"/>
      <c r="H16" s="426"/>
      <c r="I16" s="426"/>
      <c r="J16" s="426"/>
      <c r="K16" s="426"/>
      <c r="L16" s="498"/>
      <c r="M16" s="498"/>
      <c r="N16" s="498"/>
      <c r="O16" s="427"/>
      <c r="P16" s="426"/>
      <c r="Q16" s="426"/>
    </row>
    <row r="17" spans="1:17" s="83" customFormat="1" ht="15" customHeight="1" thickTop="1" x14ac:dyDescent="0.25">
      <c r="A17" s="53" t="s">
        <v>524</v>
      </c>
      <c r="B17" s="86" t="s">
        <v>537</v>
      </c>
      <c r="C17" s="87" t="s">
        <v>538</v>
      </c>
      <c r="D17" s="88">
        <v>0.1154</v>
      </c>
      <c r="E17" s="88">
        <v>0.1762</v>
      </c>
      <c r="F17" s="88">
        <v>0.14269999999999999</v>
      </c>
      <c r="G17" s="88">
        <v>0.1265</v>
      </c>
      <c r="H17" s="88">
        <v>0.1123</v>
      </c>
      <c r="I17" s="88">
        <v>0.10680000000000001</v>
      </c>
      <c r="J17" s="88">
        <v>7.5300000000000006E-2</v>
      </c>
      <c r="K17" s="88">
        <v>6.7199999999999996E-2</v>
      </c>
      <c r="L17" s="88">
        <v>7.9000000000000001E-2</v>
      </c>
      <c r="M17" s="88">
        <v>7.9200000000000007E-2</v>
      </c>
      <c r="N17" s="88">
        <v>5.79E-2</v>
      </c>
      <c r="O17" s="88">
        <v>5.11E-2</v>
      </c>
      <c r="P17" s="88">
        <v>5.1628465781713255E-2</v>
      </c>
      <c r="Q17" s="88">
        <v>5.0599999999999999E-2</v>
      </c>
    </row>
    <row r="18" spans="1:17" s="91" customFormat="1" ht="15" customHeight="1" x14ac:dyDescent="0.25">
      <c r="A18" s="53" t="s">
        <v>524</v>
      </c>
      <c r="B18" s="86" t="s">
        <v>539</v>
      </c>
      <c r="C18" s="87" t="s">
        <v>540</v>
      </c>
      <c r="D18" s="88">
        <v>0.88460000000000005</v>
      </c>
      <c r="E18" s="88">
        <v>0.82379999999999998</v>
      </c>
      <c r="F18" s="88">
        <v>0.85729999999999995</v>
      </c>
      <c r="G18" s="88">
        <v>0.87350000000000005</v>
      </c>
      <c r="H18" s="88">
        <v>0.88770000000000004</v>
      </c>
      <c r="I18" s="88">
        <v>0.89319999999999999</v>
      </c>
      <c r="J18" s="88">
        <v>0.92469999999999997</v>
      </c>
      <c r="K18" s="88">
        <v>0.93279999999999996</v>
      </c>
      <c r="L18" s="88">
        <v>0.92100000000000004</v>
      </c>
      <c r="M18" s="88">
        <v>0.92079999999999995</v>
      </c>
      <c r="N18" s="88">
        <v>0.94210000000000005</v>
      </c>
      <c r="O18" s="88">
        <v>0.94889999999999997</v>
      </c>
      <c r="P18" s="88">
        <v>0.94837153421828668</v>
      </c>
      <c r="Q18" s="88">
        <v>0.94940000000000002</v>
      </c>
    </row>
    <row r="19" spans="1:17" s="91" customFormat="1" ht="15" customHeight="1" thickBot="1" x14ac:dyDescent="0.3">
      <c r="A19" s="53" t="s">
        <v>524</v>
      </c>
      <c r="B19" s="86" t="s">
        <v>541</v>
      </c>
      <c r="C19" s="87" t="s">
        <v>542</v>
      </c>
      <c r="D19" s="92">
        <v>590.3895</v>
      </c>
      <c r="E19" s="92">
        <v>596.69920000000002</v>
      </c>
      <c r="F19" s="92">
        <v>605.7183</v>
      </c>
      <c r="G19" s="92">
        <v>614.42200000000003</v>
      </c>
      <c r="H19" s="92">
        <v>645.2319</v>
      </c>
      <c r="I19" s="92">
        <v>628.03279999999995</v>
      </c>
      <c r="J19" s="92">
        <v>621.57389999999998</v>
      </c>
      <c r="K19" s="92">
        <v>624.17139999999995</v>
      </c>
      <c r="L19" s="92">
        <v>630.20209999999997</v>
      </c>
      <c r="M19" s="92">
        <v>632.52049999999997</v>
      </c>
      <c r="N19" s="92">
        <v>631.23249999999996</v>
      </c>
      <c r="O19" s="92">
        <v>633.84519999999998</v>
      </c>
      <c r="P19" s="93">
        <v>627.08768132446119</v>
      </c>
      <c r="Q19" s="93">
        <v>622</v>
      </c>
    </row>
    <row r="20" spans="1:17" s="89" customFormat="1" ht="15" customHeight="1" thickTop="1" thickBot="1" x14ac:dyDescent="0.25">
      <c r="A20" s="53"/>
      <c r="B20" s="84"/>
      <c r="C20" s="425" t="s">
        <v>543</v>
      </c>
      <c r="D20" s="426"/>
      <c r="E20" s="426"/>
      <c r="F20" s="426"/>
      <c r="G20" s="426"/>
      <c r="H20" s="426"/>
      <c r="I20" s="426"/>
      <c r="J20" s="426"/>
      <c r="K20" s="426"/>
      <c r="L20" s="498"/>
      <c r="M20" s="498"/>
      <c r="N20" s="498"/>
      <c r="O20" s="427"/>
      <c r="P20" s="499"/>
      <c r="Q20" s="499"/>
    </row>
    <row r="21" spans="1:17" s="83" customFormat="1" ht="15" customHeight="1" thickTop="1" x14ac:dyDescent="0.25">
      <c r="A21" s="53" t="s">
        <v>524</v>
      </c>
      <c r="B21" s="86" t="s">
        <v>544</v>
      </c>
      <c r="C21" s="87" t="s">
        <v>545</v>
      </c>
      <c r="D21" s="88">
        <v>0.98170000000000002</v>
      </c>
      <c r="E21" s="88">
        <v>0.98109999999999997</v>
      </c>
      <c r="F21" s="88">
        <v>0.97819999999999996</v>
      </c>
      <c r="G21" s="88">
        <v>0.97529999999999994</v>
      </c>
      <c r="H21" s="88">
        <v>0.97289999999999999</v>
      </c>
      <c r="I21" s="88">
        <v>0.96689999999999998</v>
      </c>
      <c r="J21" s="88">
        <v>0.97270000000000001</v>
      </c>
      <c r="K21" s="88">
        <v>0.97529999999999994</v>
      </c>
      <c r="L21" s="88">
        <v>0.96950000000000003</v>
      </c>
      <c r="M21" s="88">
        <v>0.96640000000000004</v>
      </c>
      <c r="N21" s="88">
        <v>0.96379999999999999</v>
      </c>
      <c r="O21" s="88">
        <v>0.95350000000000001</v>
      </c>
      <c r="P21" s="88">
        <v>0.95873692635703622</v>
      </c>
      <c r="Q21" s="88">
        <v>0.9516</v>
      </c>
    </row>
    <row r="22" spans="1:17" s="91" customFormat="1" ht="15" customHeight="1" x14ac:dyDescent="0.25">
      <c r="A22" s="53" t="s">
        <v>524</v>
      </c>
      <c r="B22" s="86" t="s">
        <v>546</v>
      </c>
      <c r="C22" s="87" t="s">
        <v>547</v>
      </c>
      <c r="D22" s="88">
        <v>2.5399999999999999E-2</v>
      </c>
      <c r="E22" s="88">
        <v>2.7699999999999999E-2</v>
      </c>
      <c r="F22" s="88">
        <v>3.39E-2</v>
      </c>
      <c r="G22" s="88">
        <v>3.7999999999999999E-2</v>
      </c>
      <c r="H22" s="88">
        <v>4.5699999999999998E-2</v>
      </c>
      <c r="I22" s="88">
        <v>5.16E-2</v>
      </c>
      <c r="J22" s="88">
        <v>5.9499999999999997E-2</v>
      </c>
      <c r="K22" s="88">
        <v>0.29289999999999999</v>
      </c>
      <c r="L22" s="88">
        <v>0.29480000000000001</v>
      </c>
      <c r="M22" s="88">
        <v>0.29210000000000003</v>
      </c>
      <c r="N22" s="88">
        <v>0.27200000000000002</v>
      </c>
      <c r="O22" s="88">
        <v>0.26829999999999998</v>
      </c>
      <c r="P22" s="88">
        <v>0.26974579467592996</v>
      </c>
      <c r="Q22" s="88">
        <v>0.27060000000000001</v>
      </c>
    </row>
    <row r="23" spans="1:17" s="91" customFormat="1" ht="15" customHeight="1" x14ac:dyDescent="0.25">
      <c r="A23" s="53" t="s">
        <v>524</v>
      </c>
      <c r="B23" s="86" t="s">
        <v>548</v>
      </c>
      <c r="C23" s="87" t="s">
        <v>549</v>
      </c>
      <c r="D23" s="88">
        <v>1.83E-2</v>
      </c>
      <c r="E23" s="88">
        <v>1.89E-2</v>
      </c>
      <c r="F23" s="88">
        <v>2.18E-2</v>
      </c>
      <c r="G23" s="88">
        <v>2.47E-2</v>
      </c>
      <c r="H23" s="88">
        <v>2.7099999999999999E-2</v>
      </c>
      <c r="I23" s="88">
        <v>3.3099999999999997E-2</v>
      </c>
      <c r="J23" s="88">
        <v>2.7300000000000001E-2</v>
      </c>
      <c r="K23" s="88">
        <v>2.47E-2</v>
      </c>
      <c r="L23" s="88">
        <v>3.0499999999999999E-2</v>
      </c>
      <c r="M23" s="88">
        <v>3.3599999999999998E-2</v>
      </c>
      <c r="N23" s="88">
        <v>3.6200000000000003E-2</v>
      </c>
      <c r="O23" s="88">
        <v>4.65E-2</v>
      </c>
      <c r="P23" s="88">
        <v>4.126307364296368E-2</v>
      </c>
      <c r="Q23" s="88">
        <v>4.8399999999999999E-2</v>
      </c>
    </row>
    <row r="24" spans="1:17" s="91" customFormat="1" ht="15" customHeight="1" x14ac:dyDescent="0.25">
      <c r="A24" s="53" t="s">
        <v>524</v>
      </c>
      <c r="B24" s="86" t="s">
        <v>550</v>
      </c>
      <c r="C24" s="87" t="s">
        <v>551</v>
      </c>
      <c r="D24" s="88">
        <v>2.29E-2</v>
      </c>
      <c r="E24" s="88">
        <v>2.47E-2</v>
      </c>
      <c r="F24" s="88">
        <v>3.0499999999999999E-2</v>
      </c>
      <c r="G24" s="88">
        <v>3.3099999999999997E-2</v>
      </c>
      <c r="H24" s="88">
        <v>3.9199999999999999E-2</v>
      </c>
      <c r="I24" s="88">
        <v>4.3900000000000002E-2</v>
      </c>
      <c r="J24" s="88">
        <v>5.4100000000000002E-2</v>
      </c>
      <c r="K24" s="88">
        <v>0.29299999999999998</v>
      </c>
      <c r="L24" s="88">
        <v>0.29060000000000002</v>
      </c>
      <c r="M24" s="88">
        <v>0.28770000000000001</v>
      </c>
      <c r="N24" s="88">
        <v>0.26479999999999998</v>
      </c>
      <c r="O24" s="88">
        <v>0.25740000000000002</v>
      </c>
      <c r="P24" s="88">
        <v>0.26077962400688587</v>
      </c>
      <c r="Q24" s="88">
        <v>0.25740000000000002</v>
      </c>
    </row>
    <row r="25" spans="1:17" s="91" customFormat="1" ht="15" customHeight="1" x14ac:dyDescent="0.25">
      <c r="A25" s="53" t="s">
        <v>524</v>
      </c>
      <c r="B25" s="86" t="s">
        <v>552</v>
      </c>
      <c r="C25" s="87" t="s">
        <v>952</v>
      </c>
      <c r="D25" s="88">
        <v>0.1116</v>
      </c>
      <c r="E25" s="88">
        <v>0.1245</v>
      </c>
      <c r="F25" s="88">
        <v>0.12039999999999999</v>
      </c>
      <c r="G25" s="88">
        <v>0.15010000000000001</v>
      </c>
      <c r="H25" s="88">
        <v>0.16389999999999999</v>
      </c>
      <c r="I25" s="88">
        <v>0.17699999999999999</v>
      </c>
      <c r="J25" s="88">
        <v>0.1163</v>
      </c>
      <c r="K25" s="88">
        <v>2.46E-2</v>
      </c>
      <c r="L25" s="88">
        <v>4.4299999999999999E-2</v>
      </c>
      <c r="M25" s="88">
        <v>4.8099999999999997E-2</v>
      </c>
      <c r="N25" s="88">
        <v>6.1699999999999998E-2</v>
      </c>
      <c r="O25" s="88">
        <v>8.5199999999999998E-2</v>
      </c>
      <c r="P25" s="88">
        <v>7.3130850928461E-2</v>
      </c>
      <c r="Q25" s="88">
        <v>9.4600000000000004E-2</v>
      </c>
    </row>
    <row r="26" spans="1:17" s="91" customFormat="1" ht="15" customHeight="1" x14ac:dyDescent="0.25">
      <c r="A26" s="53" t="s">
        <v>524</v>
      </c>
      <c r="B26" s="86" t="s">
        <v>554</v>
      </c>
      <c r="C26" s="87" t="s">
        <v>555</v>
      </c>
      <c r="D26" s="88">
        <v>8.3999999999999995E-3</v>
      </c>
      <c r="E26" s="88">
        <v>8.3999999999999995E-3</v>
      </c>
      <c r="F26" s="88">
        <v>9.1000000000000004E-3</v>
      </c>
      <c r="G26" s="88">
        <v>9.2999999999999992E-3</v>
      </c>
      <c r="H26" s="88">
        <v>9.5999999999999992E-3</v>
      </c>
      <c r="I26" s="88">
        <v>9.9000000000000008E-3</v>
      </c>
      <c r="J26" s="88">
        <v>8.8599999999999998E-2</v>
      </c>
      <c r="K26" s="88">
        <v>0.1198</v>
      </c>
      <c r="L26" s="88">
        <v>0.10929999999999999</v>
      </c>
      <c r="M26" s="88">
        <v>0.10879999999999999</v>
      </c>
      <c r="N26" s="88">
        <v>9.69E-2</v>
      </c>
      <c r="O26" s="88">
        <v>9.2899999999999996E-2</v>
      </c>
      <c r="P26" s="88">
        <v>8.9939303950534177E-2</v>
      </c>
      <c r="Q26" s="88">
        <v>8.7599999999999997E-2</v>
      </c>
    </row>
    <row r="27" spans="1:17" s="91" customFormat="1" ht="15" customHeight="1" x14ac:dyDescent="0.25">
      <c r="A27" s="53" t="s">
        <v>524</v>
      </c>
      <c r="B27" s="86" t="s">
        <v>556</v>
      </c>
      <c r="C27" s="87" t="s">
        <v>557</v>
      </c>
      <c r="D27" s="88">
        <v>7.0900000000000005E-2</v>
      </c>
      <c r="E27" s="88">
        <v>6.9900000000000004E-2</v>
      </c>
      <c r="F27" s="88">
        <v>7.2300000000000003E-2</v>
      </c>
      <c r="G27" s="88">
        <v>7.5300000000000006E-2</v>
      </c>
      <c r="H27" s="88">
        <v>7.4999999999999997E-2</v>
      </c>
      <c r="I27" s="88">
        <v>8.3000000000000004E-2</v>
      </c>
      <c r="J27" s="88">
        <v>9.4100000000000003E-2</v>
      </c>
      <c r="K27" s="88">
        <v>9.3399999999999997E-2</v>
      </c>
      <c r="L27" s="88">
        <v>8.9499999999999996E-2</v>
      </c>
      <c r="M27" s="88">
        <v>9.3100000000000002E-2</v>
      </c>
      <c r="N27" s="88">
        <v>9.3100000000000002E-2</v>
      </c>
      <c r="O27" s="88">
        <v>9.8400000000000001E-2</v>
      </c>
      <c r="P27" s="88">
        <v>9.6678571651924256E-2</v>
      </c>
      <c r="Q27" s="88">
        <v>0.1009</v>
      </c>
    </row>
    <row r="28" spans="1:17" s="91" customFormat="1" ht="15" customHeight="1" x14ac:dyDescent="0.25">
      <c r="A28" s="53" t="s">
        <v>524</v>
      </c>
      <c r="B28" s="86" t="s">
        <v>558</v>
      </c>
      <c r="C28" s="87" t="s">
        <v>559</v>
      </c>
      <c r="D28" s="88">
        <v>0.97030000000000005</v>
      </c>
      <c r="E28" s="88">
        <v>0.96809999999999996</v>
      </c>
      <c r="F28" s="88">
        <v>0.96489999999999998</v>
      </c>
      <c r="G28" s="88">
        <v>0.96140000000000003</v>
      </c>
      <c r="H28" s="88">
        <v>0.95879999999999999</v>
      </c>
      <c r="I28" s="88">
        <v>0.95189999999999997</v>
      </c>
      <c r="J28" s="88">
        <v>0.97</v>
      </c>
      <c r="K28" s="88">
        <v>0.96709999999999996</v>
      </c>
      <c r="L28" s="88">
        <v>0.95940000000000003</v>
      </c>
      <c r="M28" s="88">
        <v>0.94469999999999998</v>
      </c>
      <c r="N28" s="88">
        <v>0.95009999999999994</v>
      </c>
      <c r="O28" s="88">
        <v>0.93200000000000005</v>
      </c>
      <c r="P28" s="88">
        <v>0.94811032297537545</v>
      </c>
      <c r="Q28" s="88">
        <v>0.93320000000000003</v>
      </c>
    </row>
    <row r="29" spans="1:17" s="91" customFormat="1" ht="15" customHeight="1" x14ac:dyDescent="0.25">
      <c r="A29" s="53" t="s">
        <v>524</v>
      </c>
      <c r="B29" s="86" t="s">
        <v>560</v>
      </c>
      <c r="C29" s="87" t="s">
        <v>561</v>
      </c>
      <c r="D29" s="88">
        <v>1.0800000000000001E-2</v>
      </c>
      <c r="E29" s="88">
        <v>1.23E-2</v>
      </c>
      <c r="F29" s="88">
        <v>1.2999999999999999E-2</v>
      </c>
      <c r="G29" s="88">
        <v>1.34E-2</v>
      </c>
      <c r="H29" s="88">
        <v>1.3899999999999999E-2</v>
      </c>
      <c r="I29" s="88">
        <v>1.3599999999999999E-2</v>
      </c>
      <c r="J29" s="88">
        <v>1E-4</v>
      </c>
      <c r="K29" s="88">
        <v>3.7000000000000002E-3</v>
      </c>
      <c r="L29" s="88">
        <v>7.7999999999999996E-3</v>
      </c>
      <c r="M29" s="88">
        <v>1.9800000000000002E-2</v>
      </c>
      <c r="N29" s="88">
        <v>1.14E-2</v>
      </c>
      <c r="O29" s="88">
        <v>2.0299999999999999E-2</v>
      </c>
      <c r="P29" s="88">
        <v>9.634326498255916E-3</v>
      </c>
      <c r="Q29" s="88">
        <v>1.6899999999999998E-2</v>
      </c>
    </row>
    <row r="30" spans="1:17" s="91" customFormat="1" ht="15" customHeight="1" x14ac:dyDescent="0.25">
      <c r="A30" s="53" t="s">
        <v>524</v>
      </c>
      <c r="B30" s="86" t="s">
        <v>562</v>
      </c>
      <c r="C30" s="87" t="s">
        <v>563</v>
      </c>
      <c r="D30" s="88">
        <v>3.5000000000000001E-3</v>
      </c>
      <c r="E30" s="88">
        <v>2.8E-3</v>
      </c>
      <c r="F30" s="88">
        <v>2.7000000000000001E-3</v>
      </c>
      <c r="G30" s="88">
        <v>3.8999999999999998E-3</v>
      </c>
      <c r="H30" s="88">
        <v>3.5000000000000001E-3</v>
      </c>
      <c r="I30" s="88">
        <v>4.0000000000000001E-3</v>
      </c>
      <c r="J30" s="88">
        <v>0</v>
      </c>
      <c r="K30" s="88">
        <v>2.5999999999999999E-3</v>
      </c>
      <c r="L30" s="88">
        <v>3.2000000000000002E-3</v>
      </c>
      <c r="M30" s="88">
        <v>3.8E-3</v>
      </c>
      <c r="N30" s="88">
        <v>4.3E-3</v>
      </c>
      <c r="O30" s="88">
        <v>6.1000000000000004E-3</v>
      </c>
      <c r="P30" s="88">
        <v>3.908230735821942E-3</v>
      </c>
      <c r="Q30" s="88">
        <v>5.7000000000000002E-3</v>
      </c>
    </row>
    <row r="31" spans="1:17" s="91" customFormat="1" ht="15" customHeight="1" x14ac:dyDescent="0.25">
      <c r="A31" s="53" t="s">
        <v>524</v>
      </c>
      <c r="B31" s="86" t="s">
        <v>564</v>
      </c>
      <c r="C31" s="87" t="s">
        <v>565</v>
      </c>
      <c r="D31" s="88">
        <v>8.9999999999999998E-4</v>
      </c>
      <c r="E31" s="88">
        <v>8.0000000000000004E-4</v>
      </c>
      <c r="F31" s="88">
        <v>1.1999999999999999E-3</v>
      </c>
      <c r="G31" s="88">
        <v>1E-3</v>
      </c>
      <c r="H31" s="88">
        <v>1.5E-3</v>
      </c>
      <c r="I31" s="88">
        <v>1.6999999999999999E-3</v>
      </c>
      <c r="J31" s="88">
        <v>8.9999999999999998E-4</v>
      </c>
      <c r="K31" s="88">
        <v>1.6000000000000001E-3</v>
      </c>
      <c r="L31" s="88">
        <v>2.0999999999999999E-3</v>
      </c>
      <c r="M31" s="88">
        <v>1.8E-3</v>
      </c>
      <c r="N31" s="88">
        <v>2.2000000000000001E-3</v>
      </c>
      <c r="O31" s="88">
        <v>3.0999999999999999E-3</v>
      </c>
      <c r="P31" s="88">
        <v>2.2760777967452072E-3</v>
      </c>
      <c r="Q31" s="88">
        <v>3.5000000000000001E-3</v>
      </c>
    </row>
    <row r="32" spans="1:17" s="91" customFormat="1" ht="15" customHeight="1" x14ac:dyDescent="0.25">
      <c r="A32" s="53" t="s">
        <v>524</v>
      </c>
      <c r="B32" s="86" t="s">
        <v>566</v>
      </c>
      <c r="C32" s="87" t="s">
        <v>567</v>
      </c>
      <c r="D32" s="88">
        <v>1.2999999999999999E-3</v>
      </c>
      <c r="E32" s="88">
        <v>1.1000000000000001E-3</v>
      </c>
      <c r="F32" s="88">
        <v>1.1999999999999999E-3</v>
      </c>
      <c r="G32" s="88">
        <v>1.6000000000000001E-3</v>
      </c>
      <c r="H32" s="88">
        <v>2.5000000000000001E-3</v>
      </c>
      <c r="I32" s="88">
        <v>2.5999999999999999E-3</v>
      </c>
      <c r="J32" s="88">
        <v>6.9999999999999999E-4</v>
      </c>
      <c r="K32" s="88">
        <v>5.0000000000000001E-4</v>
      </c>
      <c r="L32" s="88">
        <v>1.6000000000000001E-3</v>
      </c>
      <c r="M32" s="88">
        <v>1.5E-3</v>
      </c>
      <c r="N32" s="88">
        <v>1.8E-3</v>
      </c>
      <c r="O32" s="88">
        <v>2.2000000000000001E-3</v>
      </c>
      <c r="P32" s="88">
        <v>1.6404914542093964E-3</v>
      </c>
      <c r="Q32" s="88">
        <v>2.2000000000000001E-3</v>
      </c>
    </row>
    <row r="33" spans="1:17" s="91" customFormat="1" ht="15" customHeight="1" thickBot="1" x14ac:dyDescent="0.3">
      <c r="A33" s="53" t="s">
        <v>524</v>
      </c>
      <c r="B33" s="87" t="s">
        <v>568</v>
      </c>
      <c r="C33" s="87" t="s">
        <v>569</v>
      </c>
      <c r="D33" s="88">
        <v>1.3299999999999999E-2</v>
      </c>
      <c r="E33" s="88">
        <v>1.4999999999999999E-2</v>
      </c>
      <c r="F33" s="88">
        <v>1.7000000000000001E-2</v>
      </c>
      <c r="G33" s="88">
        <v>1.8599999999999998E-2</v>
      </c>
      <c r="H33" s="88">
        <v>1.9699999999999999E-2</v>
      </c>
      <c r="I33" s="88">
        <v>2.6100000000000002E-2</v>
      </c>
      <c r="J33" s="88">
        <v>2.8199999999999999E-2</v>
      </c>
      <c r="K33" s="88">
        <v>2.4400000000000002E-2</v>
      </c>
      <c r="L33" s="88">
        <v>2.58E-2</v>
      </c>
      <c r="M33" s="88">
        <v>2.8400000000000002E-2</v>
      </c>
      <c r="N33" s="88">
        <v>3.0099999999999998E-2</v>
      </c>
      <c r="O33" s="88">
        <v>3.6299999999999999E-2</v>
      </c>
      <c r="P33" s="88">
        <v>3.4430551537674992E-2</v>
      </c>
      <c r="Q33" s="88">
        <v>3.85E-2</v>
      </c>
    </row>
    <row r="34" spans="1:17" s="89" customFormat="1" ht="15" customHeight="1" thickTop="1" thickBot="1" x14ac:dyDescent="0.25">
      <c r="A34" s="53"/>
      <c r="B34" s="84"/>
      <c r="C34" s="425" t="s">
        <v>357</v>
      </c>
      <c r="D34" s="426"/>
      <c r="E34" s="426"/>
      <c r="F34" s="426"/>
      <c r="G34" s="426"/>
      <c r="H34" s="426"/>
      <c r="I34" s="426"/>
      <c r="J34" s="426"/>
      <c r="K34" s="426"/>
      <c r="L34" s="498"/>
      <c r="M34" s="498"/>
      <c r="N34" s="498"/>
      <c r="O34" s="427"/>
      <c r="P34" s="426"/>
      <c r="Q34" s="426"/>
    </row>
    <row r="35" spans="1:17" s="83" customFormat="1" ht="15" customHeight="1" thickTop="1" x14ac:dyDescent="0.25">
      <c r="A35" s="53" t="s">
        <v>524</v>
      </c>
      <c r="B35" s="86" t="s">
        <v>570</v>
      </c>
      <c r="C35" s="87" t="s">
        <v>571</v>
      </c>
      <c r="D35" s="88">
        <v>0.35160000000000002</v>
      </c>
      <c r="E35" s="88">
        <v>0.3619</v>
      </c>
      <c r="F35" s="88">
        <v>0.3871</v>
      </c>
      <c r="G35" s="88">
        <v>0.36320000000000002</v>
      </c>
      <c r="H35" s="88">
        <v>0.43859999999999999</v>
      </c>
      <c r="I35" s="88">
        <v>0.42630000000000001</v>
      </c>
      <c r="J35" s="88">
        <v>0.40379999999999999</v>
      </c>
      <c r="K35" s="88">
        <v>0.42749999999999999</v>
      </c>
      <c r="L35" s="88">
        <v>0.4259</v>
      </c>
      <c r="M35" s="88">
        <v>0.44359999999999999</v>
      </c>
      <c r="N35" s="88">
        <v>0.46539999999999998</v>
      </c>
      <c r="O35" s="88">
        <v>0.47039999999999998</v>
      </c>
      <c r="P35" s="88">
        <v>0.53183718892354148</v>
      </c>
      <c r="Q35" s="88">
        <v>0.53049999999999997</v>
      </c>
    </row>
    <row r="36" spans="1:17" s="91" customFormat="1" ht="15" customHeight="1" x14ac:dyDescent="0.25">
      <c r="A36" s="53" t="s">
        <v>524</v>
      </c>
      <c r="B36" s="86" t="s">
        <v>572</v>
      </c>
      <c r="C36" s="87" t="s">
        <v>573</v>
      </c>
      <c r="D36" s="88">
        <v>0.75890000000000002</v>
      </c>
      <c r="E36" s="88">
        <v>0.82110000000000005</v>
      </c>
      <c r="F36" s="88">
        <v>0.86529999999999996</v>
      </c>
      <c r="G36" s="88">
        <v>0.77039999999999997</v>
      </c>
      <c r="H36" s="88">
        <v>0.76280000000000003</v>
      </c>
      <c r="I36" s="88">
        <v>0.6905</v>
      </c>
      <c r="J36" s="88">
        <v>0.65410000000000001</v>
      </c>
      <c r="K36" s="88">
        <v>0.72870000000000001</v>
      </c>
      <c r="L36" s="88">
        <v>0.69810000000000005</v>
      </c>
      <c r="M36" s="88">
        <v>0.71630000000000005</v>
      </c>
      <c r="N36" s="88">
        <v>0.71789999999999998</v>
      </c>
      <c r="O36" s="88">
        <v>0.73760000000000003</v>
      </c>
      <c r="P36" s="88">
        <v>0.78812759912945485</v>
      </c>
      <c r="Q36" s="88">
        <v>0.78139999999999998</v>
      </c>
    </row>
    <row r="37" spans="1:17" s="91" customFormat="1" ht="15" customHeight="1" x14ac:dyDescent="0.25">
      <c r="A37" s="53" t="s">
        <v>524</v>
      </c>
      <c r="B37" s="86" t="s">
        <v>574</v>
      </c>
      <c r="C37" s="87" t="s">
        <v>575</v>
      </c>
      <c r="D37" s="88">
        <v>0.29299999999999998</v>
      </c>
      <c r="E37" s="88">
        <v>0.3004</v>
      </c>
      <c r="F37" s="88">
        <v>0.29330000000000001</v>
      </c>
      <c r="G37" s="88">
        <v>0.2611</v>
      </c>
      <c r="H37" s="88">
        <v>0.25240000000000001</v>
      </c>
      <c r="I37" s="88">
        <v>0.21740000000000001</v>
      </c>
      <c r="J37" s="88">
        <v>0.19869999999999999</v>
      </c>
      <c r="K37" s="88">
        <v>0.2177</v>
      </c>
      <c r="L37" s="88">
        <v>0.19350000000000001</v>
      </c>
      <c r="M37" s="88">
        <v>0.19489999999999999</v>
      </c>
      <c r="N37" s="88">
        <v>0.19889999999999999</v>
      </c>
      <c r="O37" s="88">
        <v>0.2036</v>
      </c>
      <c r="P37" s="88">
        <v>0.22908330465646304</v>
      </c>
      <c r="Q37" s="88">
        <v>0.23519999999999999</v>
      </c>
    </row>
    <row r="38" spans="1:17" s="91" customFormat="1" ht="15" customHeight="1" x14ac:dyDescent="0.25">
      <c r="A38" s="53" t="s">
        <v>524</v>
      </c>
      <c r="B38" s="86" t="s">
        <v>576</v>
      </c>
      <c r="C38" s="87" t="s">
        <v>577</v>
      </c>
      <c r="D38" s="88">
        <v>0.25519999999999998</v>
      </c>
      <c r="E38" s="88">
        <v>0.2621</v>
      </c>
      <c r="F38" s="88">
        <v>0.25430000000000003</v>
      </c>
      <c r="G38" s="88">
        <v>0.22620000000000001</v>
      </c>
      <c r="H38" s="88">
        <v>0.21959999999999999</v>
      </c>
      <c r="I38" s="88">
        <v>0.1865</v>
      </c>
      <c r="J38" s="88">
        <v>0.1696</v>
      </c>
      <c r="K38" s="88">
        <v>0.18509999999999999</v>
      </c>
      <c r="L38" s="88">
        <v>0.1666</v>
      </c>
      <c r="M38" s="88">
        <v>0.16789999999999999</v>
      </c>
      <c r="N38" s="88">
        <v>0.16869999999999999</v>
      </c>
      <c r="O38" s="88">
        <v>0.17399999999999999</v>
      </c>
      <c r="P38" s="88">
        <v>0.19543186559538636</v>
      </c>
      <c r="Q38" s="88">
        <v>0.20039999999999999</v>
      </c>
    </row>
    <row r="39" spans="1:17" s="91" customFormat="1" ht="15" customHeight="1" thickBot="1" x14ac:dyDescent="0.3">
      <c r="A39" s="53" t="s">
        <v>524</v>
      </c>
      <c r="B39" s="86" t="s">
        <v>578</v>
      </c>
      <c r="C39" s="13" t="s">
        <v>579</v>
      </c>
      <c r="D39" s="88">
        <v>0.69132415449990348</v>
      </c>
      <c r="E39" s="88">
        <v>0.73706659307770672</v>
      </c>
      <c r="F39" s="88">
        <v>0.77213374952504044</v>
      </c>
      <c r="G39" s="88">
        <v>0.67095448912534461</v>
      </c>
      <c r="H39" s="88">
        <v>0.28820000000000001</v>
      </c>
      <c r="I39" s="88">
        <v>0.58699999999999997</v>
      </c>
      <c r="J39" s="88">
        <v>0.52239999999999998</v>
      </c>
      <c r="K39" s="88">
        <v>0.59630000000000005</v>
      </c>
      <c r="L39" s="88">
        <v>0.56989999999999996</v>
      </c>
      <c r="M39" s="88">
        <v>0.58789999999999998</v>
      </c>
      <c r="N39" s="88">
        <v>0.59660000000000002</v>
      </c>
      <c r="O39" s="88">
        <v>0.60360000000000003</v>
      </c>
      <c r="P39" s="88">
        <v>0.65927779489639493</v>
      </c>
      <c r="Q39" s="88">
        <v>0.65290000000000004</v>
      </c>
    </row>
    <row r="40" spans="1:17" s="89" customFormat="1" ht="15" customHeight="1" thickTop="1" thickBot="1" x14ac:dyDescent="0.25">
      <c r="A40" s="53"/>
      <c r="B40" s="84"/>
      <c r="C40" s="425" t="s">
        <v>363</v>
      </c>
      <c r="D40" s="426"/>
      <c r="E40" s="426"/>
      <c r="F40" s="426"/>
      <c r="G40" s="426"/>
      <c r="H40" s="426"/>
      <c r="I40" s="426"/>
      <c r="J40" s="426"/>
      <c r="K40" s="426"/>
      <c r="L40" s="498"/>
      <c r="M40" s="498"/>
      <c r="N40" s="498"/>
      <c r="O40" s="427"/>
      <c r="P40" s="426"/>
      <c r="Q40" s="426"/>
    </row>
    <row r="41" spans="1:17" s="83" customFormat="1" ht="15" customHeight="1" thickTop="1" x14ac:dyDescent="0.25">
      <c r="A41" s="53" t="s">
        <v>524</v>
      </c>
      <c r="B41" s="86" t="s">
        <v>580</v>
      </c>
      <c r="C41" s="87" t="s">
        <v>581</v>
      </c>
      <c r="D41" s="88">
        <v>0.129</v>
      </c>
      <c r="E41" s="88">
        <v>0.12759999999999999</v>
      </c>
      <c r="F41" s="88">
        <v>0.13289999999999999</v>
      </c>
      <c r="G41" s="88">
        <v>0.1336</v>
      </c>
      <c r="H41" s="88">
        <v>0.12989999999999999</v>
      </c>
      <c r="I41" s="88">
        <v>0.1421</v>
      </c>
      <c r="J41" s="88">
        <v>0.14680000000000001</v>
      </c>
      <c r="K41" s="88">
        <v>0.14990000000000001</v>
      </c>
      <c r="L41" s="88">
        <v>0.13880000000000001</v>
      </c>
      <c r="M41" s="88">
        <v>0.1389</v>
      </c>
      <c r="N41" s="88">
        <v>0.15160000000000001</v>
      </c>
      <c r="O41" s="88">
        <v>0.14560000000000001</v>
      </c>
      <c r="P41" s="88">
        <v>0.14097083632046756</v>
      </c>
      <c r="Q41" s="88">
        <v>0.14199999999999999</v>
      </c>
    </row>
    <row r="42" spans="1:17" s="91" customFormat="1" ht="15" customHeight="1" x14ac:dyDescent="0.25">
      <c r="A42" s="53" t="s">
        <v>524</v>
      </c>
      <c r="B42" s="86" t="s">
        <v>582</v>
      </c>
      <c r="C42" s="87" t="s">
        <v>583</v>
      </c>
      <c r="D42" s="88">
        <v>0.12889999999999999</v>
      </c>
      <c r="E42" s="88">
        <v>0.12759999999999999</v>
      </c>
      <c r="F42" s="88">
        <v>0.13289999999999999</v>
      </c>
      <c r="G42" s="88">
        <v>0.13350000000000001</v>
      </c>
      <c r="H42" s="88">
        <v>0.1298</v>
      </c>
      <c r="I42" s="88">
        <v>0.1419</v>
      </c>
      <c r="J42" s="88">
        <v>0.14660000000000001</v>
      </c>
      <c r="K42" s="88">
        <v>0.1497</v>
      </c>
      <c r="L42" s="88">
        <v>0.1386</v>
      </c>
      <c r="M42" s="88">
        <v>0.13869999999999999</v>
      </c>
      <c r="N42" s="88">
        <v>0.15140000000000001</v>
      </c>
      <c r="O42" s="88">
        <v>0.14549999999999999</v>
      </c>
      <c r="P42" s="88">
        <v>0.14083357679926284</v>
      </c>
      <c r="Q42" s="88">
        <v>0.14180000000000001</v>
      </c>
    </row>
    <row r="43" spans="1:17" s="91" customFormat="1" ht="15" customHeight="1" x14ac:dyDescent="0.25">
      <c r="A43" s="53" t="s">
        <v>524</v>
      </c>
      <c r="B43" s="86" t="s">
        <v>584</v>
      </c>
      <c r="C43" s="87" t="s">
        <v>585</v>
      </c>
      <c r="D43" s="88">
        <v>0.1045</v>
      </c>
      <c r="E43" s="88">
        <v>0.1082</v>
      </c>
      <c r="F43" s="88">
        <v>0.122</v>
      </c>
      <c r="G43" s="88">
        <v>0.14000000000000001</v>
      </c>
      <c r="H43" s="88">
        <v>0.15890000000000001</v>
      </c>
      <c r="I43" s="88">
        <v>0.18379999999999999</v>
      </c>
      <c r="J43" s="88">
        <v>0.13750000000000001</v>
      </c>
      <c r="K43" s="88">
        <v>0.1168</v>
      </c>
      <c r="L43" s="88">
        <v>0.15790000000000001</v>
      </c>
      <c r="M43" s="88">
        <v>0.17499999999999999</v>
      </c>
      <c r="N43" s="88">
        <v>0.17460000000000001</v>
      </c>
      <c r="O43" s="88">
        <v>0.2336</v>
      </c>
      <c r="P43" s="88">
        <v>0.20851943579765564</v>
      </c>
      <c r="Q43" s="88">
        <v>0.24160000000000001</v>
      </c>
    </row>
    <row r="44" spans="1:17" s="91" customFormat="1" ht="15" customHeight="1" x14ac:dyDescent="0.25">
      <c r="A44" s="53" t="s">
        <v>524</v>
      </c>
      <c r="B44" s="86" t="s">
        <v>586</v>
      </c>
      <c r="C44" s="87" t="s">
        <v>587</v>
      </c>
      <c r="D44" s="88">
        <v>1.6199999999999999E-2</v>
      </c>
      <c r="E44" s="88">
        <v>1.9800000000000002E-2</v>
      </c>
      <c r="F44" s="88">
        <v>2.29E-2</v>
      </c>
      <c r="G44" s="88">
        <v>3.2300000000000002E-2</v>
      </c>
      <c r="H44" s="88">
        <v>4.3900000000000002E-2</v>
      </c>
      <c r="I44" s="88">
        <v>5.0700000000000002E-2</v>
      </c>
      <c r="J44" s="88">
        <v>3.49E-2</v>
      </c>
      <c r="K44" s="88">
        <v>3.4000000000000002E-2</v>
      </c>
      <c r="L44" s="88">
        <v>6.7599999999999993E-2</v>
      </c>
      <c r="M44" s="88">
        <v>7.2999999999999995E-2</v>
      </c>
      <c r="N44" s="88">
        <v>8.1100000000000005E-2</v>
      </c>
      <c r="O44" s="88">
        <v>0.115</v>
      </c>
      <c r="P44" s="88">
        <v>9.968740152650718E-2</v>
      </c>
      <c r="Q44" s="88">
        <v>0.12790000000000001</v>
      </c>
    </row>
    <row r="45" spans="1:17" s="91" customFormat="1" ht="15" customHeight="1" x14ac:dyDescent="0.25">
      <c r="A45" s="53" t="s">
        <v>524</v>
      </c>
      <c r="B45" s="86" t="s">
        <v>588</v>
      </c>
      <c r="C45" s="87" t="s">
        <v>589</v>
      </c>
      <c r="D45" s="88">
        <v>2.81E-2</v>
      </c>
      <c r="E45" s="88">
        <v>2.7E-2</v>
      </c>
      <c r="F45" s="88">
        <v>3.2300000000000002E-2</v>
      </c>
      <c r="G45" s="88">
        <v>4.8300000000000003E-2</v>
      </c>
      <c r="H45" s="88">
        <v>5.8700000000000002E-2</v>
      </c>
      <c r="I45" s="88">
        <v>6.4500000000000002E-2</v>
      </c>
      <c r="J45" s="88">
        <v>3.7400000000000003E-2</v>
      </c>
      <c r="K45" s="88">
        <v>3.8100000000000002E-2</v>
      </c>
      <c r="L45" s="88">
        <v>5.8799999999999998E-2</v>
      </c>
      <c r="M45" s="88">
        <v>6.9099999999999995E-2</v>
      </c>
      <c r="N45" s="88">
        <v>6.7299999999999999E-2</v>
      </c>
      <c r="O45" s="88">
        <v>9.7000000000000003E-2</v>
      </c>
      <c r="P45" s="88">
        <v>6.8842265290980226E-2</v>
      </c>
      <c r="Q45" s="88">
        <v>8.5400000000000004E-2</v>
      </c>
    </row>
    <row r="46" spans="1:17" s="91" customFormat="1" ht="15" customHeight="1" thickBot="1" x14ac:dyDescent="0.3">
      <c r="A46" s="53" t="s">
        <v>524</v>
      </c>
      <c r="B46" s="86" t="s">
        <v>590</v>
      </c>
      <c r="C46" s="87" t="s">
        <v>591</v>
      </c>
      <c r="D46" s="88">
        <v>0.1938</v>
      </c>
      <c r="E46" s="88">
        <v>0.19289999999999999</v>
      </c>
      <c r="F46" s="88">
        <v>0.1898</v>
      </c>
      <c r="G46" s="88">
        <v>0.18659999999999999</v>
      </c>
      <c r="H46" s="88">
        <v>0.18179999999999999</v>
      </c>
      <c r="I46" s="88">
        <v>0.18590000000000001</v>
      </c>
      <c r="J46" s="88">
        <v>0.1883</v>
      </c>
      <c r="K46" s="88">
        <v>0.19339999999999999</v>
      </c>
      <c r="L46" s="88">
        <v>0.19040000000000001</v>
      </c>
      <c r="M46" s="88">
        <v>0.19289999999999999</v>
      </c>
      <c r="N46" s="88">
        <v>0.19620000000000001</v>
      </c>
      <c r="O46" s="88">
        <v>0.19900000000000001</v>
      </c>
      <c r="P46" s="88">
        <v>0.20719443455449477</v>
      </c>
      <c r="Q46" s="88">
        <v>0.2132</v>
      </c>
    </row>
    <row r="47" spans="1:17" s="85" customFormat="1" ht="15" customHeight="1" thickTop="1" thickBot="1" x14ac:dyDescent="0.3">
      <c r="A47" s="53"/>
      <c r="B47" s="84"/>
      <c r="C47" s="425" t="s">
        <v>592</v>
      </c>
      <c r="D47" s="426"/>
      <c r="E47" s="426"/>
      <c r="F47" s="426"/>
      <c r="G47" s="426"/>
      <c r="H47" s="426"/>
      <c r="I47" s="426"/>
      <c r="J47" s="426"/>
      <c r="K47" s="426"/>
      <c r="L47" s="498"/>
      <c r="M47" s="498"/>
      <c r="N47" s="498"/>
      <c r="O47" s="427"/>
      <c r="P47" s="426"/>
      <c r="Q47" s="426"/>
    </row>
    <row r="48" spans="1:17" s="83" customFormat="1" ht="15" customHeight="1" thickTop="1" x14ac:dyDescent="0.25">
      <c r="A48" s="53" t="s">
        <v>524</v>
      </c>
      <c r="B48" s="86" t="s">
        <v>593</v>
      </c>
      <c r="C48" s="87" t="s">
        <v>594</v>
      </c>
      <c r="D48" s="88">
        <v>0.85260000000000002</v>
      </c>
      <c r="E48" s="88">
        <v>0.85570000000000002</v>
      </c>
      <c r="F48" s="88">
        <v>0.86140000000000005</v>
      </c>
      <c r="G48" s="88">
        <v>0.87039999999999995</v>
      </c>
      <c r="H48" s="88">
        <v>0.84989999999999999</v>
      </c>
      <c r="I48" s="88">
        <v>0.85980000000000001</v>
      </c>
      <c r="J48" s="88">
        <v>0.82</v>
      </c>
      <c r="K48" s="88">
        <v>0.79920000000000002</v>
      </c>
      <c r="L48" s="88">
        <v>0.80779999999999996</v>
      </c>
      <c r="M48" s="88">
        <v>0.80610000000000004</v>
      </c>
      <c r="N48" s="88">
        <v>0.80559999999999998</v>
      </c>
      <c r="O48" s="88">
        <v>0.80159999999999998</v>
      </c>
      <c r="P48" s="88">
        <v>0.78849082805525716</v>
      </c>
      <c r="Q48" s="88">
        <v>0.78059999999999996</v>
      </c>
    </row>
    <row r="49" spans="1:17" s="91" customFormat="1" ht="15" customHeight="1" x14ac:dyDescent="0.25">
      <c r="A49" s="53" t="s">
        <v>524</v>
      </c>
      <c r="B49" s="86" t="s">
        <v>595</v>
      </c>
      <c r="C49" s="87" t="s">
        <v>596</v>
      </c>
      <c r="D49" s="88">
        <v>0.93240000000000001</v>
      </c>
      <c r="E49" s="88">
        <v>0.93520000000000003</v>
      </c>
      <c r="F49" s="88">
        <v>0.93240000000000001</v>
      </c>
      <c r="G49" s="88">
        <v>0.93220000000000003</v>
      </c>
      <c r="H49" s="88">
        <v>0.91859999999999997</v>
      </c>
      <c r="I49" s="88">
        <v>0.9143</v>
      </c>
      <c r="J49" s="88">
        <v>0.90790000000000004</v>
      </c>
      <c r="K49" s="88">
        <v>0.91049999999999998</v>
      </c>
      <c r="L49" s="88">
        <v>0.91920000000000002</v>
      </c>
      <c r="M49" s="88">
        <v>0.91949999999999998</v>
      </c>
      <c r="N49" s="88">
        <v>0.92079999999999995</v>
      </c>
      <c r="O49" s="88">
        <v>0.92410000000000003</v>
      </c>
      <c r="P49" s="88">
        <v>0.92121986371097087</v>
      </c>
      <c r="Q49" s="88">
        <v>0.92159999999999997</v>
      </c>
    </row>
    <row r="50" spans="1:17" s="91" customFormat="1" ht="15" customHeight="1" x14ac:dyDescent="0.25">
      <c r="A50" s="53" t="s">
        <v>524</v>
      </c>
      <c r="B50" s="86" t="s">
        <v>597</v>
      </c>
      <c r="C50" s="87" t="s">
        <v>598</v>
      </c>
      <c r="D50" s="88">
        <v>4.9799999999999997E-2</v>
      </c>
      <c r="E50" s="88">
        <v>4.8800000000000003E-2</v>
      </c>
      <c r="F50" s="88">
        <v>5.96E-2</v>
      </c>
      <c r="G50" s="88">
        <v>7.1400000000000005E-2</v>
      </c>
      <c r="H50" s="88">
        <v>5.9700000000000003E-2</v>
      </c>
      <c r="I50" s="88">
        <v>8.3500000000000005E-2</v>
      </c>
      <c r="J50" s="88">
        <v>4.6399999999999997E-2</v>
      </c>
      <c r="K50" s="88">
        <v>1.55E-2</v>
      </c>
      <c r="L50" s="88">
        <v>1.43E-2</v>
      </c>
      <c r="M50" s="88">
        <v>1.3299999999999999E-2</v>
      </c>
      <c r="N50" s="88">
        <v>1.41E-2</v>
      </c>
      <c r="O50" s="88">
        <v>5.3E-3</v>
      </c>
      <c r="P50" s="88">
        <v>-3.778165950815285E-3</v>
      </c>
      <c r="Q50" s="88">
        <v>-1.2999999999999999E-2</v>
      </c>
    </row>
    <row r="51" spans="1:17" s="91" customFormat="1" ht="15" customHeight="1" x14ac:dyDescent="0.25">
      <c r="A51" s="53" t="s">
        <v>524</v>
      </c>
      <c r="B51" s="86" t="s">
        <v>599</v>
      </c>
      <c r="C51" s="87" t="s">
        <v>600</v>
      </c>
      <c r="D51" s="88">
        <v>1.1427</v>
      </c>
      <c r="E51" s="88">
        <v>1.1315</v>
      </c>
      <c r="F51" s="88">
        <v>1.0427999999999999</v>
      </c>
      <c r="G51" s="88">
        <v>0.97050000000000003</v>
      </c>
      <c r="H51" s="88">
        <v>1.1565000000000001</v>
      </c>
      <c r="I51" s="88">
        <v>0.9879</v>
      </c>
      <c r="J51" s="88">
        <v>1.2275</v>
      </c>
      <c r="K51" s="88">
        <v>1.3413999999999999</v>
      </c>
      <c r="L51" s="88">
        <v>1.3869</v>
      </c>
      <c r="M51" s="88">
        <v>1.3983000000000001</v>
      </c>
      <c r="N51" s="88">
        <v>1.2838000000000001</v>
      </c>
      <c r="O51" s="88">
        <v>1.3641000000000001</v>
      </c>
      <c r="P51" s="88">
        <v>1.5018376778587215</v>
      </c>
      <c r="Q51" s="88">
        <v>1.5469999999999999</v>
      </c>
    </row>
    <row r="52" spans="1:17" ht="3.75" customHeight="1" thickBot="1" x14ac:dyDescent="0.25">
      <c r="A52" s="53"/>
      <c r="B52" s="53"/>
      <c r="C52" s="75"/>
      <c r="D52" s="75"/>
      <c r="E52" s="75"/>
      <c r="F52" s="75"/>
      <c r="G52" s="75"/>
      <c r="H52" s="75"/>
      <c r="I52" s="75"/>
      <c r="J52" s="75"/>
      <c r="K52" s="75"/>
      <c r="L52" s="75"/>
      <c r="M52" s="75"/>
      <c r="N52" s="75"/>
      <c r="O52" s="75"/>
      <c r="P52" s="75"/>
      <c r="Q52" s="75"/>
    </row>
    <row r="53" spans="1:17" ht="15" customHeight="1" thickTop="1" x14ac:dyDescent="0.2">
      <c r="A53" s="53" t="s">
        <v>601</v>
      </c>
      <c r="B53" s="87" t="s">
        <v>601</v>
      </c>
      <c r="C53" s="761" t="s">
        <v>375</v>
      </c>
      <c r="D53" s="761"/>
      <c r="E53" s="761"/>
      <c r="F53" s="761"/>
      <c r="G53" s="761"/>
      <c r="H53" s="761"/>
      <c r="I53" s="761"/>
      <c r="J53" s="761"/>
      <c r="K53" s="761"/>
      <c r="L53" s="761"/>
      <c r="M53" s="761"/>
      <c r="N53" s="761"/>
      <c r="O53" s="761"/>
      <c r="P53" s="761"/>
      <c r="Q53" s="761"/>
    </row>
    <row r="54" spans="1:17" ht="49.5" customHeight="1" x14ac:dyDescent="0.2">
      <c r="A54" s="53"/>
      <c r="B54" s="53"/>
      <c r="C54" s="756" t="s">
        <v>602</v>
      </c>
      <c r="D54" s="756"/>
      <c r="E54" s="756"/>
      <c r="F54" s="756"/>
      <c r="G54" s="756"/>
      <c r="H54" s="756"/>
      <c r="I54" s="756"/>
      <c r="J54" s="756"/>
      <c r="K54" s="756"/>
      <c r="L54" s="756"/>
      <c r="M54" s="756"/>
      <c r="N54" s="756"/>
      <c r="O54" s="756"/>
      <c r="P54" s="756"/>
      <c r="Q54" s="756"/>
    </row>
    <row r="55" spans="1:17" ht="51" customHeight="1" x14ac:dyDescent="0.2">
      <c r="A55" s="53"/>
      <c r="B55" s="53"/>
      <c r="C55" s="756" t="s">
        <v>603</v>
      </c>
      <c r="D55" s="756"/>
      <c r="E55" s="756"/>
      <c r="F55" s="756"/>
      <c r="G55" s="756"/>
      <c r="H55" s="756"/>
      <c r="I55" s="756"/>
      <c r="J55" s="756"/>
      <c r="K55" s="756"/>
      <c r="L55" s="756"/>
      <c r="M55" s="756"/>
      <c r="N55" s="756"/>
      <c r="O55" s="756"/>
      <c r="P55" s="756"/>
      <c r="Q55" s="756"/>
    </row>
    <row r="56" spans="1:17" ht="15" customHeight="1" x14ac:dyDescent="0.2">
      <c r="A56" s="53"/>
      <c r="B56" s="53"/>
      <c r="C56" s="757" t="s">
        <v>604</v>
      </c>
      <c r="D56" s="757"/>
      <c r="E56" s="757"/>
      <c r="F56" s="757"/>
      <c r="G56" s="757"/>
      <c r="H56" s="757"/>
      <c r="I56" s="757"/>
      <c r="J56" s="757"/>
      <c r="K56" s="757"/>
      <c r="L56" s="757"/>
      <c r="M56" s="757"/>
      <c r="N56" s="757"/>
      <c r="O56" s="757"/>
      <c r="P56" s="757"/>
      <c r="Q56" s="757"/>
    </row>
    <row r="57" spans="1:17" ht="15" customHeight="1" x14ac:dyDescent="0.2">
      <c r="A57" s="53"/>
      <c r="B57" s="53"/>
      <c r="C57" s="757" t="s">
        <v>379</v>
      </c>
      <c r="D57" s="757"/>
      <c r="E57" s="757"/>
      <c r="F57" s="757"/>
      <c r="G57" s="757"/>
      <c r="H57" s="757"/>
      <c r="I57" s="757"/>
      <c r="J57" s="757"/>
      <c r="K57" s="757"/>
      <c r="L57" s="757"/>
      <c r="M57" s="757"/>
      <c r="N57" s="757"/>
      <c r="O57" s="757"/>
      <c r="P57" s="757"/>
      <c r="Q57" s="757"/>
    </row>
    <row r="58" spans="1:17" ht="24" customHeight="1" x14ac:dyDescent="0.2">
      <c r="A58" s="53"/>
      <c r="B58" s="53"/>
      <c r="C58" s="758" t="s">
        <v>884</v>
      </c>
      <c r="D58" s="758"/>
      <c r="E58" s="758"/>
      <c r="F58" s="758"/>
      <c r="G58" s="758"/>
      <c r="H58" s="758"/>
      <c r="I58" s="758"/>
      <c r="J58" s="758"/>
      <c r="K58" s="758"/>
      <c r="L58" s="758"/>
      <c r="M58" s="758"/>
      <c r="N58" s="758"/>
      <c r="O58" s="758"/>
      <c r="P58" s="758"/>
      <c r="Q58" s="758"/>
    </row>
  </sheetData>
  <mergeCells count="10">
    <mergeCell ref="C55:Q55"/>
    <mergeCell ref="C56:Q56"/>
    <mergeCell ref="C57:Q57"/>
    <mergeCell ref="C58:Q58"/>
    <mergeCell ref="C1:Q1"/>
    <mergeCell ref="A2:Q2"/>
    <mergeCell ref="C3:Q3"/>
    <mergeCell ref="A4:Q4"/>
    <mergeCell ref="C53:Q53"/>
    <mergeCell ref="C54:Q54"/>
  </mergeCells>
  <pageMargins left="0.93" right="0.62" top="0.77" bottom="0.56999999999999995" header="0.5" footer="0.5"/>
  <pageSetup scale="4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F02EB6-9175-45D9-BE3D-401C338282D1}">
  <sheetPr>
    <pageSetUpPr fitToPage="1"/>
  </sheetPr>
  <dimension ref="A1:P75"/>
  <sheetViews>
    <sheetView topLeftCell="C1" zoomScaleNormal="100" workbookViewId="0">
      <selection activeCell="Q11" sqref="Q11"/>
    </sheetView>
  </sheetViews>
  <sheetFormatPr baseColWidth="10" defaultColWidth="9.140625" defaultRowHeight="12.75" x14ac:dyDescent="0.2"/>
  <cols>
    <col min="1" max="2" width="9.140625" style="79" hidden="1" customWidth="1"/>
    <col min="3" max="3" width="90.28515625" style="95" customWidth="1"/>
    <col min="4" max="10" width="7.28515625" style="95" bestFit="1" customWidth="1"/>
    <col min="11" max="11" width="7.28515625" style="95" customWidth="1"/>
    <col min="12" max="13" width="7.28515625" style="95" bestFit="1" customWidth="1"/>
    <col min="14" max="16" width="7.28515625" style="95" customWidth="1"/>
    <col min="17" max="256" width="9.140625" style="95"/>
    <col min="257" max="258" width="0" style="95" hidden="1" customWidth="1"/>
    <col min="259" max="259" width="90.28515625" style="95" customWidth="1"/>
    <col min="260" max="266" width="7.28515625" style="95" bestFit="1" customWidth="1"/>
    <col min="267" max="267" width="7.28515625" style="95" customWidth="1"/>
    <col min="268" max="269" width="7.28515625" style="95" bestFit="1" customWidth="1"/>
    <col min="270" max="272" width="7.28515625" style="95" customWidth="1"/>
    <col min="273" max="512" width="9.140625" style="95"/>
    <col min="513" max="514" width="0" style="95" hidden="1" customWidth="1"/>
    <col min="515" max="515" width="90.28515625" style="95" customWidth="1"/>
    <col min="516" max="522" width="7.28515625" style="95" bestFit="1" customWidth="1"/>
    <col min="523" max="523" width="7.28515625" style="95" customWidth="1"/>
    <col min="524" max="525" width="7.28515625" style="95" bestFit="1" customWidth="1"/>
    <col min="526" max="528" width="7.28515625" style="95" customWidth="1"/>
    <col min="529" max="768" width="9.140625" style="95"/>
    <col min="769" max="770" width="0" style="95" hidden="1" customWidth="1"/>
    <col min="771" max="771" width="90.28515625" style="95" customWidth="1"/>
    <col min="772" max="778" width="7.28515625" style="95" bestFit="1" customWidth="1"/>
    <col min="779" max="779" width="7.28515625" style="95" customWidth="1"/>
    <col min="780" max="781" width="7.28515625" style="95" bestFit="1" customWidth="1"/>
    <col min="782" max="784" width="7.28515625" style="95" customWidth="1"/>
    <col min="785" max="1024" width="9.140625" style="95"/>
    <col min="1025" max="1026" width="0" style="95" hidden="1" customWidth="1"/>
    <col min="1027" max="1027" width="90.28515625" style="95" customWidth="1"/>
    <col min="1028" max="1034" width="7.28515625" style="95" bestFit="1" customWidth="1"/>
    <col min="1035" max="1035" width="7.28515625" style="95" customWidth="1"/>
    <col min="1036" max="1037" width="7.28515625" style="95" bestFit="1" customWidth="1"/>
    <col min="1038" max="1040" width="7.28515625" style="95" customWidth="1"/>
    <col min="1041" max="1280" width="9.140625" style="95"/>
    <col min="1281" max="1282" width="0" style="95" hidden="1" customWidth="1"/>
    <col min="1283" max="1283" width="90.28515625" style="95" customWidth="1"/>
    <col min="1284" max="1290" width="7.28515625" style="95" bestFit="1" customWidth="1"/>
    <col min="1291" max="1291" width="7.28515625" style="95" customWidth="1"/>
    <col min="1292" max="1293" width="7.28515625" style="95" bestFit="1" customWidth="1"/>
    <col min="1294" max="1296" width="7.28515625" style="95" customWidth="1"/>
    <col min="1297" max="1536" width="9.140625" style="95"/>
    <col min="1537" max="1538" width="0" style="95" hidden="1" customWidth="1"/>
    <col min="1539" max="1539" width="90.28515625" style="95" customWidth="1"/>
    <col min="1540" max="1546" width="7.28515625" style="95" bestFit="1" customWidth="1"/>
    <col min="1547" max="1547" width="7.28515625" style="95" customWidth="1"/>
    <col min="1548" max="1549" width="7.28515625" style="95" bestFit="1" customWidth="1"/>
    <col min="1550" max="1552" width="7.28515625" style="95" customWidth="1"/>
    <col min="1553" max="1792" width="9.140625" style="95"/>
    <col min="1793" max="1794" width="0" style="95" hidden="1" customWidth="1"/>
    <col min="1795" max="1795" width="90.28515625" style="95" customWidth="1"/>
    <col min="1796" max="1802" width="7.28515625" style="95" bestFit="1" customWidth="1"/>
    <col min="1803" max="1803" width="7.28515625" style="95" customWidth="1"/>
    <col min="1804" max="1805" width="7.28515625" style="95" bestFit="1" customWidth="1"/>
    <col min="1806" max="1808" width="7.28515625" style="95" customWidth="1"/>
    <col min="1809" max="2048" width="9.140625" style="95"/>
    <col min="2049" max="2050" width="0" style="95" hidden="1" customWidth="1"/>
    <col min="2051" max="2051" width="90.28515625" style="95" customWidth="1"/>
    <col min="2052" max="2058" width="7.28515625" style="95" bestFit="1" customWidth="1"/>
    <col min="2059" max="2059" width="7.28515625" style="95" customWidth="1"/>
    <col min="2060" max="2061" width="7.28515625" style="95" bestFit="1" customWidth="1"/>
    <col min="2062" max="2064" width="7.28515625" style="95" customWidth="1"/>
    <col min="2065" max="2304" width="9.140625" style="95"/>
    <col min="2305" max="2306" width="0" style="95" hidden="1" customWidth="1"/>
    <col min="2307" max="2307" width="90.28515625" style="95" customWidth="1"/>
    <col min="2308" max="2314" width="7.28515625" style="95" bestFit="1" customWidth="1"/>
    <col min="2315" max="2315" width="7.28515625" style="95" customWidth="1"/>
    <col min="2316" max="2317" width="7.28515625" style="95" bestFit="1" customWidth="1"/>
    <col min="2318" max="2320" width="7.28515625" style="95" customWidth="1"/>
    <col min="2321" max="2560" width="9.140625" style="95"/>
    <col min="2561" max="2562" width="0" style="95" hidden="1" customWidth="1"/>
    <col min="2563" max="2563" width="90.28515625" style="95" customWidth="1"/>
    <col min="2564" max="2570" width="7.28515625" style="95" bestFit="1" customWidth="1"/>
    <col min="2571" max="2571" width="7.28515625" style="95" customWidth="1"/>
    <col min="2572" max="2573" width="7.28515625" style="95" bestFit="1" customWidth="1"/>
    <col min="2574" max="2576" width="7.28515625" style="95" customWidth="1"/>
    <col min="2577" max="2816" width="9.140625" style="95"/>
    <col min="2817" max="2818" width="0" style="95" hidden="1" customWidth="1"/>
    <col min="2819" max="2819" width="90.28515625" style="95" customWidth="1"/>
    <col min="2820" max="2826" width="7.28515625" style="95" bestFit="1" customWidth="1"/>
    <col min="2827" max="2827" width="7.28515625" style="95" customWidth="1"/>
    <col min="2828" max="2829" width="7.28515625" style="95" bestFit="1" customWidth="1"/>
    <col min="2830" max="2832" width="7.28515625" style="95" customWidth="1"/>
    <col min="2833" max="3072" width="9.140625" style="95"/>
    <col min="3073" max="3074" width="0" style="95" hidden="1" customWidth="1"/>
    <col min="3075" max="3075" width="90.28515625" style="95" customWidth="1"/>
    <col min="3076" max="3082" width="7.28515625" style="95" bestFit="1" customWidth="1"/>
    <col min="3083" max="3083" width="7.28515625" style="95" customWidth="1"/>
    <col min="3084" max="3085" width="7.28515625" style="95" bestFit="1" customWidth="1"/>
    <col min="3086" max="3088" width="7.28515625" style="95" customWidth="1"/>
    <col min="3089" max="3328" width="9.140625" style="95"/>
    <col min="3329" max="3330" width="0" style="95" hidden="1" customWidth="1"/>
    <col min="3331" max="3331" width="90.28515625" style="95" customWidth="1"/>
    <col min="3332" max="3338" width="7.28515625" style="95" bestFit="1" customWidth="1"/>
    <col min="3339" max="3339" width="7.28515625" style="95" customWidth="1"/>
    <col min="3340" max="3341" width="7.28515625" style="95" bestFit="1" customWidth="1"/>
    <col min="3342" max="3344" width="7.28515625" style="95" customWidth="1"/>
    <col min="3345" max="3584" width="9.140625" style="95"/>
    <col min="3585" max="3586" width="0" style="95" hidden="1" customWidth="1"/>
    <col min="3587" max="3587" width="90.28515625" style="95" customWidth="1"/>
    <col min="3588" max="3594" width="7.28515625" style="95" bestFit="1" customWidth="1"/>
    <col min="3595" max="3595" width="7.28515625" style="95" customWidth="1"/>
    <col min="3596" max="3597" width="7.28515625" style="95" bestFit="1" customWidth="1"/>
    <col min="3598" max="3600" width="7.28515625" style="95" customWidth="1"/>
    <col min="3601" max="3840" width="9.140625" style="95"/>
    <col min="3841" max="3842" width="0" style="95" hidden="1" customWidth="1"/>
    <col min="3843" max="3843" width="90.28515625" style="95" customWidth="1"/>
    <col min="3844" max="3850" width="7.28515625" style="95" bestFit="1" customWidth="1"/>
    <col min="3851" max="3851" width="7.28515625" style="95" customWidth="1"/>
    <col min="3852" max="3853" width="7.28515625" style="95" bestFit="1" customWidth="1"/>
    <col min="3854" max="3856" width="7.28515625" style="95" customWidth="1"/>
    <col min="3857" max="4096" width="9.140625" style="95"/>
    <col min="4097" max="4098" width="0" style="95" hidden="1" customWidth="1"/>
    <col min="4099" max="4099" width="90.28515625" style="95" customWidth="1"/>
    <col min="4100" max="4106" width="7.28515625" style="95" bestFit="1" customWidth="1"/>
    <col min="4107" max="4107" width="7.28515625" style="95" customWidth="1"/>
    <col min="4108" max="4109" width="7.28515625" style="95" bestFit="1" customWidth="1"/>
    <col min="4110" max="4112" width="7.28515625" style="95" customWidth="1"/>
    <col min="4113" max="4352" width="9.140625" style="95"/>
    <col min="4353" max="4354" width="0" style="95" hidden="1" customWidth="1"/>
    <col min="4355" max="4355" width="90.28515625" style="95" customWidth="1"/>
    <col min="4356" max="4362" width="7.28515625" style="95" bestFit="1" customWidth="1"/>
    <col min="4363" max="4363" width="7.28515625" style="95" customWidth="1"/>
    <col min="4364" max="4365" width="7.28515625" style="95" bestFit="1" customWidth="1"/>
    <col min="4366" max="4368" width="7.28515625" style="95" customWidth="1"/>
    <col min="4369" max="4608" width="9.140625" style="95"/>
    <col min="4609" max="4610" width="0" style="95" hidden="1" customWidth="1"/>
    <col min="4611" max="4611" width="90.28515625" style="95" customWidth="1"/>
    <col min="4612" max="4618" width="7.28515625" style="95" bestFit="1" customWidth="1"/>
    <col min="4619" max="4619" width="7.28515625" style="95" customWidth="1"/>
    <col min="4620" max="4621" width="7.28515625" style="95" bestFit="1" customWidth="1"/>
    <col min="4622" max="4624" width="7.28515625" style="95" customWidth="1"/>
    <col min="4625" max="4864" width="9.140625" style="95"/>
    <col min="4865" max="4866" width="0" style="95" hidden="1" customWidth="1"/>
    <col min="4867" max="4867" width="90.28515625" style="95" customWidth="1"/>
    <col min="4868" max="4874" width="7.28515625" style="95" bestFit="1" customWidth="1"/>
    <col min="4875" max="4875" width="7.28515625" style="95" customWidth="1"/>
    <col min="4876" max="4877" width="7.28515625" style="95" bestFit="1" customWidth="1"/>
    <col min="4878" max="4880" width="7.28515625" style="95" customWidth="1"/>
    <col min="4881" max="5120" width="9.140625" style="95"/>
    <col min="5121" max="5122" width="0" style="95" hidden="1" customWidth="1"/>
    <col min="5123" max="5123" width="90.28515625" style="95" customWidth="1"/>
    <col min="5124" max="5130" width="7.28515625" style="95" bestFit="1" customWidth="1"/>
    <col min="5131" max="5131" width="7.28515625" style="95" customWidth="1"/>
    <col min="5132" max="5133" width="7.28515625" style="95" bestFit="1" customWidth="1"/>
    <col min="5134" max="5136" width="7.28515625" style="95" customWidth="1"/>
    <col min="5137" max="5376" width="9.140625" style="95"/>
    <col min="5377" max="5378" width="0" style="95" hidden="1" customWidth="1"/>
    <col min="5379" max="5379" width="90.28515625" style="95" customWidth="1"/>
    <col min="5380" max="5386" width="7.28515625" style="95" bestFit="1" customWidth="1"/>
    <col min="5387" max="5387" width="7.28515625" style="95" customWidth="1"/>
    <col min="5388" max="5389" width="7.28515625" style="95" bestFit="1" customWidth="1"/>
    <col min="5390" max="5392" width="7.28515625" style="95" customWidth="1"/>
    <col min="5393" max="5632" width="9.140625" style="95"/>
    <col min="5633" max="5634" width="0" style="95" hidden="1" customWidth="1"/>
    <col min="5635" max="5635" width="90.28515625" style="95" customWidth="1"/>
    <col min="5636" max="5642" width="7.28515625" style="95" bestFit="1" customWidth="1"/>
    <col min="5643" max="5643" width="7.28515625" style="95" customWidth="1"/>
    <col min="5644" max="5645" width="7.28515625" style="95" bestFit="1" customWidth="1"/>
    <col min="5646" max="5648" width="7.28515625" style="95" customWidth="1"/>
    <col min="5649" max="5888" width="9.140625" style="95"/>
    <col min="5889" max="5890" width="0" style="95" hidden="1" customWidth="1"/>
    <col min="5891" max="5891" width="90.28515625" style="95" customWidth="1"/>
    <col min="5892" max="5898" width="7.28515625" style="95" bestFit="1" customWidth="1"/>
    <col min="5899" max="5899" width="7.28515625" style="95" customWidth="1"/>
    <col min="5900" max="5901" width="7.28515625" style="95" bestFit="1" customWidth="1"/>
    <col min="5902" max="5904" width="7.28515625" style="95" customWidth="1"/>
    <col min="5905" max="6144" width="9.140625" style="95"/>
    <col min="6145" max="6146" width="0" style="95" hidden="1" customWidth="1"/>
    <col min="6147" max="6147" width="90.28515625" style="95" customWidth="1"/>
    <col min="6148" max="6154" width="7.28515625" style="95" bestFit="1" customWidth="1"/>
    <col min="6155" max="6155" width="7.28515625" style="95" customWidth="1"/>
    <col min="6156" max="6157" width="7.28515625" style="95" bestFit="1" customWidth="1"/>
    <col min="6158" max="6160" width="7.28515625" style="95" customWidth="1"/>
    <col min="6161" max="6400" width="9.140625" style="95"/>
    <col min="6401" max="6402" width="0" style="95" hidden="1" customWidth="1"/>
    <col min="6403" max="6403" width="90.28515625" style="95" customWidth="1"/>
    <col min="6404" max="6410" width="7.28515625" style="95" bestFit="1" customWidth="1"/>
    <col min="6411" max="6411" width="7.28515625" style="95" customWidth="1"/>
    <col min="6412" max="6413" width="7.28515625" style="95" bestFit="1" customWidth="1"/>
    <col min="6414" max="6416" width="7.28515625" style="95" customWidth="1"/>
    <col min="6417" max="6656" width="9.140625" style="95"/>
    <col min="6657" max="6658" width="0" style="95" hidden="1" customWidth="1"/>
    <col min="6659" max="6659" width="90.28515625" style="95" customWidth="1"/>
    <col min="6660" max="6666" width="7.28515625" style="95" bestFit="1" customWidth="1"/>
    <col min="6667" max="6667" width="7.28515625" style="95" customWidth="1"/>
    <col min="6668" max="6669" width="7.28515625" style="95" bestFit="1" customWidth="1"/>
    <col min="6670" max="6672" width="7.28515625" style="95" customWidth="1"/>
    <col min="6673" max="6912" width="9.140625" style="95"/>
    <col min="6913" max="6914" width="0" style="95" hidden="1" customWidth="1"/>
    <col min="6915" max="6915" width="90.28515625" style="95" customWidth="1"/>
    <col min="6916" max="6922" width="7.28515625" style="95" bestFit="1" customWidth="1"/>
    <col min="6923" max="6923" width="7.28515625" style="95" customWidth="1"/>
    <col min="6924" max="6925" width="7.28515625" style="95" bestFit="1" customWidth="1"/>
    <col min="6926" max="6928" width="7.28515625" style="95" customWidth="1"/>
    <col min="6929" max="7168" width="9.140625" style="95"/>
    <col min="7169" max="7170" width="0" style="95" hidden="1" customWidth="1"/>
    <col min="7171" max="7171" width="90.28515625" style="95" customWidth="1"/>
    <col min="7172" max="7178" width="7.28515625" style="95" bestFit="1" customWidth="1"/>
    <col min="7179" max="7179" width="7.28515625" style="95" customWidth="1"/>
    <col min="7180" max="7181" width="7.28515625" style="95" bestFit="1" customWidth="1"/>
    <col min="7182" max="7184" width="7.28515625" style="95" customWidth="1"/>
    <col min="7185" max="7424" width="9.140625" style="95"/>
    <col min="7425" max="7426" width="0" style="95" hidden="1" customWidth="1"/>
    <col min="7427" max="7427" width="90.28515625" style="95" customWidth="1"/>
    <col min="7428" max="7434" width="7.28515625" style="95" bestFit="1" customWidth="1"/>
    <col min="7435" max="7435" width="7.28515625" style="95" customWidth="1"/>
    <col min="7436" max="7437" width="7.28515625" style="95" bestFit="1" customWidth="1"/>
    <col min="7438" max="7440" width="7.28515625" style="95" customWidth="1"/>
    <col min="7441" max="7680" width="9.140625" style="95"/>
    <col min="7681" max="7682" width="0" style="95" hidden="1" customWidth="1"/>
    <col min="7683" max="7683" width="90.28515625" style="95" customWidth="1"/>
    <col min="7684" max="7690" width="7.28515625" style="95" bestFit="1" customWidth="1"/>
    <col min="7691" max="7691" width="7.28515625" style="95" customWidth="1"/>
    <col min="7692" max="7693" width="7.28515625" style="95" bestFit="1" customWidth="1"/>
    <col min="7694" max="7696" width="7.28515625" style="95" customWidth="1"/>
    <col min="7697" max="7936" width="9.140625" style="95"/>
    <col min="7937" max="7938" width="0" style="95" hidden="1" customWidth="1"/>
    <col min="7939" max="7939" width="90.28515625" style="95" customWidth="1"/>
    <col min="7940" max="7946" width="7.28515625" style="95" bestFit="1" customWidth="1"/>
    <col min="7947" max="7947" width="7.28515625" style="95" customWidth="1"/>
    <col min="7948" max="7949" width="7.28515625" style="95" bestFit="1" customWidth="1"/>
    <col min="7950" max="7952" width="7.28515625" style="95" customWidth="1"/>
    <col min="7953" max="8192" width="9.140625" style="95"/>
    <col min="8193" max="8194" width="0" style="95" hidden="1" customWidth="1"/>
    <col min="8195" max="8195" width="90.28515625" style="95" customWidth="1"/>
    <col min="8196" max="8202" width="7.28515625" style="95" bestFit="1" customWidth="1"/>
    <col min="8203" max="8203" width="7.28515625" style="95" customWidth="1"/>
    <col min="8204" max="8205" width="7.28515625" style="95" bestFit="1" customWidth="1"/>
    <col min="8206" max="8208" width="7.28515625" style="95" customWidth="1"/>
    <col min="8209" max="8448" width="9.140625" style="95"/>
    <col min="8449" max="8450" width="0" style="95" hidden="1" customWidth="1"/>
    <col min="8451" max="8451" width="90.28515625" style="95" customWidth="1"/>
    <col min="8452" max="8458" width="7.28515625" style="95" bestFit="1" customWidth="1"/>
    <col min="8459" max="8459" width="7.28515625" style="95" customWidth="1"/>
    <col min="8460" max="8461" width="7.28515625" style="95" bestFit="1" customWidth="1"/>
    <col min="8462" max="8464" width="7.28515625" style="95" customWidth="1"/>
    <col min="8465" max="8704" width="9.140625" style="95"/>
    <col min="8705" max="8706" width="0" style="95" hidden="1" customWidth="1"/>
    <col min="8707" max="8707" width="90.28515625" style="95" customWidth="1"/>
    <col min="8708" max="8714" width="7.28515625" style="95" bestFit="1" customWidth="1"/>
    <col min="8715" max="8715" width="7.28515625" style="95" customWidth="1"/>
    <col min="8716" max="8717" width="7.28515625" style="95" bestFit="1" customWidth="1"/>
    <col min="8718" max="8720" width="7.28515625" style="95" customWidth="1"/>
    <col min="8721" max="8960" width="9.140625" style="95"/>
    <col min="8961" max="8962" width="0" style="95" hidden="1" customWidth="1"/>
    <col min="8963" max="8963" width="90.28515625" style="95" customWidth="1"/>
    <col min="8964" max="8970" width="7.28515625" style="95" bestFit="1" customWidth="1"/>
    <col min="8971" max="8971" width="7.28515625" style="95" customWidth="1"/>
    <col min="8972" max="8973" width="7.28515625" style="95" bestFit="1" customWidth="1"/>
    <col min="8974" max="8976" width="7.28515625" style="95" customWidth="1"/>
    <col min="8977" max="9216" width="9.140625" style="95"/>
    <col min="9217" max="9218" width="0" style="95" hidden="1" customWidth="1"/>
    <col min="9219" max="9219" width="90.28515625" style="95" customWidth="1"/>
    <col min="9220" max="9226" width="7.28515625" style="95" bestFit="1" customWidth="1"/>
    <col min="9227" max="9227" width="7.28515625" style="95" customWidth="1"/>
    <col min="9228" max="9229" width="7.28515625" style="95" bestFit="1" customWidth="1"/>
    <col min="9230" max="9232" width="7.28515625" style="95" customWidth="1"/>
    <col min="9233" max="9472" width="9.140625" style="95"/>
    <col min="9473" max="9474" width="0" style="95" hidden="1" customWidth="1"/>
    <col min="9475" max="9475" width="90.28515625" style="95" customWidth="1"/>
    <col min="9476" max="9482" width="7.28515625" style="95" bestFit="1" customWidth="1"/>
    <col min="9483" max="9483" width="7.28515625" style="95" customWidth="1"/>
    <col min="9484" max="9485" width="7.28515625" style="95" bestFit="1" customWidth="1"/>
    <col min="9486" max="9488" width="7.28515625" style="95" customWidth="1"/>
    <col min="9489" max="9728" width="9.140625" style="95"/>
    <col min="9729" max="9730" width="0" style="95" hidden="1" customWidth="1"/>
    <col min="9731" max="9731" width="90.28515625" style="95" customWidth="1"/>
    <col min="9732" max="9738" width="7.28515625" style="95" bestFit="1" customWidth="1"/>
    <col min="9739" max="9739" width="7.28515625" style="95" customWidth="1"/>
    <col min="9740" max="9741" width="7.28515625" style="95" bestFit="1" customWidth="1"/>
    <col min="9742" max="9744" width="7.28515625" style="95" customWidth="1"/>
    <col min="9745" max="9984" width="9.140625" style="95"/>
    <col min="9985" max="9986" width="0" style="95" hidden="1" customWidth="1"/>
    <col min="9987" max="9987" width="90.28515625" style="95" customWidth="1"/>
    <col min="9988" max="9994" width="7.28515625" style="95" bestFit="1" customWidth="1"/>
    <col min="9995" max="9995" width="7.28515625" style="95" customWidth="1"/>
    <col min="9996" max="9997" width="7.28515625" style="95" bestFit="1" customWidth="1"/>
    <col min="9998" max="10000" width="7.28515625" style="95" customWidth="1"/>
    <col min="10001" max="10240" width="9.140625" style="95"/>
    <col min="10241" max="10242" width="0" style="95" hidden="1" customWidth="1"/>
    <col min="10243" max="10243" width="90.28515625" style="95" customWidth="1"/>
    <col min="10244" max="10250" width="7.28515625" style="95" bestFit="1" customWidth="1"/>
    <col min="10251" max="10251" width="7.28515625" style="95" customWidth="1"/>
    <col min="10252" max="10253" width="7.28515625" style="95" bestFit="1" customWidth="1"/>
    <col min="10254" max="10256" width="7.28515625" style="95" customWidth="1"/>
    <col min="10257" max="10496" width="9.140625" style="95"/>
    <col min="10497" max="10498" width="0" style="95" hidden="1" customWidth="1"/>
    <col min="10499" max="10499" width="90.28515625" style="95" customWidth="1"/>
    <col min="10500" max="10506" width="7.28515625" style="95" bestFit="1" customWidth="1"/>
    <col min="10507" max="10507" width="7.28515625" style="95" customWidth="1"/>
    <col min="10508" max="10509" width="7.28515625" style="95" bestFit="1" customWidth="1"/>
    <col min="10510" max="10512" width="7.28515625" style="95" customWidth="1"/>
    <col min="10513" max="10752" width="9.140625" style="95"/>
    <col min="10753" max="10754" width="0" style="95" hidden="1" customWidth="1"/>
    <col min="10755" max="10755" width="90.28515625" style="95" customWidth="1"/>
    <col min="10756" max="10762" width="7.28515625" style="95" bestFit="1" customWidth="1"/>
    <col min="10763" max="10763" width="7.28515625" style="95" customWidth="1"/>
    <col min="10764" max="10765" width="7.28515625" style="95" bestFit="1" customWidth="1"/>
    <col min="10766" max="10768" width="7.28515625" style="95" customWidth="1"/>
    <col min="10769" max="11008" width="9.140625" style="95"/>
    <col min="11009" max="11010" width="0" style="95" hidden="1" customWidth="1"/>
    <col min="11011" max="11011" width="90.28515625" style="95" customWidth="1"/>
    <col min="11012" max="11018" width="7.28515625" style="95" bestFit="1" customWidth="1"/>
    <col min="11019" max="11019" width="7.28515625" style="95" customWidth="1"/>
    <col min="11020" max="11021" width="7.28515625" style="95" bestFit="1" customWidth="1"/>
    <col min="11022" max="11024" width="7.28515625" style="95" customWidth="1"/>
    <col min="11025" max="11264" width="9.140625" style="95"/>
    <col min="11265" max="11266" width="0" style="95" hidden="1" customWidth="1"/>
    <col min="11267" max="11267" width="90.28515625" style="95" customWidth="1"/>
    <col min="11268" max="11274" width="7.28515625" style="95" bestFit="1" customWidth="1"/>
    <col min="11275" max="11275" width="7.28515625" style="95" customWidth="1"/>
    <col min="11276" max="11277" width="7.28515625" style="95" bestFit="1" customWidth="1"/>
    <col min="11278" max="11280" width="7.28515625" style="95" customWidth="1"/>
    <col min="11281" max="11520" width="9.140625" style="95"/>
    <col min="11521" max="11522" width="0" style="95" hidden="1" customWidth="1"/>
    <col min="11523" max="11523" width="90.28515625" style="95" customWidth="1"/>
    <col min="11524" max="11530" width="7.28515625" style="95" bestFit="1" customWidth="1"/>
    <col min="11531" max="11531" width="7.28515625" style="95" customWidth="1"/>
    <col min="11532" max="11533" width="7.28515625" style="95" bestFit="1" customWidth="1"/>
    <col min="11534" max="11536" width="7.28515625" style="95" customWidth="1"/>
    <col min="11537" max="11776" width="9.140625" style="95"/>
    <col min="11777" max="11778" width="0" style="95" hidden="1" customWidth="1"/>
    <col min="11779" max="11779" width="90.28515625" style="95" customWidth="1"/>
    <col min="11780" max="11786" width="7.28515625" style="95" bestFit="1" customWidth="1"/>
    <col min="11787" max="11787" width="7.28515625" style="95" customWidth="1"/>
    <col min="11788" max="11789" width="7.28515625" style="95" bestFit="1" customWidth="1"/>
    <col min="11790" max="11792" width="7.28515625" style="95" customWidth="1"/>
    <col min="11793" max="12032" width="9.140625" style="95"/>
    <col min="12033" max="12034" width="0" style="95" hidden="1" customWidth="1"/>
    <col min="12035" max="12035" width="90.28515625" style="95" customWidth="1"/>
    <col min="12036" max="12042" width="7.28515625" style="95" bestFit="1" customWidth="1"/>
    <col min="12043" max="12043" width="7.28515625" style="95" customWidth="1"/>
    <col min="12044" max="12045" width="7.28515625" style="95" bestFit="1" customWidth="1"/>
    <col min="12046" max="12048" width="7.28515625" style="95" customWidth="1"/>
    <col min="12049" max="12288" width="9.140625" style="95"/>
    <col min="12289" max="12290" width="0" style="95" hidden="1" customWidth="1"/>
    <col min="12291" max="12291" width="90.28515625" style="95" customWidth="1"/>
    <col min="12292" max="12298" width="7.28515625" style="95" bestFit="1" customWidth="1"/>
    <col min="12299" max="12299" width="7.28515625" style="95" customWidth="1"/>
    <col min="12300" max="12301" width="7.28515625" style="95" bestFit="1" customWidth="1"/>
    <col min="12302" max="12304" width="7.28515625" style="95" customWidth="1"/>
    <col min="12305" max="12544" width="9.140625" style="95"/>
    <col min="12545" max="12546" width="0" style="95" hidden="1" customWidth="1"/>
    <col min="12547" max="12547" width="90.28515625" style="95" customWidth="1"/>
    <col min="12548" max="12554" width="7.28515625" style="95" bestFit="1" customWidth="1"/>
    <col min="12555" max="12555" width="7.28515625" style="95" customWidth="1"/>
    <col min="12556" max="12557" width="7.28515625" style="95" bestFit="1" customWidth="1"/>
    <col min="12558" max="12560" width="7.28515625" style="95" customWidth="1"/>
    <col min="12561" max="12800" width="9.140625" style="95"/>
    <col min="12801" max="12802" width="0" style="95" hidden="1" customWidth="1"/>
    <col min="12803" max="12803" width="90.28515625" style="95" customWidth="1"/>
    <col min="12804" max="12810" width="7.28515625" style="95" bestFit="1" customWidth="1"/>
    <col min="12811" max="12811" width="7.28515625" style="95" customWidth="1"/>
    <col min="12812" max="12813" width="7.28515625" style="95" bestFit="1" customWidth="1"/>
    <col min="12814" max="12816" width="7.28515625" style="95" customWidth="1"/>
    <col min="12817" max="13056" width="9.140625" style="95"/>
    <col min="13057" max="13058" width="0" style="95" hidden="1" customWidth="1"/>
    <col min="13059" max="13059" width="90.28515625" style="95" customWidth="1"/>
    <col min="13060" max="13066" width="7.28515625" style="95" bestFit="1" customWidth="1"/>
    <col min="13067" max="13067" width="7.28515625" style="95" customWidth="1"/>
    <col min="13068" max="13069" width="7.28515625" style="95" bestFit="1" customWidth="1"/>
    <col min="13070" max="13072" width="7.28515625" style="95" customWidth="1"/>
    <col min="13073" max="13312" width="9.140625" style="95"/>
    <col min="13313" max="13314" width="0" style="95" hidden="1" customWidth="1"/>
    <col min="13315" max="13315" width="90.28515625" style="95" customWidth="1"/>
    <col min="13316" max="13322" width="7.28515625" style="95" bestFit="1" customWidth="1"/>
    <col min="13323" max="13323" width="7.28515625" style="95" customWidth="1"/>
    <col min="13324" max="13325" width="7.28515625" style="95" bestFit="1" customWidth="1"/>
    <col min="13326" max="13328" width="7.28515625" style="95" customWidth="1"/>
    <col min="13329" max="13568" width="9.140625" style="95"/>
    <col min="13569" max="13570" width="0" style="95" hidden="1" customWidth="1"/>
    <col min="13571" max="13571" width="90.28515625" style="95" customWidth="1"/>
    <col min="13572" max="13578" width="7.28515625" style="95" bestFit="1" customWidth="1"/>
    <col min="13579" max="13579" width="7.28515625" style="95" customWidth="1"/>
    <col min="13580" max="13581" width="7.28515625" style="95" bestFit="1" customWidth="1"/>
    <col min="13582" max="13584" width="7.28515625" style="95" customWidth="1"/>
    <col min="13585" max="13824" width="9.140625" style="95"/>
    <col min="13825" max="13826" width="0" style="95" hidden="1" customWidth="1"/>
    <col min="13827" max="13827" width="90.28515625" style="95" customWidth="1"/>
    <col min="13828" max="13834" width="7.28515625" style="95" bestFit="1" customWidth="1"/>
    <col min="13835" max="13835" width="7.28515625" style="95" customWidth="1"/>
    <col min="13836" max="13837" width="7.28515625" style="95" bestFit="1" customWidth="1"/>
    <col min="13838" max="13840" width="7.28515625" style="95" customWidth="1"/>
    <col min="13841" max="14080" width="9.140625" style="95"/>
    <col min="14081" max="14082" width="0" style="95" hidden="1" customWidth="1"/>
    <col min="14083" max="14083" width="90.28515625" style="95" customWidth="1"/>
    <col min="14084" max="14090" width="7.28515625" style="95" bestFit="1" customWidth="1"/>
    <col min="14091" max="14091" width="7.28515625" style="95" customWidth="1"/>
    <col min="14092" max="14093" width="7.28515625" style="95" bestFit="1" customWidth="1"/>
    <col min="14094" max="14096" width="7.28515625" style="95" customWidth="1"/>
    <col min="14097" max="14336" width="9.140625" style="95"/>
    <col min="14337" max="14338" width="0" style="95" hidden="1" customWidth="1"/>
    <col min="14339" max="14339" width="90.28515625" style="95" customWidth="1"/>
    <col min="14340" max="14346" width="7.28515625" style="95" bestFit="1" customWidth="1"/>
    <col min="14347" max="14347" width="7.28515625" style="95" customWidth="1"/>
    <col min="14348" max="14349" width="7.28515625" style="95" bestFit="1" customWidth="1"/>
    <col min="14350" max="14352" width="7.28515625" style="95" customWidth="1"/>
    <col min="14353" max="14592" width="9.140625" style="95"/>
    <col min="14593" max="14594" width="0" style="95" hidden="1" customWidth="1"/>
    <col min="14595" max="14595" width="90.28515625" style="95" customWidth="1"/>
    <col min="14596" max="14602" width="7.28515625" style="95" bestFit="1" customWidth="1"/>
    <col min="14603" max="14603" width="7.28515625" style="95" customWidth="1"/>
    <col min="14604" max="14605" width="7.28515625" style="95" bestFit="1" customWidth="1"/>
    <col min="14606" max="14608" width="7.28515625" style="95" customWidth="1"/>
    <col min="14609" max="14848" width="9.140625" style="95"/>
    <col min="14849" max="14850" width="0" style="95" hidden="1" customWidth="1"/>
    <col min="14851" max="14851" width="90.28515625" style="95" customWidth="1"/>
    <col min="14852" max="14858" width="7.28515625" style="95" bestFit="1" customWidth="1"/>
    <col min="14859" max="14859" width="7.28515625" style="95" customWidth="1"/>
    <col min="14860" max="14861" width="7.28515625" style="95" bestFit="1" customWidth="1"/>
    <col min="14862" max="14864" width="7.28515625" style="95" customWidth="1"/>
    <col min="14865" max="15104" width="9.140625" style="95"/>
    <col min="15105" max="15106" width="0" style="95" hidden="1" customWidth="1"/>
    <col min="15107" max="15107" width="90.28515625" style="95" customWidth="1"/>
    <col min="15108" max="15114" width="7.28515625" style="95" bestFit="1" customWidth="1"/>
    <col min="15115" max="15115" width="7.28515625" style="95" customWidth="1"/>
    <col min="15116" max="15117" width="7.28515625" style="95" bestFit="1" customWidth="1"/>
    <col min="15118" max="15120" width="7.28515625" style="95" customWidth="1"/>
    <col min="15121" max="15360" width="9.140625" style="95"/>
    <col min="15361" max="15362" width="0" style="95" hidden="1" customWidth="1"/>
    <col min="15363" max="15363" width="90.28515625" style="95" customWidth="1"/>
    <col min="15364" max="15370" width="7.28515625" style="95" bestFit="1" customWidth="1"/>
    <col min="15371" max="15371" width="7.28515625" style="95" customWidth="1"/>
    <col min="15372" max="15373" width="7.28515625" style="95" bestFit="1" customWidth="1"/>
    <col min="15374" max="15376" width="7.28515625" style="95" customWidth="1"/>
    <col min="15377" max="15616" width="9.140625" style="95"/>
    <col min="15617" max="15618" width="0" style="95" hidden="1" customWidth="1"/>
    <col min="15619" max="15619" width="90.28515625" style="95" customWidth="1"/>
    <col min="15620" max="15626" width="7.28515625" style="95" bestFit="1" customWidth="1"/>
    <col min="15627" max="15627" width="7.28515625" style="95" customWidth="1"/>
    <col min="15628" max="15629" width="7.28515625" style="95" bestFit="1" customWidth="1"/>
    <col min="15630" max="15632" width="7.28515625" style="95" customWidth="1"/>
    <col min="15633" max="15872" width="9.140625" style="95"/>
    <col min="15873" max="15874" width="0" style="95" hidden="1" customWidth="1"/>
    <col min="15875" max="15875" width="90.28515625" style="95" customWidth="1"/>
    <col min="15876" max="15882" width="7.28515625" style="95" bestFit="1" customWidth="1"/>
    <col min="15883" max="15883" width="7.28515625" style="95" customWidth="1"/>
    <col min="15884" max="15885" width="7.28515625" style="95" bestFit="1" customWidth="1"/>
    <col min="15886" max="15888" width="7.28515625" style="95" customWidth="1"/>
    <col min="15889" max="16128" width="9.140625" style="95"/>
    <col min="16129" max="16130" width="0" style="95" hidden="1" customWidth="1"/>
    <col min="16131" max="16131" width="90.28515625" style="95" customWidth="1"/>
    <col min="16132" max="16138" width="7.28515625" style="95" bestFit="1" customWidth="1"/>
    <col min="16139" max="16139" width="7.28515625" style="95" customWidth="1"/>
    <col min="16140" max="16141" width="7.28515625" style="95" bestFit="1" customWidth="1"/>
    <col min="16142" max="16144" width="7.28515625" style="95" customWidth="1"/>
    <col min="16145" max="16384" width="9.140625" style="95"/>
  </cols>
  <sheetData>
    <row r="1" spans="1:16" ht="15" customHeight="1" x14ac:dyDescent="0.2">
      <c r="A1" s="108"/>
      <c r="B1" s="108"/>
      <c r="C1" s="763"/>
      <c r="D1" s="763"/>
      <c r="E1" s="763"/>
      <c r="F1" s="763"/>
      <c r="G1" s="763"/>
      <c r="H1" s="763"/>
      <c r="I1" s="763"/>
      <c r="J1" s="763"/>
      <c r="K1" s="763"/>
      <c r="L1" s="763"/>
      <c r="M1" s="763"/>
      <c r="N1" s="763"/>
      <c r="O1" s="763"/>
      <c r="P1" s="763"/>
    </row>
    <row r="2" spans="1:16" ht="15" customHeight="1" x14ac:dyDescent="0.2">
      <c r="A2" s="754" t="s">
        <v>892</v>
      </c>
      <c r="B2" s="754"/>
      <c r="C2" s="754"/>
      <c r="D2" s="754"/>
      <c r="E2" s="754"/>
      <c r="F2" s="754"/>
      <c r="G2" s="754"/>
      <c r="H2" s="754"/>
      <c r="I2" s="754"/>
      <c r="J2" s="754"/>
      <c r="K2" s="754"/>
      <c r="L2" s="754"/>
      <c r="M2" s="754"/>
      <c r="N2" s="754"/>
      <c r="O2" s="754"/>
      <c r="P2" s="754"/>
    </row>
    <row r="3" spans="1:16" ht="15" customHeight="1" x14ac:dyDescent="0.2">
      <c r="A3" s="108"/>
      <c r="B3" s="108"/>
      <c r="C3" s="754" t="s">
        <v>523</v>
      </c>
      <c r="D3" s="754"/>
      <c r="E3" s="754"/>
      <c r="F3" s="754"/>
      <c r="G3" s="754"/>
      <c r="H3" s="754"/>
      <c r="I3" s="754"/>
      <c r="J3" s="754"/>
      <c r="K3" s="754"/>
      <c r="L3" s="754"/>
      <c r="M3" s="754"/>
      <c r="N3" s="754"/>
      <c r="O3" s="754"/>
      <c r="P3" s="754"/>
    </row>
    <row r="4" spans="1:16" s="96" customFormat="1" ht="15" customHeight="1" x14ac:dyDescent="0.25">
      <c r="A4" s="760"/>
      <c r="B4" s="754"/>
      <c r="C4" s="754"/>
      <c r="D4" s="754"/>
      <c r="E4" s="754"/>
      <c r="F4" s="754"/>
      <c r="G4" s="754"/>
      <c r="H4" s="754"/>
      <c r="I4" s="754"/>
      <c r="J4" s="754"/>
      <c r="K4" s="754"/>
      <c r="L4" s="754"/>
      <c r="M4" s="754"/>
      <c r="N4" s="108"/>
      <c r="O4" s="108"/>
      <c r="P4" s="108"/>
    </row>
    <row r="5" spans="1:16" s="98" customFormat="1" ht="15" customHeight="1" thickBot="1" x14ac:dyDescent="0.25">
      <c r="A5" s="97"/>
      <c r="B5" s="97"/>
      <c r="C5" s="81"/>
      <c r="D5" s="81"/>
      <c r="E5" s="81"/>
      <c r="F5" s="81"/>
      <c r="G5" s="81"/>
      <c r="H5" s="81"/>
      <c r="I5" s="81"/>
      <c r="J5" s="81"/>
      <c r="K5" s="81"/>
      <c r="L5" s="81"/>
      <c r="M5" s="81"/>
      <c r="N5" s="81"/>
      <c r="O5" s="81"/>
      <c r="P5" s="81"/>
    </row>
    <row r="6" spans="1:16" ht="30" customHeight="1" thickTop="1" thickBot="1" x14ac:dyDescent="0.25">
      <c r="A6" s="53"/>
      <c r="B6" s="99"/>
      <c r="C6" s="125"/>
      <c r="D6" s="111" t="s">
        <v>447</v>
      </c>
      <c r="E6" s="111" t="s">
        <v>448</v>
      </c>
      <c r="F6" s="111" t="s">
        <v>449</v>
      </c>
      <c r="G6" s="111" t="s">
        <v>450</v>
      </c>
      <c r="H6" s="111" t="s">
        <v>451</v>
      </c>
      <c r="I6" s="117" t="s">
        <v>452</v>
      </c>
      <c r="J6" s="117" t="s">
        <v>453</v>
      </c>
      <c r="K6" s="117" t="s">
        <v>454</v>
      </c>
      <c r="L6" s="117" t="s">
        <v>455</v>
      </c>
      <c r="M6" s="117" t="s">
        <v>456</v>
      </c>
      <c r="N6" s="117" t="s">
        <v>457</v>
      </c>
      <c r="O6" s="117" t="s">
        <v>458</v>
      </c>
      <c r="P6" s="117" t="s">
        <v>459</v>
      </c>
    </row>
    <row r="7" spans="1:16" ht="15" customHeight="1" thickTop="1" thickBot="1" x14ac:dyDescent="0.25">
      <c r="A7" s="53"/>
      <c r="B7" s="53"/>
      <c r="C7" s="53"/>
      <c r="D7" s="100"/>
      <c r="E7" s="100"/>
      <c r="F7" s="100"/>
      <c r="G7" s="100"/>
      <c r="H7" s="100"/>
      <c r="I7" s="100"/>
      <c r="J7" s="100"/>
      <c r="K7" s="100"/>
      <c r="L7" s="100"/>
      <c r="M7" s="100"/>
      <c r="N7" s="100"/>
      <c r="O7" s="100"/>
      <c r="P7" s="100"/>
    </row>
    <row r="8" spans="1:16" s="53" customFormat="1" ht="15" customHeight="1" thickTop="1" thickBot="1" x14ac:dyDescent="0.3">
      <c r="B8" s="84"/>
      <c r="C8" s="431" t="s">
        <v>381</v>
      </c>
      <c r="D8" s="426"/>
      <c r="E8" s="426"/>
      <c r="F8" s="426"/>
      <c r="G8" s="426"/>
      <c r="H8" s="426"/>
      <c r="I8" s="427"/>
      <c r="J8" s="427"/>
      <c r="K8" s="427"/>
      <c r="L8" s="427"/>
      <c r="M8" s="427"/>
      <c r="N8" s="427"/>
      <c r="O8" s="427"/>
      <c r="P8" s="427"/>
    </row>
    <row r="9" spans="1:16" s="53" customFormat="1" ht="15" customHeight="1" thickTop="1" x14ac:dyDescent="0.25">
      <c r="A9" s="53" t="s">
        <v>524</v>
      </c>
      <c r="B9" s="86" t="s">
        <v>606</v>
      </c>
      <c r="C9" s="87" t="s">
        <v>382</v>
      </c>
      <c r="D9" s="88">
        <v>7.9699999999999993E-2</v>
      </c>
      <c r="E9" s="88">
        <v>7.6999999999999999E-2</v>
      </c>
      <c r="F9" s="88">
        <v>7.9699999999999993E-2</v>
      </c>
      <c r="G9" s="88">
        <v>8.1799999999999998E-2</v>
      </c>
      <c r="H9" s="88">
        <v>8.2400000000000001E-2</v>
      </c>
      <c r="I9" s="88">
        <v>8.4400000000000003E-2</v>
      </c>
      <c r="J9" s="88">
        <v>7.8E-2</v>
      </c>
      <c r="K9" s="88">
        <v>6.5000000000000002E-2</v>
      </c>
      <c r="L9" s="88">
        <v>6.5799999999999997E-2</v>
      </c>
      <c r="M9" s="88">
        <v>6.9500000000000006E-2</v>
      </c>
      <c r="N9" s="88">
        <v>6.7599999999999993E-2</v>
      </c>
      <c r="O9" s="88">
        <v>6.9290386815865093E-2</v>
      </c>
      <c r="P9" s="88">
        <v>6.6900000000000001E-2</v>
      </c>
    </row>
    <row r="10" spans="1:16" s="96" customFormat="1" ht="15" customHeight="1" x14ac:dyDescent="0.25">
      <c r="A10" s="53" t="s">
        <v>524</v>
      </c>
      <c r="B10" s="86" t="s">
        <v>607</v>
      </c>
      <c r="C10" s="87" t="s">
        <v>383</v>
      </c>
      <c r="D10" s="88">
        <v>8.3400000000000002E-2</v>
      </c>
      <c r="E10" s="88">
        <v>8.0100000000000005E-2</v>
      </c>
      <c r="F10" s="88">
        <v>8.2600000000000007E-2</v>
      </c>
      <c r="G10" s="88">
        <v>8.5400000000000004E-2</v>
      </c>
      <c r="H10" s="88">
        <v>8.43E-2</v>
      </c>
      <c r="I10" s="88">
        <v>8.6800000000000002E-2</v>
      </c>
      <c r="J10" s="88">
        <v>8.0199999999999994E-2</v>
      </c>
      <c r="K10" s="88">
        <v>6.7500000000000004E-2</v>
      </c>
      <c r="L10" s="88">
        <v>6.7900000000000002E-2</v>
      </c>
      <c r="M10" s="88">
        <v>7.1599999999999997E-2</v>
      </c>
      <c r="N10" s="88">
        <v>6.9500000000000006E-2</v>
      </c>
      <c r="O10" s="88">
        <v>7.0791413516025012E-2</v>
      </c>
      <c r="P10" s="88">
        <v>6.8199999999999997E-2</v>
      </c>
    </row>
    <row r="11" spans="1:16" s="96" customFormat="1" ht="15" customHeight="1" x14ac:dyDescent="0.25">
      <c r="A11" s="53" t="s">
        <v>524</v>
      </c>
      <c r="B11" s="86" t="s">
        <v>608</v>
      </c>
      <c r="C11" s="87" t="s">
        <v>384</v>
      </c>
      <c r="D11" s="88">
        <v>7.8600000000000003E-2</v>
      </c>
      <c r="E11" s="88">
        <v>7.5999999999999998E-2</v>
      </c>
      <c r="F11" s="88">
        <v>7.5200000000000003E-2</v>
      </c>
      <c r="G11" s="88">
        <v>7.5800000000000006E-2</v>
      </c>
      <c r="H11" s="88">
        <v>7.6399999999999996E-2</v>
      </c>
      <c r="I11" s="88">
        <v>7.51E-2</v>
      </c>
      <c r="J11" s="88">
        <v>7.1599999999999997E-2</v>
      </c>
      <c r="K11" s="88">
        <v>6.4399999999999999E-2</v>
      </c>
      <c r="L11" s="88">
        <v>6.1100000000000002E-2</v>
      </c>
      <c r="M11" s="88">
        <v>6.3299999999999995E-2</v>
      </c>
      <c r="N11" s="88">
        <v>5.2299999999999999E-2</v>
      </c>
      <c r="O11" s="88">
        <v>5.9957576970036217E-2</v>
      </c>
      <c r="P11" s="88">
        <v>5.3900000000000003E-2</v>
      </c>
    </row>
    <row r="12" spans="1:16" s="96" customFormat="1" ht="15" customHeight="1" x14ac:dyDescent="0.25">
      <c r="A12" s="53" t="s">
        <v>524</v>
      </c>
      <c r="B12" s="86" t="s">
        <v>609</v>
      </c>
      <c r="C12" s="87" t="s">
        <v>385</v>
      </c>
      <c r="D12" s="88">
        <v>6.1999999999999998E-3</v>
      </c>
      <c r="E12" s="88">
        <v>6.1999999999999998E-3</v>
      </c>
      <c r="F12" s="88">
        <v>5.7000000000000002E-3</v>
      </c>
      <c r="G12" s="88">
        <v>5.1000000000000004E-3</v>
      </c>
      <c r="H12" s="88">
        <v>5.1000000000000004E-3</v>
      </c>
      <c r="I12" s="88">
        <v>6.1999999999999998E-3</v>
      </c>
      <c r="J12" s="88">
        <v>6.0000000000000001E-3</v>
      </c>
      <c r="K12" s="88">
        <v>3.8999999999999998E-3</v>
      </c>
      <c r="L12" s="88">
        <v>1.1000000000000001E-3</v>
      </c>
      <c r="M12" s="88">
        <v>1.8E-3</v>
      </c>
      <c r="N12" s="88">
        <v>-6.8999999999999999E-3</v>
      </c>
      <c r="O12" s="88">
        <v>1.8277553864609562E-4</v>
      </c>
      <c r="P12" s="88">
        <v>-3.8E-3</v>
      </c>
    </row>
    <row r="13" spans="1:16" s="96" customFormat="1" ht="15" customHeight="1" x14ac:dyDescent="0.25">
      <c r="A13" s="53" t="s">
        <v>524</v>
      </c>
      <c r="B13" s="86" t="s">
        <v>610</v>
      </c>
      <c r="C13" s="87" t="s">
        <v>386</v>
      </c>
      <c r="D13" s="88">
        <v>6.1000000000000004E-3</v>
      </c>
      <c r="E13" s="88">
        <v>6.1000000000000004E-3</v>
      </c>
      <c r="F13" s="88">
        <v>5.8999999999999999E-3</v>
      </c>
      <c r="G13" s="88">
        <v>5.7000000000000002E-3</v>
      </c>
      <c r="H13" s="88">
        <v>5.4000000000000003E-3</v>
      </c>
      <c r="I13" s="88">
        <v>6.1999999999999998E-3</v>
      </c>
      <c r="J13" s="88">
        <v>5.5999999999999999E-3</v>
      </c>
      <c r="K13" s="88">
        <v>4.1999999999999997E-3</v>
      </c>
      <c r="L13" s="88">
        <v>2.7000000000000001E-3</v>
      </c>
      <c r="M13" s="88">
        <v>2E-3</v>
      </c>
      <c r="N13" s="88">
        <v>-5.4999999999999997E-3</v>
      </c>
      <c r="O13" s="88">
        <v>3.3275896516525176E-4</v>
      </c>
      <c r="P13" s="88">
        <v>-3.7000000000000002E-3</v>
      </c>
    </row>
    <row r="14" spans="1:16" s="96" customFormat="1" ht="15" customHeight="1" x14ac:dyDescent="0.25">
      <c r="A14" s="53" t="s">
        <v>524</v>
      </c>
      <c r="B14" s="86" t="s">
        <v>611</v>
      </c>
      <c r="C14" s="87" t="s">
        <v>387</v>
      </c>
      <c r="D14" s="88">
        <v>5.4000000000000003E-3</v>
      </c>
      <c r="E14" s="88">
        <v>5.3E-3</v>
      </c>
      <c r="F14" s="88">
        <v>5.1999999999999998E-3</v>
      </c>
      <c r="G14" s="88">
        <v>5.1999999999999998E-3</v>
      </c>
      <c r="H14" s="88">
        <v>4.4000000000000003E-3</v>
      </c>
      <c r="I14" s="88">
        <v>4.7999999999999996E-3</v>
      </c>
      <c r="J14" s="88">
        <v>4.4000000000000003E-3</v>
      </c>
      <c r="K14" s="88">
        <v>3.5000000000000001E-3</v>
      </c>
      <c r="L14" s="88">
        <v>2.2000000000000001E-3</v>
      </c>
      <c r="M14" s="88">
        <v>1.6000000000000001E-3</v>
      </c>
      <c r="N14" s="88">
        <v>-5.5999999999999999E-3</v>
      </c>
      <c r="O14" s="88">
        <v>-7.9560476678719653E-6</v>
      </c>
      <c r="P14" s="88">
        <v>-3.8E-3</v>
      </c>
    </row>
    <row r="15" spans="1:16" s="96" customFormat="1" ht="15" customHeight="1" thickBot="1" x14ac:dyDescent="0.3">
      <c r="A15" s="53" t="s">
        <v>524</v>
      </c>
      <c r="B15" s="86" t="s">
        <v>612</v>
      </c>
      <c r="C15" s="87" t="s">
        <v>388</v>
      </c>
      <c r="D15" s="88">
        <v>4.1700000000000001E-2</v>
      </c>
      <c r="E15" s="88">
        <v>4.1599999999999998E-2</v>
      </c>
      <c r="F15" s="88">
        <v>4.0899999999999999E-2</v>
      </c>
      <c r="G15" s="88">
        <v>4.0300000000000002E-2</v>
      </c>
      <c r="H15" s="88">
        <v>3.4200000000000001E-2</v>
      </c>
      <c r="I15" s="88">
        <v>3.7400000000000003E-2</v>
      </c>
      <c r="J15" s="88">
        <v>3.3099999999999997E-2</v>
      </c>
      <c r="K15" s="88">
        <v>2.58E-2</v>
      </c>
      <c r="L15" s="88">
        <v>1.6500000000000001E-2</v>
      </c>
      <c r="M15" s="88">
        <v>1.14E-2</v>
      </c>
      <c r="N15" s="88">
        <v>-4.0800000000000003E-2</v>
      </c>
      <c r="O15" s="88">
        <v>-5.7235888607133659E-5</v>
      </c>
      <c r="P15" s="88">
        <v>-2.69E-2</v>
      </c>
    </row>
    <row r="16" spans="1:16" ht="15" customHeight="1" thickTop="1" thickBot="1" x14ac:dyDescent="0.25">
      <c r="A16" s="53"/>
      <c r="B16" s="84"/>
      <c r="C16" s="431" t="s">
        <v>389</v>
      </c>
      <c r="D16" s="426"/>
      <c r="E16" s="426"/>
      <c r="F16" s="426"/>
      <c r="G16" s="426"/>
      <c r="H16" s="426"/>
      <c r="I16" s="427"/>
      <c r="J16" s="427"/>
      <c r="K16" s="427"/>
      <c r="L16" s="427"/>
      <c r="M16" s="427"/>
      <c r="N16" s="427"/>
      <c r="O16" s="427"/>
      <c r="P16" s="427"/>
    </row>
    <row r="17" spans="1:16" s="53" customFormat="1" ht="15" customHeight="1" thickTop="1" x14ac:dyDescent="0.25">
      <c r="A17" s="53" t="s">
        <v>524</v>
      </c>
      <c r="B17" s="86" t="s">
        <v>613</v>
      </c>
      <c r="C17" s="87" t="s">
        <v>390</v>
      </c>
      <c r="D17" s="88">
        <v>0.10589999999999999</v>
      </c>
      <c r="E17" s="88">
        <v>0.10440000000000001</v>
      </c>
      <c r="F17" s="88">
        <v>0.10979999999999999</v>
      </c>
      <c r="G17" s="88">
        <v>0.11219999999999999</v>
      </c>
      <c r="H17" s="88">
        <v>0.1129</v>
      </c>
      <c r="I17" s="88">
        <v>0.1154</v>
      </c>
      <c r="J17" s="88">
        <v>0.1095</v>
      </c>
      <c r="K17" s="88">
        <v>9.8000000000000004E-2</v>
      </c>
      <c r="L17" s="88">
        <v>0.10150000000000001</v>
      </c>
      <c r="M17" s="88">
        <v>0.10680000000000001</v>
      </c>
      <c r="N17" s="88">
        <v>0.1047</v>
      </c>
      <c r="O17" s="88">
        <v>0.10635580175350003</v>
      </c>
      <c r="P17" s="88">
        <v>0.1033</v>
      </c>
    </row>
    <row r="18" spans="1:16" s="96" customFormat="1" ht="15" customHeight="1" x14ac:dyDescent="0.25">
      <c r="A18" s="53" t="s">
        <v>524</v>
      </c>
      <c r="B18" s="86" t="s">
        <v>614</v>
      </c>
      <c r="C18" s="87" t="s">
        <v>391</v>
      </c>
      <c r="D18" s="88">
        <v>-2.6200000000000001E-2</v>
      </c>
      <c r="E18" s="88">
        <v>-2.75E-2</v>
      </c>
      <c r="F18" s="88">
        <v>-0.03</v>
      </c>
      <c r="G18" s="88">
        <v>-3.0499999999999999E-2</v>
      </c>
      <c r="H18" s="88">
        <v>-3.0499999999999999E-2</v>
      </c>
      <c r="I18" s="88">
        <v>-3.1E-2</v>
      </c>
      <c r="J18" s="88">
        <v>-3.15E-2</v>
      </c>
      <c r="K18" s="88">
        <v>-3.2899999999999999E-2</v>
      </c>
      <c r="L18" s="88">
        <v>-3.5700000000000003E-2</v>
      </c>
      <c r="M18" s="88">
        <v>-3.73E-2</v>
      </c>
      <c r="N18" s="88">
        <v>-3.7100000000000001E-2</v>
      </c>
      <c r="O18" s="88">
        <v>-3.7065414937634919E-2</v>
      </c>
      <c r="P18" s="88">
        <v>-3.6400000000000002E-2</v>
      </c>
    </row>
    <row r="19" spans="1:16" s="96" customFormat="1" ht="15" customHeight="1" x14ac:dyDescent="0.25">
      <c r="A19" s="53" t="s">
        <v>524</v>
      </c>
      <c r="B19" s="86" t="s">
        <v>615</v>
      </c>
      <c r="C19" s="87" t="s">
        <v>392</v>
      </c>
      <c r="D19" s="88">
        <v>3.2300000000000002E-2</v>
      </c>
      <c r="E19" s="88">
        <v>3.3799999999999997E-2</v>
      </c>
      <c r="F19" s="88">
        <v>3.6900000000000002E-2</v>
      </c>
      <c r="G19" s="88">
        <v>3.7499999999999999E-2</v>
      </c>
      <c r="H19" s="88">
        <v>3.78E-2</v>
      </c>
      <c r="I19" s="88">
        <v>3.8899999999999997E-2</v>
      </c>
      <c r="J19" s="88">
        <v>0.04</v>
      </c>
      <c r="K19" s="88">
        <v>4.19E-2</v>
      </c>
      <c r="L19" s="88">
        <v>4.5100000000000001E-2</v>
      </c>
      <c r="M19" s="88">
        <v>4.6899999999999997E-2</v>
      </c>
      <c r="N19" s="88">
        <v>4.6600000000000003E-2</v>
      </c>
      <c r="O19" s="88">
        <v>4.6742674793188971E-2</v>
      </c>
      <c r="P19" s="88">
        <v>4.5999999999999999E-2</v>
      </c>
    </row>
    <row r="20" spans="1:16" s="96" customFormat="1" ht="15" customHeight="1" x14ac:dyDescent="0.25">
      <c r="A20" s="53" t="s">
        <v>524</v>
      </c>
      <c r="B20" s="86" t="s">
        <v>616</v>
      </c>
      <c r="C20" s="87" t="s">
        <v>393</v>
      </c>
      <c r="D20" s="88">
        <v>0</v>
      </c>
      <c r="E20" s="88">
        <v>0</v>
      </c>
      <c r="F20" s="88">
        <v>0</v>
      </c>
      <c r="G20" s="88">
        <v>0</v>
      </c>
      <c r="H20" s="88">
        <v>0</v>
      </c>
      <c r="I20" s="88">
        <v>0</v>
      </c>
      <c r="J20" s="88">
        <v>0</v>
      </c>
      <c r="K20" s="88">
        <v>0</v>
      </c>
      <c r="L20" s="88">
        <v>0</v>
      </c>
      <c r="M20" s="88">
        <v>-1E-4</v>
      </c>
      <c r="N20" s="88">
        <v>0</v>
      </c>
      <c r="O20" s="88">
        <v>-6.3307144069924985E-5</v>
      </c>
      <c r="P20" s="88">
        <v>0</v>
      </c>
    </row>
    <row r="21" spans="1:16" s="96" customFormat="1" ht="15" customHeight="1" x14ac:dyDescent="0.25">
      <c r="A21" s="53" t="s">
        <v>524</v>
      </c>
      <c r="B21" s="86" t="s">
        <v>617</v>
      </c>
      <c r="C21" s="87" t="s">
        <v>394</v>
      </c>
      <c r="D21" s="88">
        <v>-4.7999999999999996E-3</v>
      </c>
      <c r="E21" s="88">
        <v>-4.1999999999999997E-3</v>
      </c>
      <c r="F21" s="88">
        <v>-7.4000000000000003E-3</v>
      </c>
      <c r="G21" s="88">
        <v>-9.7000000000000003E-3</v>
      </c>
      <c r="H21" s="88">
        <v>-7.7999999999999996E-3</v>
      </c>
      <c r="I21" s="88">
        <v>-1.17E-2</v>
      </c>
      <c r="J21" s="88">
        <v>-8.5000000000000006E-3</v>
      </c>
      <c r="K21" s="88">
        <v>-3.0999999999999999E-3</v>
      </c>
      <c r="L21" s="88">
        <v>-6.7999999999999996E-3</v>
      </c>
      <c r="M21" s="88">
        <v>-8.3000000000000001E-3</v>
      </c>
      <c r="N21" s="88">
        <v>-1.72E-2</v>
      </c>
      <c r="O21" s="88">
        <v>-1.0833836545988804E-2</v>
      </c>
      <c r="P21" s="88">
        <v>-1.43E-2</v>
      </c>
    </row>
    <row r="22" spans="1:16" s="96" customFormat="1" ht="15" customHeight="1" x14ac:dyDescent="0.25">
      <c r="A22" s="53" t="s">
        <v>524</v>
      </c>
      <c r="B22" s="86" t="s">
        <v>618</v>
      </c>
      <c r="C22" s="87" t="s">
        <v>395</v>
      </c>
      <c r="D22" s="88">
        <v>3.7000000000000002E-3</v>
      </c>
      <c r="E22" s="88">
        <v>3.2000000000000002E-3</v>
      </c>
      <c r="F22" s="88">
        <v>2.8999999999999998E-3</v>
      </c>
      <c r="G22" s="88">
        <v>3.5999999999999999E-3</v>
      </c>
      <c r="H22" s="88">
        <v>1.9E-3</v>
      </c>
      <c r="I22" s="88">
        <v>2.3999999999999998E-3</v>
      </c>
      <c r="J22" s="88">
        <v>2.2000000000000001E-3</v>
      </c>
      <c r="K22" s="88">
        <v>2.5000000000000001E-3</v>
      </c>
      <c r="L22" s="88">
        <v>2.0999999999999999E-3</v>
      </c>
      <c r="M22" s="88">
        <v>2.0999999999999999E-3</v>
      </c>
      <c r="N22" s="88">
        <v>1.9E-3</v>
      </c>
      <c r="O22" s="88">
        <v>1.5010267001599176E-3</v>
      </c>
      <c r="P22" s="88">
        <v>1.2999999999999999E-3</v>
      </c>
    </row>
    <row r="23" spans="1:16" s="96" customFormat="1" ht="15" customHeight="1" x14ac:dyDescent="0.25">
      <c r="A23" s="53" t="s">
        <v>524</v>
      </c>
      <c r="B23" s="86" t="s">
        <v>619</v>
      </c>
      <c r="C23" s="87" t="s">
        <v>396</v>
      </c>
      <c r="D23" s="88">
        <v>-7.2400000000000006E-2</v>
      </c>
      <c r="E23" s="88">
        <v>-6.9800000000000001E-2</v>
      </c>
      <c r="F23" s="88">
        <v>-6.9500000000000006E-2</v>
      </c>
      <c r="G23" s="88">
        <v>-7.0599999999999996E-2</v>
      </c>
      <c r="H23" s="88">
        <v>-7.1400000000000005E-2</v>
      </c>
      <c r="I23" s="88">
        <v>-6.8900000000000003E-2</v>
      </c>
      <c r="J23" s="88">
        <v>-6.5699999999999995E-2</v>
      </c>
      <c r="K23" s="88">
        <v>-6.0600000000000001E-2</v>
      </c>
      <c r="L23" s="88">
        <v>-0.06</v>
      </c>
      <c r="M23" s="88">
        <v>-6.1400000000000003E-2</v>
      </c>
      <c r="N23" s="88">
        <v>-5.91E-2</v>
      </c>
      <c r="O23" s="88">
        <v>-5.977480143139012E-2</v>
      </c>
      <c r="P23" s="88">
        <v>-5.7700000000000001E-2</v>
      </c>
    </row>
    <row r="24" spans="1:16" s="96" customFormat="1" ht="15" customHeight="1" x14ac:dyDescent="0.25">
      <c r="A24" s="53" t="s">
        <v>524</v>
      </c>
      <c r="B24" s="86" t="s">
        <v>620</v>
      </c>
      <c r="C24" s="87" t="s">
        <v>397</v>
      </c>
      <c r="D24" s="88">
        <v>-1E-4</v>
      </c>
      <c r="E24" s="88">
        <v>-1E-4</v>
      </c>
      <c r="F24" s="88">
        <v>2.9999999999999997E-4</v>
      </c>
      <c r="G24" s="88">
        <v>5.9999999999999995E-4</v>
      </c>
      <c r="H24" s="88">
        <v>2.0000000000000001E-4</v>
      </c>
      <c r="I24" s="88">
        <v>0</v>
      </c>
      <c r="J24" s="88">
        <v>-2.9999999999999997E-4</v>
      </c>
      <c r="K24" s="88">
        <v>2.9999999999999997E-4</v>
      </c>
      <c r="L24" s="88">
        <v>1.6000000000000001E-3</v>
      </c>
      <c r="M24" s="88">
        <v>2.0000000000000001E-4</v>
      </c>
      <c r="N24" s="88">
        <v>1.4E-3</v>
      </c>
      <c r="O24" s="88">
        <v>2.1329057058908115E-4</v>
      </c>
      <c r="P24" s="88">
        <v>2.0000000000000001E-4</v>
      </c>
    </row>
    <row r="25" spans="1:16" s="96" customFormat="1" ht="15" customHeight="1" thickBot="1" x14ac:dyDescent="0.3">
      <c r="A25" s="53" t="s">
        <v>524</v>
      </c>
      <c r="B25" s="86" t="s">
        <v>621</v>
      </c>
      <c r="C25" s="87" t="s">
        <v>398</v>
      </c>
      <c r="D25" s="88">
        <v>0.1182</v>
      </c>
      <c r="E25" s="88">
        <v>0.1227</v>
      </c>
      <c r="F25" s="88">
        <v>0.12909999999999999</v>
      </c>
      <c r="G25" s="88">
        <v>0.13089999999999999</v>
      </c>
      <c r="H25" s="88">
        <v>0.1275</v>
      </c>
      <c r="I25" s="88">
        <v>0.13089999999999999</v>
      </c>
      <c r="J25" s="88">
        <v>0.14280000000000001</v>
      </c>
      <c r="K25" s="88">
        <v>0.14030000000000001</v>
      </c>
      <c r="L25" s="88">
        <v>0.1381</v>
      </c>
      <c r="M25" s="88">
        <v>0.13950000000000001</v>
      </c>
      <c r="N25" s="88">
        <v>0.129</v>
      </c>
      <c r="O25" s="88">
        <v>0.1286354760518601</v>
      </c>
      <c r="P25" s="88">
        <v>0.13370000000000001</v>
      </c>
    </row>
    <row r="26" spans="1:16" ht="15" customHeight="1" thickTop="1" thickBot="1" x14ac:dyDescent="0.25">
      <c r="A26" s="53"/>
      <c r="B26" s="101"/>
      <c r="C26" s="431" t="s">
        <v>399</v>
      </c>
      <c r="D26" s="426"/>
      <c r="E26" s="426"/>
      <c r="F26" s="426"/>
      <c r="G26" s="426"/>
      <c r="H26" s="426"/>
      <c r="I26" s="427"/>
      <c r="J26" s="427"/>
      <c r="K26" s="427"/>
      <c r="L26" s="427"/>
      <c r="M26" s="427"/>
      <c r="N26" s="427"/>
      <c r="O26" s="427"/>
      <c r="P26" s="427"/>
    </row>
    <row r="27" spans="1:16" s="53" customFormat="1" ht="15" customHeight="1" thickTop="1" x14ac:dyDescent="0.25">
      <c r="A27" s="53" t="s">
        <v>524</v>
      </c>
      <c r="B27" s="86" t="s">
        <v>622</v>
      </c>
      <c r="C27" s="87" t="s">
        <v>400</v>
      </c>
      <c r="D27" s="88">
        <v>0.1394</v>
      </c>
      <c r="E27" s="88">
        <v>0.13980000000000001</v>
      </c>
      <c r="F27" s="88">
        <v>0.1469</v>
      </c>
      <c r="G27" s="88">
        <v>0.14649999999999999</v>
      </c>
      <c r="H27" s="88">
        <v>0.14599999999999999</v>
      </c>
      <c r="I27" s="88">
        <v>0.14649999999999999</v>
      </c>
      <c r="J27" s="88">
        <v>0.14399999999999999</v>
      </c>
      <c r="K27" s="88">
        <v>0.1321</v>
      </c>
      <c r="L27" s="88">
        <v>0.153</v>
      </c>
      <c r="M27" s="88">
        <v>0.15920000000000001</v>
      </c>
      <c r="N27" s="88">
        <v>0.15379999999999999</v>
      </c>
      <c r="O27" s="88">
        <v>0.15737683862952975</v>
      </c>
      <c r="P27" s="88">
        <v>0.155</v>
      </c>
    </row>
    <row r="28" spans="1:16" s="96" customFormat="1" ht="15" customHeight="1" x14ac:dyDescent="0.25">
      <c r="A28" s="53" t="s">
        <v>524</v>
      </c>
      <c r="B28" s="86" t="s">
        <v>623</v>
      </c>
      <c r="C28" s="87" t="s">
        <v>401</v>
      </c>
      <c r="D28" s="88">
        <v>0.1003</v>
      </c>
      <c r="E28" s="88">
        <v>0.1</v>
      </c>
      <c r="F28" s="88">
        <v>9.0200000000000002E-2</v>
      </c>
      <c r="G28" s="88">
        <v>9.6000000000000002E-2</v>
      </c>
      <c r="H28" s="88">
        <v>9.0700000000000003E-2</v>
      </c>
      <c r="I28" s="88">
        <v>8.9300000000000004E-2</v>
      </c>
      <c r="J28" s="88">
        <v>0.1143</v>
      </c>
      <c r="K28" s="88">
        <v>0.1313</v>
      </c>
      <c r="L28" s="88">
        <v>0.10150000000000001</v>
      </c>
      <c r="M28" s="88">
        <v>9.8900000000000002E-2</v>
      </c>
      <c r="N28" s="88">
        <v>0.1023</v>
      </c>
      <c r="O28" s="88">
        <v>0.10536381023383865</v>
      </c>
      <c r="P28" s="88">
        <v>0.10829999999999999</v>
      </c>
    </row>
    <row r="29" spans="1:16" s="96" customFormat="1" ht="15" customHeight="1" x14ac:dyDescent="0.25">
      <c r="A29" s="53" t="s">
        <v>524</v>
      </c>
      <c r="B29" s="86" t="s">
        <v>624</v>
      </c>
      <c r="C29" s="87" t="s">
        <v>402</v>
      </c>
      <c r="D29" s="88">
        <v>0.26300000000000001</v>
      </c>
      <c r="E29" s="88">
        <v>0.25190000000000001</v>
      </c>
      <c r="F29" s="88">
        <v>0.2293</v>
      </c>
      <c r="G29" s="88">
        <v>0.2472</v>
      </c>
      <c r="H29" s="88">
        <v>0.2177</v>
      </c>
      <c r="I29" s="88">
        <v>0.21010000000000001</v>
      </c>
      <c r="J29" s="88">
        <v>0.10639999999999999</v>
      </c>
      <c r="K29" s="88">
        <v>0.17519999999999999</v>
      </c>
      <c r="L29" s="88">
        <v>0.14430000000000001</v>
      </c>
      <c r="M29" s="88">
        <v>0.18390000000000001</v>
      </c>
      <c r="N29" s="88">
        <v>0.1229</v>
      </c>
      <c r="O29" s="88">
        <v>0.14208144562234962</v>
      </c>
      <c r="P29" s="88">
        <v>0.14710000000000001</v>
      </c>
    </row>
    <row r="30" spans="1:16" s="96" customFormat="1" ht="15" customHeight="1" x14ac:dyDescent="0.25">
      <c r="A30" s="53" t="s">
        <v>524</v>
      </c>
      <c r="B30" s="86" t="s">
        <v>625</v>
      </c>
      <c r="C30" s="87" t="s">
        <v>403</v>
      </c>
      <c r="D30" s="88">
        <v>0.26910000000000001</v>
      </c>
      <c r="E30" s="88">
        <v>0.21240000000000001</v>
      </c>
      <c r="F30" s="88">
        <v>0.20910000000000001</v>
      </c>
      <c r="G30" s="88">
        <v>0.23810000000000001</v>
      </c>
      <c r="H30" s="88">
        <v>0.21779999999999999</v>
      </c>
      <c r="I30" s="88">
        <v>0.19700000000000001</v>
      </c>
      <c r="J30" s="88">
        <v>8.2199999999999995E-2</v>
      </c>
      <c r="K30" s="88">
        <v>0.13569999999999999</v>
      </c>
      <c r="L30" s="88">
        <v>0.2351</v>
      </c>
      <c r="M30" s="88">
        <v>0.19309999999999999</v>
      </c>
      <c r="N30" s="88">
        <v>0.1371</v>
      </c>
      <c r="O30" s="88">
        <v>0.16762459308062322</v>
      </c>
      <c r="P30" s="88">
        <v>0.1038</v>
      </c>
    </row>
    <row r="31" spans="1:16" s="96" customFormat="1" ht="15" customHeight="1" x14ac:dyDescent="0.25">
      <c r="A31" s="53" t="s">
        <v>524</v>
      </c>
      <c r="B31" s="86" t="s">
        <v>626</v>
      </c>
      <c r="C31" s="87" t="s">
        <v>404</v>
      </c>
      <c r="D31" s="88">
        <v>1.9199999999999998E-2</v>
      </c>
      <c r="E31" s="88">
        <v>5.4999999999999997E-3</v>
      </c>
      <c r="F31" s="88">
        <v>1.1000000000000001E-3</v>
      </c>
      <c r="G31" s="88">
        <v>1.6000000000000001E-3</v>
      </c>
      <c r="H31" s="88">
        <v>1.5E-3</v>
      </c>
      <c r="I31" s="88">
        <v>1.4E-3</v>
      </c>
      <c r="J31" s="88">
        <v>1.5E-3</v>
      </c>
      <c r="K31" s="88">
        <v>5.4999999999999997E-3</v>
      </c>
      <c r="L31" s="88">
        <v>9.1999999999999998E-3</v>
      </c>
      <c r="M31" s="88">
        <v>1.5599999999999999E-2</v>
      </c>
      <c r="N31" s="88">
        <v>7.3000000000000001E-3</v>
      </c>
      <c r="O31" s="88">
        <v>8.103659709893388E-3</v>
      </c>
      <c r="P31" s="88">
        <v>1.5100000000000001E-2</v>
      </c>
    </row>
    <row r="32" spans="1:16" s="96" customFormat="1" ht="15" customHeight="1" x14ac:dyDescent="0.25">
      <c r="A32" s="53" t="s">
        <v>524</v>
      </c>
      <c r="B32" s="86" t="s">
        <v>627</v>
      </c>
      <c r="C32" s="87" t="s">
        <v>405</v>
      </c>
      <c r="D32" s="88">
        <v>5.8999999999999999E-3</v>
      </c>
      <c r="E32" s="88">
        <v>7.0000000000000001E-3</v>
      </c>
      <c r="F32" s="88">
        <v>-6.9999999999999999E-4</v>
      </c>
      <c r="G32" s="88">
        <v>5.5999999999999999E-3</v>
      </c>
      <c r="H32" s="88">
        <v>6.8999999999999999E-3</v>
      </c>
      <c r="I32" s="88">
        <v>6.8999999999999999E-3</v>
      </c>
      <c r="J32" s="88">
        <v>6.4000000000000003E-3</v>
      </c>
      <c r="K32" s="88">
        <v>1.0999999999999999E-2</v>
      </c>
      <c r="L32" s="88">
        <v>9.1999999999999998E-3</v>
      </c>
      <c r="M32" s="88">
        <v>6.7999999999999996E-3</v>
      </c>
      <c r="N32" s="88">
        <v>8.0999999999999996E-3</v>
      </c>
      <c r="O32" s="88">
        <v>9.2502884242332429E-3</v>
      </c>
      <c r="P32" s="88">
        <v>1.32E-2</v>
      </c>
    </row>
    <row r="33" spans="1:16" s="96" customFormat="1" ht="15" customHeight="1" x14ac:dyDescent="0.25">
      <c r="A33" s="53" t="s">
        <v>524</v>
      </c>
      <c r="B33" s="86" t="s">
        <v>628</v>
      </c>
      <c r="C33" s="87" t="s">
        <v>406</v>
      </c>
      <c r="D33" s="88">
        <v>1.37E-2</v>
      </c>
      <c r="E33" s="88">
        <v>6.0000000000000001E-3</v>
      </c>
      <c r="F33" s="88">
        <v>5.0000000000000001E-4</v>
      </c>
      <c r="G33" s="88">
        <v>3.0000000000000001E-3</v>
      </c>
      <c r="H33" s="88">
        <v>3.3999999999999998E-3</v>
      </c>
      <c r="I33" s="88">
        <v>3.0999999999999999E-3</v>
      </c>
      <c r="J33" s="88">
        <v>4.4000000000000003E-3</v>
      </c>
      <c r="K33" s="88">
        <v>7.9000000000000008E-3</v>
      </c>
      <c r="L33" s="88">
        <v>9.1999999999999998E-3</v>
      </c>
      <c r="M33" s="88">
        <v>1.1900000000000001E-2</v>
      </c>
      <c r="N33" s="88">
        <v>7.6E-3</v>
      </c>
      <c r="O33" s="88">
        <v>8.6177735784390679E-3</v>
      </c>
      <c r="P33" s="88">
        <v>1.4200000000000001E-2</v>
      </c>
    </row>
    <row r="34" spans="1:16" s="96" customFormat="1" ht="15" customHeight="1" x14ac:dyDescent="0.25">
      <c r="A34" s="53" t="s">
        <v>524</v>
      </c>
      <c r="B34" s="86" t="s">
        <v>629</v>
      </c>
      <c r="C34" s="87" t="s">
        <v>407</v>
      </c>
      <c r="D34" s="88">
        <v>0</v>
      </c>
      <c r="E34" s="88">
        <v>0</v>
      </c>
      <c r="F34" s="88">
        <v>0</v>
      </c>
      <c r="G34" s="88">
        <v>0</v>
      </c>
      <c r="H34" s="88">
        <v>0</v>
      </c>
      <c r="I34" s="88">
        <v>8.9999999999999993E-3</v>
      </c>
      <c r="J34" s="88">
        <v>2.7099999999999999E-2</v>
      </c>
      <c r="K34" s="88">
        <v>4.7600000000000003E-2</v>
      </c>
      <c r="L34" s="88">
        <v>0.10829999999999999</v>
      </c>
      <c r="M34" s="88">
        <v>2.69E-2</v>
      </c>
      <c r="N34" s="88">
        <v>9.9000000000000008E-3</v>
      </c>
      <c r="O34" s="88">
        <v>3.7929917417381873E-3</v>
      </c>
      <c r="P34" s="88">
        <v>5.9999999999999995E-4</v>
      </c>
    </row>
    <row r="35" spans="1:16" s="96" customFormat="1" ht="15" customHeight="1" x14ac:dyDescent="0.25">
      <c r="A35" s="53" t="s">
        <v>524</v>
      </c>
      <c r="B35" s="86" t="s">
        <v>630</v>
      </c>
      <c r="C35" s="87" t="s">
        <v>408</v>
      </c>
      <c r="D35" s="88">
        <v>9.7999999999999997E-3</v>
      </c>
      <c r="E35" s="88">
        <v>1.1900000000000001E-2</v>
      </c>
      <c r="F35" s="88">
        <v>1.29E-2</v>
      </c>
      <c r="G35" s="88">
        <v>1.3299999999999999E-2</v>
      </c>
      <c r="H35" s="88">
        <v>1.2999999999999999E-2</v>
      </c>
      <c r="I35" s="88">
        <v>1.3899999999999999E-2</v>
      </c>
      <c r="J35" s="88">
        <v>1.5599999999999999E-2</v>
      </c>
      <c r="K35" s="88">
        <v>1.7100000000000001E-2</v>
      </c>
      <c r="L35" s="88">
        <v>1.7600000000000001E-2</v>
      </c>
      <c r="M35" s="88">
        <v>1.7999999999999999E-2</v>
      </c>
      <c r="N35" s="88">
        <v>1.83E-2</v>
      </c>
      <c r="O35" s="88">
        <v>1.841909656770694E-2</v>
      </c>
      <c r="P35" s="88">
        <v>1.8200000000000001E-2</v>
      </c>
    </row>
    <row r="36" spans="1:16" s="96" customFormat="1" ht="15" customHeight="1" x14ac:dyDescent="0.25">
      <c r="A36" s="53" t="s">
        <v>524</v>
      </c>
      <c r="B36" s="86" t="s">
        <v>631</v>
      </c>
      <c r="C36" s="87" t="s">
        <v>409</v>
      </c>
      <c r="D36" s="88">
        <v>4.58E-2</v>
      </c>
      <c r="E36" s="88">
        <v>4.65E-2</v>
      </c>
      <c r="F36" s="88">
        <v>5.0099999999999999E-2</v>
      </c>
      <c r="G36" s="88">
        <v>5.1200000000000002E-2</v>
      </c>
      <c r="H36" s="88">
        <v>5.16E-2</v>
      </c>
      <c r="I36" s="88">
        <v>5.2699999999999997E-2</v>
      </c>
      <c r="J36" s="88">
        <v>5.2600000000000001E-2</v>
      </c>
      <c r="K36" s="88">
        <v>5.5899999999999998E-2</v>
      </c>
      <c r="L36" s="88">
        <v>5.8000000000000003E-2</v>
      </c>
      <c r="M36" s="88">
        <v>6.0100000000000001E-2</v>
      </c>
      <c r="N36" s="88">
        <v>6.0100000000000001E-2</v>
      </c>
      <c r="O36" s="88">
        <v>6.1655227035051788E-2</v>
      </c>
      <c r="P36" s="88">
        <v>6.0600000000000001E-2</v>
      </c>
    </row>
    <row r="37" spans="1:16" s="96" customFormat="1" ht="15" customHeight="1" x14ac:dyDescent="0.25">
      <c r="A37" s="53"/>
      <c r="B37" s="86"/>
      <c r="C37" s="87" t="s">
        <v>410</v>
      </c>
      <c r="D37" s="88">
        <v>0</v>
      </c>
      <c r="E37" s="88">
        <v>0</v>
      </c>
      <c r="F37" s="88">
        <v>0</v>
      </c>
      <c r="G37" s="88">
        <v>0</v>
      </c>
      <c r="H37" s="88">
        <v>2.0999999999999999E-3</v>
      </c>
      <c r="I37" s="88">
        <v>3.2000000000000002E-3</v>
      </c>
      <c r="J37" s="88">
        <v>5.7000000000000002E-3</v>
      </c>
      <c r="K37" s="88">
        <v>3.8E-3</v>
      </c>
      <c r="L37" s="88">
        <v>2.5999999999999999E-3</v>
      </c>
      <c r="M37" s="88">
        <v>2.5999999999999999E-3</v>
      </c>
      <c r="N37" s="88">
        <v>1.8E-3</v>
      </c>
      <c r="O37" s="88">
        <v>1.3868960498003382E-3</v>
      </c>
      <c r="P37" s="88">
        <v>2.2000000000000001E-3</v>
      </c>
    </row>
    <row r="38" spans="1:16" s="96" customFormat="1" ht="15" customHeight="1" thickBot="1" x14ac:dyDescent="0.3">
      <c r="A38" s="53" t="s">
        <v>524</v>
      </c>
      <c r="B38" s="86" t="s">
        <v>632</v>
      </c>
      <c r="C38" s="87" t="s">
        <v>411</v>
      </c>
      <c r="D38" s="88">
        <v>5.4199999999999998E-2</v>
      </c>
      <c r="E38" s="88">
        <v>4.4499999999999998E-2</v>
      </c>
      <c r="F38" s="88">
        <v>2.9600000000000001E-2</v>
      </c>
      <c r="G38" s="88">
        <v>1E-3</v>
      </c>
      <c r="H38" s="88">
        <v>2.9999999999999997E-4</v>
      </c>
      <c r="I38" s="88">
        <v>1E-4</v>
      </c>
      <c r="J38" s="88">
        <v>2.3999999999999998E-3</v>
      </c>
      <c r="K38" s="88">
        <v>5.0000000000000001E-3</v>
      </c>
      <c r="L38" s="88">
        <v>4.0000000000000001E-3</v>
      </c>
      <c r="M38" s="88">
        <v>5.7000000000000002E-3</v>
      </c>
      <c r="N38" s="88">
        <v>3.3E-3</v>
      </c>
      <c r="O38" s="88">
        <v>2.939315376811052E-3</v>
      </c>
      <c r="P38" s="88">
        <v>2.5999999999999999E-3</v>
      </c>
    </row>
    <row r="39" spans="1:16" ht="15" customHeight="1" thickTop="1" thickBot="1" x14ac:dyDescent="0.25">
      <c r="A39" s="53"/>
      <c r="B39" s="102"/>
      <c r="C39" s="431" t="s">
        <v>412</v>
      </c>
      <c r="D39" s="426"/>
      <c r="E39" s="426"/>
      <c r="F39" s="426"/>
      <c r="G39" s="426"/>
      <c r="H39" s="426"/>
      <c r="I39" s="427"/>
      <c r="J39" s="427"/>
      <c r="K39" s="427"/>
      <c r="L39" s="427"/>
      <c r="M39" s="427"/>
      <c r="N39" s="427"/>
      <c r="O39" s="427"/>
      <c r="P39" s="427"/>
    </row>
    <row r="40" spans="1:16" ht="15" customHeight="1" thickTop="1" thickBot="1" x14ac:dyDescent="0.25">
      <c r="A40" s="53"/>
      <c r="B40" s="101"/>
      <c r="C40" s="431" t="s">
        <v>413</v>
      </c>
      <c r="D40" s="426"/>
      <c r="E40" s="426"/>
      <c r="F40" s="426"/>
      <c r="G40" s="426"/>
      <c r="H40" s="426"/>
      <c r="I40" s="427"/>
      <c r="J40" s="427"/>
      <c r="K40" s="427"/>
      <c r="L40" s="427"/>
      <c r="M40" s="427"/>
      <c r="N40" s="427"/>
      <c r="O40" s="427"/>
      <c r="P40" s="427"/>
    </row>
    <row r="41" spans="1:16" s="53" customFormat="1" ht="15" customHeight="1" thickTop="1" x14ac:dyDescent="0.25">
      <c r="A41" s="53" t="s">
        <v>524</v>
      </c>
      <c r="B41" s="86" t="s">
        <v>633</v>
      </c>
      <c r="C41" s="87" t="s">
        <v>414</v>
      </c>
      <c r="D41" s="88">
        <v>7.2400000000000006E-2</v>
      </c>
      <c r="E41" s="88">
        <v>6.9800000000000001E-2</v>
      </c>
      <c r="F41" s="88">
        <v>6.9500000000000006E-2</v>
      </c>
      <c r="G41" s="88">
        <v>7.0599999999999996E-2</v>
      </c>
      <c r="H41" s="88">
        <v>7.1400000000000005E-2</v>
      </c>
      <c r="I41" s="88">
        <v>6.8900000000000003E-2</v>
      </c>
      <c r="J41" s="88">
        <v>6.5699999999999995E-2</v>
      </c>
      <c r="K41" s="88">
        <v>6.0600000000000001E-2</v>
      </c>
      <c r="L41" s="88">
        <v>0.06</v>
      </c>
      <c r="M41" s="88">
        <v>6.1400000000000003E-2</v>
      </c>
      <c r="N41" s="88">
        <v>5.91E-2</v>
      </c>
      <c r="O41" s="88">
        <v>5.977480143139012E-2</v>
      </c>
      <c r="P41" s="88">
        <v>5.7700000000000001E-2</v>
      </c>
    </row>
    <row r="42" spans="1:16" s="96" customFormat="1" ht="15" customHeight="1" x14ac:dyDescent="0.25">
      <c r="A42" s="53" t="s">
        <v>524</v>
      </c>
      <c r="B42" s="86" t="s">
        <v>634</v>
      </c>
      <c r="C42" s="87" t="s">
        <v>415</v>
      </c>
      <c r="D42" s="88">
        <v>8.48E-2</v>
      </c>
      <c r="E42" s="88">
        <v>8.1699999999999995E-2</v>
      </c>
      <c r="F42" s="88">
        <v>8.1000000000000003E-2</v>
      </c>
      <c r="G42" s="88">
        <v>8.1600000000000006E-2</v>
      </c>
      <c r="H42" s="88">
        <v>8.3099999999999993E-2</v>
      </c>
      <c r="I42" s="88">
        <v>8.0799999999999997E-2</v>
      </c>
      <c r="J42" s="88">
        <v>7.8299999999999995E-2</v>
      </c>
      <c r="K42" s="88">
        <v>7.4999999999999997E-2</v>
      </c>
      <c r="L42" s="88">
        <v>7.4800000000000005E-2</v>
      </c>
      <c r="M42" s="88">
        <v>7.6300000000000007E-2</v>
      </c>
      <c r="N42" s="88">
        <v>7.3700000000000002E-2</v>
      </c>
      <c r="O42" s="88">
        <v>7.5088713432791082E-2</v>
      </c>
      <c r="P42" s="88">
        <v>7.3599999999999999E-2</v>
      </c>
    </row>
    <row r="43" spans="1:16" s="96" customFormat="1" ht="15" customHeight="1" x14ac:dyDescent="0.25">
      <c r="A43" s="53" t="s">
        <v>524</v>
      </c>
      <c r="B43" s="86" t="s">
        <v>635</v>
      </c>
      <c r="C43" s="87" t="s">
        <v>416</v>
      </c>
      <c r="D43" s="88">
        <v>9.7799999999999998E-2</v>
      </c>
      <c r="E43" s="88">
        <v>9.5100000000000004E-2</v>
      </c>
      <c r="F43" s="88">
        <v>9.4100000000000003E-2</v>
      </c>
      <c r="G43" s="88">
        <v>9.4E-2</v>
      </c>
      <c r="H43" s="88">
        <v>9.3899999999999997E-2</v>
      </c>
      <c r="I43" s="88">
        <v>8.8900000000000007E-2</v>
      </c>
      <c r="J43" s="88">
        <v>8.5900000000000004E-2</v>
      </c>
      <c r="K43" s="88">
        <v>8.3699999999999997E-2</v>
      </c>
      <c r="L43" s="88">
        <v>8.4099999999999994E-2</v>
      </c>
      <c r="M43" s="88">
        <v>8.4699999999999998E-2</v>
      </c>
      <c r="N43" s="88">
        <v>8.0699999999999994E-2</v>
      </c>
      <c r="O43" s="88">
        <v>8.27321178442217E-2</v>
      </c>
      <c r="P43" s="88">
        <v>8.1199999999999994E-2</v>
      </c>
    </row>
    <row r="44" spans="1:16" s="96" customFormat="1" ht="15" customHeight="1" thickBot="1" x14ac:dyDescent="0.3">
      <c r="A44" s="53" t="s">
        <v>524</v>
      </c>
      <c r="B44" s="86" t="s">
        <v>636</v>
      </c>
      <c r="C44" s="87" t="s">
        <v>417</v>
      </c>
      <c r="D44" s="88">
        <v>9.8900000000000002E-2</v>
      </c>
      <c r="E44" s="88">
        <v>9.5000000000000001E-2</v>
      </c>
      <c r="F44" s="88">
        <v>9.5000000000000001E-2</v>
      </c>
      <c r="G44" s="88">
        <v>9.7799999999999998E-2</v>
      </c>
      <c r="H44" s="88">
        <v>0.10009999999999999</v>
      </c>
      <c r="I44" s="88">
        <v>9.8699999999999996E-2</v>
      </c>
      <c r="J44" s="88">
        <v>9.6600000000000005E-2</v>
      </c>
      <c r="K44" s="88">
        <v>9.01E-2</v>
      </c>
      <c r="L44" s="88">
        <v>8.8099999999999998E-2</v>
      </c>
      <c r="M44" s="88">
        <v>8.9800000000000005E-2</v>
      </c>
      <c r="N44" s="88">
        <v>8.6699999999999999E-2</v>
      </c>
      <c r="O44" s="88">
        <v>8.7672383601346437E-2</v>
      </c>
      <c r="P44" s="88">
        <v>8.3799999999999999E-2</v>
      </c>
    </row>
    <row r="45" spans="1:16" ht="15" customHeight="1" thickTop="1" thickBot="1" x14ac:dyDescent="0.25">
      <c r="A45" s="53"/>
      <c r="B45" s="101"/>
      <c r="C45" s="431" t="s">
        <v>418</v>
      </c>
      <c r="D45" s="426"/>
      <c r="E45" s="426"/>
      <c r="F45" s="426"/>
      <c r="G45" s="426"/>
      <c r="H45" s="426"/>
      <c r="I45" s="427"/>
      <c r="J45" s="427"/>
      <c r="K45" s="427"/>
      <c r="L45" s="427"/>
      <c r="M45" s="427"/>
      <c r="N45" s="427"/>
      <c r="O45" s="427"/>
      <c r="P45" s="427"/>
    </row>
    <row r="46" spans="1:16" s="103" customFormat="1" ht="15" customHeight="1" thickTop="1" x14ac:dyDescent="0.25">
      <c r="A46" s="103" t="s">
        <v>524</v>
      </c>
      <c r="B46" s="86" t="s">
        <v>637</v>
      </c>
      <c r="C46" s="87" t="s">
        <v>419</v>
      </c>
      <c r="D46" s="88">
        <v>0.55179999999999996</v>
      </c>
      <c r="E46" s="88">
        <v>0.56200000000000006</v>
      </c>
      <c r="F46" s="88">
        <v>0.55569999999999997</v>
      </c>
      <c r="G46" s="88">
        <v>0.54930000000000001</v>
      </c>
      <c r="H46" s="88">
        <v>0.55679999999999996</v>
      </c>
      <c r="I46" s="88">
        <v>0.55149999999999999</v>
      </c>
      <c r="J46" s="88">
        <v>0.54769999999999996</v>
      </c>
      <c r="K46" s="88">
        <v>0.55500000000000005</v>
      </c>
      <c r="L46" s="88">
        <v>0.55220000000000002</v>
      </c>
      <c r="M46" s="88">
        <v>0.55230000000000001</v>
      </c>
      <c r="N46" s="88">
        <v>0.56469999999999998</v>
      </c>
      <c r="O46" s="88">
        <v>0.55228845575547791</v>
      </c>
      <c r="P46" s="88">
        <v>0.55259999999999998</v>
      </c>
    </row>
    <row r="47" spans="1:16" ht="15" customHeight="1" x14ac:dyDescent="0.2">
      <c r="A47" s="53" t="s">
        <v>524</v>
      </c>
      <c r="B47" s="86" t="s">
        <v>638</v>
      </c>
      <c r="C47" s="87" t="s">
        <v>420</v>
      </c>
      <c r="D47" s="88">
        <v>4.2200000000000001E-2</v>
      </c>
      <c r="E47" s="88">
        <v>4.2200000000000001E-2</v>
      </c>
      <c r="F47" s="88">
        <v>4.2900000000000001E-2</v>
      </c>
      <c r="G47" s="88">
        <v>4.2099999999999999E-2</v>
      </c>
      <c r="H47" s="88">
        <v>3.95E-2</v>
      </c>
      <c r="I47" s="88">
        <v>4.3799999999999999E-2</v>
      </c>
      <c r="J47" s="88">
        <v>4.6100000000000002E-2</v>
      </c>
      <c r="K47" s="88">
        <v>4.6100000000000002E-2</v>
      </c>
      <c r="L47" s="88">
        <v>4.2099999999999999E-2</v>
      </c>
      <c r="M47" s="88">
        <v>4.0800000000000003E-2</v>
      </c>
      <c r="N47" s="88">
        <v>4.0300000000000002E-2</v>
      </c>
      <c r="O47" s="88">
        <v>3.9750519316612734E-2</v>
      </c>
      <c r="P47" s="88">
        <v>4.2599999999999999E-2</v>
      </c>
    </row>
    <row r="48" spans="1:16" ht="15" customHeight="1" x14ac:dyDescent="0.2">
      <c r="A48" s="53" t="s">
        <v>524</v>
      </c>
      <c r="B48" s="86" t="s">
        <v>639</v>
      </c>
      <c r="C48" s="87" t="s">
        <v>421</v>
      </c>
      <c r="D48" s="88">
        <v>0.40600000000000003</v>
      </c>
      <c r="E48" s="88">
        <v>0.39589999999999997</v>
      </c>
      <c r="F48" s="88">
        <v>0.40139999999999998</v>
      </c>
      <c r="G48" s="88">
        <v>0.40860000000000002</v>
      </c>
      <c r="H48" s="88">
        <v>0.4037</v>
      </c>
      <c r="I48" s="88">
        <v>0.4047</v>
      </c>
      <c r="J48" s="88">
        <v>0.40620000000000001</v>
      </c>
      <c r="K48" s="88">
        <v>0.39879999999999999</v>
      </c>
      <c r="L48" s="88">
        <v>0.40570000000000001</v>
      </c>
      <c r="M48" s="88">
        <v>0.40689999999999998</v>
      </c>
      <c r="N48" s="88">
        <v>0.39489999999999997</v>
      </c>
      <c r="O48" s="88">
        <v>0.40796102492790937</v>
      </c>
      <c r="P48" s="88">
        <v>0.40479999999999999</v>
      </c>
    </row>
    <row r="49" spans="1:16" ht="15" customHeight="1" thickBot="1" x14ac:dyDescent="0.25">
      <c r="A49" s="53" t="s">
        <v>524</v>
      </c>
      <c r="B49" s="86" t="s">
        <v>640</v>
      </c>
      <c r="C49" s="87" t="s">
        <v>422</v>
      </c>
      <c r="D49" s="88">
        <v>0.59560000000000002</v>
      </c>
      <c r="E49" s="88">
        <v>0.59109999999999996</v>
      </c>
      <c r="F49" s="88">
        <v>0.55420000000000003</v>
      </c>
      <c r="G49" s="88">
        <v>0.54300000000000004</v>
      </c>
      <c r="H49" s="88">
        <v>0.5585</v>
      </c>
      <c r="I49" s="88">
        <v>0.52539999999999998</v>
      </c>
      <c r="J49" s="88">
        <v>0.50990000000000002</v>
      </c>
      <c r="K49" s="88">
        <v>0.503</v>
      </c>
      <c r="L49" s="88">
        <v>0.43769999999999998</v>
      </c>
      <c r="M49" s="88">
        <v>0.44369999999999998</v>
      </c>
      <c r="N49" s="88">
        <v>0.41570000000000001</v>
      </c>
      <c r="O49" s="88">
        <v>0.40997505193884431</v>
      </c>
      <c r="P49" s="88">
        <v>0.38829999999999998</v>
      </c>
    </row>
    <row r="50" spans="1:16" s="53" customFormat="1" ht="15" customHeight="1" thickTop="1" thickBot="1" x14ac:dyDescent="0.3">
      <c r="B50" s="102"/>
      <c r="C50" s="431" t="s">
        <v>423</v>
      </c>
      <c r="D50" s="426"/>
      <c r="E50" s="426"/>
      <c r="F50" s="426"/>
      <c r="G50" s="426"/>
      <c r="H50" s="426"/>
      <c r="I50" s="427"/>
      <c r="J50" s="427"/>
      <c r="K50" s="427"/>
      <c r="L50" s="427"/>
      <c r="M50" s="427"/>
      <c r="N50" s="427"/>
      <c r="O50" s="427"/>
      <c r="P50" s="427"/>
    </row>
    <row r="51" spans="1:16" s="53" customFormat="1" ht="15" customHeight="1" thickTop="1" x14ac:dyDescent="0.25">
      <c r="A51" s="53" t="s">
        <v>524</v>
      </c>
      <c r="B51" s="86" t="s">
        <v>641</v>
      </c>
      <c r="C51" s="87" t="s">
        <v>424</v>
      </c>
      <c r="D51" s="88">
        <v>8.3000000000000004E-2</v>
      </c>
      <c r="E51" s="88">
        <v>7.9899999999999999E-2</v>
      </c>
      <c r="F51" s="88">
        <v>8.1900000000000001E-2</v>
      </c>
      <c r="G51" s="88">
        <v>8.4500000000000006E-2</v>
      </c>
      <c r="H51" s="88">
        <v>8.2900000000000001E-2</v>
      </c>
      <c r="I51" s="88">
        <v>8.5500000000000007E-2</v>
      </c>
      <c r="J51" s="88">
        <v>7.8700000000000006E-2</v>
      </c>
      <c r="K51" s="88">
        <v>6.5299999999999997E-2</v>
      </c>
      <c r="L51" s="88">
        <v>5.7799999999999997E-2</v>
      </c>
      <c r="M51" s="88">
        <v>6.1699999999999998E-2</v>
      </c>
      <c r="N51" s="88">
        <v>5.6500000000000002E-2</v>
      </c>
      <c r="O51" s="88">
        <v>5.8564792746578137E-2</v>
      </c>
      <c r="P51" s="88">
        <v>5.4800000000000001E-2</v>
      </c>
    </row>
    <row r="52" spans="1:16" s="53" customFormat="1" ht="15" customHeight="1" x14ac:dyDescent="0.25">
      <c r="A52" s="53" t="s">
        <v>524</v>
      </c>
      <c r="B52" s="86" t="s">
        <v>642</v>
      </c>
      <c r="C52" s="87" t="s">
        <v>425</v>
      </c>
      <c r="D52" s="88">
        <v>7.9100000000000004E-2</v>
      </c>
      <c r="E52" s="88">
        <v>7.6499999999999999E-2</v>
      </c>
      <c r="F52" s="88">
        <v>7.9200000000000007E-2</v>
      </c>
      <c r="G52" s="88">
        <v>8.1000000000000003E-2</v>
      </c>
      <c r="H52" s="88">
        <v>8.1100000000000005E-2</v>
      </c>
      <c r="I52" s="88">
        <v>8.3400000000000002E-2</v>
      </c>
      <c r="J52" s="88">
        <v>7.6999999999999999E-2</v>
      </c>
      <c r="K52" s="88">
        <v>6.3200000000000006E-2</v>
      </c>
      <c r="L52" s="88">
        <v>5.62E-2</v>
      </c>
      <c r="M52" s="88">
        <v>6.0199999999999997E-2</v>
      </c>
      <c r="N52" s="88">
        <v>5.5300000000000002E-2</v>
      </c>
      <c r="O52" s="88">
        <v>5.6519128513455572E-2</v>
      </c>
      <c r="P52" s="88">
        <v>5.3100000000000001E-2</v>
      </c>
    </row>
    <row r="53" spans="1:16" s="53" customFormat="1" ht="15" customHeight="1" x14ac:dyDescent="0.25">
      <c r="A53" s="53" t="s">
        <v>524</v>
      </c>
      <c r="B53" s="86" t="s">
        <v>643</v>
      </c>
      <c r="C53" s="87" t="s">
        <v>426</v>
      </c>
      <c r="D53" s="88">
        <v>9.2799999999999994E-2</v>
      </c>
      <c r="E53" s="88">
        <v>9.01E-2</v>
      </c>
      <c r="F53" s="88">
        <v>9.2999999999999999E-2</v>
      </c>
      <c r="G53" s="88">
        <v>9.3100000000000002E-2</v>
      </c>
      <c r="H53" s="88">
        <v>9.4E-2</v>
      </c>
      <c r="I53" s="88">
        <v>9.6699999999999994E-2</v>
      </c>
      <c r="J53" s="88">
        <v>9.4600000000000004E-2</v>
      </c>
      <c r="K53" s="88">
        <v>8.14E-2</v>
      </c>
      <c r="L53" s="88">
        <v>7.3599999999999999E-2</v>
      </c>
      <c r="M53" s="88">
        <v>7.7499999999999999E-2</v>
      </c>
      <c r="N53" s="88">
        <v>7.2599999999999998E-2</v>
      </c>
      <c r="O53" s="88">
        <v>7.4560238790142924E-2</v>
      </c>
      <c r="P53" s="88">
        <v>7.2099999999999997E-2</v>
      </c>
    </row>
    <row r="54" spans="1:16" s="53" customFormat="1" ht="15" customHeight="1" x14ac:dyDescent="0.25">
      <c r="A54" s="53" t="s">
        <v>524</v>
      </c>
      <c r="B54" s="86" t="s">
        <v>644</v>
      </c>
      <c r="C54" s="87" t="s">
        <v>427</v>
      </c>
      <c r="D54" s="88">
        <v>0.1187</v>
      </c>
      <c r="E54" s="88">
        <v>0.1173</v>
      </c>
      <c r="F54" s="88">
        <v>0.12280000000000001</v>
      </c>
      <c r="G54" s="88">
        <v>0.1234</v>
      </c>
      <c r="H54" s="88">
        <v>0.1244</v>
      </c>
      <c r="I54" s="88">
        <v>0.1275</v>
      </c>
      <c r="J54" s="88">
        <v>0.12570000000000001</v>
      </c>
      <c r="K54" s="88">
        <v>0.11409999999999999</v>
      </c>
      <c r="L54" s="88">
        <v>0.1089</v>
      </c>
      <c r="M54" s="88">
        <v>0.1142</v>
      </c>
      <c r="N54" s="88">
        <v>0.1091</v>
      </c>
      <c r="O54" s="88">
        <v>0.11111629477827369</v>
      </c>
      <c r="P54" s="88">
        <v>0.1081</v>
      </c>
    </row>
    <row r="55" spans="1:16" s="53" customFormat="1" ht="15" customHeight="1" x14ac:dyDescent="0.25">
      <c r="A55" s="53" t="s">
        <v>524</v>
      </c>
      <c r="B55" s="86" t="s">
        <v>645</v>
      </c>
      <c r="C55" s="87" t="s">
        <v>428</v>
      </c>
      <c r="D55" s="88">
        <v>-2.5899999999999999E-2</v>
      </c>
      <c r="E55" s="88">
        <v>-2.7199999999999998E-2</v>
      </c>
      <c r="F55" s="88">
        <v>-2.98E-2</v>
      </c>
      <c r="G55" s="88">
        <v>-3.0300000000000001E-2</v>
      </c>
      <c r="H55" s="88">
        <v>-3.04E-2</v>
      </c>
      <c r="I55" s="88">
        <v>-3.0700000000000002E-2</v>
      </c>
      <c r="J55" s="88">
        <v>-3.1099999999999999E-2</v>
      </c>
      <c r="K55" s="88">
        <v>-3.27E-2</v>
      </c>
      <c r="L55" s="88">
        <v>-3.5200000000000002E-2</v>
      </c>
      <c r="M55" s="88">
        <v>-3.6799999999999999E-2</v>
      </c>
      <c r="N55" s="88">
        <v>-3.6499999999999998E-2</v>
      </c>
      <c r="O55" s="88">
        <v>-3.6556055988130762E-2</v>
      </c>
      <c r="P55" s="88">
        <v>-3.5900000000000001E-2</v>
      </c>
    </row>
    <row r="56" spans="1:16" s="53" customFormat="1" ht="15" customHeight="1" x14ac:dyDescent="0.25">
      <c r="A56" s="53" t="s">
        <v>524</v>
      </c>
      <c r="B56" s="86" t="s">
        <v>646</v>
      </c>
      <c r="C56" s="87" t="s">
        <v>429</v>
      </c>
      <c r="D56" s="88">
        <v>-1.37E-2</v>
      </c>
      <c r="E56" s="88">
        <v>-1.3599999999999999E-2</v>
      </c>
      <c r="F56" s="88">
        <v>-1.38E-2</v>
      </c>
      <c r="G56" s="88">
        <v>-1.21E-2</v>
      </c>
      <c r="H56" s="88">
        <v>-1.29E-2</v>
      </c>
      <c r="I56" s="88">
        <v>-1.3299999999999999E-2</v>
      </c>
      <c r="J56" s="88">
        <v>-1.7600000000000001E-2</v>
      </c>
      <c r="K56" s="88">
        <v>-1.83E-2</v>
      </c>
      <c r="L56" s="88">
        <v>-1.7399999999999999E-2</v>
      </c>
      <c r="M56" s="88">
        <v>-1.7299999999999999E-2</v>
      </c>
      <c r="N56" s="88">
        <v>-1.7299999999999999E-2</v>
      </c>
      <c r="O56" s="88">
        <v>-1.8041110276687346E-2</v>
      </c>
      <c r="P56" s="88">
        <v>-1.9099999999999999E-2</v>
      </c>
    </row>
    <row r="57" spans="1:16" s="53" customFormat="1" ht="15" customHeight="1" thickBot="1" x14ac:dyDescent="0.3">
      <c r="A57" s="53" t="s">
        <v>524</v>
      </c>
      <c r="B57" s="86" t="s">
        <v>647</v>
      </c>
      <c r="C57" s="87" t="s">
        <v>430</v>
      </c>
      <c r="D57" s="88">
        <v>3.5000000000000001E-3</v>
      </c>
      <c r="E57" s="88">
        <v>2.8999999999999998E-3</v>
      </c>
      <c r="F57" s="88">
        <v>2.7000000000000001E-3</v>
      </c>
      <c r="G57" s="88">
        <v>3.5000000000000001E-3</v>
      </c>
      <c r="H57" s="88">
        <v>1.8E-3</v>
      </c>
      <c r="I57" s="88">
        <v>2.0999999999999999E-3</v>
      </c>
      <c r="J57" s="88">
        <v>1.6999999999999999E-3</v>
      </c>
      <c r="K57" s="88">
        <v>2.2000000000000001E-3</v>
      </c>
      <c r="L57" s="88">
        <v>1.6000000000000001E-3</v>
      </c>
      <c r="M57" s="88">
        <v>1.5E-3</v>
      </c>
      <c r="N57" s="88">
        <v>1.2999999999999999E-3</v>
      </c>
      <c r="O57" s="88">
        <v>2.0456642331225685E-3</v>
      </c>
      <c r="P57" s="88">
        <v>1.6999999999999999E-3</v>
      </c>
    </row>
    <row r="58" spans="1:16" ht="15" customHeight="1" thickTop="1" thickBot="1" x14ac:dyDescent="0.25">
      <c r="A58" s="53"/>
      <c r="B58" s="53"/>
      <c r="C58" s="431" t="s">
        <v>431</v>
      </c>
      <c r="D58" s="432"/>
      <c r="E58" s="432"/>
      <c r="F58" s="432"/>
      <c r="G58" s="432"/>
      <c r="H58" s="432"/>
      <c r="I58" s="432"/>
      <c r="J58" s="432"/>
      <c r="K58" s="432"/>
      <c r="L58" s="432"/>
      <c r="M58" s="432"/>
      <c r="N58" s="432"/>
      <c r="O58" s="424"/>
      <c r="P58" s="424"/>
    </row>
    <row r="59" spans="1:16" s="53" customFormat="1" ht="15" customHeight="1" thickTop="1" x14ac:dyDescent="0.25">
      <c r="A59" s="53" t="s">
        <v>524</v>
      </c>
      <c r="B59" s="86" t="s">
        <v>641</v>
      </c>
      <c r="C59" s="87" t="s">
        <v>424</v>
      </c>
      <c r="D59" s="88">
        <v>8.3000000000000004E-2</v>
      </c>
      <c r="E59" s="88">
        <v>7.9899999999999999E-2</v>
      </c>
      <c r="F59" s="88">
        <v>8.1900000000000001E-2</v>
      </c>
      <c r="G59" s="88">
        <v>8.4500000000000006E-2</v>
      </c>
      <c r="H59" s="88">
        <v>8.2900000000000001E-2</v>
      </c>
      <c r="I59" s="88">
        <v>8.5500000000000007E-2</v>
      </c>
      <c r="J59" s="88">
        <v>7.8700000000000006E-2</v>
      </c>
      <c r="K59" s="88">
        <v>6.5299999999999997E-2</v>
      </c>
      <c r="L59" s="88">
        <v>5.7799999999999997E-2</v>
      </c>
      <c r="M59" s="88">
        <v>6.1699999999999998E-2</v>
      </c>
      <c r="N59" s="88">
        <v>5.6500000000000002E-2</v>
      </c>
      <c r="O59" s="88">
        <v>5.8564792746578137E-2</v>
      </c>
      <c r="P59" s="88">
        <v>5.4800000000000001E-2</v>
      </c>
    </row>
    <row r="60" spans="1:16" s="53" customFormat="1" ht="15" customHeight="1" x14ac:dyDescent="0.25">
      <c r="A60" s="53" t="s">
        <v>524</v>
      </c>
      <c r="B60" s="86" t="s">
        <v>648</v>
      </c>
      <c r="C60" s="87" t="s">
        <v>432</v>
      </c>
      <c r="D60" s="88">
        <v>-3.8999999999999998E-3</v>
      </c>
      <c r="E60" s="88">
        <v>-3.3999999999999998E-3</v>
      </c>
      <c r="F60" s="88">
        <v>-6.6E-3</v>
      </c>
      <c r="G60" s="88">
        <v>-8.6999999999999994E-3</v>
      </c>
      <c r="H60" s="88">
        <v>-6.4000000000000003E-3</v>
      </c>
      <c r="I60" s="88">
        <v>-1.03E-2</v>
      </c>
      <c r="J60" s="88">
        <v>-7.0000000000000001E-3</v>
      </c>
      <c r="K60" s="88">
        <v>-8.0000000000000004E-4</v>
      </c>
      <c r="L60" s="88">
        <v>3.3999999999999998E-3</v>
      </c>
      <c r="M60" s="88">
        <v>1.6000000000000001E-3</v>
      </c>
      <c r="N60" s="88">
        <v>-4.1999999999999997E-3</v>
      </c>
      <c r="O60" s="88">
        <v>2.5497557167007772E-3</v>
      </c>
      <c r="P60" s="88">
        <v>0</v>
      </c>
    </row>
    <row r="61" spans="1:16" s="96" customFormat="1" ht="15" customHeight="1" x14ac:dyDescent="0.25">
      <c r="A61" s="53" t="s">
        <v>524</v>
      </c>
      <c r="B61" s="86" t="s">
        <v>649</v>
      </c>
      <c r="C61" s="87" t="s">
        <v>433</v>
      </c>
      <c r="D61" s="88">
        <v>-7.2400000000000006E-2</v>
      </c>
      <c r="E61" s="88">
        <v>-6.9800000000000001E-2</v>
      </c>
      <c r="F61" s="88">
        <v>-6.9500000000000006E-2</v>
      </c>
      <c r="G61" s="88">
        <v>-7.0599999999999996E-2</v>
      </c>
      <c r="H61" s="88">
        <v>-7.1400000000000005E-2</v>
      </c>
      <c r="I61" s="88">
        <v>-6.9000000000000006E-2</v>
      </c>
      <c r="J61" s="88">
        <v>-6.5699999999999995E-2</v>
      </c>
      <c r="K61" s="88">
        <v>-6.0600000000000001E-2</v>
      </c>
      <c r="L61" s="88">
        <v>-6.0100000000000001E-2</v>
      </c>
      <c r="M61" s="88">
        <v>-6.1499999999999999E-2</v>
      </c>
      <c r="N61" s="88">
        <v>-5.9200000000000003E-2</v>
      </c>
      <c r="O61" s="88">
        <v>-5.9839240126805915E-2</v>
      </c>
      <c r="P61" s="88">
        <v>-5.7799999999999997E-2</v>
      </c>
    </row>
    <row r="62" spans="1:16" s="96" customFormat="1" ht="15" customHeight="1" x14ac:dyDescent="0.25">
      <c r="A62" s="53" t="s">
        <v>524</v>
      </c>
      <c r="B62" s="86" t="s">
        <v>650</v>
      </c>
      <c r="C62" s="87" t="s">
        <v>434</v>
      </c>
      <c r="D62" s="88">
        <v>-1E-4</v>
      </c>
      <c r="E62" s="88">
        <v>-1E-4</v>
      </c>
      <c r="F62" s="88">
        <v>-1E-4</v>
      </c>
      <c r="G62" s="88">
        <v>1E-4</v>
      </c>
      <c r="H62" s="88">
        <v>0</v>
      </c>
      <c r="I62" s="88">
        <v>-1E-4</v>
      </c>
      <c r="J62" s="88">
        <v>0</v>
      </c>
      <c r="K62" s="88">
        <v>-1E-4</v>
      </c>
      <c r="L62" s="88">
        <v>-1E-4</v>
      </c>
      <c r="M62" s="88">
        <v>0</v>
      </c>
      <c r="N62" s="88">
        <v>0</v>
      </c>
      <c r="O62" s="88">
        <v>-9.4749956512186673E-5</v>
      </c>
      <c r="P62" s="88">
        <v>-1E-4</v>
      </c>
    </row>
    <row r="63" spans="1:16" s="96" customFormat="1" ht="15" customHeight="1" x14ac:dyDescent="0.25">
      <c r="A63" s="53" t="s">
        <v>524</v>
      </c>
      <c r="B63" s="86" t="s">
        <v>651</v>
      </c>
      <c r="C63" s="87" t="s">
        <v>435</v>
      </c>
      <c r="D63" s="88">
        <v>-1E-4</v>
      </c>
      <c r="E63" s="88">
        <v>0</v>
      </c>
      <c r="F63" s="88">
        <v>2.9999999999999997E-4</v>
      </c>
      <c r="G63" s="88">
        <v>5.9999999999999995E-4</v>
      </c>
      <c r="H63" s="88">
        <v>2.0000000000000001E-4</v>
      </c>
      <c r="I63" s="88">
        <v>1E-4</v>
      </c>
      <c r="J63" s="88">
        <v>-2.9999999999999997E-4</v>
      </c>
      <c r="K63" s="88">
        <v>5.0000000000000001E-4</v>
      </c>
      <c r="L63" s="88">
        <v>1.6999999999999999E-3</v>
      </c>
      <c r="M63" s="88">
        <v>2.0000000000000001E-4</v>
      </c>
      <c r="N63" s="88">
        <v>1.4E-3</v>
      </c>
      <c r="O63" s="88">
        <v>3.0827045954410543E-4</v>
      </c>
      <c r="P63" s="88">
        <v>2.0000000000000001E-4</v>
      </c>
    </row>
    <row r="64" spans="1:16" s="96" customFormat="1" ht="15" customHeight="1" thickBot="1" x14ac:dyDescent="0.3">
      <c r="A64" s="53"/>
      <c r="B64" s="86"/>
      <c r="C64" s="87" t="s">
        <v>436</v>
      </c>
      <c r="D64" s="88">
        <v>0</v>
      </c>
      <c r="E64" s="88">
        <v>0</v>
      </c>
      <c r="F64" s="88">
        <v>0</v>
      </c>
      <c r="G64" s="88">
        <v>0</v>
      </c>
      <c r="H64" s="88">
        <v>0</v>
      </c>
      <c r="I64" s="88">
        <v>0</v>
      </c>
      <c r="J64" s="88">
        <v>0</v>
      </c>
      <c r="K64" s="88">
        <v>0</v>
      </c>
      <c r="L64" s="88">
        <v>0</v>
      </c>
      <c r="M64" s="88">
        <v>-1E-4</v>
      </c>
      <c r="N64" s="88">
        <v>0</v>
      </c>
      <c r="O64" s="88">
        <v>-6.3307144069924985E-5</v>
      </c>
      <c r="P64" s="88">
        <v>0</v>
      </c>
    </row>
    <row r="65" spans="1:16" s="53" customFormat="1" ht="15" customHeight="1" thickTop="1" thickBot="1" x14ac:dyDescent="0.3">
      <c r="A65" s="53" t="s">
        <v>524</v>
      </c>
      <c r="B65" s="86" t="s">
        <v>652</v>
      </c>
      <c r="C65" s="431" t="s">
        <v>653</v>
      </c>
      <c r="D65" s="426">
        <v>6.1000000000000004E-3</v>
      </c>
      <c r="E65" s="426">
        <v>6.1000000000000004E-3</v>
      </c>
      <c r="F65" s="426">
        <v>5.8999999999999999E-3</v>
      </c>
      <c r="G65" s="426">
        <v>5.7000000000000002E-3</v>
      </c>
      <c r="H65" s="426">
        <v>5.4000000000000003E-3</v>
      </c>
      <c r="I65" s="428">
        <v>6.1999999999999998E-3</v>
      </c>
      <c r="J65" s="428">
        <v>5.7000000000000002E-3</v>
      </c>
      <c r="K65" s="428">
        <v>4.1999999999999997E-3</v>
      </c>
      <c r="L65" s="428">
        <v>2.7000000000000001E-3</v>
      </c>
      <c r="M65" s="428">
        <v>2E-3</v>
      </c>
      <c r="N65" s="428">
        <v>-5.4999999999999997E-3</v>
      </c>
      <c r="O65" s="428">
        <v>3.3705312770477609E-4</v>
      </c>
      <c r="P65" s="428">
        <v>-3.7000000000000002E-3</v>
      </c>
    </row>
    <row r="66" spans="1:16" ht="3.75" customHeight="1" thickTop="1" thickBot="1" x14ac:dyDescent="0.25">
      <c r="A66" s="104"/>
      <c r="B66" s="104"/>
      <c r="C66" s="75"/>
      <c r="D66" s="75"/>
      <c r="E66" s="75"/>
      <c r="F66" s="75"/>
      <c r="G66" s="75"/>
      <c r="H66" s="75"/>
      <c r="I66" s="75"/>
      <c r="J66" s="75"/>
      <c r="K66" s="75"/>
      <c r="L66" s="75"/>
      <c r="M66" s="75"/>
      <c r="N66" s="75"/>
      <c r="O66" s="75"/>
      <c r="P66" s="75"/>
    </row>
    <row r="67" spans="1:16" ht="15" customHeight="1" x14ac:dyDescent="0.2">
      <c r="A67" s="53"/>
      <c r="B67" s="53"/>
      <c r="C67" s="105" t="s">
        <v>438</v>
      </c>
      <c r="D67" s="53"/>
      <c r="E67" s="53"/>
      <c r="F67" s="53"/>
      <c r="G67" s="53"/>
      <c r="H67" s="53"/>
      <c r="I67" s="53"/>
      <c r="J67" s="53"/>
      <c r="K67" s="53"/>
      <c r="L67" s="53"/>
      <c r="M67" s="53"/>
      <c r="N67" s="53"/>
      <c r="O67" s="53"/>
      <c r="P67" s="53"/>
    </row>
    <row r="68" spans="1:16" ht="15" customHeight="1" x14ac:dyDescent="0.2">
      <c r="A68" s="53"/>
      <c r="B68" s="53"/>
      <c r="C68" s="105" t="s">
        <v>654</v>
      </c>
      <c r="D68" s="53"/>
      <c r="E68" s="53"/>
      <c r="F68" s="53"/>
      <c r="G68" s="53"/>
      <c r="H68" s="53"/>
      <c r="I68" s="53"/>
      <c r="J68" s="53"/>
      <c r="K68" s="53"/>
      <c r="L68" s="53"/>
      <c r="M68" s="53"/>
      <c r="N68" s="53"/>
      <c r="O68" s="53"/>
      <c r="P68" s="53"/>
    </row>
    <row r="69" spans="1:16" ht="15" customHeight="1" x14ac:dyDescent="0.2">
      <c r="A69" s="53"/>
      <c r="B69" s="53"/>
      <c r="C69" s="105" t="s">
        <v>655</v>
      </c>
      <c r="D69" s="53"/>
      <c r="E69" s="53"/>
      <c r="F69" s="53"/>
      <c r="G69" s="53"/>
      <c r="H69" s="53"/>
      <c r="I69" s="53"/>
      <c r="J69" s="53"/>
      <c r="K69" s="53"/>
      <c r="L69" s="53"/>
      <c r="M69" s="53"/>
      <c r="N69" s="53"/>
      <c r="O69" s="53"/>
      <c r="P69" s="53"/>
    </row>
    <row r="70" spans="1:16" ht="15" customHeight="1" x14ac:dyDescent="0.2">
      <c r="A70" s="53"/>
      <c r="B70" s="53"/>
      <c r="C70" s="105" t="s">
        <v>441</v>
      </c>
      <c r="D70" s="53"/>
      <c r="E70" s="53"/>
      <c r="F70" s="53"/>
      <c r="G70" s="53"/>
      <c r="H70" s="53"/>
      <c r="I70" s="53"/>
      <c r="J70" s="53"/>
      <c r="K70" s="53"/>
      <c r="L70" s="53"/>
      <c r="M70" s="53"/>
      <c r="N70" s="53"/>
      <c r="O70" s="53"/>
      <c r="P70" s="53"/>
    </row>
    <row r="71" spans="1:16" ht="15" customHeight="1" x14ac:dyDescent="0.2">
      <c r="A71" s="53"/>
      <c r="B71" s="53"/>
      <c r="C71" s="105" t="s">
        <v>442</v>
      </c>
      <c r="D71" s="53"/>
      <c r="E71" s="53"/>
      <c r="F71" s="53"/>
      <c r="G71" s="53"/>
      <c r="H71" s="53"/>
      <c r="I71" s="53"/>
      <c r="J71" s="53"/>
      <c r="K71" s="53"/>
      <c r="L71" s="53"/>
      <c r="M71" s="53"/>
      <c r="N71" s="53"/>
      <c r="O71" s="53"/>
      <c r="P71" s="53"/>
    </row>
    <row r="72" spans="1:16" ht="30" customHeight="1" x14ac:dyDescent="0.2">
      <c r="A72" s="53"/>
      <c r="B72" s="53"/>
      <c r="C72" s="762" t="s">
        <v>443</v>
      </c>
      <c r="D72" s="762"/>
      <c r="E72" s="762"/>
      <c r="F72" s="762"/>
      <c r="G72" s="762"/>
      <c r="H72" s="762"/>
      <c r="I72" s="762"/>
      <c r="J72" s="762"/>
      <c r="K72" s="762"/>
      <c r="L72" s="762"/>
      <c r="M72" s="762"/>
      <c r="N72" s="106"/>
      <c r="O72" s="106"/>
      <c r="P72" s="106"/>
    </row>
    <row r="73" spans="1:16" ht="15" customHeight="1" x14ac:dyDescent="0.2">
      <c r="A73" s="53"/>
      <c r="B73" s="53"/>
      <c r="C73" s="105" t="s">
        <v>444</v>
      </c>
      <c r="D73" s="53"/>
      <c r="E73" s="53"/>
      <c r="F73" s="53"/>
      <c r="G73" s="53"/>
      <c r="H73" s="53"/>
      <c r="I73" s="53"/>
      <c r="J73" s="53"/>
      <c r="K73" s="53"/>
      <c r="L73" s="53"/>
      <c r="M73" s="53"/>
      <c r="N73" s="53"/>
      <c r="O73" s="53"/>
      <c r="P73" s="53"/>
    </row>
    <row r="74" spans="1:16" ht="30" customHeight="1" x14ac:dyDescent="0.2">
      <c r="A74" s="53"/>
      <c r="B74" s="53"/>
      <c r="C74" s="762" t="s">
        <v>445</v>
      </c>
      <c r="D74" s="762"/>
      <c r="E74" s="762"/>
      <c r="F74" s="762"/>
      <c r="G74" s="762"/>
      <c r="H74" s="762"/>
      <c r="I74" s="762"/>
      <c r="J74" s="762"/>
      <c r="K74" s="762"/>
      <c r="L74" s="762"/>
      <c r="M74" s="762"/>
      <c r="N74" s="106"/>
      <c r="O74" s="106"/>
      <c r="P74" s="106"/>
    </row>
    <row r="75" spans="1:16" ht="15" customHeight="1" x14ac:dyDescent="0.2">
      <c r="A75" s="53"/>
      <c r="B75" s="53"/>
      <c r="C75" s="77"/>
      <c r="D75" s="53"/>
      <c r="E75" s="53"/>
      <c r="F75" s="53"/>
      <c r="G75" s="53"/>
      <c r="H75" s="53"/>
      <c r="I75" s="53"/>
      <c r="J75" s="53"/>
      <c r="K75" s="53"/>
      <c r="L75" s="53"/>
      <c r="M75" s="53"/>
      <c r="N75" s="53"/>
      <c r="O75" s="53"/>
      <c r="P75" s="53"/>
    </row>
  </sheetData>
  <mergeCells count="6">
    <mergeCell ref="C74:M74"/>
    <mergeCell ref="C1:P1"/>
    <mergeCell ref="A2:P2"/>
    <mergeCell ref="C3:P3"/>
    <mergeCell ref="A4:M4"/>
    <mergeCell ref="C72:M72"/>
  </mergeCells>
  <pageMargins left="0.93" right="0.42" top="0.69" bottom="0.59" header="0.5" footer="0.5"/>
  <pageSetup scale="35"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BB7FDC-D394-4231-9B26-2B30F02C4849}">
  <sheetPr codeName="Sheet35"/>
  <dimension ref="A1:U37"/>
  <sheetViews>
    <sheetView zoomScale="70" zoomScaleNormal="70" workbookViewId="0">
      <selection activeCell="G45" sqref="G45"/>
    </sheetView>
  </sheetViews>
  <sheetFormatPr baseColWidth="10" defaultRowHeight="12.75" x14ac:dyDescent="0.2"/>
  <cols>
    <col min="1" max="1" width="85.5703125" style="168" customWidth="1"/>
    <col min="2" max="2" width="17" style="79" bestFit="1" customWidth="1"/>
    <col min="3" max="3" width="16.28515625" style="79" bestFit="1" customWidth="1"/>
    <col min="4" max="4" width="15.42578125" style="79" bestFit="1" customWidth="1"/>
    <col min="5" max="5" width="15.140625" style="79" bestFit="1" customWidth="1"/>
    <col min="6" max="7" width="15.42578125" style="79" bestFit="1" customWidth="1"/>
    <col min="8" max="8" width="15.140625" style="79" bestFit="1" customWidth="1"/>
    <col min="9" max="10" width="15.42578125" style="79" bestFit="1" customWidth="1"/>
    <col min="11" max="12" width="15" style="206" bestFit="1" customWidth="1"/>
    <col min="13" max="13" width="14.28515625" style="206" customWidth="1"/>
    <col min="14" max="14" width="15.42578125" style="79" bestFit="1" customWidth="1"/>
    <col min="15" max="15" width="15" style="79" bestFit="1" customWidth="1"/>
    <col min="16" max="16" width="14.140625" style="79" bestFit="1" customWidth="1"/>
    <col min="17" max="17" width="13.85546875" style="79" bestFit="1" customWidth="1"/>
    <col min="18" max="18" width="14.7109375" style="79" bestFit="1" customWidth="1"/>
    <col min="19" max="19" width="15" style="79" bestFit="1" customWidth="1"/>
    <col min="20" max="20" width="14.140625" style="79" bestFit="1" customWidth="1"/>
    <col min="21" max="21" width="15.140625" style="79" bestFit="1" customWidth="1"/>
    <col min="22" max="22" width="11.42578125" style="79" customWidth="1"/>
    <col min="23" max="256" width="9.140625" style="79" customWidth="1"/>
    <col min="257" max="257" width="85.5703125" style="79" customWidth="1"/>
    <col min="258" max="258" width="17" style="79" bestFit="1" customWidth="1"/>
    <col min="259" max="259" width="16.28515625" style="79" bestFit="1" customWidth="1"/>
    <col min="260" max="260" width="15.42578125" style="79" bestFit="1" customWidth="1"/>
    <col min="261" max="261" width="15.140625" style="79" bestFit="1" customWidth="1"/>
    <col min="262" max="263" width="15.42578125" style="79" bestFit="1" customWidth="1"/>
    <col min="264" max="264" width="15.140625" style="79" bestFit="1" customWidth="1"/>
    <col min="265" max="266" width="15.42578125" style="79" bestFit="1" customWidth="1"/>
    <col min="267" max="268" width="15" style="79" bestFit="1" customWidth="1"/>
    <col min="269" max="269" width="14.140625" style="79" bestFit="1" customWidth="1"/>
    <col min="270" max="270" width="15.42578125" style="79" bestFit="1" customWidth="1"/>
    <col min="271" max="271" width="15" style="79" bestFit="1" customWidth="1"/>
    <col min="272" max="272" width="14.140625" style="79" bestFit="1" customWidth="1"/>
    <col min="273" max="273" width="13.85546875" style="79" bestFit="1" customWidth="1"/>
    <col min="274" max="274" width="14.7109375" style="79" bestFit="1" customWidth="1"/>
    <col min="275" max="275" width="15" style="79" bestFit="1" customWidth="1"/>
    <col min="276" max="276" width="14.140625" style="79" bestFit="1" customWidth="1"/>
    <col min="277" max="277" width="15.140625" style="79" bestFit="1" customWidth="1"/>
    <col min="278" max="278" width="11.42578125" style="79"/>
    <col min="279" max="512" width="9.140625" style="79" customWidth="1"/>
    <col min="513" max="513" width="85.5703125" style="79" customWidth="1"/>
    <col min="514" max="514" width="17" style="79" bestFit="1" customWidth="1"/>
    <col min="515" max="515" width="16.28515625" style="79" bestFit="1" customWidth="1"/>
    <col min="516" max="516" width="15.42578125" style="79" bestFit="1" customWidth="1"/>
    <col min="517" max="517" width="15.140625" style="79" bestFit="1" customWidth="1"/>
    <col min="518" max="519" width="15.42578125" style="79" bestFit="1" customWidth="1"/>
    <col min="520" max="520" width="15.140625" style="79" bestFit="1" customWidth="1"/>
    <col min="521" max="522" width="15.42578125" style="79" bestFit="1" customWidth="1"/>
    <col min="523" max="524" width="15" style="79" bestFit="1" customWidth="1"/>
    <col min="525" max="525" width="14.140625" style="79" bestFit="1" customWidth="1"/>
    <col min="526" max="526" width="15.42578125" style="79" bestFit="1" customWidth="1"/>
    <col min="527" max="527" width="15" style="79" bestFit="1" customWidth="1"/>
    <col min="528" max="528" width="14.140625" style="79" bestFit="1" customWidth="1"/>
    <col min="529" max="529" width="13.85546875" style="79" bestFit="1" customWidth="1"/>
    <col min="530" max="530" width="14.7109375" style="79" bestFit="1" customWidth="1"/>
    <col min="531" max="531" width="15" style="79" bestFit="1" customWidth="1"/>
    <col min="532" max="532" width="14.140625" style="79" bestFit="1" customWidth="1"/>
    <col min="533" max="533" width="15.140625" style="79" bestFit="1" customWidth="1"/>
    <col min="534" max="534" width="11.42578125" style="79"/>
    <col min="535" max="768" width="9.140625" style="79" customWidth="1"/>
    <col min="769" max="769" width="85.5703125" style="79" customWidth="1"/>
    <col min="770" max="770" width="17" style="79" bestFit="1" customWidth="1"/>
    <col min="771" max="771" width="16.28515625" style="79" bestFit="1" customWidth="1"/>
    <col min="772" max="772" width="15.42578125" style="79" bestFit="1" customWidth="1"/>
    <col min="773" max="773" width="15.140625" style="79" bestFit="1" customWidth="1"/>
    <col min="774" max="775" width="15.42578125" style="79" bestFit="1" customWidth="1"/>
    <col min="776" max="776" width="15.140625" style="79" bestFit="1" customWidth="1"/>
    <col min="777" max="778" width="15.42578125" style="79" bestFit="1" customWidth="1"/>
    <col min="779" max="780" width="15" style="79" bestFit="1" customWidth="1"/>
    <col min="781" max="781" width="14.140625" style="79" bestFit="1" customWidth="1"/>
    <col min="782" max="782" width="15.42578125" style="79" bestFit="1" customWidth="1"/>
    <col min="783" max="783" width="15" style="79" bestFit="1" customWidth="1"/>
    <col min="784" max="784" width="14.140625" style="79" bestFit="1" customWidth="1"/>
    <col min="785" max="785" width="13.85546875" style="79" bestFit="1" customWidth="1"/>
    <col min="786" max="786" width="14.7109375" style="79" bestFit="1" customWidth="1"/>
    <col min="787" max="787" width="15" style="79" bestFit="1" customWidth="1"/>
    <col min="788" max="788" width="14.140625" style="79" bestFit="1" customWidth="1"/>
    <col min="789" max="789" width="15.140625" style="79" bestFit="1" customWidth="1"/>
    <col min="790" max="790" width="11.42578125" style="79"/>
    <col min="791" max="1024" width="9.140625" style="79" customWidth="1"/>
    <col min="1025" max="1025" width="85.5703125" style="79" customWidth="1"/>
    <col min="1026" max="1026" width="17" style="79" bestFit="1" customWidth="1"/>
    <col min="1027" max="1027" width="16.28515625" style="79" bestFit="1" customWidth="1"/>
    <col min="1028" max="1028" width="15.42578125" style="79" bestFit="1" customWidth="1"/>
    <col min="1029" max="1029" width="15.140625" style="79" bestFit="1" customWidth="1"/>
    <col min="1030" max="1031" width="15.42578125" style="79" bestFit="1" customWidth="1"/>
    <col min="1032" max="1032" width="15.140625" style="79" bestFit="1" customWidth="1"/>
    <col min="1033" max="1034" width="15.42578125" style="79" bestFit="1" customWidth="1"/>
    <col min="1035" max="1036" width="15" style="79" bestFit="1" customWidth="1"/>
    <col min="1037" max="1037" width="14.140625" style="79" bestFit="1" customWidth="1"/>
    <col min="1038" max="1038" width="15.42578125" style="79" bestFit="1" customWidth="1"/>
    <col min="1039" max="1039" width="15" style="79" bestFit="1" customWidth="1"/>
    <col min="1040" max="1040" width="14.140625" style="79" bestFit="1" customWidth="1"/>
    <col min="1041" max="1041" width="13.85546875" style="79" bestFit="1" customWidth="1"/>
    <col min="1042" max="1042" width="14.7109375" style="79" bestFit="1" customWidth="1"/>
    <col min="1043" max="1043" width="15" style="79" bestFit="1" customWidth="1"/>
    <col min="1044" max="1044" width="14.140625" style="79" bestFit="1" customWidth="1"/>
    <col min="1045" max="1045" width="15.140625" style="79" bestFit="1" customWidth="1"/>
    <col min="1046" max="1046" width="11.42578125" style="79"/>
    <col min="1047" max="1280" width="9.140625" style="79" customWidth="1"/>
    <col min="1281" max="1281" width="85.5703125" style="79" customWidth="1"/>
    <col min="1282" max="1282" width="17" style="79" bestFit="1" customWidth="1"/>
    <col min="1283" max="1283" width="16.28515625" style="79" bestFit="1" customWidth="1"/>
    <col min="1284" max="1284" width="15.42578125" style="79" bestFit="1" customWidth="1"/>
    <col min="1285" max="1285" width="15.140625" style="79" bestFit="1" customWidth="1"/>
    <col min="1286" max="1287" width="15.42578125" style="79" bestFit="1" customWidth="1"/>
    <col min="1288" max="1288" width="15.140625" style="79" bestFit="1" customWidth="1"/>
    <col min="1289" max="1290" width="15.42578125" style="79" bestFit="1" customWidth="1"/>
    <col min="1291" max="1292" width="15" style="79" bestFit="1" customWidth="1"/>
    <col min="1293" max="1293" width="14.140625" style="79" bestFit="1" customWidth="1"/>
    <col min="1294" max="1294" width="15.42578125" style="79" bestFit="1" customWidth="1"/>
    <col min="1295" max="1295" width="15" style="79" bestFit="1" customWidth="1"/>
    <col min="1296" max="1296" width="14.140625" style="79" bestFit="1" customWidth="1"/>
    <col min="1297" max="1297" width="13.85546875" style="79" bestFit="1" customWidth="1"/>
    <col min="1298" max="1298" width="14.7109375" style="79" bestFit="1" customWidth="1"/>
    <col min="1299" max="1299" width="15" style="79" bestFit="1" customWidth="1"/>
    <col min="1300" max="1300" width="14.140625" style="79" bestFit="1" customWidth="1"/>
    <col min="1301" max="1301" width="15.140625" style="79" bestFit="1" customWidth="1"/>
    <col min="1302" max="1302" width="11.42578125" style="79"/>
    <col min="1303" max="1536" width="9.140625" style="79" customWidth="1"/>
    <col min="1537" max="1537" width="85.5703125" style="79" customWidth="1"/>
    <col min="1538" max="1538" width="17" style="79" bestFit="1" customWidth="1"/>
    <col min="1539" max="1539" width="16.28515625" style="79" bestFit="1" customWidth="1"/>
    <col min="1540" max="1540" width="15.42578125" style="79" bestFit="1" customWidth="1"/>
    <col min="1541" max="1541" width="15.140625" style="79" bestFit="1" customWidth="1"/>
    <col min="1542" max="1543" width="15.42578125" style="79" bestFit="1" customWidth="1"/>
    <col min="1544" max="1544" width="15.140625" style="79" bestFit="1" customWidth="1"/>
    <col min="1545" max="1546" width="15.42578125" style="79" bestFit="1" customWidth="1"/>
    <col min="1547" max="1548" width="15" style="79" bestFit="1" customWidth="1"/>
    <col min="1549" max="1549" width="14.140625" style="79" bestFit="1" customWidth="1"/>
    <col min="1550" max="1550" width="15.42578125" style="79" bestFit="1" customWidth="1"/>
    <col min="1551" max="1551" width="15" style="79" bestFit="1" customWidth="1"/>
    <col min="1552" max="1552" width="14.140625" style="79" bestFit="1" customWidth="1"/>
    <col min="1553" max="1553" width="13.85546875" style="79" bestFit="1" customWidth="1"/>
    <col min="1554" max="1554" width="14.7109375" style="79" bestFit="1" customWidth="1"/>
    <col min="1555" max="1555" width="15" style="79" bestFit="1" customWidth="1"/>
    <col min="1556" max="1556" width="14.140625" style="79" bestFit="1" customWidth="1"/>
    <col min="1557" max="1557" width="15.140625" style="79" bestFit="1" customWidth="1"/>
    <col min="1558" max="1558" width="11.42578125" style="79"/>
    <col min="1559" max="1792" width="9.140625" style="79" customWidth="1"/>
    <col min="1793" max="1793" width="85.5703125" style="79" customWidth="1"/>
    <col min="1794" max="1794" width="17" style="79" bestFit="1" customWidth="1"/>
    <col min="1795" max="1795" width="16.28515625" style="79" bestFit="1" customWidth="1"/>
    <col min="1796" max="1796" width="15.42578125" style="79" bestFit="1" customWidth="1"/>
    <col min="1797" max="1797" width="15.140625" style="79" bestFit="1" customWidth="1"/>
    <col min="1798" max="1799" width="15.42578125" style="79" bestFit="1" customWidth="1"/>
    <col min="1800" max="1800" width="15.140625" style="79" bestFit="1" customWidth="1"/>
    <col min="1801" max="1802" width="15.42578125" style="79" bestFit="1" customWidth="1"/>
    <col min="1803" max="1804" width="15" style="79" bestFit="1" customWidth="1"/>
    <col min="1805" max="1805" width="14.140625" style="79" bestFit="1" customWidth="1"/>
    <col min="1806" max="1806" width="15.42578125" style="79" bestFit="1" customWidth="1"/>
    <col min="1807" max="1807" width="15" style="79" bestFit="1" customWidth="1"/>
    <col min="1808" max="1808" width="14.140625" style="79" bestFit="1" customWidth="1"/>
    <col min="1809" max="1809" width="13.85546875" style="79" bestFit="1" customWidth="1"/>
    <col min="1810" max="1810" width="14.7109375" style="79" bestFit="1" customWidth="1"/>
    <col min="1811" max="1811" width="15" style="79" bestFit="1" customWidth="1"/>
    <col min="1812" max="1812" width="14.140625" style="79" bestFit="1" customWidth="1"/>
    <col min="1813" max="1813" width="15.140625" style="79" bestFit="1" customWidth="1"/>
    <col min="1814" max="1814" width="11.42578125" style="79"/>
    <col min="1815" max="2048" width="9.140625" style="79" customWidth="1"/>
    <col min="2049" max="2049" width="85.5703125" style="79" customWidth="1"/>
    <col min="2050" max="2050" width="17" style="79" bestFit="1" customWidth="1"/>
    <col min="2051" max="2051" width="16.28515625" style="79" bestFit="1" customWidth="1"/>
    <col min="2052" max="2052" width="15.42578125" style="79" bestFit="1" customWidth="1"/>
    <col min="2053" max="2053" width="15.140625" style="79" bestFit="1" customWidth="1"/>
    <col min="2054" max="2055" width="15.42578125" style="79" bestFit="1" customWidth="1"/>
    <col min="2056" max="2056" width="15.140625" style="79" bestFit="1" customWidth="1"/>
    <col min="2057" max="2058" width="15.42578125" style="79" bestFit="1" customWidth="1"/>
    <col min="2059" max="2060" width="15" style="79" bestFit="1" customWidth="1"/>
    <col min="2061" max="2061" width="14.140625" style="79" bestFit="1" customWidth="1"/>
    <col min="2062" max="2062" width="15.42578125" style="79" bestFit="1" customWidth="1"/>
    <col min="2063" max="2063" width="15" style="79" bestFit="1" customWidth="1"/>
    <col min="2064" max="2064" width="14.140625" style="79" bestFit="1" customWidth="1"/>
    <col min="2065" max="2065" width="13.85546875" style="79" bestFit="1" customWidth="1"/>
    <col min="2066" max="2066" width="14.7109375" style="79" bestFit="1" customWidth="1"/>
    <col min="2067" max="2067" width="15" style="79" bestFit="1" customWidth="1"/>
    <col min="2068" max="2068" width="14.140625" style="79" bestFit="1" customWidth="1"/>
    <col min="2069" max="2069" width="15.140625" style="79" bestFit="1" customWidth="1"/>
    <col min="2070" max="2070" width="11.42578125" style="79"/>
    <col min="2071" max="2304" width="9.140625" style="79" customWidth="1"/>
    <col min="2305" max="2305" width="85.5703125" style="79" customWidth="1"/>
    <col min="2306" max="2306" width="17" style="79" bestFit="1" customWidth="1"/>
    <col min="2307" max="2307" width="16.28515625" style="79" bestFit="1" customWidth="1"/>
    <col min="2308" max="2308" width="15.42578125" style="79" bestFit="1" customWidth="1"/>
    <col min="2309" max="2309" width="15.140625" style="79" bestFit="1" customWidth="1"/>
    <col min="2310" max="2311" width="15.42578125" style="79" bestFit="1" customWidth="1"/>
    <col min="2312" max="2312" width="15.140625" style="79" bestFit="1" customWidth="1"/>
    <col min="2313" max="2314" width="15.42578125" style="79" bestFit="1" customWidth="1"/>
    <col min="2315" max="2316" width="15" style="79" bestFit="1" customWidth="1"/>
    <col min="2317" max="2317" width="14.140625" style="79" bestFit="1" customWidth="1"/>
    <col min="2318" max="2318" width="15.42578125" style="79" bestFit="1" customWidth="1"/>
    <col min="2319" max="2319" width="15" style="79" bestFit="1" customWidth="1"/>
    <col min="2320" max="2320" width="14.140625" style="79" bestFit="1" customWidth="1"/>
    <col min="2321" max="2321" width="13.85546875" style="79" bestFit="1" customWidth="1"/>
    <col min="2322" max="2322" width="14.7109375" style="79" bestFit="1" customWidth="1"/>
    <col min="2323" max="2323" width="15" style="79" bestFit="1" customWidth="1"/>
    <col min="2324" max="2324" width="14.140625" style="79" bestFit="1" customWidth="1"/>
    <col min="2325" max="2325" width="15.140625" style="79" bestFit="1" customWidth="1"/>
    <col min="2326" max="2326" width="11.42578125" style="79"/>
    <col min="2327" max="2560" width="9.140625" style="79" customWidth="1"/>
    <col min="2561" max="2561" width="85.5703125" style="79" customWidth="1"/>
    <col min="2562" max="2562" width="17" style="79" bestFit="1" customWidth="1"/>
    <col min="2563" max="2563" width="16.28515625" style="79" bestFit="1" customWidth="1"/>
    <col min="2564" max="2564" width="15.42578125" style="79" bestFit="1" customWidth="1"/>
    <col min="2565" max="2565" width="15.140625" style="79" bestFit="1" customWidth="1"/>
    <col min="2566" max="2567" width="15.42578125" style="79" bestFit="1" customWidth="1"/>
    <col min="2568" max="2568" width="15.140625" style="79" bestFit="1" customWidth="1"/>
    <col min="2569" max="2570" width="15.42578125" style="79" bestFit="1" customWidth="1"/>
    <col min="2571" max="2572" width="15" style="79" bestFit="1" customWidth="1"/>
    <col min="2573" max="2573" width="14.140625" style="79" bestFit="1" customWidth="1"/>
    <col min="2574" max="2574" width="15.42578125" style="79" bestFit="1" customWidth="1"/>
    <col min="2575" max="2575" width="15" style="79" bestFit="1" customWidth="1"/>
    <col min="2576" max="2576" width="14.140625" style="79" bestFit="1" customWidth="1"/>
    <col min="2577" max="2577" width="13.85546875" style="79" bestFit="1" customWidth="1"/>
    <col min="2578" max="2578" width="14.7109375" style="79" bestFit="1" customWidth="1"/>
    <col min="2579" max="2579" width="15" style="79" bestFit="1" customWidth="1"/>
    <col min="2580" max="2580" width="14.140625" style="79" bestFit="1" customWidth="1"/>
    <col min="2581" max="2581" width="15.140625" style="79" bestFit="1" customWidth="1"/>
    <col min="2582" max="2582" width="11.42578125" style="79"/>
    <col min="2583" max="2816" width="9.140625" style="79" customWidth="1"/>
    <col min="2817" max="2817" width="85.5703125" style="79" customWidth="1"/>
    <col min="2818" max="2818" width="17" style="79" bestFit="1" customWidth="1"/>
    <col min="2819" max="2819" width="16.28515625" style="79" bestFit="1" customWidth="1"/>
    <col min="2820" max="2820" width="15.42578125" style="79" bestFit="1" customWidth="1"/>
    <col min="2821" max="2821" width="15.140625" style="79" bestFit="1" customWidth="1"/>
    <col min="2822" max="2823" width="15.42578125" style="79" bestFit="1" customWidth="1"/>
    <col min="2824" max="2824" width="15.140625" style="79" bestFit="1" customWidth="1"/>
    <col min="2825" max="2826" width="15.42578125" style="79" bestFit="1" customWidth="1"/>
    <col min="2827" max="2828" width="15" style="79" bestFit="1" customWidth="1"/>
    <col min="2829" max="2829" width="14.140625" style="79" bestFit="1" customWidth="1"/>
    <col min="2830" max="2830" width="15.42578125" style="79" bestFit="1" customWidth="1"/>
    <col min="2831" max="2831" width="15" style="79" bestFit="1" customWidth="1"/>
    <col min="2832" max="2832" width="14.140625" style="79" bestFit="1" customWidth="1"/>
    <col min="2833" max="2833" width="13.85546875" style="79" bestFit="1" customWidth="1"/>
    <col min="2834" max="2834" width="14.7109375" style="79" bestFit="1" customWidth="1"/>
    <col min="2835" max="2835" width="15" style="79" bestFit="1" customWidth="1"/>
    <col min="2836" max="2836" width="14.140625" style="79" bestFit="1" customWidth="1"/>
    <col min="2837" max="2837" width="15.140625" style="79" bestFit="1" customWidth="1"/>
    <col min="2838" max="2838" width="11.42578125" style="79"/>
    <col min="2839" max="3072" width="9.140625" style="79" customWidth="1"/>
    <col min="3073" max="3073" width="85.5703125" style="79" customWidth="1"/>
    <col min="3074" max="3074" width="17" style="79" bestFit="1" customWidth="1"/>
    <col min="3075" max="3075" width="16.28515625" style="79" bestFit="1" customWidth="1"/>
    <col min="3076" max="3076" width="15.42578125" style="79" bestFit="1" customWidth="1"/>
    <col min="3077" max="3077" width="15.140625" style="79" bestFit="1" customWidth="1"/>
    <col min="3078" max="3079" width="15.42578125" style="79" bestFit="1" customWidth="1"/>
    <col min="3080" max="3080" width="15.140625" style="79" bestFit="1" customWidth="1"/>
    <col min="3081" max="3082" width="15.42578125" style="79" bestFit="1" customWidth="1"/>
    <col min="3083" max="3084" width="15" style="79" bestFit="1" customWidth="1"/>
    <col min="3085" max="3085" width="14.140625" style="79" bestFit="1" customWidth="1"/>
    <col min="3086" max="3086" width="15.42578125" style="79" bestFit="1" customWidth="1"/>
    <col min="3087" max="3087" width="15" style="79" bestFit="1" customWidth="1"/>
    <col min="3088" max="3088" width="14.140625" style="79" bestFit="1" customWidth="1"/>
    <col min="3089" max="3089" width="13.85546875" style="79" bestFit="1" customWidth="1"/>
    <col min="3090" max="3090" width="14.7109375" style="79" bestFit="1" customWidth="1"/>
    <col min="3091" max="3091" width="15" style="79" bestFit="1" customWidth="1"/>
    <col min="3092" max="3092" width="14.140625" style="79" bestFit="1" customWidth="1"/>
    <col min="3093" max="3093" width="15.140625" style="79" bestFit="1" customWidth="1"/>
    <col min="3094" max="3094" width="11.42578125" style="79"/>
    <col min="3095" max="3328" width="9.140625" style="79" customWidth="1"/>
    <col min="3329" max="3329" width="85.5703125" style="79" customWidth="1"/>
    <col min="3330" max="3330" width="17" style="79" bestFit="1" customWidth="1"/>
    <col min="3331" max="3331" width="16.28515625" style="79" bestFit="1" customWidth="1"/>
    <col min="3332" max="3332" width="15.42578125" style="79" bestFit="1" customWidth="1"/>
    <col min="3333" max="3333" width="15.140625" style="79" bestFit="1" customWidth="1"/>
    <col min="3334" max="3335" width="15.42578125" style="79" bestFit="1" customWidth="1"/>
    <col min="3336" max="3336" width="15.140625" style="79" bestFit="1" customWidth="1"/>
    <col min="3337" max="3338" width="15.42578125" style="79" bestFit="1" customWidth="1"/>
    <col min="3339" max="3340" width="15" style="79" bestFit="1" customWidth="1"/>
    <col min="3341" max="3341" width="14.140625" style="79" bestFit="1" customWidth="1"/>
    <col min="3342" max="3342" width="15.42578125" style="79" bestFit="1" customWidth="1"/>
    <col min="3343" max="3343" width="15" style="79" bestFit="1" customWidth="1"/>
    <col min="3344" max="3344" width="14.140625" style="79" bestFit="1" customWidth="1"/>
    <col min="3345" max="3345" width="13.85546875" style="79" bestFit="1" customWidth="1"/>
    <col min="3346" max="3346" width="14.7109375" style="79" bestFit="1" customWidth="1"/>
    <col min="3347" max="3347" width="15" style="79" bestFit="1" customWidth="1"/>
    <col min="3348" max="3348" width="14.140625" style="79" bestFit="1" customWidth="1"/>
    <col min="3349" max="3349" width="15.140625" style="79" bestFit="1" customWidth="1"/>
    <col min="3350" max="3350" width="11.42578125" style="79"/>
    <col min="3351" max="3584" width="9.140625" style="79" customWidth="1"/>
    <col min="3585" max="3585" width="85.5703125" style="79" customWidth="1"/>
    <col min="3586" max="3586" width="17" style="79" bestFit="1" customWidth="1"/>
    <col min="3587" max="3587" width="16.28515625" style="79" bestFit="1" customWidth="1"/>
    <col min="3588" max="3588" width="15.42578125" style="79" bestFit="1" customWidth="1"/>
    <col min="3589" max="3589" width="15.140625" style="79" bestFit="1" customWidth="1"/>
    <col min="3590" max="3591" width="15.42578125" style="79" bestFit="1" customWidth="1"/>
    <col min="3592" max="3592" width="15.140625" style="79" bestFit="1" customWidth="1"/>
    <col min="3593" max="3594" width="15.42578125" style="79" bestFit="1" customWidth="1"/>
    <col min="3595" max="3596" width="15" style="79" bestFit="1" customWidth="1"/>
    <col min="3597" max="3597" width="14.140625" style="79" bestFit="1" customWidth="1"/>
    <col min="3598" max="3598" width="15.42578125" style="79" bestFit="1" customWidth="1"/>
    <col min="3599" max="3599" width="15" style="79" bestFit="1" customWidth="1"/>
    <col min="3600" max="3600" width="14.140625" style="79" bestFit="1" customWidth="1"/>
    <col min="3601" max="3601" width="13.85546875" style="79" bestFit="1" customWidth="1"/>
    <col min="3602" max="3602" width="14.7109375" style="79" bestFit="1" customWidth="1"/>
    <col min="3603" max="3603" width="15" style="79" bestFit="1" customWidth="1"/>
    <col min="3604" max="3604" width="14.140625" style="79" bestFit="1" customWidth="1"/>
    <col min="3605" max="3605" width="15.140625" style="79" bestFit="1" customWidth="1"/>
    <col min="3606" max="3606" width="11.42578125" style="79"/>
    <col min="3607" max="3840" width="9.140625" style="79" customWidth="1"/>
    <col min="3841" max="3841" width="85.5703125" style="79" customWidth="1"/>
    <col min="3842" max="3842" width="17" style="79" bestFit="1" customWidth="1"/>
    <col min="3843" max="3843" width="16.28515625" style="79" bestFit="1" customWidth="1"/>
    <col min="3844" max="3844" width="15.42578125" style="79" bestFit="1" customWidth="1"/>
    <col min="3845" max="3845" width="15.140625" style="79" bestFit="1" customWidth="1"/>
    <col min="3846" max="3847" width="15.42578125" style="79" bestFit="1" customWidth="1"/>
    <col min="3848" max="3848" width="15.140625" style="79" bestFit="1" customWidth="1"/>
    <col min="3849" max="3850" width="15.42578125" style="79" bestFit="1" customWidth="1"/>
    <col min="3851" max="3852" width="15" style="79" bestFit="1" customWidth="1"/>
    <col min="3853" max="3853" width="14.140625" style="79" bestFit="1" customWidth="1"/>
    <col min="3854" max="3854" width="15.42578125" style="79" bestFit="1" customWidth="1"/>
    <col min="3855" max="3855" width="15" style="79" bestFit="1" customWidth="1"/>
    <col min="3856" max="3856" width="14.140625" style="79" bestFit="1" customWidth="1"/>
    <col min="3857" max="3857" width="13.85546875" style="79" bestFit="1" customWidth="1"/>
    <col min="3858" max="3858" width="14.7109375" style="79" bestFit="1" customWidth="1"/>
    <col min="3859" max="3859" width="15" style="79" bestFit="1" customWidth="1"/>
    <col min="3860" max="3860" width="14.140625" style="79" bestFit="1" customWidth="1"/>
    <col min="3861" max="3861" width="15.140625" style="79" bestFit="1" customWidth="1"/>
    <col min="3862" max="3862" width="11.42578125" style="79"/>
    <col min="3863" max="4096" width="9.140625" style="79" customWidth="1"/>
    <col min="4097" max="4097" width="85.5703125" style="79" customWidth="1"/>
    <col min="4098" max="4098" width="17" style="79" bestFit="1" customWidth="1"/>
    <col min="4099" max="4099" width="16.28515625" style="79" bestFit="1" customWidth="1"/>
    <col min="4100" max="4100" width="15.42578125" style="79" bestFit="1" customWidth="1"/>
    <col min="4101" max="4101" width="15.140625" style="79" bestFit="1" customWidth="1"/>
    <col min="4102" max="4103" width="15.42578125" style="79" bestFit="1" customWidth="1"/>
    <col min="4104" max="4104" width="15.140625" style="79" bestFit="1" customWidth="1"/>
    <col min="4105" max="4106" width="15.42578125" style="79" bestFit="1" customWidth="1"/>
    <col min="4107" max="4108" width="15" style="79" bestFit="1" customWidth="1"/>
    <col min="4109" max="4109" width="14.140625" style="79" bestFit="1" customWidth="1"/>
    <col min="4110" max="4110" width="15.42578125" style="79" bestFit="1" customWidth="1"/>
    <col min="4111" max="4111" width="15" style="79" bestFit="1" customWidth="1"/>
    <col min="4112" max="4112" width="14.140625" style="79" bestFit="1" customWidth="1"/>
    <col min="4113" max="4113" width="13.85546875" style="79" bestFit="1" customWidth="1"/>
    <col min="4114" max="4114" width="14.7109375" style="79" bestFit="1" customWidth="1"/>
    <col min="4115" max="4115" width="15" style="79" bestFit="1" customWidth="1"/>
    <col min="4116" max="4116" width="14.140625" style="79" bestFit="1" customWidth="1"/>
    <col min="4117" max="4117" width="15.140625" style="79" bestFit="1" customWidth="1"/>
    <col min="4118" max="4118" width="11.42578125" style="79"/>
    <col min="4119" max="4352" width="9.140625" style="79" customWidth="1"/>
    <col min="4353" max="4353" width="85.5703125" style="79" customWidth="1"/>
    <col min="4354" max="4354" width="17" style="79" bestFit="1" customWidth="1"/>
    <col min="4355" max="4355" width="16.28515625" style="79" bestFit="1" customWidth="1"/>
    <col min="4356" max="4356" width="15.42578125" style="79" bestFit="1" customWidth="1"/>
    <col min="4357" max="4357" width="15.140625" style="79" bestFit="1" customWidth="1"/>
    <col min="4358" max="4359" width="15.42578125" style="79" bestFit="1" customWidth="1"/>
    <col min="4360" max="4360" width="15.140625" style="79" bestFit="1" customWidth="1"/>
    <col min="4361" max="4362" width="15.42578125" style="79" bestFit="1" customWidth="1"/>
    <col min="4363" max="4364" width="15" style="79" bestFit="1" customWidth="1"/>
    <col min="4365" max="4365" width="14.140625" style="79" bestFit="1" customWidth="1"/>
    <col min="4366" max="4366" width="15.42578125" style="79" bestFit="1" customWidth="1"/>
    <col min="4367" max="4367" width="15" style="79" bestFit="1" customWidth="1"/>
    <col min="4368" max="4368" width="14.140625" style="79" bestFit="1" customWidth="1"/>
    <col min="4369" max="4369" width="13.85546875" style="79" bestFit="1" customWidth="1"/>
    <col min="4370" max="4370" width="14.7109375" style="79" bestFit="1" customWidth="1"/>
    <col min="4371" max="4371" width="15" style="79" bestFit="1" customWidth="1"/>
    <col min="4372" max="4372" width="14.140625" style="79" bestFit="1" customWidth="1"/>
    <col min="4373" max="4373" width="15.140625" style="79" bestFit="1" customWidth="1"/>
    <col min="4374" max="4374" width="11.42578125" style="79"/>
    <col min="4375" max="4608" width="9.140625" style="79" customWidth="1"/>
    <col min="4609" max="4609" width="85.5703125" style="79" customWidth="1"/>
    <col min="4610" max="4610" width="17" style="79" bestFit="1" customWidth="1"/>
    <col min="4611" max="4611" width="16.28515625" style="79" bestFit="1" customWidth="1"/>
    <col min="4612" max="4612" width="15.42578125" style="79" bestFit="1" customWidth="1"/>
    <col min="4613" max="4613" width="15.140625" style="79" bestFit="1" customWidth="1"/>
    <col min="4614" max="4615" width="15.42578125" style="79" bestFit="1" customWidth="1"/>
    <col min="4616" max="4616" width="15.140625" style="79" bestFit="1" customWidth="1"/>
    <col min="4617" max="4618" width="15.42578125" style="79" bestFit="1" customWidth="1"/>
    <col min="4619" max="4620" width="15" style="79" bestFit="1" customWidth="1"/>
    <col min="4621" max="4621" width="14.140625" style="79" bestFit="1" customWidth="1"/>
    <col min="4622" max="4622" width="15.42578125" style="79" bestFit="1" customWidth="1"/>
    <col min="4623" max="4623" width="15" style="79" bestFit="1" customWidth="1"/>
    <col min="4624" max="4624" width="14.140625" style="79" bestFit="1" customWidth="1"/>
    <col min="4625" max="4625" width="13.85546875" style="79" bestFit="1" customWidth="1"/>
    <col min="4626" max="4626" width="14.7109375" style="79" bestFit="1" customWidth="1"/>
    <col min="4627" max="4627" width="15" style="79" bestFit="1" customWidth="1"/>
    <col min="4628" max="4628" width="14.140625" style="79" bestFit="1" customWidth="1"/>
    <col min="4629" max="4629" width="15.140625" style="79" bestFit="1" customWidth="1"/>
    <col min="4630" max="4630" width="11.42578125" style="79"/>
    <col min="4631" max="4864" width="9.140625" style="79" customWidth="1"/>
    <col min="4865" max="4865" width="85.5703125" style="79" customWidth="1"/>
    <col min="4866" max="4866" width="17" style="79" bestFit="1" customWidth="1"/>
    <col min="4867" max="4867" width="16.28515625" style="79" bestFit="1" customWidth="1"/>
    <col min="4868" max="4868" width="15.42578125" style="79" bestFit="1" customWidth="1"/>
    <col min="4869" max="4869" width="15.140625" style="79" bestFit="1" customWidth="1"/>
    <col min="4870" max="4871" width="15.42578125" style="79" bestFit="1" customWidth="1"/>
    <col min="4872" max="4872" width="15.140625" style="79" bestFit="1" customWidth="1"/>
    <col min="4873" max="4874" width="15.42578125" style="79" bestFit="1" customWidth="1"/>
    <col min="4875" max="4876" width="15" style="79" bestFit="1" customWidth="1"/>
    <col min="4877" max="4877" width="14.140625" style="79" bestFit="1" customWidth="1"/>
    <col min="4878" max="4878" width="15.42578125" style="79" bestFit="1" customWidth="1"/>
    <col min="4879" max="4879" width="15" style="79" bestFit="1" customWidth="1"/>
    <col min="4880" max="4880" width="14.140625" style="79" bestFit="1" customWidth="1"/>
    <col min="4881" max="4881" width="13.85546875" style="79" bestFit="1" customWidth="1"/>
    <col min="4882" max="4882" width="14.7109375" style="79" bestFit="1" customWidth="1"/>
    <col min="4883" max="4883" width="15" style="79" bestFit="1" customWidth="1"/>
    <col min="4884" max="4884" width="14.140625" style="79" bestFit="1" customWidth="1"/>
    <col min="4885" max="4885" width="15.140625" style="79" bestFit="1" customWidth="1"/>
    <col min="4886" max="4886" width="11.42578125" style="79"/>
    <col min="4887" max="5120" width="9.140625" style="79" customWidth="1"/>
    <col min="5121" max="5121" width="85.5703125" style="79" customWidth="1"/>
    <col min="5122" max="5122" width="17" style="79" bestFit="1" customWidth="1"/>
    <col min="5123" max="5123" width="16.28515625" style="79" bestFit="1" customWidth="1"/>
    <col min="5124" max="5124" width="15.42578125" style="79" bestFit="1" customWidth="1"/>
    <col min="5125" max="5125" width="15.140625" style="79" bestFit="1" customWidth="1"/>
    <col min="5126" max="5127" width="15.42578125" style="79" bestFit="1" customWidth="1"/>
    <col min="5128" max="5128" width="15.140625" style="79" bestFit="1" customWidth="1"/>
    <col min="5129" max="5130" width="15.42578125" style="79" bestFit="1" customWidth="1"/>
    <col min="5131" max="5132" width="15" style="79" bestFit="1" customWidth="1"/>
    <col min="5133" max="5133" width="14.140625" style="79" bestFit="1" customWidth="1"/>
    <col min="5134" max="5134" width="15.42578125" style="79" bestFit="1" customWidth="1"/>
    <col min="5135" max="5135" width="15" style="79" bestFit="1" customWidth="1"/>
    <col min="5136" max="5136" width="14.140625" style="79" bestFit="1" customWidth="1"/>
    <col min="5137" max="5137" width="13.85546875" style="79" bestFit="1" customWidth="1"/>
    <col min="5138" max="5138" width="14.7109375" style="79" bestFit="1" customWidth="1"/>
    <col min="5139" max="5139" width="15" style="79" bestFit="1" customWidth="1"/>
    <col min="5140" max="5140" width="14.140625" style="79" bestFit="1" customWidth="1"/>
    <col min="5141" max="5141" width="15.140625" style="79" bestFit="1" customWidth="1"/>
    <col min="5142" max="5142" width="11.42578125" style="79"/>
    <col min="5143" max="5376" width="9.140625" style="79" customWidth="1"/>
    <col min="5377" max="5377" width="85.5703125" style="79" customWidth="1"/>
    <col min="5378" max="5378" width="17" style="79" bestFit="1" customWidth="1"/>
    <col min="5379" max="5379" width="16.28515625" style="79" bestFit="1" customWidth="1"/>
    <col min="5380" max="5380" width="15.42578125" style="79" bestFit="1" customWidth="1"/>
    <col min="5381" max="5381" width="15.140625" style="79" bestFit="1" customWidth="1"/>
    <col min="5382" max="5383" width="15.42578125" style="79" bestFit="1" customWidth="1"/>
    <col min="5384" max="5384" width="15.140625" style="79" bestFit="1" customWidth="1"/>
    <col min="5385" max="5386" width="15.42578125" style="79" bestFit="1" customWidth="1"/>
    <col min="5387" max="5388" width="15" style="79" bestFit="1" customWidth="1"/>
    <col min="5389" max="5389" width="14.140625" style="79" bestFit="1" customWidth="1"/>
    <col min="5390" max="5390" width="15.42578125" style="79" bestFit="1" customWidth="1"/>
    <col min="5391" max="5391" width="15" style="79" bestFit="1" customWidth="1"/>
    <col min="5392" max="5392" width="14.140625" style="79" bestFit="1" customWidth="1"/>
    <col min="5393" max="5393" width="13.85546875" style="79" bestFit="1" customWidth="1"/>
    <col min="5394" max="5394" width="14.7109375" style="79" bestFit="1" customWidth="1"/>
    <col min="5395" max="5395" width="15" style="79" bestFit="1" customWidth="1"/>
    <col min="5396" max="5396" width="14.140625" style="79" bestFit="1" customWidth="1"/>
    <col min="5397" max="5397" width="15.140625" style="79" bestFit="1" customWidth="1"/>
    <col min="5398" max="5398" width="11.42578125" style="79"/>
    <col min="5399" max="5632" width="9.140625" style="79" customWidth="1"/>
    <col min="5633" max="5633" width="85.5703125" style="79" customWidth="1"/>
    <col min="5634" max="5634" width="17" style="79" bestFit="1" customWidth="1"/>
    <col min="5635" max="5635" width="16.28515625" style="79" bestFit="1" customWidth="1"/>
    <col min="5636" max="5636" width="15.42578125" style="79" bestFit="1" customWidth="1"/>
    <col min="5637" max="5637" width="15.140625" style="79" bestFit="1" customWidth="1"/>
    <col min="5638" max="5639" width="15.42578125" style="79" bestFit="1" customWidth="1"/>
    <col min="5640" max="5640" width="15.140625" style="79" bestFit="1" customWidth="1"/>
    <col min="5641" max="5642" width="15.42578125" style="79" bestFit="1" customWidth="1"/>
    <col min="5643" max="5644" width="15" style="79" bestFit="1" customWidth="1"/>
    <col min="5645" max="5645" width="14.140625" style="79" bestFit="1" customWidth="1"/>
    <col min="5646" max="5646" width="15.42578125" style="79" bestFit="1" customWidth="1"/>
    <col min="5647" max="5647" width="15" style="79" bestFit="1" customWidth="1"/>
    <col min="5648" max="5648" width="14.140625" style="79" bestFit="1" customWidth="1"/>
    <col min="5649" max="5649" width="13.85546875" style="79" bestFit="1" customWidth="1"/>
    <col min="5650" max="5650" width="14.7109375" style="79" bestFit="1" customWidth="1"/>
    <col min="5651" max="5651" width="15" style="79" bestFit="1" customWidth="1"/>
    <col min="5652" max="5652" width="14.140625" style="79" bestFit="1" customWidth="1"/>
    <col min="5653" max="5653" width="15.140625" style="79" bestFit="1" customWidth="1"/>
    <col min="5654" max="5654" width="11.42578125" style="79"/>
    <col min="5655" max="5888" width="9.140625" style="79" customWidth="1"/>
    <col min="5889" max="5889" width="85.5703125" style="79" customWidth="1"/>
    <col min="5890" max="5890" width="17" style="79" bestFit="1" customWidth="1"/>
    <col min="5891" max="5891" width="16.28515625" style="79" bestFit="1" customWidth="1"/>
    <col min="5892" max="5892" width="15.42578125" style="79" bestFit="1" customWidth="1"/>
    <col min="5893" max="5893" width="15.140625" style="79" bestFit="1" customWidth="1"/>
    <col min="5894" max="5895" width="15.42578125" style="79" bestFit="1" customWidth="1"/>
    <col min="5896" max="5896" width="15.140625" style="79" bestFit="1" customWidth="1"/>
    <col min="5897" max="5898" width="15.42578125" style="79" bestFit="1" customWidth="1"/>
    <col min="5899" max="5900" width="15" style="79" bestFit="1" customWidth="1"/>
    <col min="5901" max="5901" width="14.140625" style="79" bestFit="1" customWidth="1"/>
    <col min="5902" max="5902" width="15.42578125" style="79" bestFit="1" customWidth="1"/>
    <col min="5903" max="5903" width="15" style="79" bestFit="1" customWidth="1"/>
    <col min="5904" max="5904" width="14.140625" style="79" bestFit="1" customWidth="1"/>
    <col min="5905" max="5905" width="13.85546875" style="79" bestFit="1" customWidth="1"/>
    <col min="5906" max="5906" width="14.7109375" style="79" bestFit="1" customWidth="1"/>
    <col min="5907" max="5907" width="15" style="79" bestFit="1" customWidth="1"/>
    <col min="5908" max="5908" width="14.140625" style="79" bestFit="1" customWidth="1"/>
    <col min="5909" max="5909" width="15.140625" style="79" bestFit="1" customWidth="1"/>
    <col min="5910" max="5910" width="11.42578125" style="79"/>
    <col min="5911" max="6144" width="9.140625" style="79" customWidth="1"/>
    <col min="6145" max="6145" width="85.5703125" style="79" customWidth="1"/>
    <col min="6146" max="6146" width="17" style="79" bestFit="1" customWidth="1"/>
    <col min="6147" max="6147" width="16.28515625" style="79" bestFit="1" customWidth="1"/>
    <col min="6148" max="6148" width="15.42578125" style="79" bestFit="1" customWidth="1"/>
    <col min="6149" max="6149" width="15.140625" style="79" bestFit="1" customWidth="1"/>
    <col min="6150" max="6151" width="15.42578125" style="79" bestFit="1" customWidth="1"/>
    <col min="6152" max="6152" width="15.140625" style="79" bestFit="1" customWidth="1"/>
    <col min="6153" max="6154" width="15.42578125" style="79" bestFit="1" customWidth="1"/>
    <col min="6155" max="6156" width="15" style="79" bestFit="1" customWidth="1"/>
    <col min="6157" max="6157" width="14.140625" style="79" bestFit="1" customWidth="1"/>
    <col min="6158" max="6158" width="15.42578125" style="79" bestFit="1" customWidth="1"/>
    <col min="6159" max="6159" width="15" style="79" bestFit="1" customWidth="1"/>
    <col min="6160" max="6160" width="14.140625" style="79" bestFit="1" customWidth="1"/>
    <col min="6161" max="6161" width="13.85546875" style="79" bestFit="1" customWidth="1"/>
    <col min="6162" max="6162" width="14.7109375" style="79" bestFit="1" customWidth="1"/>
    <col min="6163" max="6163" width="15" style="79" bestFit="1" customWidth="1"/>
    <col min="6164" max="6164" width="14.140625" style="79" bestFit="1" customWidth="1"/>
    <col min="6165" max="6165" width="15.140625" style="79" bestFit="1" customWidth="1"/>
    <col min="6166" max="6166" width="11.42578125" style="79"/>
    <col min="6167" max="6400" width="9.140625" style="79" customWidth="1"/>
    <col min="6401" max="6401" width="85.5703125" style="79" customWidth="1"/>
    <col min="6402" max="6402" width="17" style="79" bestFit="1" customWidth="1"/>
    <col min="6403" max="6403" width="16.28515625" style="79" bestFit="1" customWidth="1"/>
    <col min="6404" max="6404" width="15.42578125" style="79" bestFit="1" customWidth="1"/>
    <col min="6405" max="6405" width="15.140625" style="79" bestFit="1" customWidth="1"/>
    <col min="6406" max="6407" width="15.42578125" style="79" bestFit="1" customWidth="1"/>
    <col min="6408" max="6408" width="15.140625" style="79" bestFit="1" customWidth="1"/>
    <col min="6409" max="6410" width="15.42578125" style="79" bestFit="1" customWidth="1"/>
    <col min="6411" max="6412" width="15" style="79" bestFit="1" customWidth="1"/>
    <col min="6413" max="6413" width="14.140625" style="79" bestFit="1" customWidth="1"/>
    <col min="6414" max="6414" width="15.42578125" style="79" bestFit="1" customWidth="1"/>
    <col min="6415" max="6415" width="15" style="79" bestFit="1" customWidth="1"/>
    <col min="6416" max="6416" width="14.140625" style="79" bestFit="1" customWidth="1"/>
    <col min="6417" max="6417" width="13.85546875" style="79" bestFit="1" customWidth="1"/>
    <col min="6418" max="6418" width="14.7109375" style="79" bestFit="1" customWidth="1"/>
    <col min="6419" max="6419" width="15" style="79" bestFit="1" customWidth="1"/>
    <col min="6420" max="6420" width="14.140625" style="79" bestFit="1" customWidth="1"/>
    <col min="6421" max="6421" width="15.140625" style="79" bestFit="1" customWidth="1"/>
    <col min="6422" max="6422" width="11.42578125" style="79"/>
    <col min="6423" max="6656" width="9.140625" style="79" customWidth="1"/>
    <col min="6657" max="6657" width="85.5703125" style="79" customWidth="1"/>
    <col min="6658" max="6658" width="17" style="79" bestFit="1" customWidth="1"/>
    <col min="6659" max="6659" width="16.28515625" style="79" bestFit="1" customWidth="1"/>
    <col min="6660" max="6660" width="15.42578125" style="79" bestFit="1" customWidth="1"/>
    <col min="6661" max="6661" width="15.140625" style="79" bestFit="1" customWidth="1"/>
    <col min="6662" max="6663" width="15.42578125" style="79" bestFit="1" customWidth="1"/>
    <col min="6664" max="6664" width="15.140625" style="79" bestFit="1" customWidth="1"/>
    <col min="6665" max="6666" width="15.42578125" style="79" bestFit="1" customWidth="1"/>
    <col min="6667" max="6668" width="15" style="79" bestFit="1" customWidth="1"/>
    <col min="6669" max="6669" width="14.140625" style="79" bestFit="1" customWidth="1"/>
    <col min="6670" max="6670" width="15.42578125" style="79" bestFit="1" customWidth="1"/>
    <col min="6671" max="6671" width="15" style="79" bestFit="1" customWidth="1"/>
    <col min="6672" max="6672" width="14.140625" style="79" bestFit="1" customWidth="1"/>
    <col min="6673" max="6673" width="13.85546875" style="79" bestFit="1" customWidth="1"/>
    <col min="6674" max="6674" width="14.7109375" style="79" bestFit="1" customWidth="1"/>
    <col min="6675" max="6675" width="15" style="79" bestFit="1" customWidth="1"/>
    <col min="6676" max="6676" width="14.140625" style="79" bestFit="1" customWidth="1"/>
    <col min="6677" max="6677" width="15.140625" style="79" bestFit="1" customWidth="1"/>
    <col min="6678" max="6678" width="11.42578125" style="79"/>
    <col min="6679" max="6912" width="9.140625" style="79" customWidth="1"/>
    <col min="6913" max="6913" width="85.5703125" style="79" customWidth="1"/>
    <col min="6914" max="6914" width="17" style="79" bestFit="1" customWidth="1"/>
    <col min="6915" max="6915" width="16.28515625" style="79" bestFit="1" customWidth="1"/>
    <col min="6916" max="6916" width="15.42578125" style="79" bestFit="1" customWidth="1"/>
    <col min="6917" max="6917" width="15.140625" style="79" bestFit="1" customWidth="1"/>
    <col min="6918" max="6919" width="15.42578125" style="79" bestFit="1" customWidth="1"/>
    <col min="6920" max="6920" width="15.140625" style="79" bestFit="1" customWidth="1"/>
    <col min="6921" max="6922" width="15.42578125" style="79" bestFit="1" customWidth="1"/>
    <col min="6923" max="6924" width="15" style="79" bestFit="1" customWidth="1"/>
    <col min="6925" max="6925" width="14.140625" style="79" bestFit="1" customWidth="1"/>
    <col min="6926" max="6926" width="15.42578125" style="79" bestFit="1" customWidth="1"/>
    <col min="6927" max="6927" width="15" style="79" bestFit="1" customWidth="1"/>
    <col min="6928" max="6928" width="14.140625" style="79" bestFit="1" customWidth="1"/>
    <col min="6929" max="6929" width="13.85546875" style="79" bestFit="1" customWidth="1"/>
    <col min="6930" max="6930" width="14.7109375" style="79" bestFit="1" customWidth="1"/>
    <col min="6931" max="6931" width="15" style="79" bestFit="1" customWidth="1"/>
    <col min="6932" max="6932" width="14.140625" style="79" bestFit="1" customWidth="1"/>
    <col min="6933" max="6933" width="15.140625" style="79" bestFit="1" customWidth="1"/>
    <col min="6934" max="6934" width="11.42578125" style="79"/>
    <col min="6935" max="7168" width="9.140625" style="79" customWidth="1"/>
    <col min="7169" max="7169" width="85.5703125" style="79" customWidth="1"/>
    <col min="7170" max="7170" width="17" style="79" bestFit="1" customWidth="1"/>
    <col min="7171" max="7171" width="16.28515625" style="79" bestFit="1" customWidth="1"/>
    <col min="7172" max="7172" width="15.42578125" style="79" bestFit="1" customWidth="1"/>
    <col min="7173" max="7173" width="15.140625" style="79" bestFit="1" customWidth="1"/>
    <col min="7174" max="7175" width="15.42578125" style="79" bestFit="1" customWidth="1"/>
    <col min="7176" max="7176" width="15.140625" style="79" bestFit="1" customWidth="1"/>
    <col min="7177" max="7178" width="15.42578125" style="79" bestFit="1" customWidth="1"/>
    <col min="7179" max="7180" width="15" style="79" bestFit="1" customWidth="1"/>
    <col min="7181" max="7181" width="14.140625" style="79" bestFit="1" customWidth="1"/>
    <col min="7182" max="7182" width="15.42578125" style="79" bestFit="1" customWidth="1"/>
    <col min="7183" max="7183" width="15" style="79" bestFit="1" customWidth="1"/>
    <col min="7184" max="7184" width="14.140625" style="79" bestFit="1" customWidth="1"/>
    <col min="7185" max="7185" width="13.85546875" style="79" bestFit="1" customWidth="1"/>
    <col min="7186" max="7186" width="14.7109375" style="79" bestFit="1" customWidth="1"/>
    <col min="7187" max="7187" width="15" style="79" bestFit="1" customWidth="1"/>
    <col min="7188" max="7188" width="14.140625" style="79" bestFit="1" customWidth="1"/>
    <col min="7189" max="7189" width="15.140625" style="79" bestFit="1" customWidth="1"/>
    <col min="7190" max="7190" width="11.42578125" style="79"/>
    <col min="7191" max="7424" width="9.140625" style="79" customWidth="1"/>
    <col min="7425" max="7425" width="85.5703125" style="79" customWidth="1"/>
    <col min="7426" max="7426" width="17" style="79" bestFit="1" customWidth="1"/>
    <col min="7427" max="7427" width="16.28515625" style="79" bestFit="1" customWidth="1"/>
    <col min="7428" max="7428" width="15.42578125" style="79" bestFit="1" customWidth="1"/>
    <col min="7429" max="7429" width="15.140625" style="79" bestFit="1" customWidth="1"/>
    <col min="7430" max="7431" width="15.42578125" style="79" bestFit="1" customWidth="1"/>
    <col min="7432" max="7432" width="15.140625" style="79" bestFit="1" customWidth="1"/>
    <col min="7433" max="7434" width="15.42578125" style="79" bestFit="1" customWidth="1"/>
    <col min="7435" max="7436" width="15" style="79" bestFit="1" customWidth="1"/>
    <col min="7437" max="7437" width="14.140625" style="79" bestFit="1" customWidth="1"/>
    <col min="7438" max="7438" width="15.42578125" style="79" bestFit="1" customWidth="1"/>
    <col min="7439" max="7439" width="15" style="79" bestFit="1" customWidth="1"/>
    <col min="7440" max="7440" width="14.140625" style="79" bestFit="1" customWidth="1"/>
    <col min="7441" max="7441" width="13.85546875" style="79" bestFit="1" customWidth="1"/>
    <col min="7442" max="7442" width="14.7109375" style="79" bestFit="1" customWidth="1"/>
    <col min="7443" max="7443" width="15" style="79" bestFit="1" customWidth="1"/>
    <col min="7444" max="7444" width="14.140625" style="79" bestFit="1" customWidth="1"/>
    <col min="7445" max="7445" width="15.140625" style="79" bestFit="1" customWidth="1"/>
    <col min="7446" max="7446" width="11.42578125" style="79"/>
    <col min="7447" max="7680" width="9.140625" style="79" customWidth="1"/>
    <col min="7681" max="7681" width="85.5703125" style="79" customWidth="1"/>
    <col min="7682" max="7682" width="17" style="79" bestFit="1" customWidth="1"/>
    <col min="7683" max="7683" width="16.28515625" style="79" bestFit="1" customWidth="1"/>
    <col min="7684" max="7684" width="15.42578125" style="79" bestFit="1" customWidth="1"/>
    <col min="7685" max="7685" width="15.140625" style="79" bestFit="1" customWidth="1"/>
    <col min="7686" max="7687" width="15.42578125" style="79" bestFit="1" customWidth="1"/>
    <col min="7688" max="7688" width="15.140625" style="79" bestFit="1" customWidth="1"/>
    <col min="7689" max="7690" width="15.42578125" style="79" bestFit="1" customWidth="1"/>
    <col min="7691" max="7692" width="15" style="79" bestFit="1" customWidth="1"/>
    <col min="7693" max="7693" width="14.140625" style="79" bestFit="1" customWidth="1"/>
    <col min="7694" max="7694" width="15.42578125" style="79" bestFit="1" customWidth="1"/>
    <col min="7695" max="7695" width="15" style="79" bestFit="1" customWidth="1"/>
    <col min="7696" max="7696" width="14.140625" style="79" bestFit="1" customWidth="1"/>
    <col min="7697" max="7697" width="13.85546875" style="79" bestFit="1" customWidth="1"/>
    <col min="7698" max="7698" width="14.7109375" style="79" bestFit="1" customWidth="1"/>
    <col min="7699" max="7699" width="15" style="79" bestFit="1" customWidth="1"/>
    <col min="7700" max="7700" width="14.140625" style="79" bestFit="1" customWidth="1"/>
    <col min="7701" max="7701" width="15.140625" style="79" bestFit="1" customWidth="1"/>
    <col min="7702" max="7702" width="11.42578125" style="79"/>
    <col min="7703" max="7936" width="9.140625" style="79" customWidth="1"/>
    <col min="7937" max="7937" width="85.5703125" style="79" customWidth="1"/>
    <col min="7938" max="7938" width="17" style="79" bestFit="1" customWidth="1"/>
    <col min="7939" max="7939" width="16.28515625" style="79" bestFit="1" customWidth="1"/>
    <col min="7940" max="7940" width="15.42578125" style="79" bestFit="1" customWidth="1"/>
    <col min="7941" max="7941" width="15.140625" style="79" bestFit="1" customWidth="1"/>
    <col min="7942" max="7943" width="15.42578125" style="79" bestFit="1" customWidth="1"/>
    <col min="7944" max="7944" width="15.140625" style="79" bestFit="1" customWidth="1"/>
    <col min="7945" max="7946" width="15.42578125" style="79" bestFit="1" customWidth="1"/>
    <col min="7947" max="7948" width="15" style="79" bestFit="1" customWidth="1"/>
    <col min="7949" max="7949" width="14.140625" style="79" bestFit="1" customWidth="1"/>
    <col min="7950" max="7950" width="15.42578125" style="79" bestFit="1" customWidth="1"/>
    <col min="7951" max="7951" width="15" style="79" bestFit="1" customWidth="1"/>
    <col min="7952" max="7952" width="14.140625" style="79" bestFit="1" customWidth="1"/>
    <col min="7953" max="7953" width="13.85546875" style="79" bestFit="1" customWidth="1"/>
    <col min="7954" max="7954" width="14.7109375" style="79" bestFit="1" customWidth="1"/>
    <col min="7955" max="7955" width="15" style="79" bestFit="1" customWidth="1"/>
    <col min="7956" max="7956" width="14.140625" style="79" bestFit="1" customWidth="1"/>
    <col min="7957" max="7957" width="15.140625" style="79" bestFit="1" customWidth="1"/>
    <col min="7958" max="7958" width="11.42578125" style="79"/>
    <col min="7959" max="8192" width="9.140625" style="79" customWidth="1"/>
    <col min="8193" max="8193" width="85.5703125" style="79" customWidth="1"/>
    <col min="8194" max="8194" width="17" style="79" bestFit="1" customWidth="1"/>
    <col min="8195" max="8195" width="16.28515625" style="79" bestFit="1" customWidth="1"/>
    <col min="8196" max="8196" width="15.42578125" style="79" bestFit="1" customWidth="1"/>
    <col min="8197" max="8197" width="15.140625" style="79" bestFit="1" customWidth="1"/>
    <col min="8198" max="8199" width="15.42578125" style="79" bestFit="1" customWidth="1"/>
    <col min="8200" max="8200" width="15.140625" style="79" bestFit="1" customWidth="1"/>
    <col min="8201" max="8202" width="15.42578125" style="79" bestFit="1" customWidth="1"/>
    <col min="8203" max="8204" width="15" style="79" bestFit="1" customWidth="1"/>
    <col min="8205" max="8205" width="14.140625" style="79" bestFit="1" customWidth="1"/>
    <col min="8206" max="8206" width="15.42578125" style="79" bestFit="1" customWidth="1"/>
    <col min="8207" max="8207" width="15" style="79" bestFit="1" customWidth="1"/>
    <col min="8208" max="8208" width="14.140625" style="79" bestFit="1" customWidth="1"/>
    <col min="8209" max="8209" width="13.85546875" style="79" bestFit="1" customWidth="1"/>
    <col min="8210" max="8210" width="14.7109375" style="79" bestFit="1" customWidth="1"/>
    <col min="8211" max="8211" width="15" style="79" bestFit="1" customWidth="1"/>
    <col min="8212" max="8212" width="14.140625" style="79" bestFit="1" customWidth="1"/>
    <col min="8213" max="8213" width="15.140625" style="79" bestFit="1" customWidth="1"/>
    <col min="8214" max="8214" width="11.42578125" style="79"/>
    <col min="8215" max="8448" width="9.140625" style="79" customWidth="1"/>
    <col min="8449" max="8449" width="85.5703125" style="79" customWidth="1"/>
    <col min="8450" max="8450" width="17" style="79" bestFit="1" customWidth="1"/>
    <col min="8451" max="8451" width="16.28515625" style="79" bestFit="1" customWidth="1"/>
    <col min="8452" max="8452" width="15.42578125" style="79" bestFit="1" customWidth="1"/>
    <col min="8453" max="8453" width="15.140625" style="79" bestFit="1" customWidth="1"/>
    <col min="8454" max="8455" width="15.42578125" style="79" bestFit="1" customWidth="1"/>
    <col min="8456" max="8456" width="15.140625" style="79" bestFit="1" customWidth="1"/>
    <col min="8457" max="8458" width="15.42578125" style="79" bestFit="1" customWidth="1"/>
    <col min="8459" max="8460" width="15" style="79" bestFit="1" customWidth="1"/>
    <col min="8461" max="8461" width="14.140625" style="79" bestFit="1" customWidth="1"/>
    <col min="8462" max="8462" width="15.42578125" style="79" bestFit="1" customWidth="1"/>
    <col min="8463" max="8463" width="15" style="79" bestFit="1" customWidth="1"/>
    <col min="8464" max="8464" width="14.140625" style="79" bestFit="1" customWidth="1"/>
    <col min="8465" max="8465" width="13.85546875" style="79" bestFit="1" customWidth="1"/>
    <col min="8466" max="8466" width="14.7109375" style="79" bestFit="1" customWidth="1"/>
    <col min="8467" max="8467" width="15" style="79" bestFit="1" customWidth="1"/>
    <col min="8468" max="8468" width="14.140625" style="79" bestFit="1" customWidth="1"/>
    <col min="8469" max="8469" width="15.140625" style="79" bestFit="1" customWidth="1"/>
    <col min="8470" max="8470" width="11.42578125" style="79"/>
    <col min="8471" max="8704" width="9.140625" style="79" customWidth="1"/>
    <col min="8705" max="8705" width="85.5703125" style="79" customWidth="1"/>
    <col min="8706" max="8706" width="17" style="79" bestFit="1" customWidth="1"/>
    <col min="8707" max="8707" width="16.28515625" style="79" bestFit="1" customWidth="1"/>
    <col min="8708" max="8708" width="15.42578125" style="79" bestFit="1" customWidth="1"/>
    <col min="8709" max="8709" width="15.140625" style="79" bestFit="1" customWidth="1"/>
    <col min="8710" max="8711" width="15.42578125" style="79" bestFit="1" customWidth="1"/>
    <col min="8712" max="8712" width="15.140625" style="79" bestFit="1" customWidth="1"/>
    <col min="8713" max="8714" width="15.42578125" style="79" bestFit="1" customWidth="1"/>
    <col min="8715" max="8716" width="15" style="79" bestFit="1" customWidth="1"/>
    <col min="8717" max="8717" width="14.140625" style="79" bestFit="1" customWidth="1"/>
    <col min="8718" max="8718" width="15.42578125" style="79" bestFit="1" customWidth="1"/>
    <col min="8719" max="8719" width="15" style="79" bestFit="1" customWidth="1"/>
    <col min="8720" max="8720" width="14.140625" style="79" bestFit="1" customWidth="1"/>
    <col min="8721" max="8721" width="13.85546875" style="79" bestFit="1" customWidth="1"/>
    <col min="8722" max="8722" width="14.7109375" style="79" bestFit="1" customWidth="1"/>
    <col min="8723" max="8723" width="15" style="79" bestFit="1" customWidth="1"/>
    <col min="8724" max="8724" width="14.140625" style="79" bestFit="1" customWidth="1"/>
    <col min="8725" max="8725" width="15.140625" style="79" bestFit="1" customWidth="1"/>
    <col min="8726" max="8726" width="11.42578125" style="79"/>
    <col min="8727" max="8960" width="9.140625" style="79" customWidth="1"/>
    <col min="8961" max="8961" width="85.5703125" style="79" customWidth="1"/>
    <col min="8962" max="8962" width="17" style="79" bestFit="1" customWidth="1"/>
    <col min="8963" max="8963" width="16.28515625" style="79" bestFit="1" customWidth="1"/>
    <col min="8964" max="8964" width="15.42578125" style="79" bestFit="1" customWidth="1"/>
    <col min="8965" max="8965" width="15.140625" style="79" bestFit="1" customWidth="1"/>
    <col min="8966" max="8967" width="15.42578125" style="79" bestFit="1" customWidth="1"/>
    <col min="8968" max="8968" width="15.140625" style="79" bestFit="1" customWidth="1"/>
    <col min="8969" max="8970" width="15.42578125" style="79" bestFit="1" customWidth="1"/>
    <col min="8971" max="8972" width="15" style="79" bestFit="1" customWidth="1"/>
    <col min="8973" max="8973" width="14.140625" style="79" bestFit="1" customWidth="1"/>
    <col min="8974" max="8974" width="15.42578125" style="79" bestFit="1" customWidth="1"/>
    <col min="8975" max="8975" width="15" style="79" bestFit="1" customWidth="1"/>
    <col min="8976" max="8976" width="14.140625" style="79" bestFit="1" customWidth="1"/>
    <col min="8977" max="8977" width="13.85546875" style="79" bestFit="1" customWidth="1"/>
    <col min="8978" max="8978" width="14.7109375" style="79" bestFit="1" customWidth="1"/>
    <col min="8979" max="8979" width="15" style="79" bestFit="1" customWidth="1"/>
    <col min="8980" max="8980" width="14.140625" style="79" bestFit="1" customWidth="1"/>
    <col min="8981" max="8981" width="15.140625" style="79" bestFit="1" customWidth="1"/>
    <col min="8982" max="8982" width="11.42578125" style="79"/>
    <col min="8983" max="9216" width="9.140625" style="79" customWidth="1"/>
    <col min="9217" max="9217" width="85.5703125" style="79" customWidth="1"/>
    <col min="9218" max="9218" width="17" style="79" bestFit="1" customWidth="1"/>
    <col min="9219" max="9219" width="16.28515625" style="79" bestFit="1" customWidth="1"/>
    <col min="9220" max="9220" width="15.42578125" style="79" bestFit="1" customWidth="1"/>
    <col min="9221" max="9221" width="15.140625" style="79" bestFit="1" customWidth="1"/>
    <col min="9222" max="9223" width="15.42578125" style="79" bestFit="1" customWidth="1"/>
    <col min="9224" max="9224" width="15.140625" style="79" bestFit="1" customWidth="1"/>
    <col min="9225" max="9226" width="15.42578125" style="79" bestFit="1" customWidth="1"/>
    <col min="9227" max="9228" width="15" style="79" bestFit="1" customWidth="1"/>
    <col min="9229" max="9229" width="14.140625" style="79" bestFit="1" customWidth="1"/>
    <col min="9230" max="9230" width="15.42578125" style="79" bestFit="1" customWidth="1"/>
    <col min="9231" max="9231" width="15" style="79" bestFit="1" customWidth="1"/>
    <col min="9232" max="9232" width="14.140625" style="79" bestFit="1" customWidth="1"/>
    <col min="9233" max="9233" width="13.85546875" style="79" bestFit="1" customWidth="1"/>
    <col min="9234" max="9234" width="14.7109375" style="79" bestFit="1" customWidth="1"/>
    <col min="9235" max="9235" width="15" style="79" bestFit="1" customWidth="1"/>
    <col min="9236" max="9236" width="14.140625" style="79" bestFit="1" customWidth="1"/>
    <col min="9237" max="9237" width="15.140625" style="79" bestFit="1" customWidth="1"/>
    <col min="9238" max="9238" width="11.42578125" style="79"/>
    <col min="9239" max="9472" width="9.140625" style="79" customWidth="1"/>
    <col min="9473" max="9473" width="85.5703125" style="79" customWidth="1"/>
    <col min="9474" max="9474" width="17" style="79" bestFit="1" customWidth="1"/>
    <col min="9475" max="9475" width="16.28515625" style="79" bestFit="1" customWidth="1"/>
    <col min="9476" max="9476" width="15.42578125" style="79" bestFit="1" customWidth="1"/>
    <col min="9477" max="9477" width="15.140625" style="79" bestFit="1" customWidth="1"/>
    <col min="9478" max="9479" width="15.42578125" style="79" bestFit="1" customWidth="1"/>
    <col min="9480" max="9480" width="15.140625" style="79" bestFit="1" customWidth="1"/>
    <col min="9481" max="9482" width="15.42578125" style="79" bestFit="1" customWidth="1"/>
    <col min="9483" max="9484" width="15" style="79" bestFit="1" customWidth="1"/>
    <col min="9485" max="9485" width="14.140625" style="79" bestFit="1" customWidth="1"/>
    <col min="9486" max="9486" width="15.42578125" style="79" bestFit="1" customWidth="1"/>
    <col min="9487" max="9487" width="15" style="79" bestFit="1" customWidth="1"/>
    <col min="9488" max="9488" width="14.140625" style="79" bestFit="1" customWidth="1"/>
    <col min="9489" max="9489" width="13.85546875" style="79" bestFit="1" customWidth="1"/>
    <col min="9490" max="9490" width="14.7109375" style="79" bestFit="1" customWidth="1"/>
    <col min="9491" max="9491" width="15" style="79" bestFit="1" customWidth="1"/>
    <col min="9492" max="9492" width="14.140625" style="79" bestFit="1" customWidth="1"/>
    <col min="9493" max="9493" width="15.140625" style="79" bestFit="1" customWidth="1"/>
    <col min="9494" max="9494" width="11.42578125" style="79"/>
    <col min="9495" max="9728" width="9.140625" style="79" customWidth="1"/>
    <col min="9729" max="9729" width="85.5703125" style="79" customWidth="1"/>
    <col min="9730" max="9730" width="17" style="79" bestFit="1" customWidth="1"/>
    <col min="9731" max="9731" width="16.28515625" style="79" bestFit="1" customWidth="1"/>
    <col min="9732" max="9732" width="15.42578125" style="79" bestFit="1" customWidth="1"/>
    <col min="9733" max="9733" width="15.140625" style="79" bestFit="1" customWidth="1"/>
    <col min="9734" max="9735" width="15.42578125" style="79" bestFit="1" customWidth="1"/>
    <col min="9736" max="9736" width="15.140625" style="79" bestFit="1" customWidth="1"/>
    <col min="9737" max="9738" width="15.42578125" style="79" bestFit="1" customWidth="1"/>
    <col min="9739" max="9740" width="15" style="79" bestFit="1" customWidth="1"/>
    <col min="9741" max="9741" width="14.140625" style="79" bestFit="1" customWidth="1"/>
    <col min="9742" max="9742" width="15.42578125" style="79" bestFit="1" customWidth="1"/>
    <col min="9743" max="9743" width="15" style="79" bestFit="1" customWidth="1"/>
    <col min="9744" max="9744" width="14.140625" style="79" bestFit="1" customWidth="1"/>
    <col min="9745" max="9745" width="13.85546875" style="79" bestFit="1" customWidth="1"/>
    <col min="9746" max="9746" width="14.7109375" style="79" bestFit="1" customWidth="1"/>
    <col min="9747" max="9747" width="15" style="79" bestFit="1" customWidth="1"/>
    <col min="9748" max="9748" width="14.140625" style="79" bestFit="1" customWidth="1"/>
    <col min="9749" max="9749" width="15.140625" style="79" bestFit="1" customWidth="1"/>
    <col min="9750" max="9750" width="11.42578125" style="79"/>
    <col min="9751" max="9984" width="9.140625" style="79" customWidth="1"/>
    <col min="9985" max="9985" width="85.5703125" style="79" customWidth="1"/>
    <col min="9986" max="9986" width="17" style="79" bestFit="1" customWidth="1"/>
    <col min="9987" max="9987" width="16.28515625" style="79" bestFit="1" customWidth="1"/>
    <col min="9988" max="9988" width="15.42578125" style="79" bestFit="1" customWidth="1"/>
    <col min="9989" max="9989" width="15.140625" style="79" bestFit="1" customWidth="1"/>
    <col min="9990" max="9991" width="15.42578125" style="79" bestFit="1" customWidth="1"/>
    <col min="9992" max="9992" width="15.140625" style="79" bestFit="1" customWidth="1"/>
    <col min="9993" max="9994" width="15.42578125" style="79" bestFit="1" customWidth="1"/>
    <col min="9995" max="9996" width="15" style="79" bestFit="1" customWidth="1"/>
    <col min="9997" max="9997" width="14.140625" style="79" bestFit="1" customWidth="1"/>
    <col min="9998" max="9998" width="15.42578125" style="79" bestFit="1" customWidth="1"/>
    <col min="9999" max="9999" width="15" style="79" bestFit="1" customWidth="1"/>
    <col min="10000" max="10000" width="14.140625" style="79" bestFit="1" customWidth="1"/>
    <col min="10001" max="10001" width="13.85546875" style="79" bestFit="1" customWidth="1"/>
    <col min="10002" max="10002" width="14.7109375" style="79" bestFit="1" customWidth="1"/>
    <col min="10003" max="10003" width="15" style="79" bestFit="1" customWidth="1"/>
    <col min="10004" max="10004" width="14.140625" style="79" bestFit="1" customWidth="1"/>
    <col min="10005" max="10005" width="15.140625" style="79" bestFit="1" customWidth="1"/>
    <col min="10006" max="10006" width="11.42578125" style="79"/>
    <col min="10007" max="10240" width="9.140625" style="79" customWidth="1"/>
    <col min="10241" max="10241" width="85.5703125" style="79" customWidth="1"/>
    <col min="10242" max="10242" width="17" style="79" bestFit="1" customWidth="1"/>
    <col min="10243" max="10243" width="16.28515625" style="79" bestFit="1" customWidth="1"/>
    <col min="10244" max="10244" width="15.42578125" style="79" bestFit="1" customWidth="1"/>
    <col min="10245" max="10245" width="15.140625" style="79" bestFit="1" customWidth="1"/>
    <col min="10246" max="10247" width="15.42578125" style="79" bestFit="1" customWidth="1"/>
    <col min="10248" max="10248" width="15.140625" style="79" bestFit="1" customWidth="1"/>
    <col min="10249" max="10250" width="15.42578125" style="79" bestFit="1" customWidth="1"/>
    <col min="10251" max="10252" width="15" style="79" bestFit="1" customWidth="1"/>
    <col min="10253" max="10253" width="14.140625" style="79" bestFit="1" customWidth="1"/>
    <col min="10254" max="10254" width="15.42578125" style="79" bestFit="1" customWidth="1"/>
    <col min="10255" max="10255" width="15" style="79" bestFit="1" customWidth="1"/>
    <col min="10256" max="10256" width="14.140625" style="79" bestFit="1" customWidth="1"/>
    <col min="10257" max="10257" width="13.85546875" style="79" bestFit="1" customWidth="1"/>
    <col min="10258" max="10258" width="14.7109375" style="79" bestFit="1" customWidth="1"/>
    <col min="10259" max="10259" width="15" style="79" bestFit="1" customWidth="1"/>
    <col min="10260" max="10260" width="14.140625" style="79" bestFit="1" customWidth="1"/>
    <col min="10261" max="10261" width="15.140625" style="79" bestFit="1" customWidth="1"/>
    <col min="10262" max="10262" width="11.42578125" style="79"/>
    <col min="10263" max="10496" width="9.140625" style="79" customWidth="1"/>
    <col min="10497" max="10497" width="85.5703125" style="79" customWidth="1"/>
    <col min="10498" max="10498" width="17" style="79" bestFit="1" customWidth="1"/>
    <col min="10499" max="10499" width="16.28515625" style="79" bestFit="1" customWidth="1"/>
    <col min="10500" max="10500" width="15.42578125" style="79" bestFit="1" customWidth="1"/>
    <col min="10501" max="10501" width="15.140625" style="79" bestFit="1" customWidth="1"/>
    <col min="10502" max="10503" width="15.42578125" style="79" bestFit="1" customWidth="1"/>
    <col min="10504" max="10504" width="15.140625" style="79" bestFit="1" customWidth="1"/>
    <col min="10505" max="10506" width="15.42578125" style="79" bestFit="1" customWidth="1"/>
    <col min="10507" max="10508" width="15" style="79" bestFit="1" customWidth="1"/>
    <col min="10509" max="10509" width="14.140625" style="79" bestFit="1" customWidth="1"/>
    <col min="10510" max="10510" width="15.42578125" style="79" bestFit="1" customWidth="1"/>
    <col min="10511" max="10511" width="15" style="79" bestFit="1" customWidth="1"/>
    <col min="10512" max="10512" width="14.140625" style="79" bestFit="1" customWidth="1"/>
    <col min="10513" max="10513" width="13.85546875" style="79" bestFit="1" customWidth="1"/>
    <col min="10514" max="10514" width="14.7109375" style="79" bestFit="1" customWidth="1"/>
    <col min="10515" max="10515" width="15" style="79" bestFit="1" customWidth="1"/>
    <col min="10516" max="10516" width="14.140625" style="79" bestFit="1" customWidth="1"/>
    <col min="10517" max="10517" width="15.140625" style="79" bestFit="1" customWidth="1"/>
    <col min="10518" max="10518" width="11.42578125" style="79"/>
    <col min="10519" max="10752" width="9.140625" style="79" customWidth="1"/>
    <col min="10753" max="10753" width="85.5703125" style="79" customWidth="1"/>
    <col min="10754" max="10754" width="17" style="79" bestFit="1" customWidth="1"/>
    <col min="10755" max="10755" width="16.28515625" style="79" bestFit="1" customWidth="1"/>
    <col min="10756" max="10756" width="15.42578125" style="79" bestFit="1" customWidth="1"/>
    <col min="10757" max="10757" width="15.140625" style="79" bestFit="1" customWidth="1"/>
    <col min="10758" max="10759" width="15.42578125" style="79" bestFit="1" customWidth="1"/>
    <col min="10760" max="10760" width="15.140625" style="79" bestFit="1" customWidth="1"/>
    <col min="10761" max="10762" width="15.42578125" style="79" bestFit="1" customWidth="1"/>
    <col min="10763" max="10764" width="15" style="79" bestFit="1" customWidth="1"/>
    <col min="10765" max="10765" width="14.140625" style="79" bestFit="1" customWidth="1"/>
    <col min="10766" max="10766" width="15.42578125" style="79" bestFit="1" customWidth="1"/>
    <col min="10767" max="10767" width="15" style="79" bestFit="1" customWidth="1"/>
    <col min="10768" max="10768" width="14.140625" style="79" bestFit="1" customWidth="1"/>
    <col min="10769" max="10769" width="13.85546875" style="79" bestFit="1" customWidth="1"/>
    <col min="10770" max="10770" width="14.7109375" style="79" bestFit="1" customWidth="1"/>
    <col min="10771" max="10771" width="15" style="79" bestFit="1" customWidth="1"/>
    <col min="10772" max="10772" width="14.140625" style="79" bestFit="1" customWidth="1"/>
    <col min="10773" max="10773" width="15.140625" style="79" bestFit="1" customWidth="1"/>
    <col min="10774" max="10774" width="11.42578125" style="79"/>
    <col min="10775" max="11008" width="9.140625" style="79" customWidth="1"/>
    <col min="11009" max="11009" width="85.5703125" style="79" customWidth="1"/>
    <col min="11010" max="11010" width="17" style="79" bestFit="1" customWidth="1"/>
    <col min="11011" max="11011" width="16.28515625" style="79" bestFit="1" customWidth="1"/>
    <col min="11012" max="11012" width="15.42578125" style="79" bestFit="1" customWidth="1"/>
    <col min="11013" max="11013" width="15.140625" style="79" bestFit="1" customWidth="1"/>
    <col min="11014" max="11015" width="15.42578125" style="79" bestFit="1" customWidth="1"/>
    <col min="11016" max="11016" width="15.140625" style="79" bestFit="1" customWidth="1"/>
    <col min="11017" max="11018" width="15.42578125" style="79" bestFit="1" customWidth="1"/>
    <col min="11019" max="11020" width="15" style="79" bestFit="1" customWidth="1"/>
    <col min="11021" max="11021" width="14.140625" style="79" bestFit="1" customWidth="1"/>
    <col min="11022" max="11022" width="15.42578125" style="79" bestFit="1" customWidth="1"/>
    <col min="11023" max="11023" width="15" style="79" bestFit="1" customWidth="1"/>
    <col min="11024" max="11024" width="14.140625" style="79" bestFit="1" customWidth="1"/>
    <col min="11025" max="11025" width="13.85546875" style="79" bestFit="1" customWidth="1"/>
    <col min="11026" max="11026" width="14.7109375" style="79" bestFit="1" customWidth="1"/>
    <col min="11027" max="11027" width="15" style="79" bestFit="1" customWidth="1"/>
    <col min="11028" max="11028" width="14.140625" style="79" bestFit="1" customWidth="1"/>
    <col min="11029" max="11029" width="15.140625" style="79" bestFit="1" customWidth="1"/>
    <col min="11030" max="11030" width="11.42578125" style="79"/>
    <col min="11031" max="11264" width="9.140625" style="79" customWidth="1"/>
    <col min="11265" max="11265" width="85.5703125" style="79" customWidth="1"/>
    <col min="11266" max="11266" width="17" style="79" bestFit="1" customWidth="1"/>
    <col min="11267" max="11267" width="16.28515625" style="79" bestFit="1" customWidth="1"/>
    <col min="11268" max="11268" width="15.42578125" style="79" bestFit="1" customWidth="1"/>
    <col min="11269" max="11269" width="15.140625" style="79" bestFit="1" customWidth="1"/>
    <col min="11270" max="11271" width="15.42578125" style="79" bestFit="1" customWidth="1"/>
    <col min="11272" max="11272" width="15.140625" style="79" bestFit="1" customWidth="1"/>
    <col min="11273" max="11274" width="15.42578125" style="79" bestFit="1" customWidth="1"/>
    <col min="11275" max="11276" width="15" style="79" bestFit="1" customWidth="1"/>
    <col min="11277" max="11277" width="14.140625" style="79" bestFit="1" customWidth="1"/>
    <col min="11278" max="11278" width="15.42578125" style="79" bestFit="1" customWidth="1"/>
    <col min="11279" max="11279" width="15" style="79" bestFit="1" customWidth="1"/>
    <col min="11280" max="11280" width="14.140625" style="79" bestFit="1" customWidth="1"/>
    <col min="11281" max="11281" width="13.85546875" style="79" bestFit="1" customWidth="1"/>
    <col min="11282" max="11282" width="14.7109375" style="79" bestFit="1" customWidth="1"/>
    <col min="11283" max="11283" width="15" style="79" bestFit="1" customWidth="1"/>
    <col min="11284" max="11284" width="14.140625" style="79" bestFit="1" customWidth="1"/>
    <col min="11285" max="11285" width="15.140625" style="79" bestFit="1" customWidth="1"/>
    <col min="11286" max="11286" width="11.42578125" style="79"/>
    <col min="11287" max="11520" width="9.140625" style="79" customWidth="1"/>
    <col min="11521" max="11521" width="85.5703125" style="79" customWidth="1"/>
    <col min="11522" max="11522" width="17" style="79" bestFit="1" customWidth="1"/>
    <col min="11523" max="11523" width="16.28515625" style="79" bestFit="1" customWidth="1"/>
    <col min="11524" max="11524" width="15.42578125" style="79" bestFit="1" customWidth="1"/>
    <col min="11525" max="11525" width="15.140625" style="79" bestFit="1" customWidth="1"/>
    <col min="11526" max="11527" width="15.42578125" style="79" bestFit="1" customWidth="1"/>
    <col min="11528" max="11528" width="15.140625" style="79" bestFit="1" customWidth="1"/>
    <col min="11529" max="11530" width="15.42578125" style="79" bestFit="1" customWidth="1"/>
    <col min="11531" max="11532" width="15" style="79" bestFit="1" customWidth="1"/>
    <col min="11533" max="11533" width="14.140625" style="79" bestFit="1" customWidth="1"/>
    <col min="11534" max="11534" width="15.42578125" style="79" bestFit="1" customWidth="1"/>
    <col min="11535" max="11535" width="15" style="79" bestFit="1" customWidth="1"/>
    <col min="11536" max="11536" width="14.140625" style="79" bestFit="1" customWidth="1"/>
    <col min="11537" max="11537" width="13.85546875" style="79" bestFit="1" customWidth="1"/>
    <col min="11538" max="11538" width="14.7109375" style="79" bestFit="1" customWidth="1"/>
    <col min="11539" max="11539" width="15" style="79" bestFit="1" customWidth="1"/>
    <col min="11540" max="11540" width="14.140625" style="79" bestFit="1" customWidth="1"/>
    <col min="11541" max="11541" width="15.140625" style="79" bestFit="1" customWidth="1"/>
    <col min="11542" max="11542" width="11.42578125" style="79"/>
    <col min="11543" max="11776" width="9.140625" style="79" customWidth="1"/>
    <col min="11777" max="11777" width="85.5703125" style="79" customWidth="1"/>
    <col min="11778" max="11778" width="17" style="79" bestFit="1" customWidth="1"/>
    <col min="11779" max="11779" width="16.28515625" style="79" bestFit="1" customWidth="1"/>
    <col min="11780" max="11780" width="15.42578125" style="79" bestFit="1" customWidth="1"/>
    <col min="11781" max="11781" width="15.140625" style="79" bestFit="1" customWidth="1"/>
    <col min="11782" max="11783" width="15.42578125" style="79" bestFit="1" customWidth="1"/>
    <col min="11784" max="11784" width="15.140625" style="79" bestFit="1" customWidth="1"/>
    <col min="11785" max="11786" width="15.42578125" style="79" bestFit="1" customWidth="1"/>
    <col min="11787" max="11788" width="15" style="79" bestFit="1" customWidth="1"/>
    <col min="11789" max="11789" width="14.140625" style="79" bestFit="1" customWidth="1"/>
    <col min="11790" max="11790" width="15.42578125" style="79" bestFit="1" customWidth="1"/>
    <col min="11791" max="11791" width="15" style="79" bestFit="1" customWidth="1"/>
    <col min="11792" max="11792" width="14.140625" style="79" bestFit="1" customWidth="1"/>
    <col min="11793" max="11793" width="13.85546875" style="79" bestFit="1" customWidth="1"/>
    <col min="11794" max="11794" width="14.7109375" style="79" bestFit="1" customWidth="1"/>
    <col min="11795" max="11795" width="15" style="79" bestFit="1" customWidth="1"/>
    <col min="11796" max="11796" width="14.140625" style="79" bestFit="1" customWidth="1"/>
    <col min="11797" max="11797" width="15.140625" style="79" bestFit="1" customWidth="1"/>
    <col min="11798" max="11798" width="11.42578125" style="79"/>
    <col min="11799" max="12032" width="9.140625" style="79" customWidth="1"/>
    <col min="12033" max="12033" width="85.5703125" style="79" customWidth="1"/>
    <col min="12034" max="12034" width="17" style="79" bestFit="1" customWidth="1"/>
    <col min="12035" max="12035" width="16.28515625" style="79" bestFit="1" customWidth="1"/>
    <col min="12036" max="12036" width="15.42578125" style="79" bestFit="1" customWidth="1"/>
    <col min="12037" max="12037" width="15.140625" style="79" bestFit="1" customWidth="1"/>
    <col min="12038" max="12039" width="15.42578125" style="79" bestFit="1" customWidth="1"/>
    <col min="12040" max="12040" width="15.140625" style="79" bestFit="1" customWidth="1"/>
    <col min="12041" max="12042" width="15.42578125" style="79" bestFit="1" customWidth="1"/>
    <col min="12043" max="12044" width="15" style="79" bestFit="1" customWidth="1"/>
    <col min="12045" max="12045" width="14.140625" style="79" bestFit="1" customWidth="1"/>
    <col min="12046" max="12046" width="15.42578125" style="79" bestFit="1" customWidth="1"/>
    <col min="12047" max="12047" width="15" style="79" bestFit="1" customWidth="1"/>
    <col min="12048" max="12048" width="14.140625" style="79" bestFit="1" customWidth="1"/>
    <col min="12049" max="12049" width="13.85546875" style="79" bestFit="1" customWidth="1"/>
    <col min="12050" max="12050" width="14.7109375" style="79" bestFit="1" customWidth="1"/>
    <col min="12051" max="12051" width="15" style="79" bestFit="1" customWidth="1"/>
    <col min="12052" max="12052" width="14.140625" style="79" bestFit="1" customWidth="1"/>
    <col min="12053" max="12053" width="15.140625" style="79" bestFit="1" customWidth="1"/>
    <col min="12054" max="12054" width="11.42578125" style="79"/>
    <col min="12055" max="12288" width="9.140625" style="79" customWidth="1"/>
    <col min="12289" max="12289" width="85.5703125" style="79" customWidth="1"/>
    <col min="12290" max="12290" width="17" style="79" bestFit="1" customWidth="1"/>
    <col min="12291" max="12291" width="16.28515625" style="79" bestFit="1" customWidth="1"/>
    <col min="12292" max="12292" width="15.42578125" style="79" bestFit="1" customWidth="1"/>
    <col min="12293" max="12293" width="15.140625" style="79" bestFit="1" customWidth="1"/>
    <col min="12294" max="12295" width="15.42578125" style="79" bestFit="1" customWidth="1"/>
    <col min="12296" max="12296" width="15.140625" style="79" bestFit="1" customWidth="1"/>
    <col min="12297" max="12298" width="15.42578125" style="79" bestFit="1" customWidth="1"/>
    <col min="12299" max="12300" width="15" style="79" bestFit="1" customWidth="1"/>
    <col min="12301" max="12301" width="14.140625" style="79" bestFit="1" customWidth="1"/>
    <col min="12302" max="12302" width="15.42578125" style="79" bestFit="1" customWidth="1"/>
    <col min="12303" max="12303" width="15" style="79" bestFit="1" customWidth="1"/>
    <col min="12304" max="12304" width="14.140625" style="79" bestFit="1" customWidth="1"/>
    <col min="12305" max="12305" width="13.85546875" style="79" bestFit="1" customWidth="1"/>
    <col min="12306" max="12306" width="14.7109375" style="79" bestFit="1" customWidth="1"/>
    <col min="12307" max="12307" width="15" style="79" bestFit="1" customWidth="1"/>
    <col min="12308" max="12308" width="14.140625" style="79" bestFit="1" customWidth="1"/>
    <col min="12309" max="12309" width="15.140625" style="79" bestFit="1" customWidth="1"/>
    <col min="12310" max="12310" width="11.42578125" style="79"/>
    <col min="12311" max="12544" width="9.140625" style="79" customWidth="1"/>
    <col min="12545" max="12545" width="85.5703125" style="79" customWidth="1"/>
    <col min="12546" max="12546" width="17" style="79" bestFit="1" customWidth="1"/>
    <col min="12547" max="12547" width="16.28515625" style="79" bestFit="1" customWidth="1"/>
    <col min="12548" max="12548" width="15.42578125" style="79" bestFit="1" customWidth="1"/>
    <col min="12549" max="12549" width="15.140625" style="79" bestFit="1" customWidth="1"/>
    <col min="12550" max="12551" width="15.42578125" style="79" bestFit="1" customWidth="1"/>
    <col min="12552" max="12552" width="15.140625" style="79" bestFit="1" customWidth="1"/>
    <col min="12553" max="12554" width="15.42578125" style="79" bestFit="1" customWidth="1"/>
    <col min="12555" max="12556" width="15" style="79" bestFit="1" customWidth="1"/>
    <col min="12557" max="12557" width="14.140625" style="79" bestFit="1" customWidth="1"/>
    <col min="12558" max="12558" width="15.42578125" style="79" bestFit="1" customWidth="1"/>
    <col min="12559" max="12559" width="15" style="79" bestFit="1" customWidth="1"/>
    <col min="12560" max="12560" width="14.140625" style="79" bestFit="1" customWidth="1"/>
    <col min="12561" max="12561" width="13.85546875" style="79" bestFit="1" customWidth="1"/>
    <col min="12562" max="12562" width="14.7109375" style="79" bestFit="1" customWidth="1"/>
    <col min="12563" max="12563" width="15" style="79" bestFit="1" customWidth="1"/>
    <col min="12564" max="12564" width="14.140625" style="79" bestFit="1" customWidth="1"/>
    <col min="12565" max="12565" width="15.140625" style="79" bestFit="1" customWidth="1"/>
    <col min="12566" max="12566" width="11.42578125" style="79"/>
    <col min="12567" max="12800" width="9.140625" style="79" customWidth="1"/>
    <col min="12801" max="12801" width="85.5703125" style="79" customWidth="1"/>
    <col min="12802" max="12802" width="17" style="79" bestFit="1" customWidth="1"/>
    <col min="12803" max="12803" width="16.28515625" style="79" bestFit="1" customWidth="1"/>
    <col min="12804" max="12804" width="15.42578125" style="79" bestFit="1" customWidth="1"/>
    <col min="12805" max="12805" width="15.140625" style="79" bestFit="1" customWidth="1"/>
    <col min="12806" max="12807" width="15.42578125" style="79" bestFit="1" customWidth="1"/>
    <col min="12808" max="12808" width="15.140625" style="79" bestFit="1" customWidth="1"/>
    <col min="12809" max="12810" width="15.42578125" style="79" bestFit="1" customWidth="1"/>
    <col min="12811" max="12812" width="15" style="79" bestFit="1" customWidth="1"/>
    <col min="12813" max="12813" width="14.140625" style="79" bestFit="1" customWidth="1"/>
    <col min="12814" max="12814" width="15.42578125" style="79" bestFit="1" customWidth="1"/>
    <col min="12815" max="12815" width="15" style="79" bestFit="1" customWidth="1"/>
    <col min="12816" max="12816" width="14.140625" style="79" bestFit="1" customWidth="1"/>
    <col min="12817" max="12817" width="13.85546875" style="79" bestFit="1" customWidth="1"/>
    <col min="12818" max="12818" width="14.7109375" style="79" bestFit="1" customWidth="1"/>
    <col min="12819" max="12819" width="15" style="79" bestFit="1" customWidth="1"/>
    <col min="12820" max="12820" width="14.140625" style="79" bestFit="1" customWidth="1"/>
    <col min="12821" max="12821" width="15.140625" style="79" bestFit="1" customWidth="1"/>
    <col min="12822" max="12822" width="11.42578125" style="79"/>
    <col min="12823" max="13056" width="9.140625" style="79" customWidth="1"/>
    <col min="13057" max="13057" width="85.5703125" style="79" customWidth="1"/>
    <col min="13058" max="13058" width="17" style="79" bestFit="1" customWidth="1"/>
    <col min="13059" max="13059" width="16.28515625" style="79" bestFit="1" customWidth="1"/>
    <col min="13060" max="13060" width="15.42578125" style="79" bestFit="1" customWidth="1"/>
    <col min="13061" max="13061" width="15.140625" style="79" bestFit="1" customWidth="1"/>
    <col min="13062" max="13063" width="15.42578125" style="79" bestFit="1" customWidth="1"/>
    <col min="13064" max="13064" width="15.140625" style="79" bestFit="1" customWidth="1"/>
    <col min="13065" max="13066" width="15.42578125" style="79" bestFit="1" customWidth="1"/>
    <col min="13067" max="13068" width="15" style="79" bestFit="1" customWidth="1"/>
    <col min="13069" max="13069" width="14.140625" style="79" bestFit="1" customWidth="1"/>
    <col min="13070" max="13070" width="15.42578125" style="79" bestFit="1" customWidth="1"/>
    <col min="13071" max="13071" width="15" style="79" bestFit="1" customWidth="1"/>
    <col min="13072" max="13072" width="14.140625" style="79" bestFit="1" customWidth="1"/>
    <col min="13073" max="13073" width="13.85546875" style="79" bestFit="1" customWidth="1"/>
    <col min="13074" max="13074" width="14.7109375" style="79" bestFit="1" customWidth="1"/>
    <col min="13075" max="13075" width="15" style="79" bestFit="1" customWidth="1"/>
    <col min="13076" max="13076" width="14.140625" style="79" bestFit="1" customWidth="1"/>
    <col min="13077" max="13077" width="15.140625" style="79" bestFit="1" customWidth="1"/>
    <col min="13078" max="13078" width="11.42578125" style="79"/>
    <col min="13079" max="13312" width="9.140625" style="79" customWidth="1"/>
    <col min="13313" max="13313" width="85.5703125" style="79" customWidth="1"/>
    <col min="13314" max="13314" width="17" style="79" bestFit="1" customWidth="1"/>
    <col min="13315" max="13315" width="16.28515625" style="79" bestFit="1" customWidth="1"/>
    <col min="13316" max="13316" width="15.42578125" style="79" bestFit="1" customWidth="1"/>
    <col min="13317" max="13317" width="15.140625" style="79" bestFit="1" customWidth="1"/>
    <col min="13318" max="13319" width="15.42578125" style="79" bestFit="1" customWidth="1"/>
    <col min="13320" max="13320" width="15.140625" style="79" bestFit="1" customWidth="1"/>
    <col min="13321" max="13322" width="15.42578125" style="79" bestFit="1" customWidth="1"/>
    <col min="13323" max="13324" width="15" style="79" bestFit="1" customWidth="1"/>
    <col min="13325" max="13325" width="14.140625" style="79" bestFit="1" customWidth="1"/>
    <col min="13326" max="13326" width="15.42578125" style="79" bestFit="1" customWidth="1"/>
    <col min="13327" max="13327" width="15" style="79" bestFit="1" customWidth="1"/>
    <col min="13328" max="13328" width="14.140625" style="79" bestFit="1" customWidth="1"/>
    <col min="13329" max="13329" width="13.85546875" style="79" bestFit="1" customWidth="1"/>
    <col min="13330" max="13330" width="14.7109375" style="79" bestFit="1" customWidth="1"/>
    <col min="13331" max="13331" width="15" style="79" bestFit="1" customWidth="1"/>
    <col min="13332" max="13332" width="14.140625" style="79" bestFit="1" customWidth="1"/>
    <col min="13333" max="13333" width="15.140625" style="79" bestFit="1" customWidth="1"/>
    <col min="13334" max="13334" width="11.42578125" style="79"/>
    <col min="13335" max="13568" width="9.140625" style="79" customWidth="1"/>
    <col min="13569" max="13569" width="85.5703125" style="79" customWidth="1"/>
    <col min="13570" max="13570" width="17" style="79" bestFit="1" customWidth="1"/>
    <col min="13571" max="13571" width="16.28515625" style="79" bestFit="1" customWidth="1"/>
    <col min="13572" max="13572" width="15.42578125" style="79" bestFit="1" customWidth="1"/>
    <col min="13573" max="13573" width="15.140625" style="79" bestFit="1" customWidth="1"/>
    <col min="13574" max="13575" width="15.42578125" style="79" bestFit="1" customWidth="1"/>
    <col min="13576" max="13576" width="15.140625" style="79" bestFit="1" customWidth="1"/>
    <col min="13577" max="13578" width="15.42578125" style="79" bestFit="1" customWidth="1"/>
    <col min="13579" max="13580" width="15" style="79" bestFit="1" customWidth="1"/>
    <col min="13581" max="13581" width="14.140625" style="79" bestFit="1" customWidth="1"/>
    <col min="13582" max="13582" width="15.42578125" style="79" bestFit="1" customWidth="1"/>
    <col min="13583" max="13583" width="15" style="79" bestFit="1" customWidth="1"/>
    <col min="13584" max="13584" width="14.140625" style="79" bestFit="1" customWidth="1"/>
    <col min="13585" max="13585" width="13.85546875" style="79" bestFit="1" customWidth="1"/>
    <col min="13586" max="13586" width="14.7109375" style="79" bestFit="1" customWidth="1"/>
    <col min="13587" max="13587" width="15" style="79" bestFit="1" customWidth="1"/>
    <col min="13588" max="13588" width="14.140625" style="79" bestFit="1" customWidth="1"/>
    <col min="13589" max="13589" width="15.140625" style="79" bestFit="1" customWidth="1"/>
    <col min="13590" max="13590" width="11.42578125" style="79"/>
    <col min="13591" max="13824" width="9.140625" style="79" customWidth="1"/>
    <col min="13825" max="13825" width="85.5703125" style="79" customWidth="1"/>
    <col min="13826" max="13826" width="17" style="79" bestFit="1" customWidth="1"/>
    <col min="13827" max="13827" width="16.28515625" style="79" bestFit="1" customWidth="1"/>
    <col min="13828" max="13828" width="15.42578125" style="79" bestFit="1" customWidth="1"/>
    <col min="13829" max="13829" width="15.140625" style="79" bestFit="1" customWidth="1"/>
    <col min="13830" max="13831" width="15.42578125" style="79" bestFit="1" customWidth="1"/>
    <col min="13832" max="13832" width="15.140625" style="79" bestFit="1" customWidth="1"/>
    <col min="13833" max="13834" width="15.42578125" style="79" bestFit="1" customWidth="1"/>
    <col min="13835" max="13836" width="15" style="79" bestFit="1" customWidth="1"/>
    <col min="13837" max="13837" width="14.140625" style="79" bestFit="1" customWidth="1"/>
    <col min="13838" max="13838" width="15.42578125" style="79" bestFit="1" customWidth="1"/>
    <col min="13839" max="13839" width="15" style="79" bestFit="1" customWidth="1"/>
    <col min="13840" max="13840" width="14.140625" style="79" bestFit="1" customWidth="1"/>
    <col min="13841" max="13841" width="13.85546875" style="79" bestFit="1" customWidth="1"/>
    <col min="13842" max="13842" width="14.7109375" style="79" bestFit="1" customWidth="1"/>
    <col min="13843" max="13843" width="15" style="79" bestFit="1" customWidth="1"/>
    <col min="13844" max="13844" width="14.140625" style="79" bestFit="1" customWidth="1"/>
    <col min="13845" max="13845" width="15.140625" style="79" bestFit="1" customWidth="1"/>
    <col min="13846" max="13846" width="11.42578125" style="79"/>
    <col min="13847" max="14080" width="9.140625" style="79" customWidth="1"/>
    <col min="14081" max="14081" width="85.5703125" style="79" customWidth="1"/>
    <col min="14082" max="14082" width="17" style="79" bestFit="1" customWidth="1"/>
    <col min="14083" max="14083" width="16.28515625" style="79" bestFit="1" customWidth="1"/>
    <col min="14084" max="14084" width="15.42578125" style="79" bestFit="1" customWidth="1"/>
    <col min="14085" max="14085" width="15.140625" style="79" bestFit="1" customWidth="1"/>
    <col min="14086" max="14087" width="15.42578125" style="79" bestFit="1" customWidth="1"/>
    <col min="14088" max="14088" width="15.140625" style="79" bestFit="1" customWidth="1"/>
    <col min="14089" max="14090" width="15.42578125" style="79" bestFit="1" customWidth="1"/>
    <col min="14091" max="14092" width="15" style="79" bestFit="1" customWidth="1"/>
    <col min="14093" max="14093" width="14.140625" style="79" bestFit="1" customWidth="1"/>
    <col min="14094" max="14094" width="15.42578125" style="79" bestFit="1" customWidth="1"/>
    <col min="14095" max="14095" width="15" style="79" bestFit="1" customWidth="1"/>
    <col min="14096" max="14096" width="14.140625" style="79" bestFit="1" customWidth="1"/>
    <col min="14097" max="14097" width="13.85546875" style="79" bestFit="1" customWidth="1"/>
    <col min="14098" max="14098" width="14.7109375" style="79" bestFit="1" customWidth="1"/>
    <col min="14099" max="14099" width="15" style="79" bestFit="1" customWidth="1"/>
    <col min="14100" max="14100" width="14.140625" style="79" bestFit="1" customWidth="1"/>
    <col min="14101" max="14101" width="15.140625" style="79" bestFit="1" customWidth="1"/>
    <col min="14102" max="14102" width="11.42578125" style="79"/>
    <col min="14103" max="14336" width="9.140625" style="79" customWidth="1"/>
    <col min="14337" max="14337" width="85.5703125" style="79" customWidth="1"/>
    <col min="14338" max="14338" width="17" style="79" bestFit="1" customWidth="1"/>
    <col min="14339" max="14339" width="16.28515625" style="79" bestFit="1" customWidth="1"/>
    <col min="14340" max="14340" width="15.42578125" style="79" bestFit="1" customWidth="1"/>
    <col min="14341" max="14341" width="15.140625" style="79" bestFit="1" customWidth="1"/>
    <col min="14342" max="14343" width="15.42578125" style="79" bestFit="1" customWidth="1"/>
    <col min="14344" max="14344" width="15.140625" style="79" bestFit="1" customWidth="1"/>
    <col min="14345" max="14346" width="15.42578125" style="79" bestFit="1" customWidth="1"/>
    <col min="14347" max="14348" width="15" style="79" bestFit="1" customWidth="1"/>
    <col min="14349" max="14349" width="14.140625" style="79" bestFit="1" customWidth="1"/>
    <col min="14350" max="14350" width="15.42578125" style="79" bestFit="1" customWidth="1"/>
    <col min="14351" max="14351" width="15" style="79" bestFit="1" customWidth="1"/>
    <col min="14352" max="14352" width="14.140625" style="79" bestFit="1" customWidth="1"/>
    <col min="14353" max="14353" width="13.85546875" style="79" bestFit="1" customWidth="1"/>
    <col min="14354" max="14354" width="14.7109375" style="79" bestFit="1" customWidth="1"/>
    <col min="14355" max="14355" width="15" style="79" bestFit="1" customWidth="1"/>
    <col min="14356" max="14356" width="14.140625" style="79" bestFit="1" customWidth="1"/>
    <col min="14357" max="14357" width="15.140625" style="79" bestFit="1" customWidth="1"/>
    <col min="14358" max="14358" width="11.42578125" style="79"/>
    <col min="14359" max="14592" width="9.140625" style="79" customWidth="1"/>
    <col min="14593" max="14593" width="85.5703125" style="79" customWidth="1"/>
    <col min="14594" max="14594" width="17" style="79" bestFit="1" customWidth="1"/>
    <col min="14595" max="14595" width="16.28515625" style="79" bestFit="1" customWidth="1"/>
    <col min="14596" max="14596" width="15.42578125" style="79" bestFit="1" customWidth="1"/>
    <col min="14597" max="14597" width="15.140625" style="79" bestFit="1" customWidth="1"/>
    <col min="14598" max="14599" width="15.42578125" style="79" bestFit="1" customWidth="1"/>
    <col min="14600" max="14600" width="15.140625" style="79" bestFit="1" customWidth="1"/>
    <col min="14601" max="14602" width="15.42578125" style="79" bestFit="1" customWidth="1"/>
    <col min="14603" max="14604" width="15" style="79" bestFit="1" customWidth="1"/>
    <col min="14605" max="14605" width="14.140625" style="79" bestFit="1" customWidth="1"/>
    <col min="14606" max="14606" width="15.42578125" style="79" bestFit="1" customWidth="1"/>
    <col min="14607" max="14607" width="15" style="79" bestFit="1" customWidth="1"/>
    <col min="14608" max="14608" width="14.140625" style="79" bestFit="1" customWidth="1"/>
    <col min="14609" max="14609" width="13.85546875" style="79" bestFit="1" customWidth="1"/>
    <col min="14610" max="14610" width="14.7109375" style="79" bestFit="1" customWidth="1"/>
    <col min="14611" max="14611" width="15" style="79" bestFit="1" customWidth="1"/>
    <col min="14612" max="14612" width="14.140625" style="79" bestFit="1" customWidth="1"/>
    <col min="14613" max="14613" width="15.140625" style="79" bestFit="1" customWidth="1"/>
    <col min="14614" max="14614" width="11.42578125" style="79"/>
    <col min="14615" max="14848" width="9.140625" style="79" customWidth="1"/>
    <col min="14849" max="14849" width="85.5703125" style="79" customWidth="1"/>
    <col min="14850" max="14850" width="17" style="79" bestFit="1" customWidth="1"/>
    <col min="14851" max="14851" width="16.28515625" style="79" bestFit="1" customWidth="1"/>
    <col min="14852" max="14852" width="15.42578125" style="79" bestFit="1" customWidth="1"/>
    <col min="14853" max="14853" width="15.140625" style="79" bestFit="1" customWidth="1"/>
    <col min="14854" max="14855" width="15.42578125" style="79" bestFit="1" customWidth="1"/>
    <col min="14856" max="14856" width="15.140625" style="79" bestFit="1" customWidth="1"/>
    <col min="14857" max="14858" width="15.42578125" style="79" bestFit="1" customWidth="1"/>
    <col min="14859" max="14860" width="15" style="79" bestFit="1" customWidth="1"/>
    <col min="14861" max="14861" width="14.140625" style="79" bestFit="1" customWidth="1"/>
    <col min="14862" max="14862" width="15.42578125" style="79" bestFit="1" customWidth="1"/>
    <col min="14863" max="14863" width="15" style="79" bestFit="1" customWidth="1"/>
    <col min="14864" max="14864" width="14.140625" style="79" bestFit="1" customWidth="1"/>
    <col min="14865" max="14865" width="13.85546875" style="79" bestFit="1" customWidth="1"/>
    <col min="14866" max="14866" width="14.7109375" style="79" bestFit="1" customWidth="1"/>
    <col min="14867" max="14867" width="15" style="79" bestFit="1" customWidth="1"/>
    <col min="14868" max="14868" width="14.140625" style="79" bestFit="1" customWidth="1"/>
    <col min="14869" max="14869" width="15.140625" style="79" bestFit="1" customWidth="1"/>
    <col min="14870" max="14870" width="11.42578125" style="79"/>
    <col min="14871" max="15104" width="9.140625" style="79" customWidth="1"/>
    <col min="15105" max="15105" width="85.5703125" style="79" customWidth="1"/>
    <col min="15106" max="15106" width="17" style="79" bestFit="1" customWidth="1"/>
    <col min="15107" max="15107" width="16.28515625" style="79" bestFit="1" customWidth="1"/>
    <col min="15108" max="15108" width="15.42578125" style="79" bestFit="1" customWidth="1"/>
    <col min="15109" max="15109" width="15.140625" style="79" bestFit="1" customWidth="1"/>
    <col min="15110" max="15111" width="15.42578125" style="79" bestFit="1" customWidth="1"/>
    <col min="15112" max="15112" width="15.140625" style="79" bestFit="1" customWidth="1"/>
    <col min="15113" max="15114" width="15.42578125" style="79" bestFit="1" customWidth="1"/>
    <col min="15115" max="15116" width="15" style="79" bestFit="1" customWidth="1"/>
    <col min="15117" max="15117" width="14.140625" style="79" bestFit="1" customWidth="1"/>
    <col min="15118" max="15118" width="15.42578125" style="79" bestFit="1" customWidth="1"/>
    <col min="15119" max="15119" width="15" style="79" bestFit="1" customWidth="1"/>
    <col min="15120" max="15120" width="14.140625" style="79" bestFit="1" customWidth="1"/>
    <col min="15121" max="15121" width="13.85546875" style="79" bestFit="1" customWidth="1"/>
    <col min="15122" max="15122" width="14.7109375" style="79" bestFit="1" customWidth="1"/>
    <col min="15123" max="15123" width="15" style="79" bestFit="1" customWidth="1"/>
    <col min="15124" max="15124" width="14.140625" style="79" bestFit="1" customWidth="1"/>
    <col min="15125" max="15125" width="15.140625" style="79" bestFit="1" customWidth="1"/>
    <col min="15126" max="15126" width="11.42578125" style="79"/>
    <col min="15127" max="15360" width="9.140625" style="79" customWidth="1"/>
    <col min="15361" max="15361" width="85.5703125" style="79" customWidth="1"/>
    <col min="15362" max="15362" width="17" style="79" bestFit="1" customWidth="1"/>
    <col min="15363" max="15363" width="16.28515625" style="79" bestFit="1" customWidth="1"/>
    <col min="15364" max="15364" width="15.42578125" style="79" bestFit="1" customWidth="1"/>
    <col min="15365" max="15365" width="15.140625" style="79" bestFit="1" customWidth="1"/>
    <col min="15366" max="15367" width="15.42578125" style="79" bestFit="1" customWidth="1"/>
    <col min="15368" max="15368" width="15.140625" style="79" bestFit="1" customWidth="1"/>
    <col min="15369" max="15370" width="15.42578125" style="79" bestFit="1" customWidth="1"/>
    <col min="15371" max="15372" width="15" style="79" bestFit="1" customWidth="1"/>
    <col min="15373" max="15373" width="14.140625" style="79" bestFit="1" customWidth="1"/>
    <col min="15374" max="15374" width="15.42578125" style="79" bestFit="1" customWidth="1"/>
    <col min="15375" max="15375" width="15" style="79" bestFit="1" customWidth="1"/>
    <col min="15376" max="15376" width="14.140625" style="79" bestFit="1" customWidth="1"/>
    <col min="15377" max="15377" width="13.85546875" style="79" bestFit="1" customWidth="1"/>
    <col min="15378" max="15378" width="14.7109375" style="79" bestFit="1" customWidth="1"/>
    <col min="15379" max="15379" width="15" style="79" bestFit="1" customWidth="1"/>
    <col min="15380" max="15380" width="14.140625" style="79" bestFit="1" customWidth="1"/>
    <col min="15381" max="15381" width="15.140625" style="79" bestFit="1" customWidth="1"/>
    <col min="15382" max="15382" width="11.42578125" style="79"/>
    <col min="15383" max="15616" width="9.140625" style="79" customWidth="1"/>
    <col min="15617" max="15617" width="85.5703125" style="79" customWidth="1"/>
    <col min="15618" max="15618" width="17" style="79" bestFit="1" customWidth="1"/>
    <col min="15619" max="15619" width="16.28515625" style="79" bestFit="1" customWidth="1"/>
    <col min="15620" max="15620" width="15.42578125" style="79" bestFit="1" customWidth="1"/>
    <col min="15621" max="15621" width="15.140625" style="79" bestFit="1" customWidth="1"/>
    <col min="15622" max="15623" width="15.42578125" style="79" bestFit="1" customWidth="1"/>
    <col min="15624" max="15624" width="15.140625" style="79" bestFit="1" customWidth="1"/>
    <col min="15625" max="15626" width="15.42578125" style="79" bestFit="1" customWidth="1"/>
    <col min="15627" max="15628" width="15" style="79" bestFit="1" customWidth="1"/>
    <col min="15629" max="15629" width="14.140625" style="79" bestFit="1" customWidth="1"/>
    <col min="15630" max="15630" width="15.42578125" style="79" bestFit="1" customWidth="1"/>
    <col min="15631" max="15631" width="15" style="79" bestFit="1" customWidth="1"/>
    <col min="15632" max="15632" width="14.140625" style="79" bestFit="1" customWidth="1"/>
    <col min="15633" max="15633" width="13.85546875" style="79" bestFit="1" customWidth="1"/>
    <col min="15634" max="15634" width="14.7109375" style="79" bestFit="1" customWidth="1"/>
    <col min="15635" max="15635" width="15" style="79" bestFit="1" customWidth="1"/>
    <col min="15636" max="15636" width="14.140625" style="79" bestFit="1" customWidth="1"/>
    <col min="15637" max="15637" width="15.140625" style="79" bestFit="1" customWidth="1"/>
    <col min="15638" max="15638" width="11.42578125" style="79"/>
    <col min="15639" max="15872" width="9.140625" style="79" customWidth="1"/>
    <col min="15873" max="15873" width="85.5703125" style="79" customWidth="1"/>
    <col min="15874" max="15874" width="17" style="79" bestFit="1" customWidth="1"/>
    <col min="15875" max="15875" width="16.28515625" style="79" bestFit="1" customWidth="1"/>
    <col min="15876" max="15876" width="15.42578125" style="79" bestFit="1" customWidth="1"/>
    <col min="15877" max="15877" width="15.140625" style="79" bestFit="1" customWidth="1"/>
    <col min="15878" max="15879" width="15.42578125" style="79" bestFit="1" customWidth="1"/>
    <col min="15880" max="15880" width="15.140625" style="79" bestFit="1" customWidth="1"/>
    <col min="15881" max="15882" width="15.42578125" style="79" bestFit="1" customWidth="1"/>
    <col min="15883" max="15884" width="15" style="79" bestFit="1" customWidth="1"/>
    <col min="15885" max="15885" width="14.140625" style="79" bestFit="1" customWidth="1"/>
    <col min="15886" max="15886" width="15.42578125" style="79" bestFit="1" customWidth="1"/>
    <col min="15887" max="15887" width="15" style="79" bestFit="1" customWidth="1"/>
    <col min="15888" max="15888" width="14.140625" style="79" bestFit="1" customWidth="1"/>
    <col min="15889" max="15889" width="13.85546875" style="79" bestFit="1" customWidth="1"/>
    <col min="15890" max="15890" width="14.7109375" style="79" bestFit="1" customWidth="1"/>
    <col min="15891" max="15891" width="15" style="79" bestFit="1" customWidth="1"/>
    <col min="15892" max="15892" width="14.140625" style="79" bestFit="1" customWidth="1"/>
    <col min="15893" max="15893" width="15.140625" style="79" bestFit="1" customWidth="1"/>
    <col min="15894" max="15894" width="11.42578125" style="79"/>
    <col min="15895" max="16128" width="9.140625" style="79" customWidth="1"/>
    <col min="16129" max="16129" width="85.5703125" style="79" customWidth="1"/>
    <col min="16130" max="16130" width="17" style="79" bestFit="1" customWidth="1"/>
    <col min="16131" max="16131" width="16.28515625" style="79" bestFit="1" customWidth="1"/>
    <col min="16132" max="16132" width="15.42578125" style="79" bestFit="1" customWidth="1"/>
    <col min="16133" max="16133" width="15.140625" style="79" bestFit="1" customWidth="1"/>
    <col min="16134" max="16135" width="15.42578125" style="79" bestFit="1" customWidth="1"/>
    <col min="16136" max="16136" width="15.140625" style="79" bestFit="1" customWidth="1"/>
    <col min="16137" max="16138" width="15.42578125" style="79" bestFit="1" customWidth="1"/>
    <col min="16139" max="16140" width="15" style="79" bestFit="1" customWidth="1"/>
    <col min="16141" max="16141" width="14.140625" style="79" bestFit="1" customWidth="1"/>
    <col min="16142" max="16142" width="15.42578125" style="79" bestFit="1" customWidth="1"/>
    <col min="16143" max="16143" width="15" style="79" bestFit="1" customWidth="1"/>
    <col min="16144" max="16144" width="14.140625" style="79" bestFit="1" customWidth="1"/>
    <col min="16145" max="16145" width="13.85546875" style="79" bestFit="1" customWidth="1"/>
    <col min="16146" max="16146" width="14.7109375" style="79" bestFit="1" customWidth="1"/>
    <col min="16147" max="16147" width="15" style="79" bestFit="1" customWidth="1"/>
    <col min="16148" max="16148" width="14.140625" style="79" bestFit="1" customWidth="1"/>
    <col min="16149" max="16149" width="15.140625" style="79" bestFit="1" customWidth="1"/>
    <col min="16150" max="16150" width="11.42578125" style="79"/>
    <col min="16151" max="16384" width="9.140625" style="79" customWidth="1"/>
  </cols>
  <sheetData>
    <row r="1" spans="1:21" ht="30" customHeight="1" x14ac:dyDescent="0.25">
      <c r="A1" s="753" t="s">
        <v>892</v>
      </c>
      <c r="B1" s="753"/>
      <c r="C1" s="753"/>
      <c r="D1" s="753"/>
      <c r="E1" s="753"/>
      <c r="F1" s="753"/>
      <c r="G1" s="753"/>
      <c r="H1" s="753"/>
      <c r="I1" s="753"/>
      <c r="J1" s="753"/>
      <c r="K1" s="753"/>
      <c r="L1" s="753"/>
      <c r="M1" s="753"/>
      <c r="N1" s="753"/>
      <c r="O1" s="753"/>
      <c r="P1" s="753"/>
      <c r="Q1" s="753"/>
      <c r="R1" s="753"/>
      <c r="S1" s="753"/>
      <c r="T1" s="753"/>
      <c r="U1" s="753"/>
    </row>
    <row r="2" spans="1:21" ht="15" customHeight="1" x14ac:dyDescent="0.2">
      <c r="A2" s="754" t="s">
        <v>669</v>
      </c>
      <c r="B2" s="754"/>
      <c r="C2" s="754"/>
      <c r="D2" s="754"/>
      <c r="E2" s="754"/>
      <c r="F2" s="754"/>
      <c r="G2" s="754"/>
      <c r="H2" s="754"/>
      <c r="I2" s="754"/>
      <c r="J2" s="754"/>
      <c r="K2" s="754"/>
      <c r="L2" s="754"/>
      <c r="M2" s="754"/>
      <c r="N2" s="754"/>
      <c r="O2" s="754"/>
      <c r="P2" s="754"/>
      <c r="Q2" s="754"/>
      <c r="R2" s="754"/>
      <c r="S2" s="754"/>
      <c r="T2" s="754"/>
      <c r="U2" s="754"/>
    </row>
    <row r="3" spans="1:21" ht="15" customHeight="1" x14ac:dyDescent="0.2">
      <c r="A3" s="754" t="s">
        <v>2</v>
      </c>
      <c r="B3" s="754"/>
      <c r="C3" s="754"/>
      <c r="D3" s="754"/>
      <c r="E3" s="754"/>
      <c r="F3" s="754"/>
      <c r="G3" s="754"/>
      <c r="H3" s="754"/>
      <c r="I3" s="754"/>
      <c r="J3" s="754"/>
      <c r="K3" s="754"/>
      <c r="L3" s="754"/>
      <c r="M3" s="754"/>
      <c r="N3" s="754"/>
      <c r="O3" s="754"/>
      <c r="P3" s="754"/>
      <c r="Q3" s="754"/>
      <c r="R3" s="754"/>
      <c r="S3" s="754"/>
      <c r="T3" s="754"/>
      <c r="U3" s="754"/>
    </row>
    <row r="4" spans="1:21" s="83" customFormat="1" ht="30" customHeight="1" x14ac:dyDescent="0.25">
      <c r="A4" s="755" t="s">
        <v>670</v>
      </c>
      <c r="B4" s="755"/>
      <c r="C4" s="755"/>
      <c r="D4" s="755"/>
      <c r="E4" s="755"/>
      <c r="F4" s="755"/>
      <c r="G4" s="755"/>
      <c r="H4" s="755"/>
      <c r="I4" s="755"/>
      <c r="J4" s="755"/>
      <c r="K4" s="755"/>
      <c r="L4" s="755"/>
      <c r="M4" s="755"/>
      <c r="N4" s="755"/>
      <c r="O4" s="755"/>
      <c r="P4" s="755"/>
      <c r="Q4" s="755"/>
      <c r="R4" s="755"/>
      <c r="S4" s="755"/>
      <c r="T4" s="755"/>
      <c r="U4" s="755"/>
    </row>
    <row r="5" spans="1:21" ht="3.75" customHeight="1" x14ac:dyDescent="0.2">
      <c r="A5" s="53"/>
      <c r="B5" s="53"/>
      <c r="C5" s="53"/>
      <c r="D5" s="53"/>
      <c r="E5" s="53"/>
      <c r="F5" s="53"/>
      <c r="G5" s="53"/>
      <c r="H5" s="53"/>
      <c r="I5" s="53"/>
      <c r="J5" s="53"/>
      <c r="K5" s="341"/>
      <c r="L5" s="341"/>
      <c r="M5" s="341"/>
      <c r="N5" s="53"/>
      <c r="O5" s="53"/>
      <c r="P5" s="53"/>
      <c r="Q5" s="53" t="s">
        <v>869</v>
      </c>
      <c r="R5" s="53"/>
      <c r="S5" s="53"/>
      <c r="T5" s="53"/>
      <c r="U5" s="53"/>
    </row>
    <row r="6" spans="1:21" s="89" customFormat="1" ht="30" customHeight="1" thickBot="1" x14ac:dyDescent="0.25">
      <c r="A6" s="123"/>
      <c r="B6" s="452" t="s">
        <v>893</v>
      </c>
      <c r="C6" s="452" t="s">
        <v>895</v>
      </c>
      <c r="D6" s="452" t="s">
        <v>894</v>
      </c>
      <c r="E6" s="452" t="s">
        <v>903</v>
      </c>
      <c r="F6" s="452" t="s">
        <v>900</v>
      </c>
      <c r="G6" s="452" t="s">
        <v>896</v>
      </c>
      <c r="H6" s="452" t="s">
        <v>901</v>
      </c>
      <c r="I6" s="452" t="s">
        <v>897</v>
      </c>
      <c r="J6" s="452" t="s">
        <v>898</v>
      </c>
      <c r="K6" s="452" t="s">
        <v>899</v>
      </c>
      <c r="L6" s="452" t="s">
        <v>911</v>
      </c>
      <c r="M6" s="452" t="s">
        <v>909</v>
      </c>
      <c r="N6" s="452" t="s">
        <v>902</v>
      </c>
      <c r="O6" s="452" t="s">
        <v>907</v>
      </c>
      <c r="P6" s="452" t="s">
        <v>910</v>
      </c>
      <c r="Q6" s="452" t="s">
        <v>908</v>
      </c>
      <c r="R6" s="452" t="s">
        <v>914</v>
      </c>
      <c r="S6" s="452" t="s">
        <v>912</v>
      </c>
      <c r="T6" s="452" t="s">
        <v>913</v>
      </c>
      <c r="U6" s="452" t="s">
        <v>904</v>
      </c>
    </row>
    <row r="7" spans="1:21" s="455" customFormat="1" ht="15" customHeight="1" x14ac:dyDescent="0.2">
      <c r="A7" s="453" t="s">
        <v>671</v>
      </c>
      <c r="B7" s="454">
        <v>0.23503428759042722</v>
      </c>
      <c r="C7" s="454">
        <v>0.16788558039318535</v>
      </c>
      <c r="D7" s="454">
        <v>0.25901607518946229</v>
      </c>
      <c r="E7" s="454">
        <v>0.28689994355699217</v>
      </c>
      <c r="F7" s="454">
        <v>0.26280800305486363</v>
      </c>
      <c r="G7" s="454">
        <v>0.26233531393222176</v>
      </c>
      <c r="H7" s="454">
        <v>0.23371484630531728</v>
      </c>
      <c r="I7" s="454">
        <v>0.31459456290468135</v>
      </c>
      <c r="J7" s="454">
        <v>0.28659887896643665</v>
      </c>
      <c r="K7" s="454">
        <v>0.24100542511511289</v>
      </c>
      <c r="L7" s="454">
        <v>0.49111634770830098</v>
      </c>
      <c r="M7" s="454">
        <v>0.12347268147035124</v>
      </c>
      <c r="N7" s="454">
        <v>0.25364614471033969</v>
      </c>
      <c r="O7" s="454">
        <v>0.17722363275855321</v>
      </c>
      <c r="P7" s="454">
        <v>0.13395258777373939</v>
      </c>
      <c r="Q7" s="454">
        <v>0.17397923863080178</v>
      </c>
      <c r="R7" s="454">
        <v>0.13944644387003893</v>
      </c>
      <c r="S7" s="454">
        <v>0.17121452002217966</v>
      </c>
      <c r="T7" s="454">
        <v>0.22234482717926943</v>
      </c>
      <c r="U7" s="454">
        <v>0.19895650193627532</v>
      </c>
    </row>
    <row r="8" spans="1:21" ht="15" customHeight="1" x14ac:dyDescent="0.2">
      <c r="A8" s="103" t="s">
        <v>672</v>
      </c>
      <c r="B8" s="456">
        <v>649419695.11999989</v>
      </c>
      <c r="C8" s="456">
        <v>192908428.81999999</v>
      </c>
      <c r="D8" s="456">
        <v>113778264.24000001</v>
      </c>
      <c r="E8" s="456">
        <v>37218742.280000001</v>
      </c>
      <c r="F8" s="456">
        <v>41480673.729999997</v>
      </c>
      <c r="G8" s="456">
        <v>41898148.560000002</v>
      </c>
      <c r="H8" s="456">
        <v>18911504.390000001</v>
      </c>
      <c r="I8" s="456">
        <v>28445768.989999998</v>
      </c>
      <c r="J8" s="456">
        <v>14006927.83</v>
      </c>
      <c r="K8" s="456">
        <v>15590957.99</v>
      </c>
      <c r="L8" s="456">
        <v>13091426.450000001</v>
      </c>
      <c r="M8" s="456">
        <v>10331190.710000001</v>
      </c>
      <c r="N8" s="456">
        <v>43751991.990000002</v>
      </c>
      <c r="O8" s="456">
        <v>37059550.490000002</v>
      </c>
      <c r="P8" s="456">
        <v>10047547.77</v>
      </c>
      <c r="Q8" s="456">
        <v>6892323.3499999996</v>
      </c>
      <c r="R8" s="456">
        <v>14736296.140000001</v>
      </c>
      <c r="S8" s="456">
        <v>9864222.8599999994</v>
      </c>
      <c r="T8" s="456">
        <v>13013899.48</v>
      </c>
      <c r="U8" s="456">
        <v>38073107.07</v>
      </c>
    </row>
    <row r="9" spans="1:21" ht="15" customHeight="1" x14ac:dyDescent="0.2">
      <c r="A9" s="103" t="s">
        <v>673</v>
      </c>
      <c r="B9" s="456">
        <v>0</v>
      </c>
      <c r="C9" s="456">
        <v>0</v>
      </c>
      <c r="D9" s="456">
        <v>0</v>
      </c>
      <c r="E9" s="456">
        <v>0</v>
      </c>
      <c r="F9" s="456">
        <v>0</v>
      </c>
      <c r="G9" s="456">
        <v>0</v>
      </c>
      <c r="H9" s="456">
        <v>0</v>
      </c>
      <c r="I9" s="456">
        <v>0</v>
      </c>
      <c r="J9" s="456">
        <v>0</v>
      </c>
      <c r="K9" s="456">
        <v>0</v>
      </c>
      <c r="L9" s="456">
        <v>0</v>
      </c>
      <c r="M9" s="456">
        <v>0</v>
      </c>
      <c r="N9" s="456">
        <v>0</v>
      </c>
      <c r="O9" s="456">
        <v>0</v>
      </c>
      <c r="P9" s="456">
        <v>0</v>
      </c>
      <c r="Q9" s="456">
        <v>0</v>
      </c>
      <c r="R9" s="456">
        <v>0</v>
      </c>
      <c r="S9" s="456">
        <v>0</v>
      </c>
      <c r="T9" s="456">
        <v>0</v>
      </c>
      <c r="U9" s="456">
        <v>0</v>
      </c>
    </row>
    <row r="10" spans="1:21" ht="15" customHeight="1" x14ac:dyDescent="0.2">
      <c r="A10" s="103" t="s">
        <v>674</v>
      </c>
      <c r="B10" s="456">
        <v>54480356.129999995</v>
      </c>
      <c r="C10" s="456">
        <v>87673549.109999999</v>
      </c>
      <c r="D10" s="456">
        <v>23022604.32</v>
      </c>
      <c r="E10" s="456">
        <v>11866416.220000001</v>
      </c>
      <c r="F10" s="456">
        <v>25079030.550000001</v>
      </c>
      <c r="G10" s="456">
        <v>41641443.210000001</v>
      </c>
      <c r="H10" s="456">
        <v>31938910.950000003</v>
      </c>
      <c r="I10" s="456">
        <v>30391494.5</v>
      </c>
      <c r="J10" s="456">
        <v>42743858.650000006</v>
      </c>
      <c r="K10" s="456">
        <v>19460276.640000001</v>
      </c>
      <c r="L10" s="456">
        <v>15234497.939999999</v>
      </c>
      <c r="M10" s="456">
        <v>1587323.4</v>
      </c>
      <c r="N10" s="456">
        <v>42567241.109999999</v>
      </c>
      <c r="O10" s="456">
        <v>16826294.800000001</v>
      </c>
      <c r="P10" s="456">
        <v>2335730.1800000002</v>
      </c>
      <c r="Q10" s="456">
        <v>0</v>
      </c>
      <c r="R10" s="456">
        <v>15689893.49</v>
      </c>
      <c r="S10" s="456">
        <v>10361481.399999999</v>
      </c>
      <c r="T10" s="456">
        <v>3246422.13</v>
      </c>
      <c r="U10" s="456">
        <v>31012150.5</v>
      </c>
    </row>
    <row r="11" spans="1:21" ht="15" customHeight="1" x14ac:dyDescent="0.2">
      <c r="A11" s="103" t="s">
        <v>675</v>
      </c>
      <c r="B11" s="456">
        <v>108287208.28999999</v>
      </c>
      <c r="C11" s="456">
        <v>44582064.659999996</v>
      </c>
      <c r="D11" s="456">
        <v>60196334.969999999</v>
      </c>
      <c r="E11" s="456">
        <v>25239233.050000001</v>
      </c>
      <c r="F11" s="456">
        <v>45852919.310000002</v>
      </c>
      <c r="G11" s="456">
        <v>44348785.849999994</v>
      </c>
      <c r="H11" s="456">
        <v>17613977.719999999</v>
      </c>
      <c r="I11" s="456">
        <v>27323540.59</v>
      </c>
      <c r="J11" s="456">
        <v>37244635.109999999</v>
      </c>
      <c r="K11" s="456">
        <v>8283661.9500000002</v>
      </c>
      <c r="L11" s="456">
        <v>8013746.0999999978</v>
      </c>
      <c r="M11" s="456">
        <v>6734680.9900000002</v>
      </c>
      <c r="N11" s="456">
        <v>51562217.420000002</v>
      </c>
      <c r="O11" s="456">
        <v>8915676.3599999994</v>
      </c>
      <c r="P11" s="456">
        <v>44040244.219999999</v>
      </c>
      <c r="Q11" s="456">
        <v>16334134.17</v>
      </c>
      <c r="R11" s="456">
        <v>8568937.9699999988</v>
      </c>
      <c r="S11" s="456">
        <v>17486624.530000001</v>
      </c>
      <c r="T11" s="456">
        <v>5789183.8700000001</v>
      </c>
      <c r="U11" s="456">
        <v>75264408.099999994</v>
      </c>
    </row>
    <row r="12" spans="1:21" ht="15" customHeight="1" x14ac:dyDescent="0.2">
      <c r="A12" s="103" t="s">
        <v>676</v>
      </c>
      <c r="B12" s="456">
        <v>80775046.439999998</v>
      </c>
      <c r="C12" s="456">
        <v>77801334.289999992</v>
      </c>
      <c r="D12" s="456">
        <v>6923423.4700000007</v>
      </c>
      <c r="E12" s="456">
        <v>0</v>
      </c>
      <c r="F12" s="456">
        <v>956676.39</v>
      </c>
      <c r="G12" s="456">
        <v>0</v>
      </c>
      <c r="H12" s="456">
        <v>0</v>
      </c>
      <c r="I12" s="456">
        <v>14915467.5</v>
      </c>
      <c r="J12" s="456">
        <v>6489822.9299999997</v>
      </c>
      <c r="K12" s="456">
        <v>0</v>
      </c>
      <c r="L12" s="456">
        <v>2500726.52</v>
      </c>
      <c r="M12" s="456">
        <v>0</v>
      </c>
      <c r="N12" s="456">
        <v>0</v>
      </c>
      <c r="O12" s="456">
        <v>3272007.22</v>
      </c>
      <c r="P12" s="456">
        <v>0</v>
      </c>
      <c r="Q12" s="456">
        <v>0</v>
      </c>
      <c r="R12" s="456">
        <v>3692180.61</v>
      </c>
      <c r="S12" s="456">
        <v>0</v>
      </c>
      <c r="T12" s="456">
        <v>0</v>
      </c>
      <c r="U12" s="456">
        <v>0</v>
      </c>
    </row>
    <row r="13" spans="1:21" ht="15" customHeight="1" x14ac:dyDescent="0.2">
      <c r="A13" s="103" t="s">
        <v>677</v>
      </c>
      <c r="B13" s="456">
        <v>927651924.10000002</v>
      </c>
      <c r="C13" s="456">
        <v>650438883.95000005</v>
      </c>
      <c r="D13" s="456">
        <v>250822766.52999997</v>
      </c>
      <c r="E13" s="456">
        <v>69211757.019999996</v>
      </c>
      <c r="F13" s="456">
        <v>182867697.62</v>
      </c>
      <c r="G13" s="456">
        <v>270716591.30000001</v>
      </c>
      <c r="H13" s="456">
        <v>160442083.93000001</v>
      </c>
      <c r="I13" s="456">
        <v>137009109.21000001</v>
      </c>
      <c r="J13" s="456">
        <v>124630846.06999999</v>
      </c>
      <c r="K13" s="456">
        <v>131123894</v>
      </c>
      <c r="L13" s="456">
        <v>90992728.310000002</v>
      </c>
      <c r="M13" s="456">
        <v>62835902.229999997</v>
      </c>
      <c r="N13" s="456">
        <v>183241854.13</v>
      </c>
      <c r="O13" s="456">
        <v>116099804.95999999</v>
      </c>
      <c r="P13" s="456">
        <v>32423939.559999999</v>
      </c>
      <c r="Q13" s="456">
        <v>48827267.859999999</v>
      </c>
      <c r="R13" s="456">
        <v>70920727.679999992</v>
      </c>
      <c r="S13" s="456">
        <v>179952470.30000001</v>
      </c>
      <c r="T13" s="456">
        <v>67659813.469999999</v>
      </c>
      <c r="U13" s="456">
        <v>166234679.46000001</v>
      </c>
    </row>
    <row r="14" spans="1:21" s="83" customFormat="1" ht="15" customHeight="1" x14ac:dyDescent="0.25">
      <c r="A14" s="339" t="s">
        <v>678</v>
      </c>
      <c r="B14" s="457">
        <v>1820614230.0799999</v>
      </c>
      <c r="C14" s="457">
        <v>1053404260.83</v>
      </c>
      <c r="D14" s="457">
        <v>454743393.52999997</v>
      </c>
      <c r="E14" s="457">
        <v>143536148.56999999</v>
      </c>
      <c r="F14" s="457">
        <v>296236997.60000002</v>
      </c>
      <c r="G14" s="457">
        <v>398604968.92000002</v>
      </c>
      <c r="H14" s="457">
        <v>228906476.99000001</v>
      </c>
      <c r="I14" s="457">
        <v>238085380.79000002</v>
      </c>
      <c r="J14" s="457">
        <v>225116090.59</v>
      </c>
      <c r="K14" s="457">
        <v>174458790.58000001</v>
      </c>
      <c r="L14" s="457">
        <v>129833125.31999999</v>
      </c>
      <c r="M14" s="457">
        <v>81489097.329999998</v>
      </c>
      <c r="N14" s="457">
        <v>321123304.64999998</v>
      </c>
      <c r="O14" s="457">
        <v>182173333.82999998</v>
      </c>
      <c r="P14" s="457">
        <v>88847461.730000004</v>
      </c>
      <c r="Q14" s="457">
        <v>72053725.379999995</v>
      </c>
      <c r="R14" s="457">
        <v>113608035.88999999</v>
      </c>
      <c r="S14" s="457">
        <v>217664799.09</v>
      </c>
      <c r="T14" s="457">
        <v>89709318.950000003</v>
      </c>
      <c r="U14" s="457">
        <v>310584345.13</v>
      </c>
    </row>
    <row r="15" spans="1:21" ht="15" customHeight="1" x14ac:dyDescent="0.2">
      <c r="A15" s="103" t="s">
        <v>679</v>
      </c>
      <c r="B15" s="456">
        <v>1053272884.301</v>
      </c>
      <c r="C15" s="456">
        <v>748615626.81949997</v>
      </c>
      <c r="D15" s="456">
        <v>290718022.48149997</v>
      </c>
      <c r="E15" s="456">
        <v>84204656.789000005</v>
      </c>
      <c r="F15" s="456">
        <v>211527470.67750001</v>
      </c>
      <c r="G15" s="456">
        <v>301219272.86699998</v>
      </c>
      <c r="H15" s="456">
        <v>175636854.98000002</v>
      </c>
      <c r="I15" s="456">
        <v>167935779.03</v>
      </c>
      <c r="J15" s="456">
        <v>156669302.55250001</v>
      </c>
      <c r="K15" s="456">
        <v>139157780.303</v>
      </c>
      <c r="L15" s="456">
        <v>99922045.838</v>
      </c>
      <c r="M15" s="456">
        <v>66520707.404999994</v>
      </c>
      <c r="N15" s="456">
        <v>217536411.06200001</v>
      </c>
      <c r="O15" s="456">
        <v>126376907.51499999</v>
      </c>
      <c r="P15" s="456">
        <v>54911207.706</v>
      </c>
      <c r="Q15" s="456">
        <v>56994334.945</v>
      </c>
      <c r="R15" s="456">
        <v>81112310.820499986</v>
      </c>
      <c r="S15" s="456">
        <v>190768078.845</v>
      </c>
      <c r="T15" s="456">
        <v>71203689.831</v>
      </c>
      <c r="U15" s="456">
        <v>210069313.61000001</v>
      </c>
    </row>
    <row r="16" spans="1:21" s="160" customFormat="1" ht="15" customHeight="1" x14ac:dyDescent="0.25">
      <c r="A16" s="159" t="s">
        <v>680</v>
      </c>
      <c r="B16" s="458">
        <v>0.57852611876746562</v>
      </c>
      <c r="C16" s="458">
        <v>0.7106631847393986</v>
      </c>
      <c r="D16" s="458">
        <v>0.63930125564830431</v>
      </c>
      <c r="E16" s="458">
        <v>0.58664425392419461</v>
      </c>
      <c r="F16" s="458">
        <v>0.71404811820000702</v>
      </c>
      <c r="G16" s="458">
        <v>0.75568368774513361</v>
      </c>
      <c r="H16" s="458">
        <v>0.76728652369095207</v>
      </c>
      <c r="I16" s="458">
        <v>0.70535947428929069</v>
      </c>
      <c r="J16" s="458">
        <v>0.69594893080228137</v>
      </c>
      <c r="K16" s="458">
        <v>0.79765416142322543</v>
      </c>
      <c r="L16" s="458">
        <v>0.76961904438271755</v>
      </c>
      <c r="M16" s="458">
        <v>0.81631420134176125</v>
      </c>
      <c r="N16" s="458">
        <v>0.67742330722181054</v>
      </c>
      <c r="O16" s="458">
        <v>0.69371792708658475</v>
      </c>
      <c r="P16" s="458">
        <v>0.61803912725014654</v>
      </c>
      <c r="Q16" s="458">
        <v>0.79099775402896733</v>
      </c>
      <c r="R16" s="458">
        <v>0.71396631571939406</v>
      </c>
      <c r="S16" s="458">
        <v>0.87643054661365449</v>
      </c>
      <c r="T16" s="458">
        <v>0.79371564364105562</v>
      </c>
      <c r="U16" s="458">
        <v>0.67636800406688935</v>
      </c>
    </row>
    <row r="17" spans="1:21" ht="15" customHeight="1" x14ac:dyDescent="0.2">
      <c r="A17" s="339" t="s">
        <v>681</v>
      </c>
      <c r="B17" s="459">
        <v>105327288.43010001</v>
      </c>
      <c r="C17" s="459">
        <v>74861562.681950003</v>
      </c>
      <c r="D17" s="459">
        <v>29071802.248149998</v>
      </c>
      <c r="E17" s="459">
        <v>8420465.6789000016</v>
      </c>
      <c r="F17" s="459">
        <v>21152747.067750003</v>
      </c>
      <c r="G17" s="459">
        <v>30121927.286699999</v>
      </c>
      <c r="H17" s="459">
        <v>17563685.498000003</v>
      </c>
      <c r="I17" s="459">
        <v>16793577.903000001</v>
      </c>
      <c r="J17" s="459">
        <v>15666930.255250001</v>
      </c>
      <c r="K17" s="459">
        <v>13915778.030300001</v>
      </c>
      <c r="L17" s="459">
        <v>9992204.5838000011</v>
      </c>
      <c r="M17" s="459">
        <v>6652070.7404999994</v>
      </c>
      <c r="N17" s="459">
        <v>21753641.106200002</v>
      </c>
      <c r="O17" s="459">
        <v>12637690.751499999</v>
      </c>
      <c r="P17" s="459">
        <v>5491120.7706000004</v>
      </c>
      <c r="Q17" s="459">
        <v>5699433.4945</v>
      </c>
      <c r="R17" s="459">
        <v>8111231.0820499994</v>
      </c>
      <c r="S17" s="459">
        <v>19076807.884500001</v>
      </c>
      <c r="T17" s="459">
        <v>7120368.9831000008</v>
      </c>
      <c r="U17" s="459">
        <v>21006931.361000001</v>
      </c>
    </row>
    <row r="18" spans="1:21" ht="15" customHeight="1" x14ac:dyDescent="0.2">
      <c r="A18" s="103" t="s">
        <v>682</v>
      </c>
      <c r="B18" s="456">
        <v>204093323</v>
      </c>
      <c r="C18" s="456">
        <v>122646872</v>
      </c>
      <c r="D18" s="456">
        <v>72781857.839999989</v>
      </c>
      <c r="E18" s="456">
        <v>23758311.279999997</v>
      </c>
      <c r="F18" s="456">
        <v>54698459.859999999</v>
      </c>
      <c r="G18" s="456">
        <v>79010039.629999995</v>
      </c>
      <c r="H18" s="456">
        <v>42235356.310000002</v>
      </c>
      <c r="I18" s="456">
        <v>54285326</v>
      </c>
      <c r="J18" s="456">
        <v>44901246.479999997</v>
      </c>
      <c r="K18" s="456">
        <v>33174978</v>
      </c>
      <c r="L18" s="456">
        <v>46337598.109999992</v>
      </c>
      <c r="M18" s="456">
        <v>11233346.389999999</v>
      </c>
      <c r="N18" s="456">
        <v>43860418</v>
      </c>
      <c r="O18" s="456">
        <v>21446024.66</v>
      </c>
      <c r="P18" s="456">
        <v>8399895.4699999988</v>
      </c>
      <c r="Q18" s="456">
        <v>10504986</v>
      </c>
      <c r="R18" s="456">
        <v>13353854.200000001</v>
      </c>
      <c r="S18" s="456">
        <v>30514862.539999999</v>
      </c>
      <c r="T18" s="456">
        <v>15423714.67</v>
      </c>
      <c r="U18" s="456">
        <v>38383113.859999999</v>
      </c>
    </row>
    <row r="19" spans="1:21" ht="15" customHeight="1" x14ac:dyDescent="0.2">
      <c r="A19" s="103" t="s">
        <v>683</v>
      </c>
      <c r="B19" s="456">
        <v>0</v>
      </c>
      <c r="C19" s="456">
        <v>0</v>
      </c>
      <c r="D19" s="456">
        <v>0</v>
      </c>
      <c r="E19" s="456">
        <v>0</v>
      </c>
      <c r="F19" s="456">
        <v>0</v>
      </c>
      <c r="G19" s="456">
        <v>0.02</v>
      </c>
      <c r="H19" s="456">
        <v>2.2800000000000001E-2</v>
      </c>
      <c r="I19" s="456">
        <v>0</v>
      </c>
      <c r="J19" s="456">
        <v>0</v>
      </c>
      <c r="K19" s="456">
        <v>0</v>
      </c>
      <c r="L19" s="456">
        <v>2.5000000000000001E-3</v>
      </c>
      <c r="M19" s="456">
        <v>0.10340000000000001</v>
      </c>
      <c r="N19" s="456">
        <v>0</v>
      </c>
      <c r="O19" s="456">
        <v>0.10340000000000001</v>
      </c>
      <c r="P19" s="456">
        <v>0</v>
      </c>
      <c r="Q19" s="456">
        <v>0</v>
      </c>
      <c r="R19" s="456">
        <v>2E-3</v>
      </c>
      <c r="S19" s="456">
        <v>5.5E-2</v>
      </c>
      <c r="T19" s="456">
        <v>44885</v>
      </c>
      <c r="U19" s="456">
        <v>0</v>
      </c>
    </row>
    <row r="20" spans="1:21" ht="15" customHeight="1" x14ac:dyDescent="0.2">
      <c r="A20" s="159" t="s">
        <v>684</v>
      </c>
      <c r="B20" s="456">
        <v>0</v>
      </c>
      <c r="C20" s="456">
        <v>0</v>
      </c>
      <c r="D20" s="456">
        <v>0</v>
      </c>
      <c r="E20" s="456">
        <v>0</v>
      </c>
      <c r="F20" s="456">
        <v>0</v>
      </c>
      <c r="G20" s="456">
        <v>0</v>
      </c>
      <c r="H20" s="456">
        <v>0</v>
      </c>
      <c r="I20" s="456">
        <v>0</v>
      </c>
      <c r="J20" s="456">
        <v>0</v>
      </c>
      <c r="K20" s="456">
        <v>0</v>
      </c>
      <c r="L20" s="456">
        <v>0</v>
      </c>
      <c r="M20" s="456">
        <v>0</v>
      </c>
      <c r="N20" s="456">
        <v>0</v>
      </c>
      <c r="O20" s="456">
        <v>0</v>
      </c>
      <c r="P20" s="456">
        <v>0</v>
      </c>
      <c r="Q20" s="456">
        <v>0</v>
      </c>
      <c r="R20" s="456">
        <v>0</v>
      </c>
      <c r="S20" s="456">
        <v>0</v>
      </c>
      <c r="T20" s="456">
        <v>0</v>
      </c>
      <c r="U20" s="456">
        <v>0</v>
      </c>
    </row>
    <row r="21" spans="1:21" ht="15" customHeight="1" x14ac:dyDescent="0.2">
      <c r="A21" s="103" t="s">
        <v>685</v>
      </c>
      <c r="B21" s="456">
        <v>0</v>
      </c>
      <c r="C21" s="456">
        <v>0</v>
      </c>
      <c r="D21" s="456">
        <v>3800198.59</v>
      </c>
      <c r="E21" s="456">
        <v>0</v>
      </c>
      <c r="F21" s="456">
        <v>0</v>
      </c>
      <c r="G21" s="456">
        <v>0</v>
      </c>
      <c r="H21" s="456">
        <v>2747192.2199999997</v>
      </c>
      <c r="I21" s="456">
        <v>2091720</v>
      </c>
      <c r="J21" s="456">
        <v>0</v>
      </c>
      <c r="K21" s="456">
        <v>531</v>
      </c>
      <c r="L21" s="456">
        <v>950855.87</v>
      </c>
      <c r="M21" s="456">
        <v>3458530.94</v>
      </c>
      <c r="N21" s="456">
        <v>0</v>
      </c>
      <c r="O21" s="456">
        <v>242189.91</v>
      </c>
      <c r="P21" s="456">
        <v>2211552.29</v>
      </c>
      <c r="Q21" s="456">
        <v>589155</v>
      </c>
      <c r="R21" s="456">
        <v>2565729.6999999997</v>
      </c>
      <c r="S21" s="456">
        <v>808498.7</v>
      </c>
      <c r="T21" s="456">
        <v>207001.56</v>
      </c>
      <c r="U21" s="456">
        <v>658829.06000000006</v>
      </c>
    </row>
    <row r="22" spans="1:21" ht="15" customHeight="1" x14ac:dyDescent="0.2">
      <c r="A22" s="339" t="s">
        <v>686</v>
      </c>
      <c r="B22" s="459">
        <v>204093323</v>
      </c>
      <c r="C22" s="459">
        <v>122646872</v>
      </c>
      <c r="D22" s="459">
        <v>68981659.249999985</v>
      </c>
      <c r="E22" s="459">
        <v>23758311.279999997</v>
      </c>
      <c r="F22" s="459">
        <v>54698459.859999999</v>
      </c>
      <c r="G22" s="459">
        <v>79010039.609999999</v>
      </c>
      <c r="H22" s="459">
        <v>39488164.067200005</v>
      </c>
      <c r="I22" s="459">
        <v>52193606</v>
      </c>
      <c r="J22" s="459">
        <v>44901246.479999997</v>
      </c>
      <c r="K22" s="459">
        <v>33174447</v>
      </c>
      <c r="L22" s="459">
        <v>45386742.237499997</v>
      </c>
      <c r="M22" s="459">
        <v>7774815.3465999998</v>
      </c>
      <c r="N22" s="459">
        <v>43860418</v>
      </c>
      <c r="O22" s="459">
        <v>21203834.646600001</v>
      </c>
      <c r="P22" s="459">
        <v>6188343.1799999988</v>
      </c>
      <c r="Q22" s="459">
        <v>9915831</v>
      </c>
      <c r="R22" s="459">
        <v>10788124.498000002</v>
      </c>
      <c r="S22" s="459">
        <v>29706363.785</v>
      </c>
      <c r="T22" s="459">
        <v>15171828.109999999</v>
      </c>
      <c r="U22" s="459">
        <v>37724284.799999997</v>
      </c>
    </row>
    <row r="23" spans="1:21" ht="15" customHeight="1" x14ac:dyDescent="0.2">
      <c r="A23" s="103" t="s">
        <v>687</v>
      </c>
      <c r="B23" s="456">
        <v>0</v>
      </c>
      <c r="C23" s="456">
        <v>0</v>
      </c>
      <c r="D23" s="456">
        <v>0</v>
      </c>
      <c r="E23" s="456">
        <v>0</v>
      </c>
      <c r="F23" s="456">
        <v>0</v>
      </c>
      <c r="G23" s="456">
        <v>0</v>
      </c>
      <c r="H23" s="456">
        <v>0</v>
      </c>
      <c r="I23" s="456">
        <v>0</v>
      </c>
      <c r="J23" s="456">
        <v>0</v>
      </c>
      <c r="K23" s="456">
        <v>0</v>
      </c>
      <c r="L23" s="456">
        <v>0</v>
      </c>
      <c r="M23" s="456">
        <v>0</v>
      </c>
      <c r="N23" s="456">
        <v>0</v>
      </c>
      <c r="O23" s="456">
        <v>0</v>
      </c>
      <c r="P23" s="456">
        <v>0</v>
      </c>
      <c r="Q23" s="456">
        <v>0</v>
      </c>
      <c r="R23" s="456">
        <v>0</v>
      </c>
      <c r="S23" s="456">
        <v>0</v>
      </c>
      <c r="T23" s="456">
        <v>0</v>
      </c>
      <c r="U23" s="456">
        <v>0</v>
      </c>
    </row>
    <row r="24" spans="1:21" ht="15" customHeight="1" x14ac:dyDescent="0.2">
      <c r="A24" s="103" t="s">
        <v>688</v>
      </c>
      <c r="B24" s="456">
        <v>0</v>
      </c>
      <c r="C24" s="456">
        <v>0</v>
      </c>
      <c r="D24" s="456">
        <v>0</v>
      </c>
      <c r="E24" s="456">
        <v>0</v>
      </c>
      <c r="F24" s="456">
        <v>0</v>
      </c>
      <c r="G24" s="456">
        <v>0</v>
      </c>
      <c r="H24" s="456">
        <v>0</v>
      </c>
      <c r="I24" s="456">
        <v>0</v>
      </c>
      <c r="J24" s="456">
        <v>0</v>
      </c>
      <c r="K24" s="456">
        <v>0</v>
      </c>
      <c r="L24" s="456">
        <v>0</v>
      </c>
      <c r="M24" s="456">
        <v>0</v>
      </c>
      <c r="N24" s="456">
        <v>0</v>
      </c>
      <c r="O24" s="456">
        <v>0</v>
      </c>
      <c r="P24" s="456">
        <v>0</v>
      </c>
      <c r="Q24" s="456">
        <v>0</v>
      </c>
      <c r="R24" s="456">
        <v>0</v>
      </c>
      <c r="S24" s="456">
        <v>0</v>
      </c>
      <c r="T24" s="456">
        <v>0</v>
      </c>
      <c r="U24" s="456">
        <v>0</v>
      </c>
    </row>
    <row r="25" spans="1:21" s="411" customFormat="1" ht="15" customHeight="1" x14ac:dyDescent="0.2">
      <c r="A25" s="103" t="s">
        <v>689</v>
      </c>
      <c r="B25" s="456">
        <v>0</v>
      </c>
      <c r="C25" s="456">
        <v>0</v>
      </c>
      <c r="D25" s="456">
        <v>0</v>
      </c>
      <c r="E25" s="456">
        <v>0</v>
      </c>
      <c r="F25" s="456">
        <v>0</v>
      </c>
      <c r="G25" s="456">
        <v>0</v>
      </c>
      <c r="H25" s="456">
        <v>0</v>
      </c>
      <c r="I25" s="456">
        <v>0</v>
      </c>
      <c r="J25" s="456">
        <v>0</v>
      </c>
      <c r="K25" s="456">
        <v>0</v>
      </c>
      <c r="L25" s="456">
        <v>0</v>
      </c>
      <c r="M25" s="456">
        <v>0</v>
      </c>
      <c r="N25" s="456">
        <v>0</v>
      </c>
      <c r="O25" s="456">
        <v>0</v>
      </c>
      <c r="P25" s="456">
        <v>0</v>
      </c>
      <c r="Q25" s="456">
        <v>0</v>
      </c>
      <c r="R25" s="456">
        <v>0</v>
      </c>
      <c r="S25" s="456">
        <v>0</v>
      </c>
      <c r="T25" s="456">
        <v>0</v>
      </c>
      <c r="U25" s="456">
        <v>0</v>
      </c>
    </row>
    <row r="26" spans="1:21" ht="15" customHeight="1" x14ac:dyDescent="0.2">
      <c r="A26" s="103" t="s">
        <v>690</v>
      </c>
      <c r="B26" s="456">
        <v>0</v>
      </c>
      <c r="C26" s="456">
        <v>0</v>
      </c>
      <c r="D26" s="456">
        <v>0</v>
      </c>
      <c r="E26" s="456">
        <v>0</v>
      </c>
      <c r="F26" s="456">
        <v>0</v>
      </c>
      <c r="G26" s="456">
        <v>0</v>
      </c>
      <c r="H26" s="456">
        <v>0</v>
      </c>
      <c r="I26" s="456">
        <v>0</v>
      </c>
      <c r="J26" s="456">
        <v>0</v>
      </c>
      <c r="K26" s="456">
        <v>0</v>
      </c>
      <c r="L26" s="456">
        <v>0</v>
      </c>
      <c r="M26" s="456">
        <v>0</v>
      </c>
      <c r="N26" s="456">
        <v>0</v>
      </c>
      <c r="O26" s="456">
        <v>0</v>
      </c>
      <c r="P26" s="456">
        <v>0</v>
      </c>
      <c r="Q26" s="456">
        <v>0</v>
      </c>
      <c r="R26" s="456">
        <v>0</v>
      </c>
      <c r="S26" s="456">
        <v>0</v>
      </c>
      <c r="T26" s="456">
        <v>0</v>
      </c>
      <c r="U26" s="456">
        <v>0</v>
      </c>
    </row>
    <row r="27" spans="1:21" s="95" customFormat="1" ht="15" customHeight="1" x14ac:dyDescent="0.2">
      <c r="A27" s="159" t="s">
        <v>691</v>
      </c>
      <c r="B27" s="456">
        <v>43461919</v>
      </c>
      <c r="C27" s="456">
        <v>3034897</v>
      </c>
      <c r="D27" s="456">
        <v>6318981.9199999999</v>
      </c>
      <c r="E27" s="456">
        <v>400000</v>
      </c>
      <c r="F27" s="456">
        <v>892652.3</v>
      </c>
      <c r="G27" s="456">
        <v>10412.9</v>
      </c>
      <c r="H27" s="456">
        <v>1560776.5</v>
      </c>
      <c r="I27" s="456">
        <v>638077</v>
      </c>
      <c r="J27" s="456">
        <v>0</v>
      </c>
      <c r="K27" s="456">
        <v>363333</v>
      </c>
      <c r="L27" s="456">
        <v>3686607.97</v>
      </c>
      <c r="M27" s="456">
        <v>438674.77</v>
      </c>
      <c r="N27" s="456">
        <v>11316854</v>
      </c>
      <c r="O27" s="456">
        <v>1200000</v>
      </c>
      <c r="P27" s="456">
        <v>1167155.19</v>
      </c>
      <c r="Q27" s="456">
        <v>0</v>
      </c>
      <c r="R27" s="456">
        <v>522698.8</v>
      </c>
      <c r="S27" s="456">
        <v>2955901.27</v>
      </c>
      <c r="T27" s="456">
        <v>659944</v>
      </c>
      <c r="U27" s="456">
        <v>4070371</v>
      </c>
    </row>
    <row r="28" spans="1:21" s="413" customFormat="1" ht="15" customHeight="1" x14ac:dyDescent="0.2">
      <c r="A28" s="159" t="s">
        <v>692</v>
      </c>
      <c r="B28" s="456">
        <v>0</v>
      </c>
      <c r="C28" s="456">
        <v>0</v>
      </c>
      <c r="D28" s="456">
        <v>0</v>
      </c>
      <c r="E28" s="456">
        <v>0</v>
      </c>
      <c r="F28" s="456">
        <v>0</v>
      </c>
      <c r="G28" s="456">
        <v>0</v>
      </c>
      <c r="H28" s="456">
        <v>0</v>
      </c>
      <c r="I28" s="456">
        <v>0</v>
      </c>
      <c r="J28" s="456">
        <v>0</v>
      </c>
      <c r="K28" s="456">
        <v>0</v>
      </c>
      <c r="L28" s="456">
        <v>0</v>
      </c>
      <c r="M28" s="456">
        <v>0</v>
      </c>
      <c r="N28" s="456">
        <v>0</v>
      </c>
      <c r="O28" s="456">
        <v>0</v>
      </c>
      <c r="P28" s="456">
        <v>0</v>
      </c>
      <c r="Q28" s="456">
        <v>0</v>
      </c>
      <c r="R28" s="456">
        <v>0</v>
      </c>
      <c r="S28" s="456">
        <v>0</v>
      </c>
      <c r="T28" s="456">
        <v>0</v>
      </c>
      <c r="U28" s="456">
        <v>0</v>
      </c>
    </row>
    <row r="29" spans="1:21" ht="15" customHeight="1" x14ac:dyDescent="0.2">
      <c r="A29" s="460" t="s">
        <v>693</v>
      </c>
      <c r="B29" s="459">
        <v>43461919</v>
      </c>
      <c r="C29" s="459">
        <v>3034897</v>
      </c>
      <c r="D29" s="459">
        <v>6318981.9199999999</v>
      </c>
      <c r="E29" s="459">
        <v>400000</v>
      </c>
      <c r="F29" s="459">
        <v>892652.3</v>
      </c>
      <c r="G29" s="459">
        <v>10412.9</v>
      </c>
      <c r="H29" s="459">
        <v>1560776.5</v>
      </c>
      <c r="I29" s="459">
        <v>638077</v>
      </c>
      <c r="J29" s="459">
        <v>0</v>
      </c>
      <c r="K29" s="459">
        <v>363333</v>
      </c>
      <c r="L29" s="459">
        <v>3686607.97</v>
      </c>
      <c r="M29" s="459">
        <v>438674.77</v>
      </c>
      <c r="N29" s="459">
        <v>11316854</v>
      </c>
      <c r="O29" s="459">
        <v>1200000</v>
      </c>
      <c r="P29" s="459">
        <v>1167155.19</v>
      </c>
      <c r="Q29" s="459">
        <v>0</v>
      </c>
      <c r="R29" s="459">
        <v>522698.8</v>
      </c>
      <c r="S29" s="459">
        <v>2955901.27</v>
      </c>
      <c r="T29" s="459">
        <v>659944</v>
      </c>
      <c r="U29" s="459">
        <v>4070371</v>
      </c>
    </row>
    <row r="30" spans="1:21" s="461" customFormat="1" ht="15" customHeight="1" x14ac:dyDescent="0.2">
      <c r="A30" s="159" t="s">
        <v>694</v>
      </c>
      <c r="B30" s="456">
        <v>0</v>
      </c>
      <c r="C30" s="456">
        <v>0</v>
      </c>
      <c r="D30" s="456">
        <v>0</v>
      </c>
      <c r="E30" s="456">
        <v>0</v>
      </c>
      <c r="F30" s="456">
        <v>0</v>
      </c>
      <c r="G30" s="456">
        <v>0</v>
      </c>
      <c r="H30" s="456">
        <v>0</v>
      </c>
      <c r="I30" s="456">
        <v>0</v>
      </c>
      <c r="J30" s="456">
        <v>0</v>
      </c>
      <c r="K30" s="456">
        <v>0</v>
      </c>
      <c r="L30" s="456">
        <v>0</v>
      </c>
      <c r="M30" s="456">
        <v>0</v>
      </c>
      <c r="N30" s="456">
        <v>0</v>
      </c>
      <c r="O30" s="456">
        <v>0</v>
      </c>
      <c r="P30" s="456">
        <v>0</v>
      </c>
      <c r="Q30" s="456">
        <v>0</v>
      </c>
      <c r="R30" s="456">
        <v>0</v>
      </c>
      <c r="S30" s="456">
        <v>0</v>
      </c>
      <c r="T30" s="456">
        <v>0</v>
      </c>
      <c r="U30" s="456">
        <v>0</v>
      </c>
    </row>
    <row r="31" spans="1:21" ht="15" customHeight="1" x14ac:dyDescent="0.2">
      <c r="A31" s="159" t="s">
        <v>695</v>
      </c>
      <c r="B31" s="456">
        <v>0</v>
      </c>
      <c r="C31" s="456">
        <v>0</v>
      </c>
      <c r="D31" s="456">
        <v>0</v>
      </c>
      <c r="E31" s="456">
        <v>0</v>
      </c>
      <c r="F31" s="456">
        <v>0</v>
      </c>
      <c r="G31" s="456">
        <v>0</v>
      </c>
      <c r="H31" s="456">
        <v>0</v>
      </c>
      <c r="I31" s="456">
        <v>0</v>
      </c>
      <c r="J31" s="456">
        <v>0</v>
      </c>
      <c r="K31" s="456">
        <v>0</v>
      </c>
      <c r="L31" s="456">
        <v>0</v>
      </c>
      <c r="M31" s="456">
        <v>0</v>
      </c>
      <c r="N31" s="456">
        <v>0</v>
      </c>
      <c r="O31" s="456">
        <v>6860</v>
      </c>
      <c r="P31" s="456">
        <v>0</v>
      </c>
      <c r="Q31" s="456">
        <v>0</v>
      </c>
      <c r="R31" s="456">
        <v>0</v>
      </c>
      <c r="S31" s="456">
        <v>0</v>
      </c>
      <c r="T31" s="456">
        <v>0</v>
      </c>
      <c r="U31" s="456">
        <v>0</v>
      </c>
    </row>
    <row r="32" spans="1:21" ht="15" customHeight="1" x14ac:dyDescent="0.2">
      <c r="A32" s="339" t="s">
        <v>696</v>
      </c>
      <c r="B32" s="459">
        <v>247555242</v>
      </c>
      <c r="C32" s="459">
        <v>125681769</v>
      </c>
      <c r="D32" s="459">
        <v>75300641.169999987</v>
      </c>
      <c r="E32" s="459">
        <v>24158311.279999997</v>
      </c>
      <c r="F32" s="459">
        <v>55591112.159999996</v>
      </c>
      <c r="G32" s="459">
        <v>79020452.510000005</v>
      </c>
      <c r="H32" s="459">
        <v>41048940.567200005</v>
      </c>
      <c r="I32" s="459">
        <v>52831683</v>
      </c>
      <c r="J32" s="459">
        <v>44901246.479999997</v>
      </c>
      <c r="K32" s="459">
        <v>33537780</v>
      </c>
      <c r="L32" s="459">
        <v>49073350.207499996</v>
      </c>
      <c r="M32" s="459">
        <v>8213490.1165999994</v>
      </c>
      <c r="N32" s="459">
        <v>55177272</v>
      </c>
      <c r="O32" s="459">
        <v>22396974.646600001</v>
      </c>
      <c r="P32" s="459">
        <v>7355498.3699999992</v>
      </c>
      <c r="Q32" s="459">
        <v>9915831</v>
      </c>
      <c r="R32" s="459">
        <v>11310823.298000002</v>
      </c>
      <c r="S32" s="459">
        <v>32662265.055</v>
      </c>
      <c r="T32" s="459">
        <v>15831772.109999999</v>
      </c>
      <c r="U32" s="459">
        <v>41794655.799999997</v>
      </c>
    </row>
    <row r="33" spans="1:21" ht="15" customHeight="1" x14ac:dyDescent="0.2">
      <c r="A33" s="103" t="s">
        <v>697</v>
      </c>
      <c r="B33" s="456">
        <v>142227953.56989998</v>
      </c>
      <c r="C33" s="456">
        <v>50820206.318049997</v>
      </c>
      <c r="D33" s="456">
        <v>46228838.921849988</v>
      </c>
      <c r="E33" s="456">
        <v>15737845.601099996</v>
      </c>
      <c r="F33" s="456">
        <v>34438365.09224999</v>
      </c>
      <c r="G33" s="456">
        <v>48898525.22330001</v>
      </c>
      <c r="H33" s="456">
        <v>23485255.069200002</v>
      </c>
      <c r="I33" s="456">
        <v>36038105.097000003</v>
      </c>
      <c r="J33" s="456">
        <v>29234316.224749997</v>
      </c>
      <c r="K33" s="456">
        <v>19622001.969700001</v>
      </c>
      <c r="L33" s="456">
        <v>39081145.623699993</v>
      </c>
      <c r="M33" s="456">
        <v>1561419.3761</v>
      </c>
      <c r="N33" s="456">
        <v>33423630.893799998</v>
      </c>
      <c r="O33" s="456">
        <v>9759283.8951000012</v>
      </c>
      <c r="P33" s="456">
        <v>1864377.5993999988</v>
      </c>
      <c r="Q33" s="456">
        <v>4216397.5055</v>
      </c>
      <c r="R33" s="456">
        <v>3199592.2159500029</v>
      </c>
      <c r="S33" s="456">
        <v>13585457.170499999</v>
      </c>
      <c r="T33" s="456">
        <v>8711403.1268999986</v>
      </c>
      <c r="U33" s="456">
        <v>20787724.438999996</v>
      </c>
    </row>
    <row r="34" spans="1:21" s="463" customFormat="1" ht="15" customHeight="1" x14ac:dyDescent="0.2">
      <c r="A34" s="103" t="s">
        <v>698</v>
      </c>
      <c r="B34" s="462">
        <v>0.2053911727710456</v>
      </c>
      <c r="C34" s="462">
        <v>0.14841940599992662</v>
      </c>
      <c r="D34" s="462">
        <v>0.21780557555908514</v>
      </c>
      <c r="E34" s="462">
        <v>0.11176262855074862</v>
      </c>
      <c r="F34" s="462">
        <v>7.6469795167343133E-2</v>
      </c>
      <c r="G34" s="462">
        <v>3.867123817866374E-2</v>
      </c>
      <c r="H34" s="462">
        <v>7.2043070275070939E-2</v>
      </c>
      <c r="I34" s="462">
        <v>2.8602384671334431E-2</v>
      </c>
      <c r="J34" s="462">
        <v>4.8105929107382761E-2</v>
      </c>
      <c r="K34" s="462">
        <v>6.8333613017915948E-2</v>
      </c>
      <c r="L34" s="462">
        <v>8.6984764479104471E-2</v>
      </c>
      <c r="M34" s="462">
        <v>0.23542562814946769</v>
      </c>
      <c r="N34" s="462">
        <v>4.3036565127757685E-2</v>
      </c>
      <c r="O34" s="462">
        <v>8.8190949499505261E-2</v>
      </c>
      <c r="P34" s="462">
        <v>0.36135763700808254</v>
      </c>
      <c r="Q34" s="462">
        <v>0.16654905171336618</v>
      </c>
      <c r="R34" s="462">
        <v>0.22564332257328129</v>
      </c>
      <c r="S34" s="462">
        <v>6.6721710399762726E-2</v>
      </c>
      <c r="T34" s="462">
        <v>0.28071229986900059</v>
      </c>
      <c r="U34" s="462">
        <v>5.1059264376092824E-2</v>
      </c>
    </row>
    <row r="35" spans="1:21" ht="3.75" customHeight="1" thickBot="1" x14ac:dyDescent="0.25">
      <c r="A35" s="75"/>
      <c r="B35" s="75"/>
      <c r="C35" s="75"/>
      <c r="D35" s="75"/>
      <c r="E35" s="75"/>
      <c r="F35" s="75"/>
      <c r="G35" s="75"/>
      <c r="H35" s="75"/>
      <c r="I35" s="75"/>
      <c r="J35" s="75"/>
      <c r="K35" s="75"/>
      <c r="L35" s="75"/>
      <c r="M35" s="75"/>
      <c r="N35" s="75"/>
      <c r="O35" s="75"/>
      <c r="P35" s="75"/>
      <c r="Q35" s="75"/>
      <c r="R35" s="75"/>
      <c r="S35" s="75"/>
      <c r="T35" s="75"/>
      <c r="U35" s="75"/>
    </row>
    <row r="36" spans="1:21" ht="15" customHeight="1" thickTop="1" x14ac:dyDescent="0.2">
      <c r="A36" s="94" t="s">
        <v>699</v>
      </c>
      <c r="B36" s="53"/>
      <c r="C36" s="53"/>
      <c r="D36" s="53"/>
      <c r="E36" s="53"/>
      <c r="F36" s="53"/>
      <c r="G36" s="53"/>
      <c r="H36" s="53"/>
      <c r="I36" s="53"/>
      <c r="J36" s="53"/>
      <c r="K36" s="341"/>
      <c r="L36" s="341"/>
      <c r="M36" s="341"/>
      <c r="N36" s="53"/>
      <c r="O36" s="53"/>
      <c r="P36" s="53"/>
      <c r="Q36" s="53"/>
      <c r="R36" s="53"/>
      <c r="S36" s="53"/>
      <c r="T36" s="53"/>
      <c r="U36" s="53"/>
    </row>
    <row r="37" spans="1:21" ht="15" customHeight="1" x14ac:dyDescent="0.2">
      <c r="A37" s="53"/>
      <c r="B37" s="53"/>
      <c r="C37" s="53"/>
      <c r="D37" s="53"/>
      <c r="E37" s="53"/>
      <c r="F37" s="53"/>
      <c r="G37" s="53"/>
      <c r="H37" s="53"/>
      <c r="I37" s="53"/>
      <c r="J37" s="53"/>
      <c r="K37" s="341"/>
      <c r="L37" s="341"/>
      <c r="M37" s="341"/>
      <c r="N37" s="53"/>
      <c r="O37" s="53"/>
      <c r="P37" s="53"/>
      <c r="Q37" s="53"/>
      <c r="R37" s="53"/>
      <c r="S37" s="53"/>
      <c r="T37" s="53"/>
      <c r="U37" s="53"/>
    </row>
  </sheetData>
  <mergeCells count="4">
    <mergeCell ref="A1:U1"/>
    <mergeCell ref="A2:U2"/>
    <mergeCell ref="A3:U3"/>
    <mergeCell ref="A4:U4"/>
  </mergeCells>
  <printOptions horizontalCentered="1" verticalCentered="1"/>
  <pageMargins left="0.64" right="0.43" top="0.61" bottom="0.46" header="0.511811023622047" footer="0.41"/>
  <pageSetup scale="40" orientation="landscape" horizont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7547E1-9A63-4D1A-B7F6-B40D894C10E5}">
  <sheetPr codeName="Sheet36"/>
  <dimension ref="A1:Z37"/>
  <sheetViews>
    <sheetView zoomScale="70" zoomScaleNormal="70" workbookViewId="0">
      <selection activeCell="G31" sqref="G31"/>
    </sheetView>
  </sheetViews>
  <sheetFormatPr baseColWidth="10" defaultRowHeight="12.75" x14ac:dyDescent="0.2"/>
  <cols>
    <col min="1" max="1" width="85.5703125" style="168" customWidth="1"/>
    <col min="2" max="2" width="12.42578125" style="79" bestFit="1" customWidth="1"/>
    <col min="3" max="3" width="11.7109375" style="79" customWidth="1"/>
    <col min="4" max="4" width="11.7109375" style="79" bestFit="1" customWidth="1"/>
    <col min="5" max="5" width="11.85546875" style="79" bestFit="1" customWidth="1"/>
    <col min="6" max="9" width="11.7109375" style="79" bestFit="1" customWidth="1"/>
    <col min="10" max="14" width="11.7109375" style="206" bestFit="1" customWidth="1"/>
    <col min="15" max="15" width="11.85546875" style="206" bestFit="1" customWidth="1"/>
    <col min="16" max="16" width="11.7109375" style="206" bestFit="1" customWidth="1"/>
    <col min="17" max="21" width="11.7109375" style="206" customWidth="1"/>
    <col min="22" max="22" width="11.7109375" style="206" bestFit="1" customWidth="1"/>
    <col min="23" max="23" width="14.85546875" style="206" customWidth="1"/>
    <col min="24" max="25" width="9.140625" style="79" customWidth="1"/>
    <col min="26" max="26" width="12.7109375" style="79" bestFit="1" customWidth="1"/>
    <col min="27" max="256" width="9.140625" style="79" customWidth="1"/>
    <col min="257" max="257" width="85.5703125" style="79" customWidth="1"/>
    <col min="258" max="258" width="12.42578125" style="79" bestFit="1" customWidth="1"/>
    <col min="259" max="259" width="11.7109375" style="79" customWidth="1"/>
    <col min="260" max="260" width="11.7109375" style="79" bestFit="1" customWidth="1"/>
    <col min="261" max="261" width="11.85546875" style="79" bestFit="1" customWidth="1"/>
    <col min="262" max="270" width="11.7109375" style="79" bestFit="1" customWidth="1"/>
    <col min="271" max="271" width="11.85546875" style="79" bestFit="1" customWidth="1"/>
    <col min="272" max="272" width="11.7109375" style="79" bestFit="1" customWidth="1"/>
    <col min="273" max="277" width="11.7109375" style="79" customWidth="1"/>
    <col min="278" max="278" width="11.7109375" style="79" bestFit="1" customWidth="1"/>
    <col min="279" max="279" width="14.85546875" style="79" customWidth="1"/>
    <col min="280" max="281" width="9.140625" style="79" customWidth="1"/>
    <col min="282" max="282" width="12.7109375" style="79" bestFit="1" customWidth="1"/>
    <col min="283" max="512" width="9.140625" style="79" customWidth="1"/>
    <col min="513" max="513" width="85.5703125" style="79" customWidth="1"/>
    <col min="514" max="514" width="12.42578125" style="79" bestFit="1" customWidth="1"/>
    <col min="515" max="515" width="11.7109375" style="79" customWidth="1"/>
    <col min="516" max="516" width="11.7109375" style="79" bestFit="1" customWidth="1"/>
    <col min="517" max="517" width="11.85546875" style="79" bestFit="1" customWidth="1"/>
    <col min="518" max="526" width="11.7109375" style="79" bestFit="1" customWidth="1"/>
    <col min="527" max="527" width="11.85546875" style="79" bestFit="1" customWidth="1"/>
    <col min="528" max="528" width="11.7109375" style="79" bestFit="1" customWidth="1"/>
    <col min="529" max="533" width="11.7109375" style="79" customWidth="1"/>
    <col min="534" max="534" width="11.7109375" style="79" bestFit="1" customWidth="1"/>
    <col min="535" max="535" width="14.85546875" style="79" customWidth="1"/>
    <col min="536" max="537" width="9.140625" style="79" customWidth="1"/>
    <col min="538" max="538" width="12.7109375" style="79" bestFit="1" customWidth="1"/>
    <col min="539" max="768" width="9.140625" style="79" customWidth="1"/>
    <col min="769" max="769" width="85.5703125" style="79" customWidth="1"/>
    <col min="770" max="770" width="12.42578125" style="79" bestFit="1" customWidth="1"/>
    <col min="771" max="771" width="11.7109375" style="79" customWidth="1"/>
    <col min="772" max="772" width="11.7109375" style="79" bestFit="1" customWidth="1"/>
    <col min="773" max="773" width="11.85546875" style="79" bestFit="1" customWidth="1"/>
    <col min="774" max="782" width="11.7109375" style="79" bestFit="1" customWidth="1"/>
    <col min="783" max="783" width="11.85546875" style="79" bestFit="1" customWidth="1"/>
    <col min="784" max="784" width="11.7109375" style="79" bestFit="1" customWidth="1"/>
    <col min="785" max="789" width="11.7109375" style="79" customWidth="1"/>
    <col min="790" max="790" width="11.7109375" style="79" bestFit="1" customWidth="1"/>
    <col min="791" max="791" width="14.85546875" style="79" customWidth="1"/>
    <col min="792" max="793" width="9.140625" style="79" customWidth="1"/>
    <col min="794" max="794" width="12.7109375" style="79" bestFit="1" customWidth="1"/>
    <col min="795" max="1024" width="9.140625" style="79" customWidth="1"/>
    <col min="1025" max="1025" width="85.5703125" style="79" customWidth="1"/>
    <col min="1026" max="1026" width="12.42578125" style="79" bestFit="1" customWidth="1"/>
    <col min="1027" max="1027" width="11.7109375" style="79" customWidth="1"/>
    <col min="1028" max="1028" width="11.7109375" style="79" bestFit="1" customWidth="1"/>
    <col min="1029" max="1029" width="11.85546875" style="79" bestFit="1" customWidth="1"/>
    <col min="1030" max="1038" width="11.7109375" style="79" bestFit="1" customWidth="1"/>
    <col min="1039" max="1039" width="11.85546875" style="79" bestFit="1" customWidth="1"/>
    <col min="1040" max="1040" width="11.7109375" style="79" bestFit="1" customWidth="1"/>
    <col min="1041" max="1045" width="11.7109375" style="79" customWidth="1"/>
    <col min="1046" max="1046" width="11.7109375" style="79" bestFit="1" customWidth="1"/>
    <col min="1047" max="1047" width="14.85546875" style="79" customWidth="1"/>
    <col min="1048" max="1049" width="9.140625" style="79" customWidth="1"/>
    <col min="1050" max="1050" width="12.7109375" style="79" bestFit="1" customWidth="1"/>
    <col min="1051" max="1280" width="9.140625" style="79" customWidth="1"/>
    <col min="1281" max="1281" width="85.5703125" style="79" customWidth="1"/>
    <col min="1282" max="1282" width="12.42578125" style="79" bestFit="1" customWidth="1"/>
    <col min="1283" max="1283" width="11.7109375" style="79" customWidth="1"/>
    <col min="1284" max="1284" width="11.7109375" style="79" bestFit="1" customWidth="1"/>
    <col min="1285" max="1285" width="11.85546875" style="79" bestFit="1" customWidth="1"/>
    <col min="1286" max="1294" width="11.7109375" style="79" bestFit="1" customWidth="1"/>
    <col min="1295" max="1295" width="11.85546875" style="79" bestFit="1" customWidth="1"/>
    <col min="1296" max="1296" width="11.7109375" style="79" bestFit="1" customWidth="1"/>
    <col min="1297" max="1301" width="11.7109375" style="79" customWidth="1"/>
    <col min="1302" max="1302" width="11.7109375" style="79" bestFit="1" customWidth="1"/>
    <col min="1303" max="1303" width="14.85546875" style="79" customWidth="1"/>
    <col min="1304" max="1305" width="9.140625" style="79" customWidth="1"/>
    <col min="1306" max="1306" width="12.7109375" style="79" bestFit="1" customWidth="1"/>
    <col min="1307" max="1536" width="9.140625" style="79" customWidth="1"/>
    <col min="1537" max="1537" width="85.5703125" style="79" customWidth="1"/>
    <col min="1538" max="1538" width="12.42578125" style="79" bestFit="1" customWidth="1"/>
    <col min="1539" max="1539" width="11.7109375" style="79" customWidth="1"/>
    <col min="1540" max="1540" width="11.7109375" style="79" bestFit="1" customWidth="1"/>
    <col min="1541" max="1541" width="11.85546875" style="79" bestFit="1" customWidth="1"/>
    <col min="1542" max="1550" width="11.7109375" style="79" bestFit="1" customWidth="1"/>
    <col min="1551" max="1551" width="11.85546875" style="79" bestFit="1" customWidth="1"/>
    <col min="1552" max="1552" width="11.7109375" style="79" bestFit="1" customWidth="1"/>
    <col min="1553" max="1557" width="11.7109375" style="79" customWidth="1"/>
    <col min="1558" max="1558" width="11.7109375" style="79" bestFit="1" customWidth="1"/>
    <col min="1559" max="1559" width="14.85546875" style="79" customWidth="1"/>
    <col min="1560" max="1561" width="9.140625" style="79" customWidth="1"/>
    <col min="1562" max="1562" width="12.7109375" style="79" bestFit="1" customWidth="1"/>
    <col min="1563" max="1792" width="9.140625" style="79" customWidth="1"/>
    <col min="1793" max="1793" width="85.5703125" style="79" customWidth="1"/>
    <col min="1794" max="1794" width="12.42578125" style="79" bestFit="1" customWidth="1"/>
    <col min="1795" max="1795" width="11.7109375" style="79" customWidth="1"/>
    <col min="1796" max="1796" width="11.7109375" style="79" bestFit="1" customWidth="1"/>
    <col min="1797" max="1797" width="11.85546875" style="79" bestFit="1" customWidth="1"/>
    <col min="1798" max="1806" width="11.7109375" style="79" bestFit="1" customWidth="1"/>
    <col min="1807" max="1807" width="11.85546875" style="79" bestFit="1" customWidth="1"/>
    <col min="1808" max="1808" width="11.7109375" style="79" bestFit="1" customWidth="1"/>
    <col min="1809" max="1813" width="11.7109375" style="79" customWidth="1"/>
    <col min="1814" max="1814" width="11.7109375" style="79" bestFit="1" customWidth="1"/>
    <col min="1815" max="1815" width="14.85546875" style="79" customWidth="1"/>
    <col min="1816" max="1817" width="9.140625" style="79" customWidth="1"/>
    <col min="1818" max="1818" width="12.7109375" style="79" bestFit="1" customWidth="1"/>
    <col min="1819" max="2048" width="9.140625" style="79" customWidth="1"/>
    <col min="2049" max="2049" width="85.5703125" style="79" customWidth="1"/>
    <col min="2050" max="2050" width="12.42578125" style="79" bestFit="1" customWidth="1"/>
    <col min="2051" max="2051" width="11.7109375" style="79" customWidth="1"/>
    <col min="2052" max="2052" width="11.7109375" style="79" bestFit="1" customWidth="1"/>
    <col min="2053" max="2053" width="11.85546875" style="79" bestFit="1" customWidth="1"/>
    <col min="2054" max="2062" width="11.7109375" style="79" bestFit="1" customWidth="1"/>
    <col min="2063" max="2063" width="11.85546875" style="79" bestFit="1" customWidth="1"/>
    <col min="2064" max="2064" width="11.7109375" style="79" bestFit="1" customWidth="1"/>
    <col min="2065" max="2069" width="11.7109375" style="79" customWidth="1"/>
    <col min="2070" max="2070" width="11.7109375" style="79" bestFit="1" customWidth="1"/>
    <col min="2071" max="2071" width="14.85546875" style="79" customWidth="1"/>
    <col min="2072" max="2073" width="9.140625" style="79" customWidth="1"/>
    <col min="2074" max="2074" width="12.7109375" style="79" bestFit="1" customWidth="1"/>
    <col min="2075" max="2304" width="9.140625" style="79" customWidth="1"/>
    <col min="2305" max="2305" width="85.5703125" style="79" customWidth="1"/>
    <col min="2306" max="2306" width="12.42578125" style="79" bestFit="1" customWidth="1"/>
    <col min="2307" max="2307" width="11.7109375" style="79" customWidth="1"/>
    <col min="2308" max="2308" width="11.7109375" style="79" bestFit="1" customWidth="1"/>
    <col min="2309" max="2309" width="11.85546875" style="79" bestFit="1" customWidth="1"/>
    <col min="2310" max="2318" width="11.7109375" style="79" bestFit="1" customWidth="1"/>
    <col min="2319" max="2319" width="11.85546875" style="79" bestFit="1" customWidth="1"/>
    <col min="2320" max="2320" width="11.7109375" style="79" bestFit="1" customWidth="1"/>
    <col min="2321" max="2325" width="11.7109375" style="79" customWidth="1"/>
    <col min="2326" max="2326" width="11.7109375" style="79" bestFit="1" customWidth="1"/>
    <col min="2327" max="2327" width="14.85546875" style="79" customWidth="1"/>
    <col min="2328" max="2329" width="9.140625" style="79" customWidth="1"/>
    <col min="2330" max="2330" width="12.7109375" style="79" bestFit="1" customWidth="1"/>
    <col min="2331" max="2560" width="9.140625" style="79" customWidth="1"/>
    <col min="2561" max="2561" width="85.5703125" style="79" customWidth="1"/>
    <col min="2562" max="2562" width="12.42578125" style="79" bestFit="1" customWidth="1"/>
    <col min="2563" max="2563" width="11.7109375" style="79" customWidth="1"/>
    <col min="2564" max="2564" width="11.7109375" style="79" bestFit="1" customWidth="1"/>
    <col min="2565" max="2565" width="11.85546875" style="79" bestFit="1" customWidth="1"/>
    <col min="2566" max="2574" width="11.7109375" style="79" bestFit="1" customWidth="1"/>
    <col min="2575" max="2575" width="11.85546875" style="79" bestFit="1" customWidth="1"/>
    <col min="2576" max="2576" width="11.7109375" style="79" bestFit="1" customWidth="1"/>
    <col min="2577" max="2581" width="11.7109375" style="79" customWidth="1"/>
    <col min="2582" max="2582" width="11.7109375" style="79" bestFit="1" customWidth="1"/>
    <col min="2583" max="2583" width="14.85546875" style="79" customWidth="1"/>
    <col min="2584" max="2585" width="9.140625" style="79" customWidth="1"/>
    <col min="2586" max="2586" width="12.7109375" style="79" bestFit="1" customWidth="1"/>
    <col min="2587" max="2816" width="9.140625" style="79" customWidth="1"/>
    <col min="2817" max="2817" width="85.5703125" style="79" customWidth="1"/>
    <col min="2818" max="2818" width="12.42578125" style="79" bestFit="1" customWidth="1"/>
    <col min="2819" max="2819" width="11.7109375" style="79" customWidth="1"/>
    <col min="2820" max="2820" width="11.7109375" style="79" bestFit="1" customWidth="1"/>
    <col min="2821" max="2821" width="11.85546875" style="79" bestFit="1" customWidth="1"/>
    <col min="2822" max="2830" width="11.7109375" style="79" bestFit="1" customWidth="1"/>
    <col min="2831" max="2831" width="11.85546875" style="79" bestFit="1" customWidth="1"/>
    <col min="2832" max="2832" width="11.7109375" style="79" bestFit="1" customWidth="1"/>
    <col min="2833" max="2837" width="11.7109375" style="79" customWidth="1"/>
    <col min="2838" max="2838" width="11.7109375" style="79" bestFit="1" customWidth="1"/>
    <col min="2839" max="2839" width="14.85546875" style="79" customWidth="1"/>
    <col min="2840" max="2841" width="9.140625" style="79" customWidth="1"/>
    <col min="2842" max="2842" width="12.7109375" style="79" bestFit="1" customWidth="1"/>
    <col min="2843" max="3072" width="9.140625" style="79" customWidth="1"/>
    <col min="3073" max="3073" width="85.5703125" style="79" customWidth="1"/>
    <col min="3074" max="3074" width="12.42578125" style="79" bestFit="1" customWidth="1"/>
    <col min="3075" max="3075" width="11.7109375" style="79" customWidth="1"/>
    <col min="3076" max="3076" width="11.7109375" style="79" bestFit="1" customWidth="1"/>
    <col min="3077" max="3077" width="11.85546875" style="79" bestFit="1" customWidth="1"/>
    <col min="3078" max="3086" width="11.7109375" style="79" bestFit="1" customWidth="1"/>
    <col min="3087" max="3087" width="11.85546875" style="79" bestFit="1" customWidth="1"/>
    <col min="3088" max="3088" width="11.7109375" style="79" bestFit="1" customWidth="1"/>
    <col min="3089" max="3093" width="11.7109375" style="79" customWidth="1"/>
    <col min="3094" max="3094" width="11.7109375" style="79" bestFit="1" customWidth="1"/>
    <col min="3095" max="3095" width="14.85546875" style="79" customWidth="1"/>
    <col min="3096" max="3097" width="9.140625" style="79" customWidth="1"/>
    <col min="3098" max="3098" width="12.7109375" style="79" bestFit="1" customWidth="1"/>
    <col min="3099" max="3328" width="9.140625" style="79" customWidth="1"/>
    <col min="3329" max="3329" width="85.5703125" style="79" customWidth="1"/>
    <col min="3330" max="3330" width="12.42578125" style="79" bestFit="1" customWidth="1"/>
    <col min="3331" max="3331" width="11.7109375" style="79" customWidth="1"/>
    <col min="3332" max="3332" width="11.7109375" style="79" bestFit="1" customWidth="1"/>
    <col min="3333" max="3333" width="11.85546875" style="79" bestFit="1" customWidth="1"/>
    <col min="3334" max="3342" width="11.7109375" style="79" bestFit="1" customWidth="1"/>
    <col min="3343" max="3343" width="11.85546875" style="79" bestFit="1" customWidth="1"/>
    <col min="3344" max="3344" width="11.7109375" style="79" bestFit="1" customWidth="1"/>
    <col min="3345" max="3349" width="11.7109375" style="79" customWidth="1"/>
    <col min="3350" max="3350" width="11.7109375" style="79" bestFit="1" customWidth="1"/>
    <col min="3351" max="3351" width="14.85546875" style="79" customWidth="1"/>
    <col min="3352" max="3353" width="9.140625" style="79" customWidth="1"/>
    <col min="3354" max="3354" width="12.7109375" style="79" bestFit="1" customWidth="1"/>
    <col min="3355" max="3584" width="9.140625" style="79" customWidth="1"/>
    <col min="3585" max="3585" width="85.5703125" style="79" customWidth="1"/>
    <col min="3586" max="3586" width="12.42578125" style="79" bestFit="1" customWidth="1"/>
    <col min="3587" max="3587" width="11.7109375" style="79" customWidth="1"/>
    <col min="3588" max="3588" width="11.7109375" style="79" bestFit="1" customWidth="1"/>
    <col min="3589" max="3589" width="11.85546875" style="79" bestFit="1" customWidth="1"/>
    <col min="3590" max="3598" width="11.7109375" style="79" bestFit="1" customWidth="1"/>
    <col min="3599" max="3599" width="11.85546875" style="79" bestFit="1" customWidth="1"/>
    <col min="3600" max="3600" width="11.7109375" style="79" bestFit="1" customWidth="1"/>
    <col min="3601" max="3605" width="11.7109375" style="79" customWidth="1"/>
    <col min="3606" max="3606" width="11.7109375" style="79" bestFit="1" customWidth="1"/>
    <col min="3607" max="3607" width="14.85546875" style="79" customWidth="1"/>
    <col min="3608" max="3609" width="9.140625" style="79" customWidth="1"/>
    <col min="3610" max="3610" width="12.7109375" style="79" bestFit="1" customWidth="1"/>
    <col min="3611" max="3840" width="9.140625" style="79" customWidth="1"/>
    <col min="3841" max="3841" width="85.5703125" style="79" customWidth="1"/>
    <col min="3842" max="3842" width="12.42578125" style="79" bestFit="1" customWidth="1"/>
    <col min="3843" max="3843" width="11.7109375" style="79" customWidth="1"/>
    <col min="3844" max="3844" width="11.7109375" style="79" bestFit="1" customWidth="1"/>
    <col min="3845" max="3845" width="11.85546875" style="79" bestFit="1" customWidth="1"/>
    <col min="3846" max="3854" width="11.7109375" style="79" bestFit="1" customWidth="1"/>
    <col min="3855" max="3855" width="11.85546875" style="79" bestFit="1" customWidth="1"/>
    <col min="3856" max="3856" width="11.7109375" style="79" bestFit="1" customWidth="1"/>
    <col min="3857" max="3861" width="11.7109375" style="79" customWidth="1"/>
    <col min="3862" max="3862" width="11.7109375" style="79" bestFit="1" customWidth="1"/>
    <col min="3863" max="3863" width="14.85546875" style="79" customWidth="1"/>
    <col min="3864" max="3865" width="9.140625" style="79" customWidth="1"/>
    <col min="3866" max="3866" width="12.7109375" style="79" bestFit="1" customWidth="1"/>
    <col min="3867" max="4096" width="9.140625" style="79" customWidth="1"/>
    <col min="4097" max="4097" width="85.5703125" style="79" customWidth="1"/>
    <col min="4098" max="4098" width="12.42578125" style="79" bestFit="1" customWidth="1"/>
    <col min="4099" max="4099" width="11.7109375" style="79" customWidth="1"/>
    <col min="4100" max="4100" width="11.7109375" style="79" bestFit="1" customWidth="1"/>
    <col min="4101" max="4101" width="11.85546875" style="79" bestFit="1" customWidth="1"/>
    <col min="4102" max="4110" width="11.7109375" style="79" bestFit="1" customWidth="1"/>
    <col min="4111" max="4111" width="11.85546875" style="79" bestFit="1" customWidth="1"/>
    <col min="4112" max="4112" width="11.7109375" style="79" bestFit="1" customWidth="1"/>
    <col min="4113" max="4117" width="11.7109375" style="79" customWidth="1"/>
    <col min="4118" max="4118" width="11.7109375" style="79" bestFit="1" customWidth="1"/>
    <col min="4119" max="4119" width="14.85546875" style="79" customWidth="1"/>
    <col min="4120" max="4121" width="9.140625" style="79" customWidth="1"/>
    <col min="4122" max="4122" width="12.7109375" style="79" bestFit="1" customWidth="1"/>
    <col min="4123" max="4352" width="9.140625" style="79" customWidth="1"/>
    <col min="4353" max="4353" width="85.5703125" style="79" customWidth="1"/>
    <col min="4354" max="4354" width="12.42578125" style="79" bestFit="1" customWidth="1"/>
    <col min="4355" max="4355" width="11.7109375" style="79" customWidth="1"/>
    <col min="4356" max="4356" width="11.7109375" style="79" bestFit="1" customWidth="1"/>
    <col min="4357" max="4357" width="11.85546875" style="79" bestFit="1" customWidth="1"/>
    <col min="4358" max="4366" width="11.7109375" style="79" bestFit="1" customWidth="1"/>
    <col min="4367" max="4367" width="11.85546875" style="79" bestFit="1" customWidth="1"/>
    <col min="4368" max="4368" width="11.7109375" style="79" bestFit="1" customWidth="1"/>
    <col min="4369" max="4373" width="11.7109375" style="79" customWidth="1"/>
    <col min="4374" max="4374" width="11.7109375" style="79" bestFit="1" customWidth="1"/>
    <col min="4375" max="4375" width="14.85546875" style="79" customWidth="1"/>
    <col min="4376" max="4377" width="9.140625" style="79" customWidth="1"/>
    <col min="4378" max="4378" width="12.7109375" style="79" bestFit="1" customWidth="1"/>
    <col min="4379" max="4608" width="9.140625" style="79" customWidth="1"/>
    <col min="4609" max="4609" width="85.5703125" style="79" customWidth="1"/>
    <col min="4610" max="4610" width="12.42578125" style="79" bestFit="1" customWidth="1"/>
    <col min="4611" max="4611" width="11.7109375" style="79" customWidth="1"/>
    <col min="4612" max="4612" width="11.7109375" style="79" bestFit="1" customWidth="1"/>
    <col min="4613" max="4613" width="11.85546875" style="79" bestFit="1" customWidth="1"/>
    <col min="4614" max="4622" width="11.7109375" style="79" bestFit="1" customWidth="1"/>
    <col min="4623" max="4623" width="11.85546875" style="79" bestFit="1" customWidth="1"/>
    <col min="4624" max="4624" width="11.7109375" style="79" bestFit="1" customWidth="1"/>
    <col min="4625" max="4629" width="11.7109375" style="79" customWidth="1"/>
    <col min="4630" max="4630" width="11.7109375" style="79" bestFit="1" customWidth="1"/>
    <col min="4631" max="4631" width="14.85546875" style="79" customWidth="1"/>
    <col min="4632" max="4633" width="9.140625" style="79" customWidth="1"/>
    <col min="4634" max="4634" width="12.7109375" style="79" bestFit="1" customWidth="1"/>
    <col min="4635" max="4864" width="9.140625" style="79" customWidth="1"/>
    <col min="4865" max="4865" width="85.5703125" style="79" customWidth="1"/>
    <col min="4866" max="4866" width="12.42578125" style="79" bestFit="1" customWidth="1"/>
    <col min="4867" max="4867" width="11.7109375" style="79" customWidth="1"/>
    <col min="4868" max="4868" width="11.7109375" style="79" bestFit="1" customWidth="1"/>
    <col min="4869" max="4869" width="11.85546875" style="79" bestFit="1" customWidth="1"/>
    <col min="4870" max="4878" width="11.7109375" style="79" bestFit="1" customWidth="1"/>
    <col min="4879" max="4879" width="11.85546875" style="79" bestFit="1" customWidth="1"/>
    <col min="4880" max="4880" width="11.7109375" style="79" bestFit="1" customWidth="1"/>
    <col min="4881" max="4885" width="11.7109375" style="79" customWidth="1"/>
    <col min="4886" max="4886" width="11.7109375" style="79" bestFit="1" customWidth="1"/>
    <col min="4887" max="4887" width="14.85546875" style="79" customWidth="1"/>
    <col min="4888" max="4889" width="9.140625" style="79" customWidth="1"/>
    <col min="4890" max="4890" width="12.7109375" style="79" bestFit="1" customWidth="1"/>
    <col min="4891" max="5120" width="9.140625" style="79" customWidth="1"/>
    <col min="5121" max="5121" width="85.5703125" style="79" customWidth="1"/>
    <col min="5122" max="5122" width="12.42578125" style="79" bestFit="1" customWidth="1"/>
    <col min="5123" max="5123" width="11.7109375" style="79" customWidth="1"/>
    <col min="5124" max="5124" width="11.7109375" style="79" bestFit="1" customWidth="1"/>
    <col min="5125" max="5125" width="11.85546875" style="79" bestFit="1" customWidth="1"/>
    <col min="5126" max="5134" width="11.7109375" style="79" bestFit="1" customWidth="1"/>
    <col min="5135" max="5135" width="11.85546875" style="79" bestFit="1" customWidth="1"/>
    <col min="5136" max="5136" width="11.7109375" style="79" bestFit="1" customWidth="1"/>
    <col min="5137" max="5141" width="11.7109375" style="79" customWidth="1"/>
    <col min="5142" max="5142" width="11.7109375" style="79" bestFit="1" customWidth="1"/>
    <col min="5143" max="5143" width="14.85546875" style="79" customWidth="1"/>
    <col min="5144" max="5145" width="9.140625" style="79" customWidth="1"/>
    <col min="5146" max="5146" width="12.7109375" style="79" bestFit="1" customWidth="1"/>
    <col min="5147" max="5376" width="9.140625" style="79" customWidth="1"/>
    <col min="5377" max="5377" width="85.5703125" style="79" customWidth="1"/>
    <col min="5378" max="5378" width="12.42578125" style="79" bestFit="1" customWidth="1"/>
    <col min="5379" max="5379" width="11.7109375" style="79" customWidth="1"/>
    <col min="5380" max="5380" width="11.7109375" style="79" bestFit="1" customWidth="1"/>
    <col min="5381" max="5381" width="11.85546875" style="79" bestFit="1" customWidth="1"/>
    <col min="5382" max="5390" width="11.7109375" style="79" bestFit="1" customWidth="1"/>
    <col min="5391" max="5391" width="11.85546875" style="79" bestFit="1" customWidth="1"/>
    <col min="5392" max="5392" width="11.7109375" style="79" bestFit="1" customWidth="1"/>
    <col min="5393" max="5397" width="11.7109375" style="79" customWidth="1"/>
    <col min="5398" max="5398" width="11.7109375" style="79" bestFit="1" customWidth="1"/>
    <col min="5399" max="5399" width="14.85546875" style="79" customWidth="1"/>
    <col min="5400" max="5401" width="9.140625" style="79" customWidth="1"/>
    <col min="5402" max="5402" width="12.7109375" style="79" bestFit="1" customWidth="1"/>
    <col min="5403" max="5632" width="9.140625" style="79" customWidth="1"/>
    <col min="5633" max="5633" width="85.5703125" style="79" customWidth="1"/>
    <col min="5634" max="5634" width="12.42578125" style="79" bestFit="1" customWidth="1"/>
    <col min="5635" max="5635" width="11.7109375" style="79" customWidth="1"/>
    <col min="5636" max="5636" width="11.7109375" style="79" bestFit="1" customWidth="1"/>
    <col min="5637" max="5637" width="11.85546875" style="79" bestFit="1" customWidth="1"/>
    <col min="5638" max="5646" width="11.7109375" style="79" bestFit="1" customWidth="1"/>
    <col min="5647" max="5647" width="11.85546875" style="79" bestFit="1" customWidth="1"/>
    <col min="5648" max="5648" width="11.7109375" style="79" bestFit="1" customWidth="1"/>
    <col min="5649" max="5653" width="11.7109375" style="79" customWidth="1"/>
    <col min="5654" max="5654" width="11.7109375" style="79" bestFit="1" customWidth="1"/>
    <col min="5655" max="5655" width="14.85546875" style="79" customWidth="1"/>
    <col min="5656" max="5657" width="9.140625" style="79" customWidth="1"/>
    <col min="5658" max="5658" width="12.7109375" style="79" bestFit="1" customWidth="1"/>
    <col min="5659" max="5888" width="9.140625" style="79" customWidth="1"/>
    <col min="5889" max="5889" width="85.5703125" style="79" customWidth="1"/>
    <col min="5890" max="5890" width="12.42578125" style="79" bestFit="1" customWidth="1"/>
    <col min="5891" max="5891" width="11.7109375" style="79" customWidth="1"/>
    <col min="5892" max="5892" width="11.7109375" style="79" bestFit="1" customWidth="1"/>
    <col min="5893" max="5893" width="11.85546875" style="79" bestFit="1" customWidth="1"/>
    <col min="5894" max="5902" width="11.7109375" style="79" bestFit="1" customWidth="1"/>
    <col min="5903" max="5903" width="11.85546875" style="79" bestFit="1" customWidth="1"/>
    <col min="5904" max="5904" width="11.7109375" style="79" bestFit="1" customWidth="1"/>
    <col min="5905" max="5909" width="11.7109375" style="79" customWidth="1"/>
    <col min="5910" max="5910" width="11.7109375" style="79" bestFit="1" customWidth="1"/>
    <col min="5911" max="5911" width="14.85546875" style="79" customWidth="1"/>
    <col min="5912" max="5913" width="9.140625" style="79" customWidth="1"/>
    <col min="5914" max="5914" width="12.7109375" style="79" bestFit="1" customWidth="1"/>
    <col min="5915" max="6144" width="9.140625" style="79" customWidth="1"/>
    <col min="6145" max="6145" width="85.5703125" style="79" customWidth="1"/>
    <col min="6146" max="6146" width="12.42578125" style="79" bestFit="1" customWidth="1"/>
    <col min="6147" max="6147" width="11.7109375" style="79" customWidth="1"/>
    <col min="6148" max="6148" width="11.7109375" style="79" bestFit="1" customWidth="1"/>
    <col min="6149" max="6149" width="11.85546875" style="79" bestFit="1" customWidth="1"/>
    <col min="6150" max="6158" width="11.7109375" style="79" bestFit="1" customWidth="1"/>
    <col min="6159" max="6159" width="11.85546875" style="79" bestFit="1" customWidth="1"/>
    <col min="6160" max="6160" width="11.7109375" style="79" bestFit="1" customWidth="1"/>
    <col min="6161" max="6165" width="11.7109375" style="79" customWidth="1"/>
    <col min="6166" max="6166" width="11.7109375" style="79" bestFit="1" customWidth="1"/>
    <col min="6167" max="6167" width="14.85546875" style="79" customWidth="1"/>
    <col min="6168" max="6169" width="9.140625" style="79" customWidth="1"/>
    <col min="6170" max="6170" width="12.7109375" style="79" bestFit="1" customWidth="1"/>
    <col min="6171" max="6400" width="9.140625" style="79" customWidth="1"/>
    <col min="6401" max="6401" width="85.5703125" style="79" customWidth="1"/>
    <col min="6402" max="6402" width="12.42578125" style="79" bestFit="1" customWidth="1"/>
    <col min="6403" max="6403" width="11.7109375" style="79" customWidth="1"/>
    <col min="6404" max="6404" width="11.7109375" style="79" bestFit="1" customWidth="1"/>
    <col min="6405" max="6405" width="11.85546875" style="79" bestFit="1" customWidth="1"/>
    <col min="6406" max="6414" width="11.7109375" style="79" bestFit="1" customWidth="1"/>
    <col min="6415" max="6415" width="11.85546875" style="79" bestFit="1" customWidth="1"/>
    <col min="6416" max="6416" width="11.7109375" style="79" bestFit="1" customWidth="1"/>
    <col min="6417" max="6421" width="11.7109375" style="79" customWidth="1"/>
    <col min="6422" max="6422" width="11.7109375" style="79" bestFit="1" customWidth="1"/>
    <col min="6423" max="6423" width="14.85546875" style="79" customWidth="1"/>
    <col min="6424" max="6425" width="9.140625" style="79" customWidth="1"/>
    <col min="6426" max="6426" width="12.7109375" style="79" bestFit="1" customWidth="1"/>
    <col min="6427" max="6656" width="9.140625" style="79" customWidth="1"/>
    <col min="6657" max="6657" width="85.5703125" style="79" customWidth="1"/>
    <col min="6658" max="6658" width="12.42578125" style="79" bestFit="1" customWidth="1"/>
    <col min="6659" max="6659" width="11.7109375" style="79" customWidth="1"/>
    <col min="6660" max="6660" width="11.7109375" style="79" bestFit="1" customWidth="1"/>
    <col min="6661" max="6661" width="11.85546875" style="79" bestFit="1" customWidth="1"/>
    <col min="6662" max="6670" width="11.7109375" style="79" bestFit="1" customWidth="1"/>
    <col min="6671" max="6671" width="11.85546875" style="79" bestFit="1" customWidth="1"/>
    <col min="6672" max="6672" width="11.7109375" style="79" bestFit="1" customWidth="1"/>
    <col min="6673" max="6677" width="11.7109375" style="79" customWidth="1"/>
    <col min="6678" max="6678" width="11.7109375" style="79" bestFit="1" customWidth="1"/>
    <col min="6679" max="6679" width="14.85546875" style="79" customWidth="1"/>
    <col min="6680" max="6681" width="9.140625" style="79" customWidth="1"/>
    <col min="6682" max="6682" width="12.7109375" style="79" bestFit="1" customWidth="1"/>
    <col min="6683" max="6912" width="9.140625" style="79" customWidth="1"/>
    <col min="6913" max="6913" width="85.5703125" style="79" customWidth="1"/>
    <col min="6914" max="6914" width="12.42578125" style="79" bestFit="1" customWidth="1"/>
    <col min="6915" max="6915" width="11.7109375" style="79" customWidth="1"/>
    <col min="6916" max="6916" width="11.7109375" style="79" bestFit="1" customWidth="1"/>
    <col min="6917" max="6917" width="11.85546875" style="79" bestFit="1" customWidth="1"/>
    <col min="6918" max="6926" width="11.7109375" style="79" bestFit="1" customWidth="1"/>
    <col min="6927" max="6927" width="11.85546875" style="79" bestFit="1" customWidth="1"/>
    <col min="6928" max="6928" width="11.7109375" style="79" bestFit="1" customWidth="1"/>
    <col min="6929" max="6933" width="11.7109375" style="79" customWidth="1"/>
    <col min="6934" max="6934" width="11.7109375" style="79" bestFit="1" customWidth="1"/>
    <col min="6935" max="6935" width="14.85546875" style="79" customWidth="1"/>
    <col min="6936" max="6937" width="9.140625" style="79" customWidth="1"/>
    <col min="6938" max="6938" width="12.7109375" style="79" bestFit="1" customWidth="1"/>
    <col min="6939" max="7168" width="9.140625" style="79" customWidth="1"/>
    <col min="7169" max="7169" width="85.5703125" style="79" customWidth="1"/>
    <col min="7170" max="7170" width="12.42578125" style="79" bestFit="1" customWidth="1"/>
    <col min="7171" max="7171" width="11.7109375" style="79" customWidth="1"/>
    <col min="7172" max="7172" width="11.7109375" style="79" bestFit="1" customWidth="1"/>
    <col min="7173" max="7173" width="11.85546875" style="79" bestFit="1" customWidth="1"/>
    <col min="7174" max="7182" width="11.7109375" style="79" bestFit="1" customWidth="1"/>
    <col min="7183" max="7183" width="11.85546875" style="79" bestFit="1" customWidth="1"/>
    <col min="7184" max="7184" width="11.7109375" style="79" bestFit="1" customWidth="1"/>
    <col min="7185" max="7189" width="11.7109375" style="79" customWidth="1"/>
    <col min="7190" max="7190" width="11.7109375" style="79" bestFit="1" customWidth="1"/>
    <col min="7191" max="7191" width="14.85546875" style="79" customWidth="1"/>
    <col min="7192" max="7193" width="9.140625" style="79" customWidth="1"/>
    <col min="7194" max="7194" width="12.7109375" style="79" bestFit="1" customWidth="1"/>
    <col min="7195" max="7424" width="9.140625" style="79" customWidth="1"/>
    <col min="7425" max="7425" width="85.5703125" style="79" customWidth="1"/>
    <col min="7426" max="7426" width="12.42578125" style="79" bestFit="1" customWidth="1"/>
    <col min="7427" max="7427" width="11.7109375" style="79" customWidth="1"/>
    <col min="7428" max="7428" width="11.7109375" style="79" bestFit="1" customWidth="1"/>
    <col min="7429" max="7429" width="11.85546875" style="79" bestFit="1" customWidth="1"/>
    <col min="7430" max="7438" width="11.7109375" style="79" bestFit="1" customWidth="1"/>
    <col min="7439" max="7439" width="11.85546875" style="79" bestFit="1" customWidth="1"/>
    <col min="7440" max="7440" width="11.7109375" style="79" bestFit="1" customWidth="1"/>
    <col min="7441" max="7445" width="11.7109375" style="79" customWidth="1"/>
    <col min="7446" max="7446" width="11.7109375" style="79" bestFit="1" customWidth="1"/>
    <col min="7447" max="7447" width="14.85546875" style="79" customWidth="1"/>
    <col min="7448" max="7449" width="9.140625" style="79" customWidth="1"/>
    <col min="7450" max="7450" width="12.7109375" style="79" bestFit="1" customWidth="1"/>
    <col min="7451" max="7680" width="9.140625" style="79" customWidth="1"/>
    <col min="7681" max="7681" width="85.5703125" style="79" customWidth="1"/>
    <col min="7682" max="7682" width="12.42578125" style="79" bestFit="1" customWidth="1"/>
    <col min="7683" max="7683" width="11.7109375" style="79" customWidth="1"/>
    <col min="7684" max="7684" width="11.7109375" style="79" bestFit="1" customWidth="1"/>
    <col min="7685" max="7685" width="11.85546875" style="79" bestFit="1" customWidth="1"/>
    <col min="7686" max="7694" width="11.7109375" style="79" bestFit="1" customWidth="1"/>
    <col min="7695" max="7695" width="11.85546875" style="79" bestFit="1" customWidth="1"/>
    <col min="7696" max="7696" width="11.7109375" style="79" bestFit="1" customWidth="1"/>
    <col min="7697" max="7701" width="11.7109375" style="79" customWidth="1"/>
    <col min="7702" max="7702" width="11.7109375" style="79" bestFit="1" customWidth="1"/>
    <col min="7703" max="7703" width="14.85546875" style="79" customWidth="1"/>
    <col min="7704" max="7705" width="9.140625" style="79" customWidth="1"/>
    <col min="7706" max="7706" width="12.7109375" style="79" bestFit="1" customWidth="1"/>
    <col min="7707" max="7936" width="9.140625" style="79" customWidth="1"/>
    <col min="7937" max="7937" width="85.5703125" style="79" customWidth="1"/>
    <col min="7938" max="7938" width="12.42578125" style="79" bestFit="1" customWidth="1"/>
    <col min="7939" max="7939" width="11.7109375" style="79" customWidth="1"/>
    <col min="7940" max="7940" width="11.7109375" style="79" bestFit="1" customWidth="1"/>
    <col min="7941" max="7941" width="11.85546875" style="79" bestFit="1" customWidth="1"/>
    <col min="7942" max="7950" width="11.7109375" style="79" bestFit="1" customWidth="1"/>
    <col min="7951" max="7951" width="11.85546875" style="79" bestFit="1" customWidth="1"/>
    <col min="7952" max="7952" width="11.7109375" style="79" bestFit="1" customWidth="1"/>
    <col min="7953" max="7957" width="11.7109375" style="79" customWidth="1"/>
    <col min="7958" max="7958" width="11.7109375" style="79" bestFit="1" customWidth="1"/>
    <col min="7959" max="7959" width="14.85546875" style="79" customWidth="1"/>
    <col min="7960" max="7961" width="9.140625" style="79" customWidth="1"/>
    <col min="7962" max="7962" width="12.7109375" style="79" bestFit="1" customWidth="1"/>
    <col min="7963" max="8192" width="9.140625" style="79" customWidth="1"/>
    <col min="8193" max="8193" width="85.5703125" style="79" customWidth="1"/>
    <col min="8194" max="8194" width="12.42578125" style="79" bestFit="1" customWidth="1"/>
    <col min="8195" max="8195" width="11.7109375" style="79" customWidth="1"/>
    <col min="8196" max="8196" width="11.7109375" style="79" bestFit="1" customWidth="1"/>
    <col min="8197" max="8197" width="11.85546875" style="79" bestFit="1" customWidth="1"/>
    <col min="8198" max="8206" width="11.7109375" style="79" bestFit="1" customWidth="1"/>
    <col min="8207" max="8207" width="11.85546875" style="79" bestFit="1" customWidth="1"/>
    <col min="8208" max="8208" width="11.7109375" style="79" bestFit="1" customWidth="1"/>
    <col min="8209" max="8213" width="11.7109375" style="79" customWidth="1"/>
    <col min="8214" max="8214" width="11.7109375" style="79" bestFit="1" customWidth="1"/>
    <col min="8215" max="8215" width="14.85546875" style="79" customWidth="1"/>
    <col min="8216" max="8217" width="9.140625" style="79" customWidth="1"/>
    <col min="8218" max="8218" width="12.7109375" style="79" bestFit="1" customWidth="1"/>
    <col min="8219" max="8448" width="9.140625" style="79" customWidth="1"/>
    <col min="8449" max="8449" width="85.5703125" style="79" customWidth="1"/>
    <col min="8450" max="8450" width="12.42578125" style="79" bestFit="1" customWidth="1"/>
    <col min="8451" max="8451" width="11.7109375" style="79" customWidth="1"/>
    <col min="8452" max="8452" width="11.7109375" style="79" bestFit="1" customWidth="1"/>
    <col min="8453" max="8453" width="11.85546875" style="79" bestFit="1" customWidth="1"/>
    <col min="8454" max="8462" width="11.7109375" style="79" bestFit="1" customWidth="1"/>
    <col min="8463" max="8463" width="11.85546875" style="79" bestFit="1" customWidth="1"/>
    <col min="8464" max="8464" width="11.7109375" style="79" bestFit="1" customWidth="1"/>
    <col min="8465" max="8469" width="11.7109375" style="79" customWidth="1"/>
    <col min="8470" max="8470" width="11.7109375" style="79" bestFit="1" customWidth="1"/>
    <col min="8471" max="8471" width="14.85546875" style="79" customWidth="1"/>
    <col min="8472" max="8473" width="9.140625" style="79" customWidth="1"/>
    <col min="8474" max="8474" width="12.7109375" style="79" bestFit="1" customWidth="1"/>
    <col min="8475" max="8704" width="9.140625" style="79" customWidth="1"/>
    <col min="8705" max="8705" width="85.5703125" style="79" customWidth="1"/>
    <col min="8706" max="8706" width="12.42578125" style="79" bestFit="1" customWidth="1"/>
    <col min="8707" max="8707" width="11.7109375" style="79" customWidth="1"/>
    <col min="8708" max="8708" width="11.7109375" style="79" bestFit="1" customWidth="1"/>
    <col min="8709" max="8709" width="11.85546875" style="79" bestFit="1" customWidth="1"/>
    <col min="8710" max="8718" width="11.7109375" style="79" bestFit="1" customWidth="1"/>
    <col min="8719" max="8719" width="11.85546875" style="79" bestFit="1" customWidth="1"/>
    <col min="8720" max="8720" width="11.7109375" style="79" bestFit="1" customWidth="1"/>
    <col min="8721" max="8725" width="11.7109375" style="79" customWidth="1"/>
    <col min="8726" max="8726" width="11.7109375" style="79" bestFit="1" customWidth="1"/>
    <col min="8727" max="8727" width="14.85546875" style="79" customWidth="1"/>
    <col min="8728" max="8729" width="9.140625" style="79" customWidth="1"/>
    <col min="8730" max="8730" width="12.7109375" style="79" bestFit="1" customWidth="1"/>
    <col min="8731" max="8960" width="9.140625" style="79" customWidth="1"/>
    <col min="8961" max="8961" width="85.5703125" style="79" customWidth="1"/>
    <col min="8962" max="8962" width="12.42578125" style="79" bestFit="1" customWidth="1"/>
    <col min="8963" max="8963" width="11.7109375" style="79" customWidth="1"/>
    <col min="8964" max="8964" width="11.7109375" style="79" bestFit="1" customWidth="1"/>
    <col min="8965" max="8965" width="11.85546875" style="79" bestFit="1" customWidth="1"/>
    <col min="8966" max="8974" width="11.7109375" style="79" bestFit="1" customWidth="1"/>
    <col min="8975" max="8975" width="11.85546875" style="79" bestFit="1" customWidth="1"/>
    <col min="8976" max="8976" width="11.7109375" style="79" bestFit="1" customWidth="1"/>
    <col min="8977" max="8981" width="11.7109375" style="79" customWidth="1"/>
    <col min="8982" max="8982" width="11.7109375" style="79" bestFit="1" customWidth="1"/>
    <col min="8983" max="8983" width="14.85546875" style="79" customWidth="1"/>
    <col min="8984" max="8985" width="9.140625" style="79" customWidth="1"/>
    <col min="8986" max="8986" width="12.7109375" style="79" bestFit="1" customWidth="1"/>
    <col min="8987" max="9216" width="9.140625" style="79" customWidth="1"/>
    <col min="9217" max="9217" width="85.5703125" style="79" customWidth="1"/>
    <col min="9218" max="9218" width="12.42578125" style="79" bestFit="1" customWidth="1"/>
    <col min="9219" max="9219" width="11.7109375" style="79" customWidth="1"/>
    <col min="9220" max="9220" width="11.7109375" style="79" bestFit="1" customWidth="1"/>
    <col min="9221" max="9221" width="11.85546875" style="79" bestFit="1" customWidth="1"/>
    <col min="9222" max="9230" width="11.7109375" style="79" bestFit="1" customWidth="1"/>
    <col min="9231" max="9231" width="11.85546875" style="79" bestFit="1" customWidth="1"/>
    <col min="9232" max="9232" width="11.7109375" style="79" bestFit="1" customWidth="1"/>
    <col min="9233" max="9237" width="11.7109375" style="79" customWidth="1"/>
    <col min="9238" max="9238" width="11.7109375" style="79" bestFit="1" customWidth="1"/>
    <col min="9239" max="9239" width="14.85546875" style="79" customWidth="1"/>
    <col min="9240" max="9241" width="9.140625" style="79" customWidth="1"/>
    <col min="9242" max="9242" width="12.7109375" style="79" bestFit="1" customWidth="1"/>
    <col min="9243" max="9472" width="9.140625" style="79" customWidth="1"/>
    <col min="9473" max="9473" width="85.5703125" style="79" customWidth="1"/>
    <col min="9474" max="9474" width="12.42578125" style="79" bestFit="1" customWidth="1"/>
    <col min="9475" max="9475" width="11.7109375" style="79" customWidth="1"/>
    <col min="9476" max="9476" width="11.7109375" style="79" bestFit="1" customWidth="1"/>
    <col min="9477" max="9477" width="11.85546875" style="79" bestFit="1" customWidth="1"/>
    <col min="9478" max="9486" width="11.7109375" style="79" bestFit="1" customWidth="1"/>
    <col min="9487" max="9487" width="11.85546875" style="79" bestFit="1" customWidth="1"/>
    <col min="9488" max="9488" width="11.7109375" style="79" bestFit="1" customWidth="1"/>
    <col min="9489" max="9493" width="11.7109375" style="79" customWidth="1"/>
    <col min="9494" max="9494" width="11.7109375" style="79" bestFit="1" customWidth="1"/>
    <col min="9495" max="9495" width="14.85546875" style="79" customWidth="1"/>
    <col min="9496" max="9497" width="9.140625" style="79" customWidth="1"/>
    <col min="9498" max="9498" width="12.7109375" style="79" bestFit="1" customWidth="1"/>
    <col min="9499" max="9728" width="9.140625" style="79" customWidth="1"/>
    <col min="9729" max="9729" width="85.5703125" style="79" customWidth="1"/>
    <col min="9730" max="9730" width="12.42578125" style="79" bestFit="1" customWidth="1"/>
    <col min="9731" max="9731" width="11.7109375" style="79" customWidth="1"/>
    <col min="9732" max="9732" width="11.7109375" style="79" bestFit="1" customWidth="1"/>
    <col min="9733" max="9733" width="11.85546875" style="79" bestFit="1" customWidth="1"/>
    <col min="9734" max="9742" width="11.7109375" style="79" bestFit="1" customWidth="1"/>
    <col min="9743" max="9743" width="11.85546875" style="79" bestFit="1" customWidth="1"/>
    <col min="9744" max="9744" width="11.7109375" style="79" bestFit="1" customWidth="1"/>
    <col min="9745" max="9749" width="11.7109375" style="79" customWidth="1"/>
    <col min="9750" max="9750" width="11.7109375" style="79" bestFit="1" customWidth="1"/>
    <col min="9751" max="9751" width="14.85546875" style="79" customWidth="1"/>
    <col min="9752" max="9753" width="9.140625" style="79" customWidth="1"/>
    <col min="9754" max="9754" width="12.7109375" style="79" bestFit="1" customWidth="1"/>
    <col min="9755" max="9984" width="9.140625" style="79" customWidth="1"/>
    <col min="9985" max="9985" width="85.5703125" style="79" customWidth="1"/>
    <col min="9986" max="9986" width="12.42578125" style="79" bestFit="1" customWidth="1"/>
    <col min="9987" max="9987" width="11.7109375" style="79" customWidth="1"/>
    <col min="9988" max="9988" width="11.7109375" style="79" bestFit="1" customWidth="1"/>
    <col min="9989" max="9989" width="11.85546875" style="79" bestFit="1" customWidth="1"/>
    <col min="9990" max="9998" width="11.7109375" style="79" bestFit="1" customWidth="1"/>
    <col min="9999" max="9999" width="11.85546875" style="79" bestFit="1" customWidth="1"/>
    <col min="10000" max="10000" width="11.7109375" style="79" bestFit="1" customWidth="1"/>
    <col min="10001" max="10005" width="11.7109375" style="79" customWidth="1"/>
    <col min="10006" max="10006" width="11.7109375" style="79" bestFit="1" customWidth="1"/>
    <col min="10007" max="10007" width="14.85546875" style="79" customWidth="1"/>
    <col min="10008" max="10009" width="9.140625" style="79" customWidth="1"/>
    <col min="10010" max="10010" width="12.7109375" style="79" bestFit="1" customWidth="1"/>
    <col min="10011" max="10240" width="9.140625" style="79" customWidth="1"/>
    <col min="10241" max="10241" width="85.5703125" style="79" customWidth="1"/>
    <col min="10242" max="10242" width="12.42578125" style="79" bestFit="1" customWidth="1"/>
    <col min="10243" max="10243" width="11.7109375" style="79" customWidth="1"/>
    <col min="10244" max="10244" width="11.7109375" style="79" bestFit="1" customWidth="1"/>
    <col min="10245" max="10245" width="11.85546875" style="79" bestFit="1" customWidth="1"/>
    <col min="10246" max="10254" width="11.7109375" style="79" bestFit="1" customWidth="1"/>
    <col min="10255" max="10255" width="11.85546875" style="79" bestFit="1" customWidth="1"/>
    <col min="10256" max="10256" width="11.7109375" style="79" bestFit="1" customWidth="1"/>
    <col min="10257" max="10261" width="11.7109375" style="79" customWidth="1"/>
    <col min="10262" max="10262" width="11.7109375" style="79" bestFit="1" customWidth="1"/>
    <col min="10263" max="10263" width="14.85546875" style="79" customWidth="1"/>
    <col min="10264" max="10265" width="9.140625" style="79" customWidth="1"/>
    <col min="10266" max="10266" width="12.7109375" style="79" bestFit="1" customWidth="1"/>
    <col min="10267" max="10496" width="9.140625" style="79" customWidth="1"/>
    <col min="10497" max="10497" width="85.5703125" style="79" customWidth="1"/>
    <col min="10498" max="10498" width="12.42578125" style="79" bestFit="1" customWidth="1"/>
    <col min="10499" max="10499" width="11.7109375" style="79" customWidth="1"/>
    <col min="10500" max="10500" width="11.7109375" style="79" bestFit="1" customWidth="1"/>
    <col min="10501" max="10501" width="11.85546875" style="79" bestFit="1" customWidth="1"/>
    <col min="10502" max="10510" width="11.7109375" style="79" bestFit="1" customWidth="1"/>
    <col min="10511" max="10511" width="11.85546875" style="79" bestFit="1" customWidth="1"/>
    <col min="10512" max="10512" width="11.7109375" style="79" bestFit="1" customWidth="1"/>
    <col min="10513" max="10517" width="11.7109375" style="79" customWidth="1"/>
    <col min="10518" max="10518" width="11.7109375" style="79" bestFit="1" customWidth="1"/>
    <col min="10519" max="10519" width="14.85546875" style="79" customWidth="1"/>
    <col min="10520" max="10521" width="9.140625" style="79" customWidth="1"/>
    <col min="10522" max="10522" width="12.7109375" style="79" bestFit="1" customWidth="1"/>
    <col min="10523" max="10752" width="9.140625" style="79" customWidth="1"/>
    <col min="10753" max="10753" width="85.5703125" style="79" customWidth="1"/>
    <col min="10754" max="10754" width="12.42578125" style="79" bestFit="1" customWidth="1"/>
    <col min="10755" max="10755" width="11.7109375" style="79" customWidth="1"/>
    <col min="10756" max="10756" width="11.7109375" style="79" bestFit="1" customWidth="1"/>
    <col min="10757" max="10757" width="11.85546875" style="79" bestFit="1" customWidth="1"/>
    <col min="10758" max="10766" width="11.7109375" style="79" bestFit="1" customWidth="1"/>
    <col min="10767" max="10767" width="11.85546875" style="79" bestFit="1" customWidth="1"/>
    <col min="10768" max="10768" width="11.7109375" style="79" bestFit="1" customWidth="1"/>
    <col min="10769" max="10773" width="11.7109375" style="79" customWidth="1"/>
    <col min="10774" max="10774" width="11.7109375" style="79" bestFit="1" customWidth="1"/>
    <col min="10775" max="10775" width="14.85546875" style="79" customWidth="1"/>
    <col min="10776" max="10777" width="9.140625" style="79" customWidth="1"/>
    <col min="10778" max="10778" width="12.7109375" style="79" bestFit="1" customWidth="1"/>
    <col min="10779" max="11008" width="9.140625" style="79" customWidth="1"/>
    <col min="11009" max="11009" width="85.5703125" style="79" customWidth="1"/>
    <col min="11010" max="11010" width="12.42578125" style="79" bestFit="1" customWidth="1"/>
    <col min="11011" max="11011" width="11.7109375" style="79" customWidth="1"/>
    <col min="11012" max="11012" width="11.7109375" style="79" bestFit="1" customWidth="1"/>
    <col min="11013" max="11013" width="11.85546875" style="79" bestFit="1" customWidth="1"/>
    <col min="11014" max="11022" width="11.7109375" style="79" bestFit="1" customWidth="1"/>
    <col min="11023" max="11023" width="11.85546875" style="79" bestFit="1" customWidth="1"/>
    <col min="11024" max="11024" width="11.7109375" style="79" bestFit="1" customWidth="1"/>
    <col min="11025" max="11029" width="11.7109375" style="79" customWidth="1"/>
    <col min="11030" max="11030" width="11.7109375" style="79" bestFit="1" customWidth="1"/>
    <col min="11031" max="11031" width="14.85546875" style="79" customWidth="1"/>
    <col min="11032" max="11033" width="9.140625" style="79" customWidth="1"/>
    <col min="11034" max="11034" width="12.7109375" style="79" bestFit="1" customWidth="1"/>
    <col min="11035" max="11264" width="9.140625" style="79" customWidth="1"/>
    <col min="11265" max="11265" width="85.5703125" style="79" customWidth="1"/>
    <col min="11266" max="11266" width="12.42578125" style="79" bestFit="1" customWidth="1"/>
    <col min="11267" max="11267" width="11.7109375" style="79" customWidth="1"/>
    <col min="11268" max="11268" width="11.7109375" style="79" bestFit="1" customWidth="1"/>
    <col min="11269" max="11269" width="11.85546875" style="79" bestFit="1" customWidth="1"/>
    <col min="11270" max="11278" width="11.7109375" style="79" bestFit="1" customWidth="1"/>
    <col min="11279" max="11279" width="11.85546875" style="79" bestFit="1" customWidth="1"/>
    <col min="11280" max="11280" width="11.7109375" style="79" bestFit="1" customWidth="1"/>
    <col min="11281" max="11285" width="11.7109375" style="79" customWidth="1"/>
    <col min="11286" max="11286" width="11.7109375" style="79" bestFit="1" customWidth="1"/>
    <col min="11287" max="11287" width="14.85546875" style="79" customWidth="1"/>
    <col min="11288" max="11289" width="9.140625" style="79" customWidth="1"/>
    <col min="11290" max="11290" width="12.7109375" style="79" bestFit="1" customWidth="1"/>
    <col min="11291" max="11520" width="9.140625" style="79" customWidth="1"/>
    <col min="11521" max="11521" width="85.5703125" style="79" customWidth="1"/>
    <col min="11522" max="11522" width="12.42578125" style="79" bestFit="1" customWidth="1"/>
    <col min="11523" max="11523" width="11.7109375" style="79" customWidth="1"/>
    <col min="11524" max="11524" width="11.7109375" style="79" bestFit="1" customWidth="1"/>
    <col min="11525" max="11525" width="11.85546875" style="79" bestFit="1" customWidth="1"/>
    <col min="11526" max="11534" width="11.7109375" style="79" bestFit="1" customWidth="1"/>
    <col min="11535" max="11535" width="11.85546875" style="79" bestFit="1" customWidth="1"/>
    <col min="11536" max="11536" width="11.7109375" style="79" bestFit="1" customWidth="1"/>
    <col min="11537" max="11541" width="11.7109375" style="79" customWidth="1"/>
    <col min="11542" max="11542" width="11.7109375" style="79" bestFit="1" customWidth="1"/>
    <col min="11543" max="11543" width="14.85546875" style="79" customWidth="1"/>
    <col min="11544" max="11545" width="9.140625" style="79" customWidth="1"/>
    <col min="11546" max="11546" width="12.7109375" style="79" bestFit="1" customWidth="1"/>
    <col min="11547" max="11776" width="9.140625" style="79" customWidth="1"/>
    <col min="11777" max="11777" width="85.5703125" style="79" customWidth="1"/>
    <col min="11778" max="11778" width="12.42578125" style="79" bestFit="1" customWidth="1"/>
    <col min="11779" max="11779" width="11.7109375" style="79" customWidth="1"/>
    <col min="11780" max="11780" width="11.7109375" style="79" bestFit="1" customWidth="1"/>
    <col min="11781" max="11781" width="11.85546875" style="79" bestFit="1" customWidth="1"/>
    <col min="11782" max="11790" width="11.7109375" style="79" bestFit="1" customWidth="1"/>
    <col min="11791" max="11791" width="11.85546875" style="79" bestFit="1" customWidth="1"/>
    <col min="11792" max="11792" width="11.7109375" style="79" bestFit="1" customWidth="1"/>
    <col min="11793" max="11797" width="11.7109375" style="79" customWidth="1"/>
    <col min="11798" max="11798" width="11.7109375" style="79" bestFit="1" customWidth="1"/>
    <col min="11799" max="11799" width="14.85546875" style="79" customWidth="1"/>
    <col min="11800" max="11801" width="9.140625" style="79" customWidth="1"/>
    <col min="11802" max="11802" width="12.7109375" style="79" bestFit="1" customWidth="1"/>
    <col min="11803" max="12032" width="9.140625" style="79" customWidth="1"/>
    <col min="12033" max="12033" width="85.5703125" style="79" customWidth="1"/>
    <col min="12034" max="12034" width="12.42578125" style="79" bestFit="1" customWidth="1"/>
    <col min="12035" max="12035" width="11.7109375" style="79" customWidth="1"/>
    <col min="12036" max="12036" width="11.7109375" style="79" bestFit="1" customWidth="1"/>
    <col min="12037" max="12037" width="11.85546875" style="79" bestFit="1" customWidth="1"/>
    <col min="12038" max="12046" width="11.7109375" style="79" bestFit="1" customWidth="1"/>
    <col min="12047" max="12047" width="11.85546875" style="79" bestFit="1" customWidth="1"/>
    <col min="12048" max="12048" width="11.7109375" style="79" bestFit="1" customWidth="1"/>
    <col min="12049" max="12053" width="11.7109375" style="79" customWidth="1"/>
    <col min="12054" max="12054" width="11.7109375" style="79" bestFit="1" customWidth="1"/>
    <col min="12055" max="12055" width="14.85546875" style="79" customWidth="1"/>
    <col min="12056" max="12057" width="9.140625" style="79" customWidth="1"/>
    <col min="12058" max="12058" width="12.7109375" style="79" bestFit="1" customWidth="1"/>
    <col min="12059" max="12288" width="9.140625" style="79" customWidth="1"/>
    <col min="12289" max="12289" width="85.5703125" style="79" customWidth="1"/>
    <col min="12290" max="12290" width="12.42578125" style="79" bestFit="1" customWidth="1"/>
    <col min="12291" max="12291" width="11.7109375" style="79" customWidth="1"/>
    <col min="12292" max="12292" width="11.7109375" style="79" bestFit="1" customWidth="1"/>
    <col min="12293" max="12293" width="11.85546875" style="79" bestFit="1" customWidth="1"/>
    <col min="12294" max="12302" width="11.7109375" style="79" bestFit="1" customWidth="1"/>
    <col min="12303" max="12303" width="11.85546875" style="79" bestFit="1" customWidth="1"/>
    <col min="12304" max="12304" width="11.7109375" style="79" bestFit="1" customWidth="1"/>
    <col min="12305" max="12309" width="11.7109375" style="79" customWidth="1"/>
    <col min="12310" max="12310" width="11.7109375" style="79" bestFit="1" customWidth="1"/>
    <col min="12311" max="12311" width="14.85546875" style="79" customWidth="1"/>
    <col min="12312" max="12313" width="9.140625" style="79" customWidth="1"/>
    <col min="12314" max="12314" width="12.7109375" style="79" bestFit="1" customWidth="1"/>
    <col min="12315" max="12544" width="9.140625" style="79" customWidth="1"/>
    <col min="12545" max="12545" width="85.5703125" style="79" customWidth="1"/>
    <col min="12546" max="12546" width="12.42578125" style="79" bestFit="1" customWidth="1"/>
    <col min="12547" max="12547" width="11.7109375" style="79" customWidth="1"/>
    <col min="12548" max="12548" width="11.7109375" style="79" bestFit="1" customWidth="1"/>
    <col min="12549" max="12549" width="11.85546875" style="79" bestFit="1" customWidth="1"/>
    <col min="12550" max="12558" width="11.7109375" style="79" bestFit="1" customWidth="1"/>
    <col min="12559" max="12559" width="11.85546875" style="79" bestFit="1" customWidth="1"/>
    <col min="12560" max="12560" width="11.7109375" style="79" bestFit="1" customWidth="1"/>
    <col min="12561" max="12565" width="11.7109375" style="79" customWidth="1"/>
    <col min="12566" max="12566" width="11.7109375" style="79" bestFit="1" customWidth="1"/>
    <col min="12567" max="12567" width="14.85546875" style="79" customWidth="1"/>
    <col min="12568" max="12569" width="9.140625" style="79" customWidth="1"/>
    <col min="12570" max="12570" width="12.7109375" style="79" bestFit="1" customWidth="1"/>
    <col min="12571" max="12800" width="9.140625" style="79" customWidth="1"/>
    <col min="12801" max="12801" width="85.5703125" style="79" customWidth="1"/>
    <col min="12802" max="12802" width="12.42578125" style="79" bestFit="1" customWidth="1"/>
    <col min="12803" max="12803" width="11.7109375" style="79" customWidth="1"/>
    <col min="12804" max="12804" width="11.7109375" style="79" bestFit="1" customWidth="1"/>
    <col min="12805" max="12805" width="11.85546875" style="79" bestFit="1" customWidth="1"/>
    <col min="12806" max="12814" width="11.7109375" style="79" bestFit="1" customWidth="1"/>
    <col min="12815" max="12815" width="11.85546875" style="79" bestFit="1" customWidth="1"/>
    <col min="12816" max="12816" width="11.7109375" style="79" bestFit="1" customWidth="1"/>
    <col min="12817" max="12821" width="11.7109375" style="79" customWidth="1"/>
    <col min="12822" max="12822" width="11.7109375" style="79" bestFit="1" customWidth="1"/>
    <col min="12823" max="12823" width="14.85546875" style="79" customWidth="1"/>
    <col min="12824" max="12825" width="9.140625" style="79" customWidth="1"/>
    <col min="12826" max="12826" width="12.7109375" style="79" bestFit="1" customWidth="1"/>
    <col min="12827" max="13056" width="9.140625" style="79" customWidth="1"/>
    <col min="13057" max="13057" width="85.5703125" style="79" customWidth="1"/>
    <col min="13058" max="13058" width="12.42578125" style="79" bestFit="1" customWidth="1"/>
    <col min="13059" max="13059" width="11.7109375" style="79" customWidth="1"/>
    <col min="13060" max="13060" width="11.7109375" style="79" bestFit="1" customWidth="1"/>
    <col min="13061" max="13061" width="11.85546875" style="79" bestFit="1" customWidth="1"/>
    <col min="13062" max="13070" width="11.7109375" style="79" bestFit="1" customWidth="1"/>
    <col min="13071" max="13071" width="11.85546875" style="79" bestFit="1" customWidth="1"/>
    <col min="13072" max="13072" width="11.7109375" style="79" bestFit="1" customWidth="1"/>
    <col min="13073" max="13077" width="11.7109375" style="79" customWidth="1"/>
    <col min="13078" max="13078" width="11.7109375" style="79" bestFit="1" customWidth="1"/>
    <col min="13079" max="13079" width="14.85546875" style="79" customWidth="1"/>
    <col min="13080" max="13081" width="9.140625" style="79" customWidth="1"/>
    <col min="13082" max="13082" width="12.7109375" style="79" bestFit="1" customWidth="1"/>
    <col min="13083" max="13312" width="9.140625" style="79" customWidth="1"/>
    <col min="13313" max="13313" width="85.5703125" style="79" customWidth="1"/>
    <col min="13314" max="13314" width="12.42578125" style="79" bestFit="1" customWidth="1"/>
    <col min="13315" max="13315" width="11.7109375" style="79" customWidth="1"/>
    <col min="13316" max="13316" width="11.7109375" style="79" bestFit="1" customWidth="1"/>
    <col min="13317" max="13317" width="11.85546875" style="79" bestFit="1" customWidth="1"/>
    <col min="13318" max="13326" width="11.7109375" style="79" bestFit="1" customWidth="1"/>
    <col min="13327" max="13327" width="11.85546875" style="79" bestFit="1" customWidth="1"/>
    <col min="13328" max="13328" width="11.7109375" style="79" bestFit="1" customWidth="1"/>
    <col min="13329" max="13333" width="11.7109375" style="79" customWidth="1"/>
    <col min="13334" max="13334" width="11.7109375" style="79" bestFit="1" customWidth="1"/>
    <col min="13335" max="13335" width="14.85546875" style="79" customWidth="1"/>
    <col min="13336" max="13337" width="9.140625" style="79" customWidth="1"/>
    <col min="13338" max="13338" width="12.7109375" style="79" bestFit="1" customWidth="1"/>
    <col min="13339" max="13568" width="9.140625" style="79" customWidth="1"/>
    <col min="13569" max="13569" width="85.5703125" style="79" customWidth="1"/>
    <col min="13570" max="13570" width="12.42578125" style="79" bestFit="1" customWidth="1"/>
    <col min="13571" max="13571" width="11.7109375" style="79" customWidth="1"/>
    <col min="13572" max="13572" width="11.7109375" style="79" bestFit="1" customWidth="1"/>
    <col min="13573" max="13573" width="11.85546875" style="79" bestFit="1" customWidth="1"/>
    <col min="13574" max="13582" width="11.7109375" style="79" bestFit="1" customWidth="1"/>
    <col min="13583" max="13583" width="11.85546875" style="79" bestFit="1" customWidth="1"/>
    <col min="13584" max="13584" width="11.7109375" style="79" bestFit="1" customWidth="1"/>
    <col min="13585" max="13589" width="11.7109375" style="79" customWidth="1"/>
    <col min="13590" max="13590" width="11.7109375" style="79" bestFit="1" customWidth="1"/>
    <col min="13591" max="13591" width="14.85546875" style="79" customWidth="1"/>
    <col min="13592" max="13593" width="9.140625" style="79" customWidth="1"/>
    <col min="13594" max="13594" width="12.7109375" style="79" bestFit="1" customWidth="1"/>
    <col min="13595" max="13824" width="9.140625" style="79" customWidth="1"/>
    <col min="13825" max="13825" width="85.5703125" style="79" customWidth="1"/>
    <col min="13826" max="13826" width="12.42578125" style="79" bestFit="1" customWidth="1"/>
    <col min="13827" max="13827" width="11.7109375" style="79" customWidth="1"/>
    <col min="13828" max="13828" width="11.7109375" style="79" bestFit="1" customWidth="1"/>
    <col min="13829" max="13829" width="11.85546875" style="79" bestFit="1" customWidth="1"/>
    <col min="13830" max="13838" width="11.7109375" style="79" bestFit="1" customWidth="1"/>
    <col min="13839" max="13839" width="11.85546875" style="79" bestFit="1" customWidth="1"/>
    <col min="13840" max="13840" width="11.7109375" style="79" bestFit="1" customWidth="1"/>
    <col min="13841" max="13845" width="11.7109375" style="79" customWidth="1"/>
    <col min="13846" max="13846" width="11.7109375" style="79" bestFit="1" customWidth="1"/>
    <col min="13847" max="13847" width="14.85546875" style="79" customWidth="1"/>
    <col min="13848" max="13849" width="9.140625" style="79" customWidth="1"/>
    <col min="13850" max="13850" width="12.7109375" style="79" bestFit="1" customWidth="1"/>
    <col min="13851" max="14080" width="9.140625" style="79" customWidth="1"/>
    <col min="14081" max="14081" width="85.5703125" style="79" customWidth="1"/>
    <col min="14082" max="14082" width="12.42578125" style="79" bestFit="1" customWidth="1"/>
    <col min="14083" max="14083" width="11.7109375" style="79" customWidth="1"/>
    <col min="14084" max="14084" width="11.7109375" style="79" bestFit="1" customWidth="1"/>
    <col min="14085" max="14085" width="11.85546875" style="79" bestFit="1" customWidth="1"/>
    <col min="14086" max="14094" width="11.7109375" style="79" bestFit="1" customWidth="1"/>
    <col min="14095" max="14095" width="11.85546875" style="79" bestFit="1" customWidth="1"/>
    <col min="14096" max="14096" width="11.7109375" style="79" bestFit="1" customWidth="1"/>
    <col min="14097" max="14101" width="11.7109375" style="79" customWidth="1"/>
    <col min="14102" max="14102" width="11.7109375" style="79" bestFit="1" customWidth="1"/>
    <col min="14103" max="14103" width="14.85546875" style="79" customWidth="1"/>
    <col min="14104" max="14105" width="9.140625" style="79" customWidth="1"/>
    <col min="14106" max="14106" width="12.7109375" style="79" bestFit="1" customWidth="1"/>
    <col min="14107" max="14336" width="9.140625" style="79" customWidth="1"/>
    <col min="14337" max="14337" width="85.5703125" style="79" customWidth="1"/>
    <col min="14338" max="14338" width="12.42578125" style="79" bestFit="1" customWidth="1"/>
    <col min="14339" max="14339" width="11.7109375" style="79" customWidth="1"/>
    <col min="14340" max="14340" width="11.7109375" style="79" bestFit="1" customWidth="1"/>
    <col min="14341" max="14341" width="11.85546875" style="79" bestFit="1" customWidth="1"/>
    <col min="14342" max="14350" width="11.7109375" style="79" bestFit="1" customWidth="1"/>
    <col min="14351" max="14351" width="11.85546875" style="79" bestFit="1" customWidth="1"/>
    <col min="14352" max="14352" width="11.7109375" style="79" bestFit="1" customWidth="1"/>
    <col min="14353" max="14357" width="11.7109375" style="79" customWidth="1"/>
    <col min="14358" max="14358" width="11.7109375" style="79" bestFit="1" customWidth="1"/>
    <col min="14359" max="14359" width="14.85546875" style="79" customWidth="1"/>
    <col min="14360" max="14361" width="9.140625" style="79" customWidth="1"/>
    <col min="14362" max="14362" width="12.7109375" style="79" bestFit="1" customWidth="1"/>
    <col min="14363" max="14592" width="9.140625" style="79" customWidth="1"/>
    <col min="14593" max="14593" width="85.5703125" style="79" customWidth="1"/>
    <col min="14594" max="14594" width="12.42578125" style="79" bestFit="1" customWidth="1"/>
    <col min="14595" max="14595" width="11.7109375" style="79" customWidth="1"/>
    <col min="14596" max="14596" width="11.7109375" style="79" bestFit="1" customWidth="1"/>
    <col min="14597" max="14597" width="11.85546875" style="79" bestFit="1" customWidth="1"/>
    <col min="14598" max="14606" width="11.7109375" style="79" bestFit="1" customWidth="1"/>
    <col min="14607" max="14607" width="11.85546875" style="79" bestFit="1" customWidth="1"/>
    <col min="14608" max="14608" width="11.7109375" style="79" bestFit="1" customWidth="1"/>
    <col min="14609" max="14613" width="11.7109375" style="79" customWidth="1"/>
    <col min="14614" max="14614" width="11.7109375" style="79" bestFit="1" customWidth="1"/>
    <col min="14615" max="14615" width="14.85546875" style="79" customWidth="1"/>
    <col min="14616" max="14617" width="9.140625" style="79" customWidth="1"/>
    <col min="14618" max="14618" width="12.7109375" style="79" bestFit="1" customWidth="1"/>
    <col min="14619" max="14848" width="9.140625" style="79" customWidth="1"/>
    <col min="14849" max="14849" width="85.5703125" style="79" customWidth="1"/>
    <col min="14850" max="14850" width="12.42578125" style="79" bestFit="1" customWidth="1"/>
    <col min="14851" max="14851" width="11.7109375" style="79" customWidth="1"/>
    <col min="14852" max="14852" width="11.7109375" style="79" bestFit="1" customWidth="1"/>
    <col min="14853" max="14853" width="11.85546875" style="79" bestFit="1" customWidth="1"/>
    <col min="14854" max="14862" width="11.7109375" style="79" bestFit="1" customWidth="1"/>
    <col min="14863" max="14863" width="11.85546875" style="79" bestFit="1" customWidth="1"/>
    <col min="14864" max="14864" width="11.7109375" style="79" bestFit="1" customWidth="1"/>
    <col min="14865" max="14869" width="11.7109375" style="79" customWidth="1"/>
    <col min="14870" max="14870" width="11.7109375" style="79" bestFit="1" customWidth="1"/>
    <col min="14871" max="14871" width="14.85546875" style="79" customWidth="1"/>
    <col min="14872" max="14873" width="9.140625" style="79" customWidth="1"/>
    <col min="14874" max="14874" width="12.7109375" style="79" bestFit="1" customWidth="1"/>
    <col min="14875" max="15104" width="9.140625" style="79" customWidth="1"/>
    <col min="15105" max="15105" width="85.5703125" style="79" customWidth="1"/>
    <col min="15106" max="15106" width="12.42578125" style="79" bestFit="1" customWidth="1"/>
    <col min="15107" max="15107" width="11.7109375" style="79" customWidth="1"/>
    <col min="15108" max="15108" width="11.7109375" style="79" bestFit="1" customWidth="1"/>
    <col min="15109" max="15109" width="11.85546875" style="79" bestFit="1" customWidth="1"/>
    <col min="15110" max="15118" width="11.7109375" style="79" bestFit="1" customWidth="1"/>
    <col min="15119" max="15119" width="11.85546875" style="79" bestFit="1" customWidth="1"/>
    <col min="15120" max="15120" width="11.7109375" style="79" bestFit="1" customWidth="1"/>
    <col min="15121" max="15125" width="11.7109375" style="79" customWidth="1"/>
    <col min="15126" max="15126" width="11.7109375" style="79" bestFit="1" customWidth="1"/>
    <col min="15127" max="15127" width="14.85546875" style="79" customWidth="1"/>
    <col min="15128" max="15129" width="9.140625" style="79" customWidth="1"/>
    <col min="15130" max="15130" width="12.7109375" style="79" bestFit="1" customWidth="1"/>
    <col min="15131" max="15360" width="9.140625" style="79" customWidth="1"/>
    <col min="15361" max="15361" width="85.5703125" style="79" customWidth="1"/>
    <col min="15362" max="15362" width="12.42578125" style="79" bestFit="1" customWidth="1"/>
    <col min="15363" max="15363" width="11.7109375" style="79" customWidth="1"/>
    <col min="15364" max="15364" width="11.7109375" style="79" bestFit="1" customWidth="1"/>
    <col min="15365" max="15365" width="11.85546875" style="79" bestFit="1" customWidth="1"/>
    <col min="15366" max="15374" width="11.7109375" style="79" bestFit="1" customWidth="1"/>
    <col min="15375" max="15375" width="11.85546875" style="79" bestFit="1" customWidth="1"/>
    <col min="15376" max="15376" width="11.7109375" style="79" bestFit="1" customWidth="1"/>
    <col min="15377" max="15381" width="11.7109375" style="79" customWidth="1"/>
    <col min="15382" max="15382" width="11.7109375" style="79" bestFit="1" customWidth="1"/>
    <col min="15383" max="15383" width="14.85546875" style="79" customWidth="1"/>
    <col min="15384" max="15385" width="9.140625" style="79" customWidth="1"/>
    <col min="15386" max="15386" width="12.7109375" style="79" bestFit="1" customWidth="1"/>
    <col min="15387" max="15616" width="9.140625" style="79" customWidth="1"/>
    <col min="15617" max="15617" width="85.5703125" style="79" customWidth="1"/>
    <col min="15618" max="15618" width="12.42578125" style="79" bestFit="1" customWidth="1"/>
    <col min="15619" max="15619" width="11.7109375" style="79" customWidth="1"/>
    <col min="15620" max="15620" width="11.7109375" style="79" bestFit="1" customWidth="1"/>
    <col min="15621" max="15621" width="11.85546875" style="79" bestFit="1" customWidth="1"/>
    <col min="15622" max="15630" width="11.7109375" style="79" bestFit="1" customWidth="1"/>
    <col min="15631" max="15631" width="11.85546875" style="79" bestFit="1" customWidth="1"/>
    <col min="15632" max="15632" width="11.7109375" style="79" bestFit="1" customWidth="1"/>
    <col min="15633" max="15637" width="11.7109375" style="79" customWidth="1"/>
    <col min="15638" max="15638" width="11.7109375" style="79" bestFit="1" customWidth="1"/>
    <col min="15639" max="15639" width="14.85546875" style="79" customWidth="1"/>
    <col min="15640" max="15641" width="9.140625" style="79" customWidth="1"/>
    <col min="15642" max="15642" width="12.7109375" style="79" bestFit="1" customWidth="1"/>
    <col min="15643" max="15872" width="9.140625" style="79" customWidth="1"/>
    <col min="15873" max="15873" width="85.5703125" style="79" customWidth="1"/>
    <col min="15874" max="15874" width="12.42578125" style="79" bestFit="1" customWidth="1"/>
    <col min="15875" max="15875" width="11.7109375" style="79" customWidth="1"/>
    <col min="15876" max="15876" width="11.7109375" style="79" bestFit="1" customWidth="1"/>
    <col min="15877" max="15877" width="11.85546875" style="79" bestFit="1" customWidth="1"/>
    <col min="15878" max="15886" width="11.7109375" style="79" bestFit="1" customWidth="1"/>
    <col min="15887" max="15887" width="11.85546875" style="79" bestFit="1" customWidth="1"/>
    <col min="15888" max="15888" width="11.7109375" style="79" bestFit="1" customWidth="1"/>
    <col min="15889" max="15893" width="11.7109375" style="79" customWidth="1"/>
    <col min="15894" max="15894" width="11.7109375" style="79" bestFit="1" customWidth="1"/>
    <col min="15895" max="15895" width="14.85546875" style="79" customWidth="1"/>
    <col min="15896" max="15897" width="9.140625" style="79" customWidth="1"/>
    <col min="15898" max="15898" width="12.7109375" style="79" bestFit="1" customWidth="1"/>
    <col min="15899" max="16128" width="9.140625" style="79" customWidth="1"/>
    <col min="16129" max="16129" width="85.5703125" style="79" customWidth="1"/>
    <col min="16130" max="16130" width="12.42578125" style="79" bestFit="1" customWidth="1"/>
    <col min="16131" max="16131" width="11.7109375" style="79" customWidth="1"/>
    <col min="16132" max="16132" width="11.7109375" style="79" bestFit="1" customWidth="1"/>
    <col min="16133" max="16133" width="11.85546875" style="79" bestFit="1" customWidth="1"/>
    <col min="16134" max="16142" width="11.7109375" style="79" bestFit="1" customWidth="1"/>
    <col min="16143" max="16143" width="11.85546875" style="79" bestFit="1" customWidth="1"/>
    <col min="16144" max="16144" width="11.7109375" style="79" bestFit="1" customWidth="1"/>
    <col min="16145" max="16149" width="11.7109375" style="79" customWidth="1"/>
    <col min="16150" max="16150" width="11.7109375" style="79" bestFit="1" customWidth="1"/>
    <col min="16151" max="16151" width="14.85546875" style="79" customWidth="1"/>
    <col min="16152" max="16153" width="9.140625" style="79" customWidth="1"/>
    <col min="16154" max="16154" width="12.7109375" style="79" bestFit="1" customWidth="1"/>
    <col min="16155" max="16384" width="9.140625" style="79" customWidth="1"/>
  </cols>
  <sheetData>
    <row r="1" spans="1:26" ht="30" customHeight="1" x14ac:dyDescent="0.25">
      <c r="A1" s="753" t="s">
        <v>892</v>
      </c>
      <c r="B1" s="753"/>
      <c r="C1" s="753"/>
      <c r="D1" s="753"/>
      <c r="E1" s="753"/>
      <c r="F1" s="753"/>
      <c r="G1" s="753"/>
      <c r="H1" s="753"/>
      <c r="I1" s="753"/>
      <c r="J1" s="753"/>
      <c r="K1" s="753"/>
      <c r="L1" s="753"/>
      <c r="M1" s="753"/>
      <c r="N1" s="753"/>
      <c r="O1" s="753"/>
      <c r="P1" s="753"/>
      <c r="Q1" s="753"/>
      <c r="R1" s="753"/>
      <c r="S1" s="753"/>
      <c r="T1" s="753"/>
      <c r="U1" s="753"/>
      <c r="V1" s="753"/>
      <c r="W1" s="753"/>
    </row>
    <row r="2" spans="1:26" ht="15" customHeight="1" x14ac:dyDescent="0.2">
      <c r="A2" s="754" t="s">
        <v>669</v>
      </c>
      <c r="B2" s="754"/>
      <c r="C2" s="754"/>
      <c r="D2" s="754"/>
      <c r="E2" s="754"/>
      <c r="F2" s="754"/>
      <c r="G2" s="754"/>
      <c r="H2" s="754"/>
      <c r="I2" s="754"/>
      <c r="J2" s="754"/>
      <c r="K2" s="754"/>
      <c r="L2" s="754"/>
      <c r="M2" s="754"/>
      <c r="N2" s="754"/>
      <c r="O2" s="754"/>
      <c r="P2" s="754"/>
      <c r="Q2" s="754"/>
      <c r="R2" s="754"/>
      <c r="S2" s="754"/>
      <c r="T2" s="754"/>
      <c r="U2" s="754"/>
      <c r="V2" s="754"/>
      <c r="W2" s="754"/>
    </row>
    <row r="3" spans="1:26" ht="15" customHeight="1" x14ac:dyDescent="0.2">
      <c r="A3" s="754" t="s">
        <v>2</v>
      </c>
      <c r="B3" s="754"/>
      <c r="C3" s="754"/>
      <c r="D3" s="754"/>
      <c r="E3" s="754"/>
      <c r="F3" s="754"/>
      <c r="G3" s="754"/>
      <c r="H3" s="754"/>
      <c r="I3" s="754"/>
      <c r="J3" s="754"/>
      <c r="K3" s="754"/>
      <c r="L3" s="754"/>
      <c r="M3" s="754"/>
      <c r="N3" s="754"/>
      <c r="O3" s="754"/>
      <c r="P3" s="754"/>
      <c r="Q3" s="754"/>
      <c r="R3" s="754"/>
      <c r="S3" s="754"/>
      <c r="T3" s="754"/>
      <c r="U3" s="754"/>
      <c r="V3" s="754"/>
      <c r="W3" s="754"/>
    </row>
    <row r="4" spans="1:26" s="83" customFormat="1" ht="30" customHeight="1" x14ac:dyDescent="0.25">
      <c r="A4" s="755" t="s">
        <v>670</v>
      </c>
      <c r="B4" s="755"/>
      <c r="C4" s="755"/>
      <c r="D4" s="755"/>
      <c r="E4" s="755"/>
      <c r="F4" s="755"/>
      <c r="G4" s="755"/>
      <c r="H4" s="755"/>
      <c r="I4" s="755"/>
      <c r="J4" s="755"/>
      <c r="K4" s="755"/>
      <c r="L4" s="755"/>
      <c r="M4" s="755"/>
      <c r="N4" s="755"/>
      <c r="O4" s="755"/>
      <c r="P4" s="755"/>
      <c r="Q4" s="755"/>
      <c r="R4" s="755"/>
      <c r="S4" s="755"/>
      <c r="T4" s="755"/>
      <c r="U4" s="755"/>
      <c r="V4" s="755"/>
      <c r="W4" s="755"/>
    </row>
    <row r="5" spans="1:26" ht="3.75" customHeight="1" x14ac:dyDescent="0.2">
      <c r="A5" s="53"/>
      <c r="B5" s="53"/>
      <c r="C5" s="53"/>
      <c r="D5" s="53"/>
      <c r="E5" s="53"/>
      <c r="F5" s="53"/>
      <c r="G5" s="53"/>
      <c r="H5" s="53"/>
      <c r="I5" s="53"/>
      <c r="J5" s="341"/>
      <c r="K5" s="341"/>
      <c r="L5" s="341"/>
      <c r="M5" s="341"/>
      <c r="N5" s="341"/>
      <c r="O5" s="341"/>
      <c r="P5" s="341"/>
      <c r="Q5" s="341"/>
      <c r="R5" s="341"/>
      <c r="S5" s="341"/>
      <c r="T5" s="341"/>
      <c r="U5" s="341"/>
      <c r="V5" s="341"/>
      <c r="W5" s="341"/>
    </row>
    <row r="6" spans="1:26" s="89" customFormat="1" ht="30" customHeight="1" thickBot="1" x14ac:dyDescent="0.25">
      <c r="A6" s="123"/>
      <c r="B6" s="452" t="s">
        <v>905</v>
      </c>
      <c r="C6" s="452" t="s">
        <v>906</v>
      </c>
      <c r="D6" s="452" t="s">
        <v>915</v>
      </c>
      <c r="E6" s="452" t="s">
        <v>916</v>
      </c>
      <c r="F6" s="452" t="s">
        <v>917</v>
      </c>
      <c r="G6" s="452" t="s">
        <v>918</v>
      </c>
      <c r="H6" s="452" t="s">
        <v>919</v>
      </c>
      <c r="I6" s="452" t="s">
        <v>920</v>
      </c>
      <c r="J6" s="452" t="s">
        <v>921</v>
      </c>
      <c r="K6" s="452" t="s">
        <v>922</v>
      </c>
      <c r="L6" s="452" t="s">
        <v>923</v>
      </c>
      <c r="M6" s="452" t="s">
        <v>924</v>
      </c>
      <c r="N6" s="452" t="s">
        <v>925</v>
      </c>
      <c r="O6" s="452" t="s">
        <v>926</v>
      </c>
      <c r="P6" s="452" t="s">
        <v>927</v>
      </c>
      <c r="Q6" s="452" t="s">
        <v>928</v>
      </c>
      <c r="R6" s="452" t="s">
        <v>929</v>
      </c>
      <c r="S6" s="452" t="s">
        <v>930</v>
      </c>
      <c r="T6" s="452" t="s">
        <v>931</v>
      </c>
      <c r="U6" s="452" t="s">
        <v>932</v>
      </c>
      <c r="V6" s="452" t="s">
        <v>933</v>
      </c>
      <c r="W6" s="321" t="s">
        <v>8</v>
      </c>
    </row>
    <row r="7" spans="1:26" s="455" customFormat="1" ht="15" customHeight="1" x14ac:dyDescent="0.2">
      <c r="A7" s="453" t="s">
        <v>671</v>
      </c>
      <c r="B7" s="464">
        <v>0.19889012733376898</v>
      </c>
      <c r="C7" s="464">
        <v>0.22594676743999073</v>
      </c>
      <c r="D7" s="464">
        <v>0.12969005599665021</v>
      </c>
      <c r="E7" s="464">
        <v>0.18444282817775934</v>
      </c>
      <c r="F7" s="464">
        <v>0.13458190322279903</v>
      </c>
      <c r="G7" s="464">
        <v>0.13680678177863048</v>
      </c>
      <c r="H7" s="464">
        <v>0.12795186468026032</v>
      </c>
      <c r="I7" s="464">
        <v>0.1694869211389623</v>
      </c>
      <c r="J7" s="464">
        <v>0.1236085125529494</v>
      </c>
      <c r="K7" s="464">
        <v>0.20494006282174043</v>
      </c>
      <c r="L7" s="464">
        <v>0.4645607423610828</v>
      </c>
      <c r="M7" s="464">
        <v>0.15848573005307642</v>
      </c>
      <c r="N7" s="464">
        <v>0.17939046789551044</v>
      </c>
      <c r="O7" s="464">
        <v>0.39425591217971739</v>
      </c>
      <c r="P7" s="464">
        <v>0.11624095082362146</v>
      </c>
      <c r="Q7" s="464">
        <v>0.76065044322001962</v>
      </c>
      <c r="R7" s="464">
        <v>0.10542919880136971</v>
      </c>
      <c r="S7" s="464">
        <v>0.19778963346790629</v>
      </c>
      <c r="T7" s="464">
        <v>0.25302045941404988</v>
      </c>
      <c r="U7" s="464">
        <v>0.3308426763164109</v>
      </c>
      <c r="V7" s="464">
        <v>0.24737019203873928</v>
      </c>
      <c r="W7" s="464">
        <v>0.21322187049512395</v>
      </c>
    </row>
    <row r="8" spans="1:26" ht="15" customHeight="1" x14ac:dyDescent="0.2">
      <c r="A8" s="103" t="s">
        <v>672</v>
      </c>
      <c r="B8" s="465">
        <v>65508822.57</v>
      </c>
      <c r="C8" s="465">
        <v>19825540.73</v>
      </c>
      <c r="D8" s="465">
        <v>36950407.310000002</v>
      </c>
      <c r="E8" s="465">
        <v>14328774.65</v>
      </c>
      <c r="F8" s="465">
        <v>35239569.07</v>
      </c>
      <c r="G8" s="465">
        <v>7694302</v>
      </c>
      <c r="H8" s="465">
        <v>40318545.75</v>
      </c>
      <c r="I8" s="465">
        <v>49177131.109999999</v>
      </c>
      <c r="J8" s="465">
        <v>5737245.8399999999</v>
      </c>
      <c r="K8" s="465">
        <v>32317617.979999997</v>
      </c>
      <c r="L8" s="465">
        <v>5687701.0899999999</v>
      </c>
      <c r="M8" s="465">
        <v>6032440.25</v>
      </c>
      <c r="N8" s="465">
        <v>3543193.4099999997</v>
      </c>
      <c r="O8" s="465">
        <v>2125247.54</v>
      </c>
      <c r="P8" s="465">
        <v>4522105</v>
      </c>
      <c r="Q8" s="465">
        <v>863167.09000000008</v>
      </c>
      <c r="R8" s="465">
        <v>18131309.649999999</v>
      </c>
      <c r="S8" s="465">
        <v>1310978.6000000001</v>
      </c>
      <c r="T8" s="465">
        <v>14014327.189999999</v>
      </c>
      <c r="U8" s="465">
        <v>7875485.4299999997</v>
      </c>
      <c r="V8" s="465">
        <v>3829620.59</v>
      </c>
      <c r="W8" s="465">
        <v>1725554201.1099994</v>
      </c>
      <c r="Z8" s="455"/>
    </row>
    <row r="9" spans="1:26" ht="15" customHeight="1" x14ac:dyDescent="0.2">
      <c r="A9" s="103" t="s">
        <v>673</v>
      </c>
      <c r="B9" s="465">
        <v>0</v>
      </c>
      <c r="C9" s="465">
        <v>0</v>
      </c>
      <c r="D9" s="465">
        <v>0</v>
      </c>
      <c r="E9" s="465">
        <v>0</v>
      </c>
      <c r="F9" s="465">
        <v>0</v>
      </c>
      <c r="G9" s="465">
        <v>0</v>
      </c>
      <c r="H9" s="465">
        <v>0</v>
      </c>
      <c r="I9" s="465">
        <v>0</v>
      </c>
      <c r="J9" s="465">
        <v>0</v>
      </c>
      <c r="K9" s="465">
        <v>0</v>
      </c>
      <c r="L9" s="465">
        <v>0</v>
      </c>
      <c r="M9" s="465">
        <v>0</v>
      </c>
      <c r="N9" s="465">
        <v>0</v>
      </c>
      <c r="O9" s="465">
        <v>0</v>
      </c>
      <c r="P9" s="465">
        <v>0</v>
      </c>
      <c r="Q9" s="465">
        <v>0</v>
      </c>
      <c r="R9" s="465">
        <v>0</v>
      </c>
      <c r="S9" s="465">
        <v>0</v>
      </c>
      <c r="T9" s="465">
        <v>0</v>
      </c>
      <c r="U9" s="465">
        <v>0</v>
      </c>
      <c r="V9" s="465">
        <v>0</v>
      </c>
      <c r="W9" s="465">
        <v>0</v>
      </c>
      <c r="Z9" s="455"/>
    </row>
    <row r="10" spans="1:26" ht="15" customHeight="1" x14ac:dyDescent="0.2">
      <c r="A10" s="103" t="s">
        <v>674</v>
      </c>
      <c r="B10" s="465">
        <v>49170726.800000004</v>
      </c>
      <c r="C10" s="465">
        <v>8183224.3199999994</v>
      </c>
      <c r="D10" s="465">
        <v>23795512.98</v>
      </c>
      <c r="E10" s="465">
        <v>15520391.140000001</v>
      </c>
      <c r="F10" s="465">
        <v>6584618.9699999997</v>
      </c>
      <c r="G10" s="465">
        <v>6311256.6600000001</v>
      </c>
      <c r="H10" s="465">
        <v>43035751.299999997</v>
      </c>
      <c r="I10" s="465">
        <v>32339707.280000001</v>
      </c>
      <c r="J10" s="465">
        <v>6042019.8599999994</v>
      </c>
      <c r="K10" s="465">
        <v>40871478.930000007</v>
      </c>
      <c r="L10" s="465">
        <v>4755364.6899999995</v>
      </c>
      <c r="M10" s="465">
        <v>7639212.21</v>
      </c>
      <c r="N10" s="465">
        <v>1912277.81</v>
      </c>
      <c r="O10" s="465">
        <v>1057220.2</v>
      </c>
      <c r="P10" s="465">
        <v>4509115.04</v>
      </c>
      <c r="Q10" s="465">
        <v>1461693.31</v>
      </c>
      <c r="R10" s="465">
        <v>10271046.050000001</v>
      </c>
      <c r="S10" s="465">
        <v>303110.14</v>
      </c>
      <c r="T10" s="465">
        <v>22565678.200000003</v>
      </c>
      <c r="U10" s="465">
        <v>3239233.76</v>
      </c>
      <c r="V10" s="465">
        <v>3790157.63</v>
      </c>
      <c r="W10" s="465">
        <v>800517772.50999999</v>
      </c>
      <c r="Z10" s="455"/>
    </row>
    <row r="11" spans="1:26" ht="15" customHeight="1" x14ac:dyDescent="0.2">
      <c r="A11" s="103" t="s">
        <v>675</v>
      </c>
      <c r="B11" s="465">
        <v>95466401.810000002</v>
      </c>
      <c r="C11" s="465">
        <v>1008829.22</v>
      </c>
      <c r="D11" s="465">
        <v>33499781.619999997</v>
      </c>
      <c r="E11" s="465">
        <v>3398839.9099999997</v>
      </c>
      <c r="F11" s="465">
        <v>31085359.98</v>
      </c>
      <c r="G11" s="465">
        <v>18887758.599999998</v>
      </c>
      <c r="H11" s="465">
        <v>5353510.3</v>
      </c>
      <c r="I11" s="465">
        <v>21159540.060000002</v>
      </c>
      <c r="J11" s="465">
        <v>6955052.1500000004</v>
      </c>
      <c r="K11" s="465">
        <v>41233897.140000001</v>
      </c>
      <c r="L11" s="465">
        <v>16028808.110000001</v>
      </c>
      <c r="M11" s="465">
        <v>10164266.76</v>
      </c>
      <c r="N11" s="465">
        <v>15101901.630000001</v>
      </c>
      <c r="O11" s="465">
        <v>4188211.4299999997</v>
      </c>
      <c r="P11" s="465">
        <v>2720271.94</v>
      </c>
      <c r="Q11" s="465">
        <v>7297184.6200000001</v>
      </c>
      <c r="R11" s="465">
        <v>29803350.760000002</v>
      </c>
      <c r="S11" s="465">
        <v>4008551.39</v>
      </c>
      <c r="T11" s="465">
        <v>28900297.300000001</v>
      </c>
      <c r="U11" s="465">
        <v>7288806.71</v>
      </c>
      <c r="V11" s="465">
        <v>2029539.59</v>
      </c>
      <c r="W11" s="465">
        <v>1047262376.26</v>
      </c>
      <c r="Z11" s="455"/>
    </row>
    <row r="12" spans="1:26" ht="15" customHeight="1" x14ac:dyDescent="0.2">
      <c r="A12" s="103" t="s">
        <v>676</v>
      </c>
      <c r="B12" s="465">
        <v>0</v>
      </c>
      <c r="C12" s="465">
        <v>0</v>
      </c>
      <c r="D12" s="465">
        <v>0</v>
      </c>
      <c r="E12" s="465">
        <v>0</v>
      </c>
      <c r="F12" s="465">
        <v>32732820.410000004</v>
      </c>
      <c r="G12" s="465">
        <v>1905359.3599999999</v>
      </c>
      <c r="H12" s="465">
        <v>25155482.93</v>
      </c>
      <c r="I12" s="465">
        <v>0</v>
      </c>
      <c r="J12" s="465">
        <v>0</v>
      </c>
      <c r="K12" s="465">
        <v>0</v>
      </c>
      <c r="L12" s="465">
        <v>0</v>
      </c>
      <c r="M12" s="465">
        <v>0</v>
      </c>
      <c r="N12" s="465">
        <v>0</v>
      </c>
      <c r="O12" s="465">
        <v>0</v>
      </c>
      <c r="P12" s="465">
        <v>0</v>
      </c>
      <c r="Q12" s="465">
        <v>0</v>
      </c>
      <c r="R12" s="465">
        <v>4951949.25</v>
      </c>
      <c r="S12" s="465">
        <v>0</v>
      </c>
      <c r="T12" s="465">
        <v>0</v>
      </c>
      <c r="U12" s="465">
        <v>0</v>
      </c>
      <c r="V12" s="465">
        <v>0</v>
      </c>
      <c r="W12" s="465">
        <v>262072297.32000002</v>
      </c>
      <c r="Z12" s="455"/>
    </row>
    <row r="13" spans="1:26" ht="15" customHeight="1" x14ac:dyDescent="0.2">
      <c r="A13" s="103" t="s">
        <v>677</v>
      </c>
      <c r="B13" s="465">
        <v>218840474.13999999</v>
      </c>
      <c r="C13" s="465">
        <v>111323300.73999999</v>
      </c>
      <c r="D13" s="465">
        <v>190899640.30999997</v>
      </c>
      <c r="E13" s="465">
        <v>98975413.63000001</v>
      </c>
      <c r="F13" s="465">
        <v>180819239.89000002</v>
      </c>
      <c r="G13" s="465">
        <v>89279272.800000012</v>
      </c>
      <c r="H13" s="465">
        <v>294841728.93000001</v>
      </c>
      <c r="I13" s="465">
        <v>262401643.20000002</v>
      </c>
      <c r="J13" s="465">
        <v>95433091.810000002</v>
      </c>
      <c r="K13" s="465">
        <v>241854309.88999999</v>
      </c>
      <c r="L13" s="465">
        <v>68017259.900000006</v>
      </c>
      <c r="M13" s="465">
        <v>72224890.420000002</v>
      </c>
      <c r="N13" s="465">
        <v>50685133.149999991</v>
      </c>
      <c r="O13" s="465">
        <v>21800197.289999999</v>
      </c>
      <c r="P13" s="465">
        <v>42660501.419999994</v>
      </c>
      <c r="Q13" s="465">
        <v>15238361.08</v>
      </c>
      <c r="R13" s="465">
        <v>81473227.899999991</v>
      </c>
      <c r="S13" s="465">
        <v>23879738.050000001</v>
      </c>
      <c r="T13" s="465">
        <v>118737791.27</v>
      </c>
      <c r="U13" s="465">
        <v>64687169.579999998</v>
      </c>
      <c r="V13" s="465">
        <v>26089383.419999998</v>
      </c>
      <c r="W13" s="465">
        <v>6294266510.5100012</v>
      </c>
      <c r="Z13" s="455"/>
    </row>
    <row r="14" spans="1:26" s="83" customFormat="1" ht="15" customHeight="1" x14ac:dyDescent="0.2">
      <c r="A14" s="339" t="s">
        <v>678</v>
      </c>
      <c r="B14" s="466">
        <v>428986425.31999999</v>
      </c>
      <c r="C14" s="466">
        <v>140340895.00999999</v>
      </c>
      <c r="D14" s="466">
        <v>285145342.21999997</v>
      </c>
      <c r="E14" s="466">
        <v>132223419.33000001</v>
      </c>
      <c r="F14" s="466">
        <v>286461608.32000005</v>
      </c>
      <c r="G14" s="466">
        <v>124077949.42000002</v>
      </c>
      <c r="H14" s="466">
        <v>408705019.21000004</v>
      </c>
      <c r="I14" s="466">
        <v>365078021.65000004</v>
      </c>
      <c r="J14" s="466">
        <v>114167409.66</v>
      </c>
      <c r="K14" s="466">
        <v>356277303.94</v>
      </c>
      <c r="L14" s="466">
        <v>94489133.790000007</v>
      </c>
      <c r="M14" s="466">
        <v>96060809.640000001</v>
      </c>
      <c r="N14" s="466">
        <v>71242506</v>
      </c>
      <c r="O14" s="466">
        <v>29170876.460000001</v>
      </c>
      <c r="P14" s="466">
        <v>54411993.399999991</v>
      </c>
      <c r="Q14" s="466">
        <v>24860406.100000001</v>
      </c>
      <c r="R14" s="466">
        <v>144630883.60999998</v>
      </c>
      <c r="S14" s="466">
        <v>29502378.18</v>
      </c>
      <c r="T14" s="466">
        <v>184218093.95999998</v>
      </c>
      <c r="U14" s="466">
        <v>83090695.479999989</v>
      </c>
      <c r="V14" s="466">
        <v>35738701.229999997</v>
      </c>
      <c r="W14" s="466">
        <v>10129673157.710001</v>
      </c>
      <c r="Z14" s="455"/>
    </row>
    <row r="15" spans="1:26" ht="15" customHeight="1" x14ac:dyDescent="0.2">
      <c r="A15" s="103" t="s">
        <v>679</v>
      </c>
      <c r="B15" s="465">
        <v>276407820.40499997</v>
      </c>
      <c r="C15" s="465">
        <v>113464360.214</v>
      </c>
      <c r="D15" s="465">
        <v>212408633.71599996</v>
      </c>
      <c r="E15" s="465">
        <v>103778911.81300001</v>
      </c>
      <c r="F15" s="465">
        <v>222228458.98150003</v>
      </c>
      <c r="G15" s="465">
        <v>101414422.95200001</v>
      </c>
      <c r="H15" s="465">
        <v>324992246.53750002</v>
      </c>
      <c r="I15" s="465">
        <v>279449354.68599999</v>
      </c>
      <c r="J15" s="465">
        <v>100119021.85700001</v>
      </c>
      <c r="K15" s="465">
        <v>270645554.24599999</v>
      </c>
      <c r="L15" s="465">
        <v>76982736.893000007</v>
      </c>
      <c r="M15" s="465">
        <v>78834866.241999999</v>
      </c>
      <c r="N15" s="465">
        <v>58618539.526999995</v>
      </c>
      <c r="O15" s="465">
        <v>24105747.044999998</v>
      </c>
      <c r="P15" s="465">
        <v>44922460.397999994</v>
      </c>
      <c r="Q15" s="465">
        <v>19179292.052000001</v>
      </c>
      <c r="R15" s="465">
        <v>102143074.42749999</v>
      </c>
      <c r="S15" s="465">
        <v>25944635.773000002</v>
      </c>
      <c r="T15" s="465">
        <v>137701075.56</v>
      </c>
      <c r="U15" s="465">
        <v>68979419.686999992</v>
      </c>
      <c r="V15" s="465">
        <v>27862184.740999997</v>
      </c>
      <c r="W15" s="465">
        <v>7174555476.1320009</v>
      </c>
      <c r="Z15" s="455"/>
    </row>
    <row r="16" spans="1:26" s="160" customFormat="1" ht="15" customHeight="1" x14ac:dyDescent="0.2">
      <c r="A16" s="159" t="s">
        <v>680</v>
      </c>
      <c r="B16" s="467">
        <v>0.64432766188071133</v>
      </c>
      <c r="C16" s="467">
        <v>0.80849106887849831</v>
      </c>
      <c r="D16" s="467">
        <v>0.74491356605123504</v>
      </c>
      <c r="E16" s="467">
        <v>0.78487542024602397</v>
      </c>
      <c r="F16" s="467">
        <v>0.77577047858103709</v>
      </c>
      <c r="G16" s="467">
        <v>0.81734444698723485</v>
      </c>
      <c r="H16" s="467">
        <v>0.79517556981729443</v>
      </c>
      <c r="I16" s="467">
        <v>0.76545104912918538</v>
      </c>
      <c r="J16" s="467">
        <v>0.87694922881374593</v>
      </c>
      <c r="K16" s="467">
        <v>0.75964859746322466</v>
      </c>
      <c r="L16" s="467">
        <v>0.81472581878136829</v>
      </c>
      <c r="M16" s="467">
        <v>0.82067667904781982</v>
      </c>
      <c r="N16" s="467">
        <v>0.82280288578001448</v>
      </c>
      <c r="O16" s="467">
        <v>0.82636348201791388</v>
      </c>
      <c r="P16" s="467">
        <v>0.82559850486933273</v>
      </c>
      <c r="Q16" s="467">
        <v>0.77147943500408067</v>
      </c>
      <c r="R16" s="467">
        <v>0.70623280365852426</v>
      </c>
      <c r="S16" s="467">
        <v>0.87940828412904581</v>
      </c>
      <c r="T16" s="467">
        <v>0.74748941648424394</v>
      </c>
      <c r="U16" s="467">
        <v>0.83017020484084647</v>
      </c>
      <c r="V16" s="467">
        <v>0.77960820572885714</v>
      </c>
      <c r="W16" s="467">
        <v>0.70827117167854814</v>
      </c>
      <c r="Z16" s="455"/>
    </row>
    <row r="17" spans="1:26" ht="15" customHeight="1" x14ac:dyDescent="0.2">
      <c r="A17" s="339" t="s">
        <v>681</v>
      </c>
      <c r="B17" s="468">
        <v>27640782.0405</v>
      </c>
      <c r="C17" s="468">
        <v>11346436.021400001</v>
      </c>
      <c r="D17" s="468">
        <v>21240863.371599998</v>
      </c>
      <c r="E17" s="468">
        <v>10377891.181300001</v>
      </c>
      <c r="F17" s="468">
        <v>22222845.898150004</v>
      </c>
      <c r="G17" s="468">
        <v>10141442.295200001</v>
      </c>
      <c r="H17" s="468">
        <v>32499224.653750002</v>
      </c>
      <c r="I17" s="468">
        <v>27944935.468600001</v>
      </c>
      <c r="J17" s="468">
        <v>10011902.185700001</v>
      </c>
      <c r="K17" s="468">
        <v>27064555.424600001</v>
      </c>
      <c r="L17" s="468">
        <v>7698273.6893000007</v>
      </c>
      <c r="M17" s="468">
        <v>7883486.6242000004</v>
      </c>
      <c r="N17" s="468">
        <v>5861853.9527000003</v>
      </c>
      <c r="O17" s="468">
        <v>2410574.7045</v>
      </c>
      <c r="P17" s="468">
        <v>4492246.0397999994</v>
      </c>
      <c r="Q17" s="468">
        <v>1917929.2052000002</v>
      </c>
      <c r="R17" s="468">
        <v>10214307.442749999</v>
      </c>
      <c r="S17" s="468">
        <v>2594463.5773000005</v>
      </c>
      <c r="T17" s="468">
        <v>13770107.556000002</v>
      </c>
      <c r="U17" s="468">
        <v>6897941.9686999992</v>
      </c>
      <c r="V17" s="468">
        <v>2786218.4740999998</v>
      </c>
      <c r="W17" s="468">
        <v>717455547.61320019</v>
      </c>
      <c r="Z17" s="455"/>
    </row>
    <row r="18" spans="1:26" ht="15" customHeight="1" x14ac:dyDescent="0.2">
      <c r="A18" s="103" t="s">
        <v>682</v>
      </c>
      <c r="B18" s="465">
        <v>46765892.579999998</v>
      </c>
      <c r="C18" s="465">
        <v>25636905.409999996</v>
      </c>
      <c r="D18" s="465">
        <v>29192886.039999999</v>
      </c>
      <c r="E18" s="465">
        <v>16488642</v>
      </c>
      <c r="F18" s="465">
        <v>32832963.690000001</v>
      </c>
      <c r="G18" s="465">
        <v>14728384.059999999</v>
      </c>
      <c r="H18" s="465">
        <v>30658473.819999997</v>
      </c>
      <c r="I18" s="465">
        <v>47474640.649999991</v>
      </c>
      <c r="J18" s="465">
        <v>13586274.609999999</v>
      </c>
      <c r="K18" s="465">
        <v>46916634.109999999</v>
      </c>
      <c r="L18" s="465">
        <v>34920009.100000001</v>
      </c>
      <c r="M18" s="465">
        <v>12495193.310000001</v>
      </c>
      <c r="N18" s="465">
        <v>12943880.840000002</v>
      </c>
      <c r="O18" s="465">
        <v>8739402.1500000004</v>
      </c>
      <c r="P18" s="465">
        <v>5602477.0300000003</v>
      </c>
      <c r="Q18" s="465">
        <v>14450731</v>
      </c>
      <c r="R18" s="465">
        <v>10768167.51</v>
      </c>
      <c r="S18" s="465">
        <v>6638984</v>
      </c>
      <c r="T18" s="465">
        <v>31502504.489999998</v>
      </c>
      <c r="U18" s="465">
        <v>24040507.41</v>
      </c>
      <c r="V18" s="465">
        <v>7230043.9800000004</v>
      </c>
      <c r="W18" s="465">
        <v>1444657182.0899997</v>
      </c>
      <c r="Z18" s="455"/>
    </row>
    <row r="19" spans="1:26" ht="15" customHeight="1" x14ac:dyDescent="0.2">
      <c r="A19" s="103" t="s">
        <v>683</v>
      </c>
      <c r="B19" s="465">
        <v>0.25359999999999999</v>
      </c>
      <c r="C19" s="465">
        <v>0</v>
      </c>
      <c r="D19" s="465">
        <v>0.41920000000000002</v>
      </c>
      <c r="E19" s="465">
        <v>0</v>
      </c>
      <c r="F19" s="465">
        <v>0</v>
      </c>
      <c r="G19" s="465">
        <v>0.14000000000000001</v>
      </c>
      <c r="H19" s="465">
        <v>0.28889999999999999</v>
      </c>
      <c r="I19" s="465">
        <v>0</v>
      </c>
      <c r="J19" s="465">
        <v>0</v>
      </c>
      <c r="K19" s="465">
        <v>0.2404</v>
      </c>
      <c r="L19" s="465">
        <v>0</v>
      </c>
      <c r="M19" s="465">
        <v>0</v>
      </c>
      <c r="N19" s="465">
        <v>8.6900000000000005E-2</v>
      </c>
      <c r="O19" s="465">
        <v>0</v>
      </c>
      <c r="P19" s="465">
        <v>0</v>
      </c>
      <c r="Q19" s="465">
        <v>0</v>
      </c>
      <c r="R19" s="465">
        <v>0.02</v>
      </c>
      <c r="S19" s="465">
        <v>0</v>
      </c>
      <c r="T19" s="465">
        <v>0.18</v>
      </c>
      <c r="U19" s="465">
        <v>0</v>
      </c>
      <c r="V19" s="465">
        <v>0.11</v>
      </c>
      <c r="W19" s="465">
        <v>44887.048099999993</v>
      </c>
      <c r="Z19" s="455"/>
    </row>
    <row r="20" spans="1:26" ht="15" customHeight="1" x14ac:dyDescent="0.2">
      <c r="A20" s="159" t="s">
        <v>684</v>
      </c>
      <c r="B20" s="465">
        <v>0</v>
      </c>
      <c r="C20" s="465">
        <v>0</v>
      </c>
      <c r="D20" s="465">
        <v>0</v>
      </c>
      <c r="E20" s="465">
        <v>0</v>
      </c>
      <c r="F20" s="465">
        <v>0</v>
      </c>
      <c r="G20" s="465">
        <v>0</v>
      </c>
      <c r="H20" s="465">
        <v>0</v>
      </c>
      <c r="I20" s="465">
        <v>0</v>
      </c>
      <c r="J20" s="465">
        <v>0</v>
      </c>
      <c r="K20" s="465">
        <v>0</v>
      </c>
      <c r="L20" s="465">
        <v>0</v>
      </c>
      <c r="M20" s="465">
        <v>0</v>
      </c>
      <c r="N20" s="465">
        <v>0</v>
      </c>
      <c r="O20" s="465">
        <v>0</v>
      </c>
      <c r="P20" s="465">
        <v>0</v>
      </c>
      <c r="Q20" s="465">
        <v>0</v>
      </c>
      <c r="R20" s="465">
        <v>0</v>
      </c>
      <c r="S20" s="465">
        <v>0</v>
      </c>
      <c r="T20" s="465">
        <v>0</v>
      </c>
      <c r="U20" s="465">
        <v>0</v>
      </c>
      <c r="V20" s="465">
        <v>0</v>
      </c>
      <c r="W20" s="465">
        <v>0</v>
      </c>
      <c r="Z20" s="455"/>
    </row>
    <row r="21" spans="1:26" ht="15" customHeight="1" x14ac:dyDescent="0.2">
      <c r="A21" s="103" t="s">
        <v>685</v>
      </c>
      <c r="B21" s="465">
        <v>0</v>
      </c>
      <c r="C21" s="465">
        <v>0</v>
      </c>
      <c r="D21" s="465">
        <v>4999376.57</v>
      </c>
      <c r="E21" s="465">
        <v>0</v>
      </c>
      <c r="F21" s="465">
        <v>2925034.73</v>
      </c>
      <c r="G21" s="465">
        <v>3057156.46</v>
      </c>
      <c r="H21" s="465">
        <v>0</v>
      </c>
      <c r="I21" s="465">
        <v>891324.74</v>
      </c>
      <c r="J21" s="465">
        <v>2015681.54</v>
      </c>
      <c r="K21" s="465">
        <v>0</v>
      </c>
      <c r="L21" s="465">
        <v>0</v>
      </c>
      <c r="M21" s="465">
        <v>991.98</v>
      </c>
      <c r="N21" s="465">
        <v>2559273.52</v>
      </c>
      <c r="O21" s="465">
        <v>1590903.14</v>
      </c>
      <c r="P21" s="465">
        <v>760195.02</v>
      </c>
      <c r="Q21" s="465">
        <v>0</v>
      </c>
      <c r="R21" s="465">
        <v>183697.73</v>
      </c>
      <c r="S21" s="465">
        <v>1507404</v>
      </c>
      <c r="T21" s="465">
        <v>1283701.32</v>
      </c>
      <c r="U21" s="465">
        <v>1219171.5900000001</v>
      </c>
      <c r="V21" s="465">
        <v>337769.88</v>
      </c>
      <c r="W21" s="465">
        <v>43663667.060000002</v>
      </c>
      <c r="Z21" s="455"/>
    </row>
    <row r="22" spans="1:26" ht="15" customHeight="1" x14ac:dyDescent="0.2">
      <c r="A22" s="339" t="s">
        <v>686</v>
      </c>
      <c r="B22" s="468">
        <v>46765892.326399997</v>
      </c>
      <c r="C22" s="468">
        <v>25636905.409999996</v>
      </c>
      <c r="D22" s="468">
        <v>24193509.050799999</v>
      </c>
      <c r="E22" s="468">
        <v>16488642</v>
      </c>
      <c r="F22" s="468">
        <v>29907928.960000001</v>
      </c>
      <c r="G22" s="468">
        <v>11671227.459999997</v>
      </c>
      <c r="H22" s="468">
        <v>30658473.531099997</v>
      </c>
      <c r="I22" s="468">
        <v>46583315.909999989</v>
      </c>
      <c r="J22" s="468">
        <v>11570593.07</v>
      </c>
      <c r="K22" s="468">
        <v>46916633.869599998</v>
      </c>
      <c r="L22" s="468">
        <v>34920009.100000001</v>
      </c>
      <c r="M22" s="468">
        <v>12494201.33</v>
      </c>
      <c r="N22" s="468">
        <v>10384607.233100003</v>
      </c>
      <c r="O22" s="468">
        <v>7148499.0100000007</v>
      </c>
      <c r="P22" s="468">
        <v>4842282.01</v>
      </c>
      <c r="Q22" s="468">
        <v>14450731</v>
      </c>
      <c r="R22" s="468">
        <v>10584469.76</v>
      </c>
      <c r="S22" s="468">
        <v>5131580</v>
      </c>
      <c r="T22" s="468">
        <v>30218802.989999998</v>
      </c>
      <c r="U22" s="468">
        <v>22821335.82</v>
      </c>
      <c r="V22" s="468">
        <v>6892273.9900000002</v>
      </c>
      <c r="W22" s="468">
        <v>1400948627.9818997</v>
      </c>
      <c r="Z22" s="455"/>
    </row>
    <row r="23" spans="1:26" ht="15" customHeight="1" x14ac:dyDescent="0.2">
      <c r="A23" s="103" t="s">
        <v>687</v>
      </c>
      <c r="B23" s="465">
        <v>0</v>
      </c>
      <c r="C23" s="465">
        <v>0</v>
      </c>
      <c r="D23" s="465">
        <v>0</v>
      </c>
      <c r="E23" s="465">
        <v>0</v>
      </c>
      <c r="F23" s="465">
        <v>0</v>
      </c>
      <c r="G23" s="465">
        <v>0</v>
      </c>
      <c r="H23" s="465">
        <v>0</v>
      </c>
      <c r="I23" s="465">
        <v>0</v>
      </c>
      <c r="J23" s="465">
        <v>0</v>
      </c>
      <c r="K23" s="465">
        <v>0</v>
      </c>
      <c r="L23" s="465">
        <v>0</v>
      </c>
      <c r="M23" s="465">
        <v>0</v>
      </c>
      <c r="N23" s="465">
        <v>0</v>
      </c>
      <c r="O23" s="465">
        <v>0</v>
      </c>
      <c r="P23" s="465">
        <v>0</v>
      </c>
      <c r="Q23" s="465">
        <v>0</v>
      </c>
      <c r="R23" s="465">
        <v>0</v>
      </c>
      <c r="S23" s="465">
        <v>0</v>
      </c>
      <c r="T23" s="465">
        <v>0</v>
      </c>
      <c r="U23" s="465">
        <v>0</v>
      </c>
      <c r="V23" s="465">
        <v>0</v>
      </c>
      <c r="W23" s="465">
        <v>0</v>
      </c>
      <c r="Z23" s="455"/>
    </row>
    <row r="24" spans="1:26" ht="15" customHeight="1" x14ac:dyDescent="0.2">
      <c r="A24" s="103" t="s">
        <v>688</v>
      </c>
      <c r="B24" s="465">
        <v>0</v>
      </c>
      <c r="C24" s="465">
        <v>0</v>
      </c>
      <c r="D24" s="465">
        <v>0</v>
      </c>
      <c r="E24" s="465">
        <v>0</v>
      </c>
      <c r="F24" s="465">
        <v>0</v>
      </c>
      <c r="G24" s="465">
        <v>0</v>
      </c>
      <c r="H24" s="465">
        <v>0</v>
      </c>
      <c r="I24" s="465">
        <v>0</v>
      </c>
      <c r="J24" s="465">
        <v>0</v>
      </c>
      <c r="K24" s="465">
        <v>0</v>
      </c>
      <c r="L24" s="465">
        <v>0</v>
      </c>
      <c r="M24" s="465">
        <v>0</v>
      </c>
      <c r="N24" s="465">
        <v>0</v>
      </c>
      <c r="O24" s="465">
        <v>0</v>
      </c>
      <c r="P24" s="465">
        <v>0</v>
      </c>
      <c r="Q24" s="465">
        <v>0</v>
      </c>
      <c r="R24" s="465">
        <v>0</v>
      </c>
      <c r="S24" s="465">
        <v>0</v>
      </c>
      <c r="T24" s="465">
        <v>0</v>
      </c>
      <c r="U24" s="465">
        <v>0</v>
      </c>
      <c r="V24" s="465">
        <v>0</v>
      </c>
      <c r="W24" s="465">
        <v>0</v>
      </c>
      <c r="Z24" s="455"/>
    </row>
    <row r="25" spans="1:26" s="411" customFormat="1" ht="15" customHeight="1" x14ac:dyDescent="0.2">
      <c r="A25" s="103" t="s">
        <v>689</v>
      </c>
      <c r="B25" s="465">
        <v>0</v>
      </c>
      <c r="C25" s="465">
        <v>0</v>
      </c>
      <c r="D25" s="465">
        <v>0</v>
      </c>
      <c r="E25" s="465">
        <v>0</v>
      </c>
      <c r="F25" s="465">
        <v>0</v>
      </c>
      <c r="G25" s="465">
        <v>0</v>
      </c>
      <c r="H25" s="465">
        <v>0</v>
      </c>
      <c r="I25" s="465">
        <v>0</v>
      </c>
      <c r="J25" s="465">
        <v>0</v>
      </c>
      <c r="K25" s="465">
        <v>0</v>
      </c>
      <c r="L25" s="465">
        <v>0</v>
      </c>
      <c r="M25" s="465">
        <v>0</v>
      </c>
      <c r="N25" s="465">
        <v>0</v>
      </c>
      <c r="O25" s="465">
        <v>0</v>
      </c>
      <c r="P25" s="465">
        <v>0</v>
      </c>
      <c r="Q25" s="465">
        <v>0</v>
      </c>
      <c r="R25" s="465">
        <v>0</v>
      </c>
      <c r="S25" s="465">
        <v>0</v>
      </c>
      <c r="T25" s="465">
        <v>0</v>
      </c>
      <c r="U25" s="465">
        <v>0</v>
      </c>
      <c r="V25" s="465">
        <v>0</v>
      </c>
      <c r="W25" s="465">
        <v>0</v>
      </c>
      <c r="Z25" s="455"/>
    </row>
    <row r="26" spans="1:26" ht="15" customHeight="1" x14ac:dyDescent="0.2">
      <c r="A26" s="103" t="s">
        <v>690</v>
      </c>
      <c r="B26" s="465">
        <v>0</v>
      </c>
      <c r="C26" s="465">
        <v>0</v>
      </c>
      <c r="D26" s="465">
        <v>0</v>
      </c>
      <c r="E26" s="465">
        <v>0</v>
      </c>
      <c r="F26" s="465">
        <v>0</v>
      </c>
      <c r="G26" s="465">
        <v>0</v>
      </c>
      <c r="H26" s="465">
        <v>0</v>
      </c>
      <c r="I26" s="465">
        <v>0</v>
      </c>
      <c r="J26" s="465">
        <v>0</v>
      </c>
      <c r="K26" s="465">
        <v>0</v>
      </c>
      <c r="L26" s="465">
        <v>0</v>
      </c>
      <c r="M26" s="465">
        <v>0</v>
      </c>
      <c r="N26" s="465">
        <v>0</v>
      </c>
      <c r="O26" s="465">
        <v>0</v>
      </c>
      <c r="P26" s="465">
        <v>0</v>
      </c>
      <c r="Q26" s="465">
        <v>0</v>
      </c>
      <c r="R26" s="465">
        <v>0</v>
      </c>
      <c r="S26" s="465">
        <v>0</v>
      </c>
      <c r="T26" s="465">
        <v>0</v>
      </c>
      <c r="U26" s="465">
        <v>0</v>
      </c>
      <c r="V26" s="465">
        <v>0</v>
      </c>
      <c r="W26" s="465">
        <v>0</v>
      </c>
      <c r="Z26" s="455"/>
    </row>
    <row r="27" spans="1:26" s="95" customFormat="1" ht="15" customHeight="1" x14ac:dyDescent="0.2">
      <c r="A27" s="159" t="s">
        <v>691</v>
      </c>
      <c r="B27" s="465">
        <v>8208894.2699999996</v>
      </c>
      <c r="C27" s="465">
        <v>0</v>
      </c>
      <c r="D27" s="465">
        <v>3353778.55</v>
      </c>
      <c r="E27" s="465">
        <v>2652634</v>
      </c>
      <c r="F27" s="465">
        <v>0</v>
      </c>
      <c r="G27" s="465">
        <v>2202953.37</v>
      </c>
      <c r="H27" s="465">
        <v>10924890.42</v>
      </c>
      <c r="I27" s="465">
        <v>779694.83</v>
      </c>
      <c r="J27" s="465">
        <v>804970.3</v>
      </c>
      <c r="K27" s="465">
        <v>8549483.0199999996</v>
      </c>
      <c r="L27" s="465">
        <v>843148.3</v>
      </c>
      <c r="M27" s="465">
        <v>0</v>
      </c>
      <c r="N27" s="465">
        <v>131000</v>
      </c>
      <c r="O27" s="465">
        <v>2355334.2799999998</v>
      </c>
      <c r="P27" s="465">
        <v>379547.5</v>
      </c>
      <c r="Q27" s="465">
        <v>138006</v>
      </c>
      <c r="R27" s="465">
        <v>184392.74</v>
      </c>
      <c r="S27" s="465">
        <v>0</v>
      </c>
      <c r="T27" s="465">
        <v>4622386.41</v>
      </c>
      <c r="U27" s="465">
        <v>0</v>
      </c>
      <c r="V27" s="465">
        <v>0</v>
      </c>
      <c r="W27" s="465">
        <v>128830370.60999997</v>
      </c>
      <c r="Z27" s="455"/>
    </row>
    <row r="28" spans="1:26" s="413" customFormat="1" ht="15" customHeight="1" x14ac:dyDescent="0.2">
      <c r="A28" s="159" t="s">
        <v>692</v>
      </c>
      <c r="B28" s="465">
        <v>0</v>
      </c>
      <c r="C28" s="465">
        <v>0</v>
      </c>
      <c r="D28" s="465">
        <v>0</v>
      </c>
      <c r="E28" s="465">
        <v>0</v>
      </c>
      <c r="F28" s="465">
        <v>0</v>
      </c>
      <c r="G28" s="465">
        <v>0</v>
      </c>
      <c r="H28" s="465">
        <v>0</v>
      </c>
      <c r="I28" s="465">
        <v>0</v>
      </c>
      <c r="J28" s="465">
        <v>0</v>
      </c>
      <c r="K28" s="465">
        <v>0</v>
      </c>
      <c r="L28" s="465">
        <v>0</v>
      </c>
      <c r="M28" s="465">
        <v>0</v>
      </c>
      <c r="N28" s="465">
        <v>0</v>
      </c>
      <c r="O28" s="465">
        <v>0</v>
      </c>
      <c r="P28" s="465">
        <v>0</v>
      </c>
      <c r="Q28" s="465">
        <v>0</v>
      </c>
      <c r="R28" s="465">
        <v>0</v>
      </c>
      <c r="S28" s="465">
        <v>0</v>
      </c>
      <c r="T28" s="465">
        <v>0</v>
      </c>
      <c r="U28" s="465">
        <v>0</v>
      </c>
      <c r="V28" s="465">
        <v>0</v>
      </c>
      <c r="W28" s="465">
        <v>0</v>
      </c>
      <c r="Z28" s="455"/>
    </row>
    <row r="29" spans="1:26" ht="15" customHeight="1" x14ac:dyDescent="0.2">
      <c r="A29" s="460" t="s">
        <v>693</v>
      </c>
      <c r="B29" s="468">
        <v>8208894.2699999996</v>
      </c>
      <c r="C29" s="468">
        <v>0</v>
      </c>
      <c r="D29" s="468">
        <v>3353778.55</v>
      </c>
      <c r="E29" s="468">
        <v>2652634</v>
      </c>
      <c r="F29" s="468">
        <v>0</v>
      </c>
      <c r="G29" s="468">
        <v>2202953.37</v>
      </c>
      <c r="H29" s="468">
        <v>10924890.42</v>
      </c>
      <c r="I29" s="468">
        <v>779694.83</v>
      </c>
      <c r="J29" s="468">
        <v>804970.3</v>
      </c>
      <c r="K29" s="468">
        <v>8549483.0199999996</v>
      </c>
      <c r="L29" s="468">
        <v>843148.3</v>
      </c>
      <c r="M29" s="468">
        <v>0</v>
      </c>
      <c r="N29" s="468">
        <v>131000</v>
      </c>
      <c r="O29" s="468">
        <v>2355334.2799999998</v>
      </c>
      <c r="P29" s="468">
        <v>379547.5</v>
      </c>
      <c r="Q29" s="468">
        <v>138006</v>
      </c>
      <c r="R29" s="468">
        <v>184392.74</v>
      </c>
      <c r="S29" s="468">
        <v>0</v>
      </c>
      <c r="T29" s="468">
        <v>4622386.41</v>
      </c>
      <c r="U29" s="468">
        <v>0</v>
      </c>
      <c r="V29" s="468">
        <v>0</v>
      </c>
      <c r="W29" s="468">
        <v>128830370.60999997</v>
      </c>
      <c r="Z29" s="455"/>
    </row>
    <row r="30" spans="1:26" ht="15" customHeight="1" x14ac:dyDescent="0.2">
      <c r="A30" s="159" t="s">
        <v>694</v>
      </c>
      <c r="B30" s="465">
        <v>0</v>
      </c>
      <c r="C30" s="465">
        <v>0</v>
      </c>
      <c r="D30" s="465">
        <v>0</v>
      </c>
      <c r="E30" s="465">
        <v>0</v>
      </c>
      <c r="F30" s="465">
        <v>0</v>
      </c>
      <c r="G30" s="465">
        <v>0</v>
      </c>
      <c r="H30" s="465">
        <v>0</v>
      </c>
      <c r="I30" s="465">
        <v>0</v>
      </c>
      <c r="J30" s="465">
        <v>0</v>
      </c>
      <c r="K30" s="465">
        <v>0</v>
      </c>
      <c r="L30" s="465">
        <v>0</v>
      </c>
      <c r="M30" s="465">
        <v>0</v>
      </c>
      <c r="N30" s="465">
        <v>0</v>
      </c>
      <c r="O30" s="465">
        <v>0</v>
      </c>
      <c r="P30" s="465">
        <v>0</v>
      </c>
      <c r="Q30" s="465">
        <v>0</v>
      </c>
      <c r="R30" s="465">
        <v>0</v>
      </c>
      <c r="S30" s="465">
        <v>0</v>
      </c>
      <c r="T30" s="465">
        <v>0</v>
      </c>
      <c r="U30" s="465">
        <v>0</v>
      </c>
      <c r="V30" s="465">
        <v>0</v>
      </c>
      <c r="W30" s="465">
        <v>0</v>
      </c>
      <c r="Z30" s="455"/>
    </row>
    <row r="31" spans="1:26" ht="15" customHeight="1" x14ac:dyDescent="0.2">
      <c r="A31" s="159" t="s">
        <v>695</v>
      </c>
      <c r="B31" s="465">
        <v>0</v>
      </c>
      <c r="C31" s="465">
        <v>0</v>
      </c>
      <c r="D31" s="465">
        <v>0</v>
      </c>
      <c r="E31" s="465">
        <v>0</v>
      </c>
      <c r="F31" s="465">
        <v>0</v>
      </c>
      <c r="G31" s="465">
        <v>0</v>
      </c>
      <c r="H31" s="465">
        <v>0</v>
      </c>
      <c r="I31" s="465">
        <v>0</v>
      </c>
      <c r="J31" s="465">
        <v>0</v>
      </c>
      <c r="K31" s="465">
        <v>0</v>
      </c>
      <c r="L31" s="465">
        <v>0</v>
      </c>
      <c r="M31" s="465">
        <v>0</v>
      </c>
      <c r="N31" s="465">
        <v>0</v>
      </c>
      <c r="O31" s="465">
        <v>0</v>
      </c>
      <c r="P31" s="465">
        <v>0</v>
      </c>
      <c r="Q31" s="465">
        <v>0</v>
      </c>
      <c r="R31" s="465">
        <v>0</v>
      </c>
      <c r="S31" s="465">
        <v>0</v>
      </c>
      <c r="T31" s="465">
        <v>0</v>
      </c>
      <c r="U31" s="465">
        <v>0</v>
      </c>
      <c r="V31" s="465">
        <v>0</v>
      </c>
      <c r="W31" s="465">
        <v>6860</v>
      </c>
      <c r="Z31" s="455"/>
    </row>
    <row r="32" spans="1:26" ht="15" customHeight="1" x14ac:dyDescent="0.2">
      <c r="A32" s="339" t="s">
        <v>696</v>
      </c>
      <c r="B32" s="468">
        <v>54974786.596399993</v>
      </c>
      <c r="C32" s="468">
        <v>25636905.409999996</v>
      </c>
      <c r="D32" s="468">
        <v>27547287.6008</v>
      </c>
      <c r="E32" s="468">
        <v>19141276</v>
      </c>
      <c r="F32" s="468">
        <v>29907928.960000001</v>
      </c>
      <c r="G32" s="468">
        <v>13874180.829999998</v>
      </c>
      <c r="H32" s="468">
        <v>41583363.951099999</v>
      </c>
      <c r="I32" s="468">
        <v>47363010.739999987</v>
      </c>
      <c r="J32" s="468">
        <v>12375563.370000001</v>
      </c>
      <c r="K32" s="468">
        <v>55466116.889599994</v>
      </c>
      <c r="L32" s="468">
        <v>35763157.399999999</v>
      </c>
      <c r="M32" s="468">
        <v>12494201.33</v>
      </c>
      <c r="N32" s="468">
        <v>10515607.233100003</v>
      </c>
      <c r="O32" s="468">
        <v>9503833.290000001</v>
      </c>
      <c r="P32" s="468">
        <v>5221829.51</v>
      </c>
      <c r="Q32" s="468">
        <v>14588737</v>
      </c>
      <c r="R32" s="468">
        <v>10768862.5</v>
      </c>
      <c r="S32" s="468">
        <v>5131580</v>
      </c>
      <c r="T32" s="468">
        <v>34841189.399999999</v>
      </c>
      <c r="U32" s="468">
        <v>22821335.82</v>
      </c>
      <c r="V32" s="468">
        <v>6892273.9900000002</v>
      </c>
      <c r="W32" s="468">
        <v>1529772138.5918999</v>
      </c>
      <c r="Z32" s="455"/>
    </row>
    <row r="33" spans="1:26" ht="15" customHeight="1" x14ac:dyDescent="0.2">
      <c r="A33" s="103" t="s">
        <v>697</v>
      </c>
      <c r="B33" s="465">
        <v>27334004.555899993</v>
      </c>
      <c r="C33" s="465">
        <v>14290469.388599996</v>
      </c>
      <c r="D33" s="465">
        <v>6306424.2292000018</v>
      </c>
      <c r="E33" s="465">
        <v>8763384.8186999988</v>
      </c>
      <c r="F33" s="465">
        <v>7685083.0618499964</v>
      </c>
      <c r="G33" s="465">
        <v>3732738.5347999968</v>
      </c>
      <c r="H33" s="465">
        <v>9084139.2973499969</v>
      </c>
      <c r="I33" s="465">
        <v>19418075.271399986</v>
      </c>
      <c r="J33" s="465">
        <v>2363661.1842999998</v>
      </c>
      <c r="K33" s="465">
        <v>28401561.464999992</v>
      </c>
      <c r="L33" s="465">
        <v>28064883.710699998</v>
      </c>
      <c r="M33" s="465">
        <v>4610714.7057999996</v>
      </c>
      <c r="N33" s="465">
        <v>4653753.2804000024</v>
      </c>
      <c r="O33" s="465">
        <v>7093258.585500001</v>
      </c>
      <c r="P33" s="465">
        <v>729583.47020000033</v>
      </c>
      <c r="Q33" s="465">
        <v>12670807.7948</v>
      </c>
      <c r="R33" s="465">
        <v>554555.05725000054</v>
      </c>
      <c r="S33" s="465">
        <v>2537116.4226999995</v>
      </c>
      <c r="T33" s="465">
        <v>21071081.843999997</v>
      </c>
      <c r="U33" s="465">
        <v>15923393.851300001</v>
      </c>
      <c r="V33" s="465">
        <v>4106055.5159000005</v>
      </c>
      <c r="W33" s="465">
        <v>812316590.97869968</v>
      </c>
      <c r="Z33" s="455"/>
    </row>
    <row r="34" spans="1:26" s="463" customFormat="1" ht="15" customHeight="1" x14ac:dyDescent="0.2">
      <c r="A34" s="103" t="s">
        <v>698</v>
      </c>
      <c r="B34" s="469">
        <v>0.14997273933101363</v>
      </c>
      <c r="C34" s="469">
        <v>3.7924668927504575E-2</v>
      </c>
      <c r="D34" s="469">
        <v>0.12632285618925848</v>
      </c>
      <c r="E34" s="469">
        <v>7.9813080381892956E-2</v>
      </c>
      <c r="F34" s="469">
        <v>0.27115697515686482</v>
      </c>
      <c r="G34" s="469">
        <v>0.10687252589311973</v>
      </c>
      <c r="H34" s="469">
        <v>9.9955190851990949E-2</v>
      </c>
      <c r="I34" s="469">
        <v>0.37444710065743592</v>
      </c>
      <c r="J34" s="469">
        <v>0.2325534106169746</v>
      </c>
      <c r="K34" s="469">
        <v>6.7779297719413725E-2</v>
      </c>
      <c r="L34" s="469">
        <v>3.9413847447373314E-2</v>
      </c>
      <c r="M34" s="469">
        <v>0.12854338325281331</v>
      </c>
      <c r="N34" s="469">
        <v>0.21954499524602436</v>
      </c>
      <c r="O34" s="469">
        <v>0.32466287926647758</v>
      </c>
      <c r="P34" s="469">
        <v>0.25417956627235805</v>
      </c>
      <c r="Q34" s="469">
        <v>2.1072813911169965E-2</v>
      </c>
      <c r="R34" s="469">
        <v>0.40649583742015449</v>
      </c>
      <c r="S34" s="469">
        <v>3.8438412730581975E-2</v>
      </c>
      <c r="T34" s="469">
        <v>8.8731324424877397E-2</v>
      </c>
      <c r="U34" s="469">
        <v>0.15781432026620074</v>
      </c>
      <c r="V34" s="469">
        <v>0.14250624415469587</v>
      </c>
      <c r="W34" s="469">
        <v>0.13442451889552856</v>
      </c>
      <c r="Z34" s="455"/>
    </row>
    <row r="35" spans="1:26" ht="3.75" customHeight="1" thickBot="1" x14ac:dyDescent="0.25">
      <c r="A35" s="75"/>
      <c r="B35" s="75"/>
      <c r="C35" s="75"/>
      <c r="D35" s="75"/>
      <c r="E35" s="75"/>
      <c r="F35" s="75"/>
      <c r="G35" s="75"/>
      <c r="H35" s="75"/>
      <c r="I35" s="75"/>
      <c r="J35" s="75"/>
      <c r="K35" s="75"/>
      <c r="L35" s="75"/>
      <c r="M35" s="75"/>
      <c r="N35" s="75"/>
      <c r="O35" s="75"/>
      <c r="P35" s="75"/>
      <c r="Q35" s="75"/>
      <c r="R35" s="75"/>
      <c r="S35" s="75"/>
      <c r="T35" s="75"/>
      <c r="U35" s="75"/>
      <c r="V35" s="75"/>
      <c r="W35" s="75"/>
    </row>
    <row r="36" spans="1:26" ht="15" customHeight="1" thickTop="1" x14ac:dyDescent="0.2">
      <c r="A36" s="94" t="s">
        <v>699</v>
      </c>
      <c r="B36" s="53"/>
      <c r="C36" s="53"/>
      <c r="D36" s="53"/>
      <c r="E36" s="53"/>
      <c r="F36" s="53"/>
      <c r="G36" s="53"/>
      <c r="H36" s="53"/>
      <c r="I36" s="53"/>
      <c r="J36" s="341"/>
      <c r="K36" s="341"/>
      <c r="L36" s="341"/>
      <c r="M36" s="341"/>
      <c r="N36" s="341"/>
      <c r="O36" s="341"/>
      <c r="P36" s="341"/>
      <c r="Q36" s="341"/>
      <c r="R36" s="341"/>
      <c r="S36" s="341"/>
      <c r="T36" s="341"/>
      <c r="U36" s="341"/>
      <c r="V36" s="341"/>
      <c r="W36" s="341"/>
    </row>
    <row r="37" spans="1:26" ht="15" customHeight="1" x14ac:dyDescent="0.2">
      <c r="A37" s="53"/>
      <c r="B37" s="53"/>
      <c r="C37" s="53"/>
      <c r="D37" s="53"/>
      <c r="E37" s="53"/>
      <c r="F37" s="53"/>
      <c r="G37" s="53"/>
      <c r="H37" s="53"/>
      <c r="I37" s="53"/>
      <c r="J37" s="341"/>
      <c r="K37" s="341"/>
      <c r="L37" s="341"/>
      <c r="M37" s="341"/>
      <c r="N37" s="341"/>
      <c r="O37" s="341"/>
      <c r="P37" s="341"/>
      <c r="Q37" s="341"/>
      <c r="R37" s="341"/>
      <c r="S37" s="341"/>
      <c r="T37" s="341"/>
      <c r="U37" s="341"/>
      <c r="V37" s="341"/>
      <c r="W37" s="341"/>
    </row>
  </sheetData>
  <mergeCells count="4">
    <mergeCell ref="A1:W1"/>
    <mergeCell ref="A2:W2"/>
    <mergeCell ref="A3:W3"/>
    <mergeCell ref="A4:W4"/>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E00B05-8E7D-49BF-8196-EBD9F0E0FA84}">
  <sheetPr codeName="Sheet6">
    <pageSetUpPr fitToPage="1"/>
  </sheetPr>
  <dimension ref="A1:Y28"/>
  <sheetViews>
    <sheetView zoomScaleNormal="100" workbookViewId="0">
      <selection activeCell="R26" sqref="R26"/>
    </sheetView>
  </sheetViews>
  <sheetFormatPr baseColWidth="10" defaultRowHeight="12.75" x14ac:dyDescent="0.2"/>
  <cols>
    <col min="1" max="1" width="36.7109375" style="168" customWidth="1"/>
    <col min="2" max="2" width="9.5703125" style="79" bestFit="1" customWidth="1"/>
    <col min="3" max="4" width="7.85546875" style="79" bestFit="1" customWidth="1"/>
    <col min="5" max="5" width="6.85546875" style="79" bestFit="1" customWidth="1"/>
    <col min="6" max="11" width="7.85546875" style="79" bestFit="1" customWidth="1"/>
    <col min="12" max="12" width="7.5703125" style="79" bestFit="1" customWidth="1"/>
    <col min="13" max="13" width="6.5703125" style="79" bestFit="1" customWidth="1"/>
    <col min="14" max="15" width="7.85546875" style="79" bestFit="1" customWidth="1"/>
    <col min="16" max="18" width="6.5703125" style="79" bestFit="1" customWidth="1"/>
    <col min="19" max="19" width="7.85546875" style="95" bestFit="1" customWidth="1"/>
    <col min="20" max="20" width="6.5703125" style="79" bestFit="1" customWidth="1"/>
    <col min="21" max="21" width="7.85546875" style="79" bestFit="1" customWidth="1"/>
    <col min="22" max="24" width="11.42578125" style="79" customWidth="1"/>
    <col min="25" max="25" width="12.7109375" style="79" bestFit="1" customWidth="1"/>
    <col min="26" max="256" width="9.140625" style="79" customWidth="1"/>
    <col min="257" max="257" width="36.7109375" style="79" customWidth="1"/>
    <col min="258" max="258" width="9.5703125" style="79" bestFit="1" customWidth="1"/>
    <col min="259" max="260" width="7.85546875" style="79" bestFit="1" customWidth="1"/>
    <col min="261" max="261" width="6.85546875" style="79" bestFit="1" customWidth="1"/>
    <col min="262" max="267" width="7.85546875" style="79" bestFit="1" customWidth="1"/>
    <col min="268" max="268" width="7.5703125" style="79" bestFit="1" customWidth="1"/>
    <col min="269" max="269" width="6.5703125" style="79" bestFit="1" customWidth="1"/>
    <col min="270" max="271" width="7.85546875" style="79" bestFit="1" customWidth="1"/>
    <col min="272" max="274" width="6.5703125" style="79" bestFit="1" customWidth="1"/>
    <col min="275" max="275" width="7.85546875" style="79" bestFit="1" customWidth="1"/>
    <col min="276" max="276" width="6.5703125" style="79" bestFit="1" customWidth="1"/>
    <col min="277" max="277" width="7.85546875" style="79" bestFit="1" customWidth="1"/>
    <col min="278" max="280" width="11.42578125" style="79"/>
    <col min="281" max="281" width="12.7109375" style="79" bestFit="1" customWidth="1"/>
    <col min="282" max="512" width="9.140625" style="79" customWidth="1"/>
    <col min="513" max="513" width="36.7109375" style="79" customWidth="1"/>
    <col min="514" max="514" width="9.5703125" style="79" bestFit="1" customWidth="1"/>
    <col min="515" max="516" width="7.85546875" style="79" bestFit="1" customWidth="1"/>
    <col min="517" max="517" width="6.85546875" style="79" bestFit="1" customWidth="1"/>
    <col min="518" max="523" width="7.85546875" style="79" bestFit="1" customWidth="1"/>
    <col min="524" max="524" width="7.5703125" style="79" bestFit="1" customWidth="1"/>
    <col min="525" max="525" width="6.5703125" style="79" bestFit="1" customWidth="1"/>
    <col min="526" max="527" width="7.85546875" style="79" bestFit="1" customWidth="1"/>
    <col min="528" max="530" width="6.5703125" style="79" bestFit="1" customWidth="1"/>
    <col min="531" max="531" width="7.85546875" style="79" bestFit="1" customWidth="1"/>
    <col min="532" max="532" width="6.5703125" style="79" bestFit="1" customWidth="1"/>
    <col min="533" max="533" width="7.85546875" style="79" bestFit="1" customWidth="1"/>
    <col min="534" max="536" width="11.42578125" style="79"/>
    <col min="537" max="537" width="12.7109375" style="79" bestFit="1" customWidth="1"/>
    <col min="538" max="768" width="9.140625" style="79" customWidth="1"/>
    <col min="769" max="769" width="36.7109375" style="79" customWidth="1"/>
    <col min="770" max="770" width="9.5703125" style="79" bestFit="1" customWidth="1"/>
    <col min="771" max="772" width="7.85546875" style="79" bestFit="1" customWidth="1"/>
    <col min="773" max="773" width="6.85546875" style="79" bestFit="1" customWidth="1"/>
    <col min="774" max="779" width="7.85546875" style="79" bestFit="1" customWidth="1"/>
    <col min="780" max="780" width="7.5703125" style="79" bestFit="1" customWidth="1"/>
    <col min="781" max="781" width="6.5703125" style="79" bestFit="1" customWidth="1"/>
    <col min="782" max="783" width="7.85546875" style="79" bestFit="1" customWidth="1"/>
    <col min="784" max="786" width="6.5703125" style="79" bestFit="1" customWidth="1"/>
    <col min="787" max="787" width="7.85546875" style="79" bestFit="1" customWidth="1"/>
    <col min="788" max="788" width="6.5703125" style="79" bestFit="1" customWidth="1"/>
    <col min="789" max="789" width="7.85546875" style="79" bestFit="1" customWidth="1"/>
    <col min="790" max="792" width="11.42578125" style="79"/>
    <col min="793" max="793" width="12.7109375" style="79" bestFit="1" customWidth="1"/>
    <col min="794" max="1024" width="9.140625" style="79" customWidth="1"/>
    <col min="1025" max="1025" width="36.7109375" style="79" customWidth="1"/>
    <col min="1026" max="1026" width="9.5703125" style="79" bestFit="1" customWidth="1"/>
    <col min="1027" max="1028" width="7.85546875" style="79" bestFit="1" customWidth="1"/>
    <col min="1029" max="1029" width="6.85546875" style="79" bestFit="1" customWidth="1"/>
    <col min="1030" max="1035" width="7.85546875" style="79" bestFit="1" customWidth="1"/>
    <col min="1036" max="1036" width="7.5703125" style="79" bestFit="1" customWidth="1"/>
    <col min="1037" max="1037" width="6.5703125" style="79" bestFit="1" customWidth="1"/>
    <col min="1038" max="1039" width="7.85546875" style="79" bestFit="1" customWidth="1"/>
    <col min="1040" max="1042" width="6.5703125" style="79" bestFit="1" customWidth="1"/>
    <col min="1043" max="1043" width="7.85546875" style="79" bestFit="1" customWidth="1"/>
    <col min="1044" max="1044" width="6.5703125" style="79" bestFit="1" customWidth="1"/>
    <col min="1045" max="1045" width="7.85546875" style="79" bestFit="1" customWidth="1"/>
    <col min="1046" max="1048" width="11.42578125" style="79"/>
    <col min="1049" max="1049" width="12.7109375" style="79" bestFit="1" customWidth="1"/>
    <col min="1050" max="1280" width="9.140625" style="79" customWidth="1"/>
    <col min="1281" max="1281" width="36.7109375" style="79" customWidth="1"/>
    <col min="1282" max="1282" width="9.5703125" style="79" bestFit="1" customWidth="1"/>
    <col min="1283" max="1284" width="7.85546875" style="79" bestFit="1" customWidth="1"/>
    <col min="1285" max="1285" width="6.85546875" style="79" bestFit="1" customWidth="1"/>
    <col min="1286" max="1291" width="7.85546875" style="79" bestFit="1" customWidth="1"/>
    <col min="1292" max="1292" width="7.5703125" style="79" bestFit="1" customWidth="1"/>
    <col min="1293" max="1293" width="6.5703125" style="79" bestFit="1" customWidth="1"/>
    <col min="1294" max="1295" width="7.85546875" style="79" bestFit="1" customWidth="1"/>
    <col min="1296" max="1298" width="6.5703125" style="79" bestFit="1" customWidth="1"/>
    <col min="1299" max="1299" width="7.85546875" style="79" bestFit="1" customWidth="1"/>
    <col min="1300" max="1300" width="6.5703125" style="79" bestFit="1" customWidth="1"/>
    <col min="1301" max="1301" width="7.85546875" style="79" bestFit="1" customWidth="1"/>
    <col min="1302" max="1304" width="11.42578125" style="79"/>
    <col min="1305" max="1305" width="12.7109375" style="79" bestFit="1" customWidth="1"/>
    <col min="1306" max="1536" width="9.140625" style="79" customWidth="1"/>
    <col min="1537" max="1537" width="36.7109375" style="79" customWidth="1"/>
    <col min="1538" max="1538" width="9.5703125" style="79" bestFit="1" customWidth="1"/>
    <col min="1539" max="1540" width="7.85546875" style="79" bestFit="1" customWidth="1"/>
    <col min="1541" max="1541" width="6.85546875" style="79" bestFit="1" customWidth="1"/>
    <col min="1542" max="1547" width="7.85546875" style="79" bestFit="1" customWidth="1"/>
    <col min="1548" max="1548" width="7.5703125" style="79" bestFit="1" customWidth="1"/>
    <col min="1549" max="1549" width="6.5703125" style="79" bestFit="1" customWidth="1"/>
    <col min="1550" max="1551" width="7.85546875" style="79" bestFit="1" customWidth="1"/>
    <col min="1552" max="1554" width="6.5703125" style="79" bestFit="1" customWidth="1"/>
    <col min="1555" max="1555" width="7.85546875" style="79" bestFit="1" customWidth="1"/>
    <col min="1556" max="1556" width="6.5703125" style="79" bestFit="1" customWidth="1"/>
    <col min="1557" max="1557" width="7.85546875" style="79" bestFit="1" customWidth="1"/>
    <col min="1558" max="1560" width="11.42578125" style="79"/>
    <col min="1561" max="1561" width="12.7109375" style="79" bestFit="1" customWidth="1"/>
    <col min="1562" max="1792" width="9.140625" style="79" customWidth="1"/>
    <col min="1793" max="1793" width="36.7109375" style="79" customWidth="1"/>
    <col min="1794" max="1794" width="9.5703125" style="79" bestFit="1" customWidth="1"/>
    <col min="1795" max="1796" width="7.85546875" style="79" bestFit="1" customWidth="1"/>
    <col min="1797" max="1797" width="6.85546875" style="79" bestFit="1" customWidth="1"/>
    <col min="1798" max="1803" width="7.85546875" style="79" bestFit="1" customWidth="1"/>
    <col min="1804" max="1804" width="7.5703125" style="79" bestFit="1" customWidth="1"/>
    <col min="1805" max="1805" width="6.5703125" style="79" bestFit="1" customWidth="1"/>
    <col min="1806" max="1807" width="7.85546875" style="79" bestFit="1" customWidth="1"/>
    <col min="1808" max="1810" width="6.5703125" style="79" bestFit="1" customWidth="1"/>
    <col min="1811" max="1811" width="7.85546875" style="79" bestFit="1" customWidth="1"/>
    <col min="1812" max="1812" width="6.5703125" style="79" bestFit="1" customWidth="1"/>
    <col min="1813" max="1813" width="7.85546875" style="79" bestFit="1" customWidth="1"/>
    <col min="1814" max="1816" width="11.42578125" style="79"/>
    <col min="1817" max="1817" width="12.7109375" style="79" bestFit="1" customWidth="1"/>
    <col min="1818" max="2048" width="9.140625" style="79" customWidth="1"/>
    <col min="2049" max="2049" width="36.7109375" style="79" customWidth="1"/>
    <col min="2050" max="2050" width="9.5703125" style="79" bestFit="1" customWidth="1"/>
    <col min="2051" max="2052" width="7.85546875" style="79" bestFit="1" customWidth="1"/>
    <col min="2053" max="2053" width="6.85546875" style="79" bestFit="1" customWidth="1"/>
    <col min="2054" max="2059" width="7.85546875" style="79" bestFit="1" customWidth="1"/>
    <col min="2060" max="2060" width="7.5703125" style="79" bestFit="1" customWidth="1"/>
    <col min="2061" max="2061" width="6.5703125" style="79" bestFit="1" customWidth="1"/>
    <col min="2062" max="2063" width="7.85546875" style="79" bestFit="1" customWidth="1"/>
    <col min="2064" max="2066" width="6.5703125" style="79" bestFit="1" customWidth="1"/>
    <col min="2067" max="2067" width="7.85546875" style="79" bestFit="1" customWidth="1"/>
    <col min="2068" max="2068" width="6.5703125" style="79" bestFit="1" customWidth="1"/>
    <col min="2069" max="2069" width="7.85546875" style="79" bestFit="1" customWidth="1"/>
    <col min="2070" max="2072" width="11.42578125" style="79"/>
    <col min="2073" max="2073" width="12.7109375" style="79" bestFit="1" customWidth="1"/>
    <col min="2074" max="2304" width="9.140625" style="79" customWidth="1"/>
    <col min="2305" max="2305" width="36.7109375" style="79" customWidth="1"/>
    <col min="2306" max="2306" width="9.5703125" style="79" bestFit="1" customWidth="1"/>
    <col min="2307" max="2308" width="7.85546875" style="79" bestFit="1" customWidth="1"/>
    <col min="2309" max="2309" width="6.85546875" style="79" bestFit="1" customWidth="1"/>
    <col min="2310" max="2315" width="7.85546875" style="79" bestFit="1" customWidth="1"/>
    <col min="2316" max="2316" width="7.5703125" style="79" bestFit="1" customWidth="1"/>
    <col min="2317" max="2317" width="6.5703125" style="79" bestFit="1" customWidth="1"/>
    <col min="2318" max="2319" width="7.85546875" style="79" bestFit="1" customWidth="1"/>
    <col min="2320" max="2322" width="6.5703125" style="79" bestFit="1" customWidth="1"/>
    <col min="2323" max="2323" width="7.85546875" style="79" bestFit="1" customWidth="1"/>
    <col min="2324" max="2324" width="6.5703125" style="79" bestFit="1" customWidth="1"/>
    <col min="2325" max="2325" width="7.85546875" style="79" bestFit="1" customWidth="1"/>
    <col min="2326" max="2328" width="11.42578125" style="79"/>
    <col min="2329" max="2329" width="12.7109375" style="79" bestFit="1" customWidth="1"/>
    <col min="2330" max="2560" width="9.140625" style="79" customWidth="1"/>
    <col min="2561" max="2561" width="36.7109375" style="79" customWidth="1"/>
    <col min="2562" max="2562" width="9.5703125" style="79" bestFit="1" customWidth="1"/>
    <col min="2563" max="2564" width="7.85546875" style="79" bestFit="1" customWidth="1"/>
    <col min="2565" max="2565" width="6.85546875" style="79" bestFit="1" customWidth="1"/>
    <col min="2566" max="2571" width="7.85546875" style="79" bestFit="1" customWidth="1"/>
    <col min="2572" max="2572" width="7.5703125" style="79" bestFit="1" customWidth="1"/>
    <col min="2573" max="2573" width="6.5703125" style="79" bestFit="1" customWidth="1"/>
    <col min="2574" max="2575" width="7.85546875" style="79" bestFit="1" customWidth="1"/>
    <col min="2576" max="2578" width="6.5703125" style="79" bestFit="1" customWidth="1"/>
    <col min="2579" max="2579" width="7.85546875" style="79" bestFit="1" customWidth="1"/>
    <col min="2580" max="2580" width="6.5703125" style="79" bestFit="1" customWidth="1"/>
    <col min="2581" max="2581" width="7.85546875" style="79" bestFit="1" customWidth="1"/>
    <col min="2582" max="2584" width="11.42578125" style="79"/>
    <col min="2585" max="2585" width="12.7109375" style="79" bestFit="1" customWidth="1"/>
    <col min="2586" max="2816" width="9.140625" style="79" customWidth="1"/>
    <col min="2817" max="2817" width="36.7109375" style="79" customWidth="1"/>
    <col min="2818" max="2818" width="9.5703125" style="79" bestFit="1" customWidth="1"/>
    <col min="2819" max="2820" width="7.85546875" style="79" bestFit="1" customWidth="1"/>
    <col min="2821" max="2821" width="6.85546875" style="79" bestFit="1" customWidth="1"/>
    <col min="2822" max="2827" width="7.85546875" style="79" bestFit="1" customWidth="1"/>
    <col min="2828" max="2828" width="7.5703125" style="79" bestFit="1" customWidth="1"/>
    <col min="2829" max="2829" width="6.5703125" style="79" bestFit="1" customWidth="1"/>
    <col min="2830" max="2831" width="7.85546875" style="79" bestFit="1" customWidth="1"/>
    <col min="2832" max="2834" width="6.5703125" style="79" bestFit="1" customWidth="1"/>
    <col min="2835" max="2835" width="7.85546875" style="79" bestFit="1" customWidth="1"/>
    <col min="2836" max="2836" width="6.5703125" style="79" bestFit="1" customWidth="1"/>
    <col min="2837" max="2837" width="7.85546875" style="79" bestFit="1" customWidth="1"/>
    <col min="2838" max="2840" width="11.42578125" style="79"/>
    <col min="2841" max="2841" width="12.7109375" style="79" bestFit="1" customWidth="1"/>
    <col min="2842" max="3072" width="9.140625" style="79" customWidth="1"/>
    <col min="3073" max="3073" width="36.7109375" style="79" customWidth="1"/>
    <col min="3074" max="3074" width="9.5703125" style="79" bestFit="1" customWidth="1"/>
    <col min="3075" max="3076" width="7.85546875" style="79" bestFit="1" customWidth="1"/>
    <col min="3077" max="3077" width="6.85546875" style="79" bestFit="1" customWidth="1"/>
    <col min="3078" max="3083" width="7.85546875" style="79" bestFit="1" customWidth="1"/>
    <col min="3084" max="3084" width="7.5703125" style="79" bestFit="1" customWidth="1"/>
    <col min="3085" max="3085" width="6.5703125" style="79" bestFit="1" customWidth="1"/>
    <col min="3086" max="3087" width="7.85546875" style="79" bestFit="1" customWidth="1"/>
    <col min="3088" max="3090" width="6.5703125" style="79" bestFit="1" customWidth="1"/>
    <col min="3091" max="3091" width="7.85546875" style="79" bestFit="1" customWidth="1"/>
    <col min="3092" max="3092" width="6.5703125" style="79" bestFit="1" customWidth="1"/>
    <col min="3093" max="3093" width="7.85546875" style="79" bestFit="1" customWidth="1"/>
    <col min="3094" max="3096" width="11.42578125" style="79"/>
    <col min="3097" max="3097" width="12.7109375" style="79" bestFit="1" customWidth="1"/>
    <col min="3098" max="3328" width="9.140625" style="79" customWidth="1"/>
    <col min="3329" max="3329" width="36.7109375" style="79" customWidth="1"/>
    <col min="3330" max="3330" width="9.5703125" style="79" bestFit="1" customWidth="1"/>
    <col min="3331" max="3332" width="7.85546875" style="79" bestFit="1" customWidth="1"/>
    <col min="3333" max="3333" width="6.85546875" style="79" bestFit="1" customWidth="1"/>
    <col min="3334" max="3339" width="7.85546875" style="79" bestFit="1" customWidth="1"/>
    <col min="3340" max="3340" width="7.5703125" style="79" bestFit="1" customWidth="1"/>
    <col min="3341" max="3341" width="6.5703125" style="79" bestFit="1" customWidth="1"/>
    <col min="3342" max="3343" width="7.85546875" style="79" bestFit="1" customWidth="1"/>
    <col min="3344" max="3346" width="6.5703125" style="79" bestFit="1" customWidth="1"/>
    <col min="3347" max="3347" width="7.85546875" style="79" bestFit="1" customWidth="1"/>
    <col min="3348" max="3348" width="6.5703125" style="79" bestFit="1" customWidth="1"/>
    <col min="3349" max="3349" width="7.85546875" style="79" bestFit="1" customWidth="1"/>
    <col min="3350" max="3352" width="11.42578125" style="79"/>
    <col min="3353" max="3353" width="12.7109375" style="79" bestFit="1" customWidth="1"/>
    <col min="3354" max="3584" width="9.140625" style="79" customWidth="1"/>
    <col min="3585" max="3585" width="36.7109375" style="79" customWidth="1"/>
    <col min="3586" max="3586" width="9.5703125" style="79" bestFit="1" customWidth="1"/>
    <col min="3587" max="3588" width="7.85546875" style="79" bestFit="1" customWidth="1"/>
    <col min="3589" max="3589" width="6.85546875" style="79" bestFit="1" customWidth="1"/>
    <col min="3590" max="3595" width="7.85546875" style="79" bestFit="1" customWidth="1"/>
    <col min="3596" max="3596" width="7.5703125" style="79" bestFit="1" customWidth="1"/>
    <col min="3597" max="3597" width="6.5703125" style="79" bestFit="1" customWidth="1"/>
    <col min="3598" max="3599" width="7.85546875" style="79" bestFit="1" customWidth="1"/>
    <col min="3600" max="3602" width="6.5703125" style="79" bestFit="1" customWidth="1"/>
    <col min="3603" max="3603" width="7.85546875" style="79" bestFit="1" customWidth="1"/>
    <col min="3604" max="3604" width="6.5703125" style="79" bestFit="1" customWidth="1"/>
    <col min="3605" max="3605" width="7.85546875" style="79" bestFit="1" customWidth="1"/>
    <col min="3606" max="3608" width="11.42578125" style="79"/>
    <col min="3609" max="3609" width="12.7109375" style="79" bestFit="1" customWidth="1"/>
    <col min="3610" max="3840" width="9.140625" style="79" customWidth="1"/>
    <col min="3841" max="3841" width="36.7109375" style="79" customWidth="1"/>
    <col min="3842" max="3842" width="9.5703125" style="79" bestFit="1" customWidth="1"/>
    <col min="3843" max="3844" width="7.85546875" style="79" bestFit="1" customWidth="1"/>
    <col min="3845" max="3845" width="6.85546875" style="79" bestFit="1" customWidth="1"/>
    <col min="3846" max="3851" width="7.85546875" style="79" bestFit="1" customWidth="1"/>
    <col min="3852" max="3852" width="7.5703125" style="79" bestFit="1" customWidth="1"/>
    <col min="3853" max="3853" width="6.5703125" style="79" bestFit="1" customWidth="1"/>
    <col min="3854" max="3855" width="7.85546875" style="79" bestFit="1" customWidth="1"/>
    <col min="3856" max="3858" width="6.5703125" style="79" bestFit="1" customWidth="1"/>
    <col min="3859" max="3859" width="7.85546875" style="79" bestFit="1" customWidth="1"/>
    <col min="3860" max="3860" width="6.5703125" style="79" bestFit="1" customWidth="1"/>
    <col min="3861" max="3861" width="7.85546875" style="79" bestFit="1" customWidth="1"/>
    <col min="3862" max="3864" width="11.42578125" style="79"/>
    <col min="3865" max="3865" width="12.7109375" style="79" bestFit="1" customWidth="1"/>
    <col min="3866" max="4096" width="9.140625" style="79" customWidth="1"/>
    <col min="4097" max="4097" width="36.7109375" style="79" customWidth="1"/>
    <col min="4098" max="4098" width="9.5703125" style="79" bestFit="1" customWidth="1"/>
    <col min="4099" max="4100" width="7.85546875" style="79" bestFit="1" customWidth="1"/>
    <col min="4101" max="4101" width="6.85546875" style="79" bestFit="1" customWidth="1"/>
    <col min="4102" max="4107" width="7.85546875" style="79" bestFit="1" customWidth="1"/>
    <col min="4108" max="4108" width="7.5703125" style="79" bestFit="1" customWidth="1"/>
    <col min="4109" max="4109" width="6.5703125" style="79" bestFit="1" customWidth="1"/>
    <col min="4110" max="4111" width="7.85546875" style="79" bestFit="1" customWidth="1"/>
    <col min="4112" max="4114" width="6.5703125" style="79" bestFit="1" customWidth="1"/>
    <col min="4115" max="4115" width="7.85546875" style="79" bestFit="1" customWidth="1"/>
    <col min="4116" max="4116" width="6.5703125" style="79" bestFit="1" customWidth="1"/>
    <col min="4117" max="4117" width="7.85546875" style="79" bestFit="1" customWidth="1"/>
    <col min="4118" max="4120" width="11.42578125" style="79"/>
    <col min="4121" max="4121" width="12.7109375" style="79" bestFit="1" customWidth="1"/>
    <col min="4122" max="4352" width="9.140625" style="79" customWidth="1"/>
    <col min="4353" max="4353" width="36.7109375" style="79" customWidth="1"/>
    <col min="4354" max="4354" width="9.5703125" style="79" bestFit="1" customWidth="1"/>
    <col min="4355" max="4356" width="7.85546875" style="79" bestFit="1" customWidth="1"/>
    <col min="4357" max="4357" width="6.85546875" style="79" bestFit="1" customWidth="1"/>
    <col min="4358" max="4363" width="7.85546875" style="79" bestFit="1" customWidth="1"/>
    <col min="4364" max="4364" width="7.5703125" style="79" bestFit="1" customWidth="1"/>
    <col min="4365" max="4365" width="6.5703125" style="79" bestFit="1" customWidth="1"/>
    <col min="4366" max="4367" width="7.85546875" style="79" bestFit="1" customWidth="1"/>
    <col min="4368" max="4370" width="6.5703125" style="79" bestFit="1" customWidth="1"/>
    <col min="4371" max="4371" width="7.85546875" style="79" bestFit="1" customWidth="1"/>
    <col min="4372" max="4372" width="6.5703125" style="79" bestFit="1" customWidth="1"/>
    <col min="4373" max="4373" width="7.85546875" style="79" bestFit="1" customWidth="1"/>
    <col min="4374" max="4376" width="11.42578125" style="79"/>
    <col min="4377" max="4377" width="12.7109375" style="79" bestFit="1" customWidth="1"/>
    <col min="4378" max="4608" width="9.140625" style="79" customWidth="1"/>
    <col min="4609" max="4609" width="36.7109375" style="79" customWidth="1"/>
    <col min="4610" max="4610" width="9.5703125" style="79" bestFit="1" customWidth="1"/>
    <col min="4611" max="4612" width="7.85546875" style="79" bestFit="1" customWidth="1"/>
    <col min="4613" max="4613" width="6.85546875" style="79" bestFit="1" customWidth="1"/>
    <col min="4614" max="4619" width="7.85546875" style="79" bestFit="1" customWidth="1"/>
    <col min="4620" max="4620" width="7.5703125" style="79" bestFit="1" customWidth="1"/>
    <col min="4621" max="4621" width="6.5703125" style="79" bestFit="1" customWidth="1"/>
    <col min="4622" max="4623" width="7.85546875" style="79" bestFit="1" customWidth="1"/>
    <col min="4624" max="4626" width="6.5703125" style="79" bestFit="1" customWidth="1"/>
    <col min="4627" max="4627" width="7.85546875" style="79" bestFit="1" customWidth="1"/>
    <col min="4628" max="4628" width="6.5703125" style="79" bestFit="1" customWidth="1"/>
    <col min="4629" max="4629" width="7.85546875" style="79" bestFit="1" customWidth="1"/>
    <col min="4630" max="4632" width="11.42578125" style="79"/>
    <col min="4633" max="4633" width="12.7109375" style="79" bestFit="1" customWidth="1"/>
    <col min="4634" max="4864" width="9.140625" style="79" customWidth="1"/>
    <col min="4865" max="4865" width="36.7109375" style="79" customWidth="1"/>
    <col min="4866" max="4866" width="9.5703125" style="79" bestFit="1" customWidth="1"/>
    <col min="4867" max="4868" width="7.85546875" style="79" bestFit="1" customWidth="1"/>
    <col min="4869" max="4869" width="6.85546875" style="79" bestFit="1" customWidth="1"/>
    <col min="4870" max="4875" width="7.85546875" style="79" bestFit="1" customWidth="1"/>
    <col min="4876" max="4876" width="7.5703125" style="79" bestFit="1" customWidth="1"/>
    <col min="4877" max="4877" width="6.5703125" style="79" bestFit="1" customWidth="1"/>
    <col min="4878" max="4879" width="7.85546875" style="79" bestFit="1" customWidth="1"/>
    <col min="4880" max="4882" width="6.5703125" style="79" bestFit="1" customWidth="1"/>
    <col min="4883" max="4883" width="7.85546875" style="79" bestFit="1" customWidth="1"/>
    <col min="4884" max="4884" width="6.5703125" style="79" bestFit="1" customWidth="1"/>
    <col min="4885" max="4885" width="7.85546875" style="79" bestFit="1" customWidth="1"/>
    <col min="4886" max="4888" width="11.42578125" style="79"/>
    <col min="4889" max="4889" width="12.7109375" style="79" bestFit="1" customWidth="1"/>
    <col min="4890" max="5120" width="9.140625" style="79" customWidth="1"/>
    <col min="5121" max="5121" width="36.7109375" style="79" customWidth="1"/>
    <col min="5122" max="5122" width="9.5703125" style="79" bestFit="1" customWidth="1"/>
    <col min="5123" max="5124" width="7.85546875" style="79" bestFit="1" customWidth="1"/>
    <col min="5125" max="5125" width="6.85546875" style="79" bestFit="1" customWidth="1"/>
    <col min="5126" max="5131" width="7.85546875" style="79" bestFit="1" customWidth="1"/>
    <col min="5132" max="5132" width="7.5703125" style="79" bestFit="1" customWidth="1"/>
    <col min="5133" max="5133" width="6.5703125" style="79" bestFit="1" customWidth="1"/>
    <col min="5134" max="5135" width="7.85546875" style="79" bestFit="1" customWidth="1"/>
    <col min="5136" max="5138" width="6.5703125" style="79" bestFit="1" customWidth="1"/>
    <col min="5139" max="5139" width="7.85546875" style="79" bestFit="1" customWidth="1"/>
    <col min="5140" max="5140" width="6.5703125" style="79" bestFit="1" customWidth="1"/>
    <col min="5141" max="5141" width="7.85546875" style="79" bestFit="1" customWidth="1"/>
    <col min="5142" max="5144" width="11.42578125" style="79"/>
    <col min="5145" max="5145" width="12.7109375" style="79" bestFit="1" customWidth="1"/>
    <col min="5146" max="5376" width="9.140625" style="79" customWidth="1"/>
    <col min="5377" max="5377" width="36.7109375" style="79" customWidth="1"/>
    <col min="5378" max="5378" width="9.5703125" style="79" bestFit="1" customWidth="1"/>
    <col min="5379" max="5380" width="7.85546875" style="79" bestFit="1" customWidth="1"/>
    <col min="5381" max="5381" width="6.85546875" style="79" bestFit="1" customWidth="1"/>
    <col min="5382" max="5387" width="7.85546875" style="79" bestFit="1" customWidth="1"/>
    <col min="5388" max="5388" width="7.5703125" style="79" bestFit="1" customWidth="1"/>
    <col min="5389" max="5389" width="6.5703125" style="79" bestFit="1" customWidth="1"/>
    <col min="5390" max="5391" width="7.85546875" style="79" bestFit="1" customWidth="1"/>
    <col min="5392" max="5394" width="6.5703125" style="79" bestFit="1" customWidth="1"/>
    <col min="5395" max="5395" width="7.85546875" style="79" bestFit="1" customWidth="1"/>
    <col min="5396" max="5396" width="6.5703125" style="79" bestFit="1" customWidth="1"/>
    <col min="5397" max="5397" width="7.85546875" style="79" bestFit="1" customWidth="1"/>
    <col min="5398" max="5400" width="11.42578125" style="79"/>
    <col min="5401" max="5401" width="12.7109375" style="79" bestFit="1" customWidth="1"/>
    <col min="5402" max="5632" width="9.140625" style="79" customWidth="1"/>
    <col min="5633" max="5633" width="36.7109375" style="79" customWidth="1"/>
    <col min="5634" max="5634" width="9.5703125" style="79" bestFit="1" customWidth="1"/>
    <col min="5635" max="5636" width="7.85546875" style="79" bestFit="1" customWidth="1"/>
    <col min="5637" max="5637" width="6.85546875" style="79" bestFit="1" customWidth="1"/>
    <col min="5638" max="5643" width="7.85546875" style="79" bestFit="1" customWidth="1"/>
    <col min="5644" max="5644" width="7.5703125" style="79" bestFit="1" customWidth="1"/>
    <col min="5645" max="5645" width="6.5703125" style="79" bestFit="1" customWidth="1"/>
    <col min="5646" max="5647" width="7.85546875" style="79" bestFit="1" customWidth="1"/>
    <col min="5648" max="5650" width="6.5703125" style="79" bestFit="1" customWidth="1"/>
    <col min="5651" max="5651" width="7.85546875" style="79" bestFit="1" customWidth="1"/>
    <col min="5652" max="5652" width="6.5703125" style="79" bestFit="1" customWidth="1"/>
    <col min="5653" max="5653" width="7.85546875" style="79" bestFit="1" customWidth="1"/>
    <col min="5654" max="5656" width="11.42578125" style="79"/>
    <col min="5657" max="5657" width="12.7109375" style="79" bestFit="1" customWidth="1"/>
    <col min="5658" max="5888" width="9.140625" style="79" customWidth="1"/>
    <col min="5889" max="5889" width="36.7109375" style="79" customWidth="1"/>
    <col min="5890" max="5890" width="9.5703125" style="79" bestFit="1" customWidth="1"/>
    <col min="5891" max="5892" width="7.85546875" style="79" bestFit="1" customWidth="1"/>
    <col min="5893" max="5893" width="6.85546875" style="79" bestFit="1" customWidth="1"/>
    <col min="5894" max="5899" width="7.85546875" style="79" bestFit="1" customWidth="1"/>
    <col min="5900" max="5900" width="7.5703125" style="79" bestFit="1" customWidth="1"/>
    <col min="5901" max="5901" width="6.5703125" style="79" bestFit="1" customWidth="1"/>
    <col min="5902" max="5903" width="7.85546875" style="79" bestFit="1" customWidth="1"/>
    <col min="5904" max="5906" width="6.5703125" style="79" bestFit="1" customWidth="1"/>
    <col min="5907" max="5907" width="7.85546875" style="79" bestFit="1" customWidth="1"/>
    <col min="5908" max="5908" width="6.5703125" style="79" bestFit="1" customWidth="1"/>
    <col min="5909" max="5909" width="7.85546875" style="79" bestFit="1" customWidth="1"/>
    <col min="5910" max="5912" width="11.42578125" style="79"/>
    <col min="5913" max="5913" width="12.7109375" style="79" bestFit="1" customWidth="1"/>
    <col min="5914" max="6144" width="9.140625" style="79" customWidth="1"/>
    <col min="6145" max="6145" width="36.7109375" style="79" customWidth="1"/>
    <col min="6146" max="6146" width="9.5703125" style="79" bestFit="1" customWidth="1"/>
    <col min="6147" max="6148" width="7.85546875" style="79" bestFit="1" customWidth="1"/>
    <col min="6149" max="6149" width="6.85546875" style="79" bestFit="1" customWidth="1"/>
    <col min="6150" max="6155" width="7.85546875" style="79" bestFit="1" customWidth="1"/>
    <col min="6156" max="6156" width="7.5703125" style="79" bestFit="1" customWidth="1"/>
    <col min="6157" max="6157" width="6.5703125" style="79" bestFit="1" customWidth="1"/>
    <col min="6158" max="6159" width="7.85546875" style="79" bestFit="1" customWidth="1"/>
    <col min="6160" max="6162" width="6.5703125" style="79" bestFit="1" customWidth="1"/>
    <col min="6163" max="6163" width="7.85546875" style="79" bestFit="1" customWidth="1"/>
    <col min="6164" max="6164" width="6.5703125" style="79" bestFit="1" customWidth="1"/>
    <col min="6165" max="6165" width="7.85546875" style="79" bestFit="1" customWidth="1"/>
    <col min="6166" max="6168" width="11.42578125" style="79"/>
    <col min="6169" max="6169" width="12.7109375" style="79" bestFit="1" customWidth="1"/>
    <col min="6170" max="6400" width="9.140625" style="79" customWidth="1"/>
    <col min="6401" max="6401" width="36.7109375" style="79" customWidth="1"/>
    <col min="6402" max="6402" width="9.5703125" style="79" bestFit="1" customWidth="1"/>
    <col min="6403" max="6404" width="7.85546875" style="79" bestFit="1" customWidth="1"/>
    <col min="6405" max="6405" width="6.85546875" style="79" bestFit="1" customWidth="1"/>
    <col min="6406" max="6411" width="7.85546875" style="79" bestFit="1" customWidth="1"/>
    <col min="6412" max="6412" width="7.5703125" style="79" bestFit="1" customWidth="1"/>
    <col min="6413" max="6413" width="6.5703125" style="79" bestFit="1" customWidth="1"/>
    <col min="6414" max="6415" width="7.85546875" style="79" bestFit="1" customWidth="1"/>
    <col min="6416" max="6418" width="6.5703125" style="79" bestFit="1" customWidth="1"/>
    <col min="6419" max="6419" width="7.85546875" style="79" bestFit="1" customWidth="1"/>
    <col min="6420" max="6420" width="6.5703125" style="79" bestFit="1" customWidth="1"/>
    <col min="6421" max="6421" width="7.85546875" style="79" bestFit="1" customWidth="1"/>
    <col min="6422" max="6424" width="11.42578125" style="79"/>
    <col min="6425" max="6425" width="12.7109375" style="79" bestFit="1" customWidth="1"/>
    <col min="6426" max="6656" width="9.140625" style="79" customWidth="1"/>
    <col min="6657" max="6657" width="36.7109375" style="79" customWidth="1"/>
    <col min="6658" max="6658" width="9.5703125" style="79" bestFit="1" customWidth="1"/>
    <col min="6659" max="6660" width="7.85546875" style="79" bestFit="1" customWidth="1"/>
    <col min="6661" max="6661" width="6.85546875" style="79" bestFit="1" customWidth="1"/>
    <col min="6662" max="6667" width="7.85546875" style="79" bestFit="1" customWidth="1"/>
    <col min="6668" max="6668" width="7.5703125" style="79" bestFit="1" customWidth="1"/>
    <col min="6669" max="6669" width="6.5703125" style="79" bestFit="1" customWidth="1"/>
    <col min="6670" max="6671" width="7.85546875" style="79" bestFit="1" customWidth="1"/>
    <col min="6672" max="6674" width="6.5703125" style="79" bestFit="1" customWidth="1"/>
    <col min="6675" max="6675" width="7.85546875" style="79" bestFit="1" customWidth="1"/>
    <col min="6676" max="6676" width="6.5703125" style="79" bestFit="1" customWidth="1"/>
    <col min="6677" max="6677" width="7.85546875" style="79" bestFit="1" customWidth="1"/>
    <col min="6678" max="6680" width="11.42578125" style="79"/>
    <col min="6681" max="6681" width="12.7109375" style="79" bestFit="1" customWidth="1"/>
    <col min="6682" max="6912" width="9.140625" style="79" customWidth="1"/>
    <col min="6913" max="6913" width="36.7109375" style="79" customWidth="1"/>
    <col min="6914" max="6914" width="9.5703125" style="79" bestFit="1" customWidth="1"/>
    <col min="6915" max="6916" width="7.85546875" style="79" bestFit="1" customWidth="1"/>
    <col min="6917" max="6917" width="6.85546875" style="79" bestFit="1" customWidth="1"/>
    <col min="6918" max="6923" width="7.85546875" style="79" bestFit="1" customWidth="1"/>
    <col min="6924" max="6924" width="7.5703125" style="79" bestFit="1" customWidth="1"/>
    <col min="6925" max="6925" width="6.5703125" style="79" bestFit="1" customWidth="1"/>
    <col min="6926" max="6927" width="7.85546875" style="79" bestFit="1" customWidth="1"/>
    <col min="6928" max="6930" width="6.5703125" style="79" bestFit="1" customWidth="1"/>
    <col min="6931" max="6931" width="7.85546875" style="79" bestFit="1" customWidth="1"/>
    <col min="6932" max="6932" width="6.5703125" style="79" bestFit="1" customWidth="1"/>
    <col min="6933" max="6933" width="7.85546875" style="79" bestFit="1" customWidth="1"/>
    <col min="6934" max="6936" width="11.42578125" style="79"/>
    <col min="6937" max="6937" width="12.7109375" style="79" bestFit="1" customWidth="1"/>
    <col min="6938" max="7168" width="9.140625" style="79" customWidth="1"/>
    <col min="7169" max="7169" width="36.7109375" style="79" customWidth="1"/>
    <col min="7170" max="7170" width="9.5703125" style="79" bestFit="1" customWidth="1"/>
    <col min="7171" max="7172" width="7.85546875" style="79" bestFit="1" customWidth="1"/>
    <col min="7173" max="7173" width="6.85546875" style="79" bestFit="1" customWidth="1"/>
    <col min="7174" max="7179" width="7.85546875" style="79" bestFit="1" customWidth="1"/>
    <col min="7180" max="7180" width="7.5703125" style="79" bestFit="1" customWidth="1"/>
    <col min="7181" max="7181" width="6.5703125" style="79" bestFit="1" customWidth="1"/>
    <col min="7182" max="7183" width="7.85546875" style="79" bestFit="1" customWidth="1"/>
    <col min="7184" max="7186" width="6.5703125" style="79" bestFit="1" customWidth="1"/>
    <col min="7187" max="7187" width="7.85546875" style="79" bestFit="1" customWidth="1"/>
    <col min="7188" max="7188" width="6.5703125" style="79" bestFit="1" customWidth="1"/>
    <col min="7189" max="7189" width="7.85546875" style="79" bestFit="1" customWidth="1"/>
    <col min="7190" max="7192" width="11.42578125" style="79"/>
    <col min="7193" max="7193" width="12.7109375" style="79" bestFit="1" customWidth="1"/>
    <col min="7194" max="7424" width="9.140625" style="79" customWidth="1"/>
    <col min="7425" max="7425" width="36.7109375" style="79" customWidth="1"/>
    <col min="7426" max="7426" width="9.5703125" style="79" bestFit="1" customWidth="1"/>
    <col min="7427" max="7428" width="7.85546875" style="79" bestFit="1" customWidth="1"/>
    <col min="7429" max="7429" width="6.85546875" style="79" bestFit="1" customWidth="1"/>
    <col min="7430" max="7435" width="7.85546875" style="79" bestFit="1" customWidth="1"/>
    <col min="7436" max="7436" width="7.5703125" style="79" bestFit="1" customWidth="1"/>
    <col min="7437" max="7437" width="6.5703125" style="79" bestFit="1" customWidth="1"/>
    <col min="7438" max="7439" width="7.85546875" style="79" bestFit="1" customWidth="1"/>
    <col min="7440" max="7442" width="6.5703125" style="79" bestFit="1" customWidth="1"/>
    <col min="7443" max="7443" width="7.85546875" style="79" bestFit="1" customWidth="1"/>
    <col min="7444" max="7444" width="6.5703125" style="79" bestFit="1" customWidth="1"/>
    <col min="7445" max="7445" width="7.85546875" style="79" bestFit="1" customWidth="1"/>
    <col min="7446" max="7448" width="11.42578125" style="79"/>
    <col min="7449" max="7449" width="12.7109375" style="79" bestFit="1" customWidth="1"/>
    <col min="7450" max="7680" width="9.140625" style="79" customWidth="1"/>
    <col min="7681" max="7681" width="36.7109375" style="79" customWidth="1"/>
    <col min="7682" max="7682" width="9.5703125" style="79" bestFit="1" customWidth="1"/>
    <col min="7683" max="7684" width="7.85546875" style="79" bestFit="1" customWidth="1"/>
    <col min="7685" max="7685" width="6.85546875" style="79" bestFit="1" customWidth="1"/>
    <col min="7686" max="7691" width="7.85546875" style="79" bestFit="1" customWidth="1"/>
    <col min="7692" max="7692" width="7.5703125" style="79" bestFit="1" customWidth="1"/>
    <col min="7693" max="7693" width="6.5703125" style="79" bestFit="1" customWidth="1"/>
    <col min="7694" max="7695" width="7.85546875" style="79" bestFit="1" customWidth="1"/>
    <col min="7696" max="7698" width="6.5703125" style="79" bestFit="1" customWidth="1"/>
    <col min="7699" max="7699" width="7.85546875" style="79" bestFit="1" customWidth="1"/>
    <col min="7700" max="7700" width="6.5703125" style="79" bestFit="1" customWidth="1"/>
    <col min="7701" max="7701" width="7.85546875" style="79" bestFit="1" customWidth="1"/>
    <col min="7702" max="7704" width="11.42578125" style="79"/>
    <col min="7705" max="7705" width="12.7109375" style="79" bestFit="1" customWidth="1"/>
    <col min="7706" max="7936" width="9.140625" style="79" customWidth="1"/>
    <col min="7937" max="7937" width="36.7109375" style="79" customWidth="1"/>
    <col min="7938" max="7938" width="9.5703125" style="79" bestFit="1" customWidth="1"/>
    <col min="7939" max="7940" width="7.85546875" style="79" bestFit="1" customWidth="1"/>
    <col min="7941" max="7941" width="6.85546875" style="79" bestFit="1" customWidth="1"/>
    <col min="7942" max="7947" width="7.85546875" style="79" bestFit="1" customWidth="1"/>
    <col min="7948" max="7948" width="7.5703125" style="79" bestFit="1" customWidth="1"/>
    <col min="7949" max="7949" width="6.5703125" style="79" bestFit="1" customWidth="1"/>
    <col min="7950" max="7951" width="7.85546875" style="79" bestFit="1" customWidth="1"/>
    <col min="7952" max="7954" width="6.5703125" style="79" bestFit="1" customWidth="1"/>
    <col min="7955" max="7955" width="7.85546875" style="79" bestFit="1" customWidth="1"/>
    <col min="7956" max="7956" width="6.5703125" style="79" bestFit="1" customWidth="1"/>
    <col min="7957" max="7957" width="7.85546875" style="79" bestFit="1" customWidth="1"/>
    <col min="7958" max="7960" width="11.42578125" style="79"/>
    <col min="7961" max="7961" width="12.7109375" style="79" bestFit="1" customWidth="1"/>
    <col min="7962" max="8192" width="9.140625" style="79" customWidth="1"/>
    <col min="8193" max="8193" width="36.7109375" style="79" customWidth="1"/>
    <col min="8194" max="8194" width="9.5703125" style="79" bestFit="1" customWidth="1"/>
    <col min="8195" max="8196" width="7.85546875" style="79" bestFit="1" customWidth="1"/>
    <col min="8197" max="8197" width="6.85546875" style="79" bestFit="1" customWidth="1"/>
    <col min="8198" max="8203" width="7.85546875" style="79" bestFit="1" customWidth="1"/>
    <col min="8204" max="8204" width="7.5703125" style="79" bestFit="1" customWidth="1"/>
    <col min="8205" max="8205" width="6.5703125" style="79" bestFit="1" customWidth="1"/>
    <col min="8206" max="8207" width="7.85546875" style="79" bestFit="1" customWidth="1"/>
    <col min="8208" max="8210" width="6.5703125" style="79" bestFit="1" customWidth="1"/>
    <col min="8211" max="8211" width="7.85546875" style="79" bestFit="1" customWidth="1"/>
    <col min="8212" max="8212" width="6.5703125" style="79" bestFit="1" customWidth="1"/>
    <col min="8213" max="8213" width="7.85546875" style="79" bestFit="1" customWidth="1"/>
    <col min="8214" max="8216" width="11.42578125" style="79"/>
    <col min="8217" max="8217" width="12.7109375" style="79" bestFit="1" customWidth="1"/>
    <col min="8218" max="8448" width="9.140625" style="79" customWidth="1"/>
    <col min="8449" max="8449" width="36.7109375" style="79" customWidth="1"/>
    <col min="8450" max="8450" width="9.5703125" style="79" bestFit="1" customWidth="1"/>
    <col min="8451" max="8452" width="7.85546875" style="79" bestFit="1" customWidth="1"/>
    <col min="8453" max="8453" width="6.85546875" style="79" bestFit="1" customWidth="1"/>
    <col min="8454" max="8459" width="7.85546875" style="79" bestFit="1" customWidth="1"/>
    <col min="8460" max="8460" width="7.5703125" style="79" bestFit="1" customWidth="1"/>
    <col min="8461" max="8461" width="6.5703125" style="79" bestFit="1" customWidth="1"/>
    <col min="8462" max="8463" width="7.85546875" style="79" bestFit="1" customWidth="1"/>
    <col min="8464" max="8466" width="6.5703125" style="79" bestFit="1" customWidth="1"/>
    <col min="8467" max="8467" width="7.85546875" style="79" bestFit="1" customWidth="1"/>
    <col min="8468" max="8468" width="6.5703125" style="79" bestFit="1" customWidth="1"/>
    <col min="8469" max="8469" width="7.85546875" style="79" bestFit="1" customWidth="1"/>
    <col min="8470" max="8472" width="11.42578125" style="79"/>
    <col min="8473" max="8473" width="12.7109375" style="79" bestFit="1" customWidth="1"/>
    <col min="8474" max="8704" width="9.140625" style="79" customWidth="1"/>
    <col min="8705" max="8705" width="36.7109375" style="79" customWidth="1"/>
    <col min="8706" max="8706" width="9.5703125" style="79" bestFit="1" customWidth="1"/>
    <col min="8707" max="8708" width="7.85546875" style="79" bestFit="1" customWidth="1"/>
    <col min="8709" max="8709" width="6.85546875" style="79" bestFit="1" customWidth="1"/>
    <col min="8710" max="8715" width="7.85546875" style="79" bestFit="1" customWidth="1"/>
    <col min="8716" max="8716" width="7.5703125" style="79" bestFit="1" customWidth="1"/>
    <col min="8717" max="8717" width="6.5703125" style="79" bestFit="1" customWidth="1"/>
    <col min="8718" max="8719" width="7.85546875" style="79" bestFit="1" customWidth="1"/>
    <col min="8720" max="8722" width="6.5703125" style="79" bestFit="1" customWidth="1"/>
    <col min="8723" max="8723" width="7.85546875" style="79" bestFit="1" customWidth="1"/>
    <col min="8724" max="8724" width="6.5703125" style="79" bestFit="1" customWidth="1"/>
    <col min="8725" max="8725" width="7.85546875" style="79" bestFit="1" customWidth="1"/>
    <col min="8726" max="8728" width="11.42578125" style="79"/>
    <col min="8729" max="8729" width="12.7109375" style="79" bestFit="1" customWidth="1"/>
    <col min="8730" max="8960" width="9.140625" style="79" customWidth="1"/>
    <col min="8961" max="8961" width="36.7109375" style="79" customWidth="1"/>
    <col min="8962" max="8962" width="9.5703125" style="79" bestFit="1" customWidth="1"/>
    <col min="8963" max="8964" width="7.85546875" style="79" bestFit="1" customWidth="1"/>
    <col min="8965" max="8965" width="6.85546875" style="79" bestFit="1" customWidth="1"/>
    <col min="8966" max="8971" width="7.85546875" style="79" bestFit="1" customWidth="1"/>
    <col min="8972" max="8972" width="7.5703125" style="79" bestFit="1" customWidth="1"/>
    <col min="8973" max="8973" width="6.5703125" style="79" bestFit="1" customWidth="1"/>
    <col min="8974" max="8975" width="7.85546875" style="79" bestFit="1" customWidth="1"/>
    <col min="8976" max="8978" width="6.5703125" style="79" bestFit="1" customWidth="1"/>
    <col min="8979" max="8979" width="7.85546875" style="79" bestFit="1" customWidth="1"/>
    <col min="8980" max="8980" width="6.5703125" style="79" bestFit="1" customWidth="1"/>
    <col min="8981" max="8981" width="7.85546875" style="79" bestFit="1" customWidth="1"/>
    <col min="8982" max="8984" width="11.42578125" style="79"/>
    <col min="8985" max="8985" width="12.7109375" style="79" bestFit="1" customWidth="1"/>
    <col min="8986" max="9216" width="9.140625" style="79" customWidth="1"/>
    <col min="9217" max="9217" width="36.7109375" style="79" customWidth="1"/>
    <col min="9218" max="9218" width="9.5703125" style="79" bestFit="1" customWidth="1"/>
    <col min="9219" max="9220" width="7.85546875" style="79" bestFit="1" customWidth="1"/>
    <col min="9221" max="9221" width="6.85546875" style="79" bestFit="1" customWidth="1"/>
    <col min="9222" max="9227" width="7.85546875" style="79" bestFit="1" customWidth="1"/>
    <col min="9228" max="9228" width="7.5703125" style="79" bestFit="1" customWidth="1"/>
    <col min="9229" max="9229" width="6.5703125" style="79" bestFit="1" customWidth="1"/>
    <col min="9230" max="9231" width="7.85546875" style="79" bestFit="1" customWidth="1"/>
    <col min="9232" max="9234" width="6.5703125" style="79" bestFit="1" customWidth="1"/>
    <col min="9235" max="9235" width="7.85546875" style="79" bestFit="1" customWidth="1"/>
    <col min="9236" max="9236" width="6.5703125" style="79" bestFit="1" customWidth="1"/>
    <col min="9237" max="9237" width="7.85546875" style="79" bestFit="1" customWidth="1"/>
    <col min="9238" max="9240" width="11.42578125" style="79"/>
    <col min="9241" max="9241" width="12.7109375" style="79" bestFit="1" customWidth="1"/>
    <col min="9242" max="9472" width="9.140625" style="79" customWidth="1"/>
    <col min="9473" max="9473" width="36.7109375" style="79" customWidth="1"/>
    <col min="9474" max="9474" width="9.5703125" style="79" bestFit="1" customWidth="1"/>
    <col min="9475" max="9476" width="7.85546875" style="79" bestFit="1" customWidth="1"/>
    <col min="9477" max="9477" width="6.85546875" style="79" bestFit="1" customWidth="1"/>
    <col min="9478" max="9483" width="7.85546875" style="79" bestFit="1" customWidth="1"/>
    <col min="9484" max="9484" width="7.5703125" style="79" bestFit="1" customWidth="1"/>
    <col min="9485" max="9485" width="6.5703125" style="79" bestFit="1" customWidth="1"/>
    <col min="9486" max="9487" width="7.85546875" style="79" bestFit="1" customWidth="1"/>
    <col min="9488" max="9490" width="6.5703125" style="79" bestFit="1" customWidth="1"/>
    <col min="9491" max="9491" width="7.85546875" style="79" bestFit="1" customWidth="1"/>
    <col min="9492" max="9492" width="6.5703125" style="79" bestFit="1" customWidth="1"/>
    <col min="9493" max="9493" width="7.85546875" style="79" bestFit="1" customWidth="1"/>
    <col min="9494" max="9496" width="11.42578125" style="79"/>
    <col min="9497" max="9497" width="12.7109375" style="79" bestFit="1" customWidth="1"/>
    <col min="9498" max="9728" width="9.140625" style="79" customWidth="1"/>
    <col min="9729" max="9729" width="36.7109375" style="79" customWidth="1"/>
    <col min="9730" max="9730" width="9.5703125" style="79" bestFit="1" customWidth="1"/>
    <col min="9731" max="9732" width="7.85546875" style="79" bestFit="1" customWidth="1"/>
    <col min="9733" max="9733" width="6.85546875" style="79" bestFit="1" customWidth="1"/>
    <col min="9734" max="9739" width="7.85546875" style="79" bestFit="1" customWidth="1"/>
    <col min="9740" max="9740" width="7.5703125" style="79" bestFit="1" customWidth="1"/>
    <col min="9741" max="9741" width="6.5703125" style="79" bestFit="1" customWidth="1"/>
    <col min="9742" max="9743" width="7.85546875" style="79" bestFit="1" customWidth="1"/>
    <col min="9744" max="9746" width="6.5703125" style="79" bestFit="1" customWidth="1"/>
    <col min="9747" max="9747" width="7.85546875" style="79" bestFit="1" customWidth="1"/>
    <col min="9748" max="9748" width="6.5703125" style="79" bestFit="1" customWidth="1"/>
    <col min="9749" max="9749" width="7.85546875" style="79" bestFit="1" customWidth="1"/>
    <col min="9750" max="9752" width="11.42578125" style="79"/>
    <col min="9753" max="9753" width="12.7109375" style="79" bestFit="1" customWidth="1"/>
    <col min="9754" max="9984" width="9.140625" style="79" customWidth="1"/>
    <col min="9985" max="9985" width="36.7109375" style="79" customWidth="1"/>
    <col min="9986" max="9986" width="9.5703125" style="79" bestFit="1" customWidth="1"/>
    <col min="9987" max="9988" width="7.85546875" style="79" bestFit="1" customWidth="1"/>
    <col min="9989" max="9989" width="6.85546875" style="79" bestFit="1" customWidth="1"/>
    <col min="9990" max="9995" width="7.85546875" style="79" bestFit="1" customWidth="1"/>
    <col min="9996" max="9996" width="7.5703125" style="79" bestFit="1" customWidth="1"/>
    <col min="9997" max="9997" width="6.5703125" style="79" bestFit="1" customWidth="1"/>
    <col min="9998" max="9999" width="7.85546875" style="79" bestFit="1" customWidth="1"/>
    <col min="10000" max="10002" width="6.5703125" style="79" bestFit="1" customWidth="1"/>
    <col min="10003" max="10003" width="7.85546875" style="79" bestFit="1" customWidth="1"/>
    <col min="10004" max="10004" width="6.5703125" style="79" bestFit="1" customWidth="1"/>
    <col min="10005" max="10005" width="7.85546875" style="79" bestFit="1" customWidth="1"/>
    <col min="10006" max="10008" width="11.42578125" style="79"/>
    <col min="10009" max="10009" width="12.7109375" style="79" bestFit="1" customWidth="1"/>
    <col min="10010" max="10240" width="9.140625" style="79" customWidth="1"/>
    <col min="10241" max="10241" width="36.7109375" style="79" customWidth="1"/>
    <col min="10242" max="10242" width="9.5703125" style="79" bestFit="1" customWidth="1"/>
    <col min="10243" max="10244" width="7.85546875" style="79" bestFit="1" customWidth="1"/>
    <col min="10245" max="10245" width="6.85546875" style="79" bestFit="1" customWidth="1"/>
    <col min="10246" max="10251" width="7.85546875" style="79" bestFit="1" customWidth="1"/>
    <col min="10252" max="10252" width="7.5703125" style="79" bestFit="1" customWidth="1"/>
    <col min="10253" max="10253" width="6.5703125" style="79" bestFit="1" customWidth="1"/>
    <col min="10254" max="10255" width="7.85546875" style="79" bestFit="1" customWidth="1"/>
    <col min="10256" max="10258" width="6.5703125" style="79" bestFit="1" customWidth="1"/>
    <col min="10259" max="10259" width="7.85546875" style="79" bestFit="1" customWidth="1"/>
    <col min="10260" max="10260" width="6.5703125" style="79" bestFit="1" customWidth="1"/>
    <col min="10261" max="10261" width="7.85546875" style="79" bestFit="1" customWidth="1"/>
    <col min="10262" max="10264" width="11.42578125" style="79"/>
    <col min="10265" max="10265" width="12.7109375" style="79" bestFit="1" customWidth="1"/>
    <col min="10266" max="10496" width="9.140625" style="79" customWidth="1"/>
    <col min="10497" max="10497" width="36.7109375" style="79" customWidth="1"/>
    <col min="10498" max="10498" width="9.5703125" style="79" bestFit="1" customWidth="1"/>
    <col min="10499" max="10500" width="7.85546875" style="79" bestFit="1" customWidth="1"/>
    <col min="10501" max="10501" width="6.85546875" style="79" bestFit="1" customWidth="1"/>
    <col min="10502" max="10507" width="7.85546875" style="79" bestFit="1" customWidth="1"/>
    <col min="10508" max="10508" width="7.5703125" style="79" bestFit="1" customWidth="1"/>
    <col min="10509" max="10509" width="6.5703125" style="79" bestFit="1" customWidth="1"/>
    <col min="10510" max="10511" width="7.85546875" style="79" bestFit="1" customWidth="1"/>
    <col min="10512" max="10514" width="6.5703125" style="79" bestFit="1" customWidth="1"/>
    <col min="10515" max="10515" width="7.85546875" style="79" bestFit="1" customWidth="1"/>
    <col min="10516" max="10516" width="6.5703125" style="79" bestFit="1" customWidth="1"/>
    <col min="10517" max="10517" width="7.85546875" style="79" bestFit="1" customWidth="1"/>
    <col min="10518" max="10520" width="11.42578125" style="79"/>
    <col min="10521" max="10521" width="12.7109375" style="79" bestFit="1" customWidth="1"/>
    <col min="10522" max="10752" width="9.140625" style="79" customWidth="1"/>
    <col min="10753" max="10753" width="36.7109375" style="79" customWidth="1"/>
    <col min="10754" max="10754" width="9.5703125" style="79" bestFit="1" customWidth="1"/>
    <col min="10755" max="10756" width="7.85546875" style="79" bestFit="1" customWidth="1"/>
    <col min="10757" max="10757" width="6.85546875" style="79" bestFit="1" customWidth="1"/>
    <col min="10758" max="10763" width="7.85546875" style="79" bestFit="1" customWidth="1"/>
    <col min="10764" max="10764" width="7.5703125" style="79" bestFit="1" customWidth="1"/>
    <col min="10765" max="10765" width="6.5703125" style="79" bestFit="1" customWidth="1"/>
    <col min="10766" max="10767" width="7.85546875" style="79" bestFit="1" customWidth="1"/>
    <col min="10768" max="10770" width="6.5703125" style="79" bestFit="1" customWidth="1"/>
    <col min="10771" max="10771" width="7.85546875" style="79" bestFit="1" customWidth="1"/>
    <col min="10772" max="10772" width="6.5703125" style="79" bestFit="1" customWidth="1"/>
    <col min="10773" max="10773" width="7.85546875" style="79" bestFit="1" customWidth="1"/>
    <col min="10774" max="10776" width="11.42578125" style="79"/>
    <col min="10777" max="10777" width="12.7109375" style="79" bestFit="1" customWidth="1"/>
    <col min="10778" max="11008" width="9.140625" style="79" customWidth="1"/>
    <col min="11009" max="11009" width="36.7109375" style="79" customWidth="1"/>
    <col min="11010" max="11010" width="9.5703125" style="79" bestFit="1" customWidth="1"/>
    <col min="11011" max="11012" width="7.85546875" style="79" bestFit="1" customWidth="1"/>
    <col min="11013" max="11013" width="6.85546875" style="79" bestFit="1" customWidth="1"/>
    <col min="11014" max="11019" width="7.85546875" style="79" bestFit="1" customWidth="1"/>
    <col min="11020" max="11020" width="7.5703125" style="79" bestFit="1" customWidth="1"/>
    <col min="11021" max="11021" width="6.5703125" style="79" bestFit="1" customWidth="1"/>
    <col min="11022" max="11023" width="7.85546875" style="79" bestFit="1" customWidth="1"/>
    <col min="11024" max="11026" width="6.5703125" style="79" bestFit="1" customWidth="1"/>
    <col min="11027" max="11027" width="7.85546875" style="79" bestFit="1" customWidth="1"/>
    <col min="11028" max="11028" width="6.5703125" style="79" bestFit="1" customWidth="1"/>
    <col min="11029" max="11029" width="7.85546875" style="79" bestFit="1" customWidth="1"/>
    <col min="11030" max="11032" width="11.42578125" style="79"/>
    <col min="11033" max="11033" width="12.7109375" style="79" bestFit="1" customWidth="1"/>
    <col min="11034" max="11264" width="9.140625" style="79" customWidth="1"/>
    <col min="11265" max="11265" width="36.7109375" style="79" customWidth="1"/>
    <col min="11266" max="11266" width="9.5703125" style="79" bestFit="1" customWidth="1"/>
    <col min="11267" max="11268" width="7.85546875" style="79" bestFit="1" customWidth="1"/>
    <col min="11269" max="11269" width="6.85546875" style="79" bestFit="1" customWidth="1"/>
    <col min="11270" max="11275" width="7.85546875" style="79" bestFit="1" customWidth="1"/>
    <col min="11276" max="11276" width="7.5703125" style="79" bestFit="1" customWidth="1"/>
    <col min="11277" max="11277" width="6.5703125" style="79" bestFit="1" customWidth="1"/>
    <col min="11278" max="11279" width="7.85546875" style="79" bestFit="1" customWidth="1"/>
    <col min="11280" max="11282" width="6.5703125" style="79" bestFit="1" customWidth="1"/>
    <col min="11283" max="11283" width="7.85546875" style="79" bestFit="1" customWidth="1"/>
    <col min="11284" max="11284" width="6.5703125" style="79" bestFit="1" customWidth="1"/>
    <col min="11285" max="11285" width="7.85546875" style="79" bestFit="1" customWidth="1"/>
    <col min="11286" max="11288" width="11.42578125" style="79"/>
    <col min="11289" max="11289" width="12.7109375" style="79" bestFit="1" customWidth="1"/>
    <col min="11290" max="11520" width="9.140625" style="79" customWidth="1"/>
    <col min="11521" max="11521" width="36.7109375" style="79" customWidth="1"/>
    <col min="11522" max="11522" width="9.5703125" style="79" bestFit="1" customWidth="1"/>
    <col min="11523" max="11524" width="7.85546875" style="79" bestFit="1" customWidth="1"/>
    <col min="11525" max="11525" width="6.85546875" style="79" bestFit="1" customWidth="1"/>
    <col min="11526" max="11531" width="7.85546875" style="79" bestFit="1" customWidth="1"/>
    <col min="11532" max="11532" width="7.5703125" style="79" bestFit="1" customWidth="1"/>
    <col min="11533" max="11533" width="6.5703125" style="79" bestFit="1" customWidth="1"/>
    <col min="11534" max="11535" width="7.85546875" style="79" bestFit="1" customWidth="1"/>
    <col min="11536" max="11538" width="6.5703125" style="79" bestFit="1" customWidth="1"/>
    <col min="11539" max="11539" width="7.85546875" style="79" bestFit="1" customWidth="1"/>
    <col min="11540" max="11540" width="6.5703125" style="79" bestFit="1" customWidth="1"/>
    <col min="11541" max="11541" width="7.85546875" style="79" bestFit="1" customWidth="1"/>
    <col min="11542" max="11544" width="11.42578125" style="79"/>
    <col min="11545" max="11545" width="12.7109375" style="79" bestFit="1" customWidth="1"/>
    <col min="11546" max="11776" width="9.140625" style="79" customWidth="1"/>
    <col min="11777" max="11777" width="36.7109375" style="79" customWidth="1"/>
    <col min="11778" max="11778" width="9.5703125" style="79" bestFit="1" customWidth="1"/>
    <col min="11779" max="11780" width="7.85546875" style="79" bestFit="1" customWidth="1"/>
    <col min="11781" max="11781" width="6.85546875" style="79" bestFit="1" customWidth="1"/>
    <col min="11782" max="11787" width="7.85546875" style="79" bestFit="1" customWidth="1"/>
    <col min="11788" max="11788" width="7.5703125" style="79" bestFit="1" customWidth="1"/>
    <col min="11789" max="11789" width="6.5703125" style="79" bestFit="1" customWidth="1"/>
    <col min="11790" max="11791" width="7.85546875" style="79" bestFit="1" customWidth="1"/>
    <col min="11792" max="11794" width="6.5703125" style="79" bestFit="1" customWidth="1"/>
    <col min="11795" max="11795" width="7.85546875" style="79" bestFit="1" customWidth="1"/>
    <col min="11796" max="11796" width="6.5703125" style="79" bestFit="1" customWidth="1"/>
    <col min="11797" max="11797" width="7.85546875" style="79" bestFit="1" customWidth="1"/>
    <col min="11798" max="11800" width="11.42578125" style="79"/>
    <col min="11801" max="11801" width="12.7109375" style="79" bestFit="1" customWidth="1"/>
    <col min="11802" max="12032" width="9.140625" style="79" customWidth="1"/>
    <col min="12033" max="12033" width="36.7109375" style="79" customWidth="1"/>
    <col min="12034" max="12034" width="9.5703125" style="79" bestFit="1" customWidth="1"/>
    <col min="12035" max="12036" width="7.85546875" style="79" bestFit="1" customWidth="1"/>
    <col min="12037" max="12037" width="6.85546875" style="79" bestFit="1" customWidth="1"/>
    <col min="12038" max="12043" width="7.85546875" style="79" bestFit="1" customWidth="1"/>
    <col min="12044" max="12044" width="7.5703125" style="79" bestFit="1" customWidth="1"/>
    <col min="12045" max="12045" width="6.5703125" style="79" bestFit="1" customWidth="1"/>
    <col min="12046" max="12047" width="7.85546875" style="79" bestFit="1" customWidth="1"/>
    <col min="12048" max="12050" width="6.5703125" style="79" bestFit="1" customWidth="1"/>
    <col min="12051" max="12051" width="7.85546875" style="79" bestFit="1" customWidth="1"/>
    <col min="12052" max="12052" width="6.5703125" style="79" bestFit="1" customWidth="1"/>
    <col min="12053" max="12053" width="7.85546875" style="79" bestFit="1" customWidth="1"/>
    <col min="12054" max="12056" width="11.42578125" style="79"/>
    <col min="12057" max="12057" width="12.7109375" style="79" bestFit="1" customWidth="1"/>
    <col min="12058" max="12288" width="9.140625" style="79" customWidth="1"/>
    <col min="12289" max="12289" width="36.7109375" style="79" customWidth="1"/>
    <col min="12290" max="12290" width="9.5703125" style="79" bestFit="1" customWidth="1"/>
    <col min="12291" max="12292" width="7.85546875" style="79" bestFit="1" customWidth="1"/>
    <col min="12293" max="12293" width="6.85546875" style="79" bestFit="1" customWidth="1"/>
    <col min="12294" max="12299" width="7.85546875" style="79" bestFit="1" customWidth="1"/>
    <col min="12300" max="12300" width="7.5703125" style="79" bestFit="1" customWidth="1"/>
    <col min="12301" max="12301" width="6.5703125" style="79" bestFit="1" customWidth="1"/>
    <col min="12302" max="12303" width="7.85546875" style="79" bestFit="1" customWidth="1"/>
    <col min="12304" max="12306" width="6.5703125" style="79" bestFit="1" customWidth="1"/>
    <col min="12307" max="12307" width="7.85546875" style="79" bestFit="1" customWidth="1"/>
    <col min="12308" max="12308" width="6.5703125" style="79" bestFit="1" customWidth="1"/>
    <col min="12309" max="12309" width="7.85546875" style="79" bestFit="1" customWidth="1"/>
    <col min="12310" max="12312" width="11.42578125" style="79"/>
    <col min="12313" max="12313" width="12.7109375" style="79" bestFit="1" customWidth="1"/>
    <col min="12314" max="12544" width="9.140625" style="79" customWidth="1"/>
    <col min="12545" max="12545" width="36.7109375" style="79" customWidth="1"/>
    <col min="12546" max="12546" width="9.5703125" style="79" bestFit="1" customWidth="1"/>
    <col min="12547" max="12548" width="7.85546875" style="79" bestFit="1" customWidth="1"/>
    <col min="12549" max="12549" width="6.85546875" style="79" bestFit="1" customWidth="1"/>
    <col min="12550" max="12555" width="7.85546875" style="79" bestFit="1" customWidth="1"/>
    <col min="12556" max="12556" width="7.5703125" style="79" bestFit="1" customWidth="1"/>
    <col min="12557" max="12557" width="6.5703125" style="79" bestFit="1" customWidth="1"/>
    <col min="12558" max="12559" width="7.85546875" style="79" bestFit="1" customWidth="1"/>
    <col min="12560" max="12562" width="6.5703125" style="79" bestFit="1" customWidth="1"/>
    <col min="12563" max="12563" width="7.85546875" style="79" bestFit="1" customWidth="1"/>
    <col min="12564" max="12564" width="6.5703125" style="79" bestFit="1" customWidth="1"/>
    <col min="12565" max="12565" width="7.85546875" style="79" bestFit="1" customWidth="1"/>
    <col min="12566" max="12568" width="11.42578125" style="79"/>
    <col min="12569" max="12569" width="12.7109375" style="79" bestFit="1" customWidth="1"/>
    <col min="12570" max="12800" width="9.140625" style="79" customWidth="1"/>
    <col min="12801" max="12801" width="36.7109375" style="79" customWidth="1"/>
    <col min="12802" max="12802" width="9.5703125" style="79" bestFit="1" customWidth="1"/>
    <col min="12803" max="12804" width="7.85546875" style="79" bestFit="1" customWidth="1"/>
    <col min="12805" max="12805" width="6.85546875" style="79" bestFit="1" customWidth="1"/>
    <col min="12806" max="12811" width="7.85546875" style="79" bestFit="1" customWidth="1"/>
    <col min="12812" max="12812" width="7.5703125" style="79" bestFit="1" customWidth="1"/>
    <col min="12813" max="12813" width="6.5703125" style="79" bestFit="1" customWidth="1"/>
    <col min="12814" max="12815" width="7.85546875" style="79" bestFit="1" customWidth="1"/>
    <col min="12816" max="12818" width="6.5703125" style="79" bestFit="1" customWidth="1"/>
    <col min="12819" max="12819" width="7.85546875" style="79" bestFit="1" customWidth="1"/>
    <col min="12820" max="12820" width="6.5703125" style="79" bestFit="1" customWidth="1"/>
    <col min="12821" max="12821" width="7.85546875" style="79" bestFit="1" customWidth="1"/>
    <col min="12822" max="12824" width="11.42578125" style="79"/>
    <col min="12825" max="12825" width="12.7109375" style="79" bestFit="1" customWidth="1"/>
    <col min="12826" max="13056" width="9.140625" style="79" customWidth="1"/>
    <col min="13057" max="13057" width="36.7109375" style="79" customWidth="1"/>
    <col min="13058" max="13058" width="9.5703125" style="79" bestFit="1" customWidth="1"/>
    <col min="13059" max="13060" width="7.85546875" style="79" bestFit="1" customWidth="1"/>
    <col min="13061" max="13061" width="6.85546875" style="79" bestFit="1" customWidth="1"/>
    <col min="13062" max="13067" width="7.85546875" style="79" bestFit="1" customWidth="1"/>
    <col min="13068" max="13068" width="7.5703125" style="79" bestFit="1" customWidth="1"/>
    <col min="13069" max="13069" width="6.5703125" style="79" bestFit="1" customWidth="1"/>
    <col min="13070" max="13071" width="7.85546875" style="79" bestFit="1" customWidth="1"/>
    <col min="13072" max="13074" width="6.5703125" style="79" bestFit="1" customWidth="1"/>
    <col min="13075" max="13075" width="7.85546875" style="79" bestFit="1" customWidth="1"/>
    <col min="13076" max="13076" width="6.5703125" style="79" bestFit="1" customWidth="1"/>
    <col min="13077" max="13077" width="7.85546875" style="79" bestFit="1" customWidth="1"/>
    <col min="13078" max="13080" width="11.42578125" style="79"/>
    <col min="13081" max="13081" width="12.7109375" style="79" bestFit="1" customWidth="1"/>
    <col min="13082" max="13312" width="9.140625" style="79" customWidth="1"/>
    <col min="13313" max="13313" width="36.7109375" style="79" customWidth="1"/>
    <col min="13314" max="13314" width="9.5703125" style="79" bestFit="1" customWidth="1"/>
    <col min="13315" max="13316" width="7.85546875" style="79" bestFit="1" customWidth="1"/>
    <col min="13317" max="13317" width="6.85546875" style="79" bestFit="1" customWidth="1"/>
    <col min="13318" max="13323" width="7.85546875" style="79" bestFit="1" customWidth="1"/>
    <col min="13324" max="13324" width="7.5703125" style="79" bestFit="1" customWidth="1"/>
    <col min="13325" max="13325" width="6.5703125" style="79" bestFit="1" customWidth="1"/>
    <col min="13326" max="13327" width="7.85546875" style="79" bestFit="1" customWidth="1"/>
    <col min="13328" max="13330" width="6.5703125" style="79" bestFit="1" customWidth="1"/>
    <col min="13331" max="13331" width="7.85546875" style="79" bestFit="1" customWidth="1"/>
    <col min="13332" max="13332" width="6.5703125" style="79" bestFit="1" customWidth="1"/>
    <col min="13333" max="13333" width="7.85546875" style="79" bestFit="1" customWidth="1"/>
    <col min="13334" max="13336" width="11.42578125" style="79"/>
    <col min="13337" max="13337" width="12.7109375" style="79" bestFit="1" customWidth="1"/>
    <col min="13338" max="13568" width="9.140625" style="79" customWidth="1"/>
    <col min="13569" max="13569" width="36.7109375" style="79" customWidth="1"/>
    <col min="13570" max="13570" width="9.5703125" style="79" bestFit="1" customWidth="1"/>
    <col min="13571" max="13572" width="7.85546875" style="79" bestFit="1" customWidth="1"/>
    <col min="13573" max="13573" width="6.85546875" style="79" bestFit="1" customWidth="1"/>
    <col min="13574" max="13579" width="7.85546875" style="79" bestFit="1" customWidth="1"/>
    <col min="13580" max="13580" width="7.5703125" style="79" bestFit="1" customWidth="1"/>
    <col min="13581" max="13581" width="6.5703125" style="79" bestFit="1" customWidth="1"/>
    <col min="13582" max="13583" width="7.85546875" style="79" bestFit="1" customWidth="1"/>
    <col min="13584" max="13586" width="6.5703125" style="79" bestFit="1" customWidth="1"/>
    <col min="13587" max="13587" width="7.85546875" style="79" bestFit="1" customWidth="1"/>
    <col min="13588" max="13588" width="6.5703125" style="79" bestFit="1" customWidth="1"/>
    <col min="13589" max="13589" width="7.85546875" style="79" bestFit="1" customWidth="1"/>
    <col min="13590" max="13592" width="11.42578125" style="79"/>
    <col min="13593" max="13593" width="12.7109375" style="79" bestFit="1" customWidth="1"/>
    <col min="13594" max="13824" width="9.140625" style="79" customWidth="1"/>
    <col min="13825" max="13825" width="36.7109375" style="79" customWidth="1"/>
    <col min="13826" max="13826" width="9.5703125" style="79" bestFit="1" customWidth="1"/>
    <col min="13827" max="13828" width="7.85546875" style="79" bestFit="1" customWidth="1"/>
    <col min="13829" max="13829" width="6.85546875" style="79" bestFit="1" customWidth="1"/>
    <col min="13830" max="13835" width="7.85546875" style="79" bestFit="1" customWidth="1"/>
    <col min="13836" max="13836" width="7.5703125" style="79" bestFit="1" customWidth="1"/>
    <col min="13837" max="13837" width="6.5703125" style="79" bestFit="1" customWidth="1"/>
    <col min="13838" max="13839" width="7.85546875" style="79" bestFit="1" customWidth="1"/>
    <col min="13840" max="13842" width="6.5703125" style="79" bestFit="1" customWidth="1"/>
    <col min="13843" max="13843" width="7.85546875" style="79" bestFit="1" customWidth="1"/>
    <col min="13844" max="13844" width="6.5703125" style="79" bestFit="1" customWidth="1"/>
    <col min="13845" max="13845" width="7.85546875" style="79" bestFit="1" customWidth="1"/>
    <col min="13846" max="13848" width="11.42578125" style="79"/>
    <col min="13849" max="13849" width="12.7109375" style="79" bestFit="1" customWidth="1"/>
    <col min="13850" max="14080" width="9.140625" style="79" customWidth="1"/>
    <col min="14081" max="14081" width="36.7109375" style="79" customWidth="1"/>
    <col min="14082" max="14082" width="9.5703125" style="79" bestFit="1" customWidth="1"/>
    <col min="14083" max="14084" width="7.85546875" style="79" bestFit="1" customWidth="1"/>
    <col min="14085" max="14085" width="6.85546875" style="79" bestFit="1" customWidth="1"/>
    <col min="14086" max="14091" width="7.85546875" style="79" bestFit="1" customWidth="1"/>
    <col min="14092" max="14092" width="7.5703125" style="79" bestFit="1" customWidth="1"/>
    <col min="14093" max="14093" width="6.5703125" style="79" bestFit="1" customWidth="1"/>
    <col min="14094" max="14095" width="7.85546875" style="79" bestFit="1" customWidth="1"/>
    <col min="14096" max="14098" width="6.5703125" style="79" bestFit="1" customWidth="1"/>
    <col min="14099" max="14099" width="7.85546875" style="79" bestFit="1" customWidth="1"/>
    <col min="14100" max="14100" width="6.5703125" style="79" bestFit="1" customWidth="1"/>
    <col min="14101" max="14101" width="7.85546875" style="79" bestFit="1" customWidth="1"/>
    <col min="14102" max="14104" width="11.42578125" style="79"/>
    <col min="14105" max="14105" width="12.7109375" style="79" bestFit="1" customWidth="1"/>
    <col min="14106" max="14336" width="9.140625" style="79" customWidth="1"/>
    <col min="14337" max="14337" width="36.7109375" style="79" customWidth="1"/>
    <col min="14338" max="14338" width="9.5703125" style="79" bestFit="1" customWidth="1"/>
    <col min="14339" max="14340" width="7.85546875" style="79" bestFit="1" customWidth="1"/>
    <col min="14341" max="14341" width="6.85546875" style="79" bestFit="1" customWidth="1"/>
    <col min="14342" max="14347" width="7.85546875" style="79" bestFit="1" customWidth="1"/>
    <col min="14348" max="14348" width="7.5703125" style="79" bestFit="1" customWidth="1"/>
    <col min="14349" max="14349" width="6.5703125" style="79" bestFit="1" customWidth="1"/>
    <col min="14350" max="14351" width="7.85546875" style="79" bestFit="1" customWidth="1"/>
    <col min="14352" max="14354" width="6.5703125" style="79" bestFit="1" customWidth="1"/>
    <col min="14355" max="14355" width="7.85546875" style="79" bestFit="1" customWidth="1"/>
    <col min="14356" max="14356" width="6.5703125" style="79" bestFit="1" customWidth="1"/>
    <col min="14357" max="14357" width="7.85546875" style="79" bestFit="1" customWidth="1"/>
    <col min="14358" max="14360" width="11.42578125" style="79"/>
    <col min="14361" max="14361" width="12.7109375" style="79" bestFit="1" customWidth="1"/>
    <col min="14362" max="14592" width="9.140625" style="79" customWidth="1"/>
    <col min="14593" max="14593" width="36.7109375" style="79" customWidth="1"/>
    <col min="14594" max="14594" width="9.5703125" style="79" bestFit="1" customWidth="1"/>
    <col min="14595" max="14596" width="7.85546875" style="79" bestFit="1" customWidth="1"/>
    <col min="14597" max="14597" width="6.85546875" style="79" bestFit="1" customWidth="1"/>
    <col min="14598" max="14603" width="7.85546875" style="79" bestFit="1" customWidth="1"/>
    <col min="14604" max="14604" width="7.5703125" style="79" bestFit="1" customWidth="1"/>
    <col min="14605" max="14605" width="6.5703125" style="79" bestFit="1" customWidth="1"/>
    <col min="14606" max="14607" width="7.85546875" style="79" bestFit="1" customWidth="1"/>
    <col min="14608" max="14610" width="6.5703125" style="79" bestFit="1" customWidth="1"/>
    <col min="14611" max="14611" width="7.85546875" style="79" bestFit="1" customWidth="1"/>
    <col min="14612" max="14612" width="6.5703125" style="79" bestFit="1" customWidth="1"/>
    <col min="14613" max="14613" width="7.85546875" style="79" bestFit="1" customWidth="1"/>
    <col min="14614" max="14616" width="11.42578125" style="79"/>
    <col min="14617" max="14617" width="12.7109375" style="79" bestFit="1" customWidth="1"/>
    <col min="14618" max="14848" width="9.140625" style="79" customWidth="1"/>
    <col min="14849" max="14849" width="36.7109375" style="79" customWidth="1"/>
    <col min="14850" max="14850" width="9.5703125" style="79" bestFit="1" customWidth="1"/>
    <col min="14851" max="14852" width="7.85546875" style="79" bestFit="1" customWidth="1"/>
    <col min="14853" max="14853" width="6.85546875" style="79" bestFit="1" customWidth="1"/>
    <col min="14854" max="14859" width="7.85546875" style="79" bestFit="1" customWidth="1"/>
    <col min="14860" max="14860" width="7.5703125" style="79" bestFit="1" customWidth="1"/>
    <col min="14861" max="14861" width="6.5703125" style="79" bestFit="1" customWidth="1"/>
    <col min="14862" max="14863" width="7.85546875" style="79" bestFit="1" customWidth="1"/>
    <col min="14864" max="14866" width="6.5703125" style="79" bestFit="1" customWidth="1"/>
    <col min="14867" max="14867" width="7.85546875" style="79" bestFit="1" customWidth="1"/>
    <col min="14868" max="14868" width="6.5703125" style="79" bestFit="1" customWidth="1"/>
    <col min="14869" max="14869" width="7.85546875" style="79" bestFit="1" customWidth="1"/>
    <col min="14870" max="14872" width="11.42578125" style="79"/>
    <col min="14873" max="14873" width="12.7109375" style="79" bestFit="1" customWidth="1"/>
    <col min="14874" max="15104" width="9.140625" style="79" customWidth="1"/>
    <col min="15105" max="15105" width="36.7109375" style="79" customWidth="1"/>
    <col min="15106" max="15106" width="9.5703125" style="79" bestFit="1" customWidth="1"/>
    <col min="15107" max="15108" width="7.85546875" style="79" bestFit="1" customWidth="1"/>
    <col min="15109" max="15109" width="6.85546875" style="79" bestFit="1" customWidth="1"/>
    <col min="15110" max="15115" width="7.85546875" style="79" bestFit="1" customWidth="1"/>
    <col min="15116" max="15116" width="7.5703125" style="79" bestFit="1" customWidth="1"/>
    <col min="15117" max="15117" width="6.5703125" style="79" bestFit="1" customWidth="1"/>
    <col min="15118" max="15119" width="7.85546875" style="79" bestFit="1" customWidth="1"/>
    <col min="15120" max="15122" width="6.5703125" style="79" bestFit="1" customWidth="1"/>
    <col min="15123" max="15123" width="7.85546875" style="79" bestFit="1" customWidth="1"/>
    <col min="15124" max="15124" width="6.5703125" style="79" bestFit="1" customWidth="1"/>
    <col min="15125" max="15125" width="7.85546875" style="79" bestFit="1" customWidth="1"/>
    <col min="15126" max="15128" width="11.42578125" style="79"/>
    <col min="15129" max="15129" width="12.7109375" style="79" bestFit="1" customWidth="1"/>
    <col min="15130" max="15360" width="9.140625" style="79" customWidth="1"/>
    <col min="15361" max="15361" width="36.7109375" style="79" customWidth="1"/>
    <col min="15362" max="15362" width="9.5703125" style="79" bestFit="1" customWidth="1"/>
    <col min="15363" max="15364" width="7.85546875" style="79" bestFit="1" customWidth="1"/>
    <col min="15365" max="15365" width="6.85546875" style="79" bestFit="1" customWidth="1"/>
    <col min="15366" max="15371" width="7.85546875" style="79" bestFit="1" customWidth="1"/>
    <col min="15372" max="15372" width="7.5703125" style="79" bestFit="1" customWidth="1"/>
    <col min="15373" max="15373" width="6.5703125" style="79" bestFit="1" customWidth="1"/>
    <col min="15374" max="15375" width="7.85546875" style="79" bestFit="1" customWidth="1"/>
    <col min="15376" max="15378" width="6.5703125" style="79" bestFit="1" customWidth="1"/>
    <col min="15379" max="15379" width="7.85546875" style="79" bestFit="1" customWidth="1"/>
    <col min="15380" max="15380" width="6.5703125" style="79" bestFit="1" customWidth="1"/>
    <col min="15381" max="15381" width="7.85546875" style="79" bestFit="1" customWidth="1"/>
    <col min="15382" max="15384" width="11.42578125" style="79"/>
    <col min="15385" max="15385" width="12.7109375" style="79" bestFit="1" customWidth="1"/>
    <col min="15386" max="15616" width="9.140625" style="79" customWidth="1"/>
    <col min="15617" max="15617" width="36.7109375" style="79" customWidth="1"/>
    <col min="15618" max="15618" width="9.5703125" style="79" bestFit="1" customWidth="1"/>
    <col min="15619" max="15620" width="7.85546875" style="79" bestFit="1" customWidth="1"/>
    <col min="15621" max="15621" width="6.85546875" style="79" bestFit="1" customWidth="1"/>
    <col min="15622" max="15627" width="7.85546875" style="79" bestFit="1" customWidth="1"/>
    <col min="15628" max="15628" width="7.5703125" style="79" bestFit="1" customWidth="1"/>
    <col min="15629" max="15629" width="6.5703125" style="79" bestFit="1" customWidth="1"/>
    <col min="15630" max="15631" width="7.85546875" style="79" bestFit="1" customWidth="1"/>
    <col min="15632" max="15634" width="6.5703125" style="79" bestFit="1" customWidth="1"/>
    <col min="15635" max="15635" width="7.85546875" style="79" bestFit="1" customWidth="1"/>
    <col min="15636" max="15636" width="6.5703125" style="79" bestFit="1" customWidth="1"/>
    <col min="15637" max="15637" width="7.85546875" style="79" bestFit="1" customWidth="1"/>
    <col min="15638" max="15640" width="11.42578125" style="79"/>
    <col min="15641" max="15641" width="12.7109375" style="79" bestFit="1" customWidth="1"/>
    <col min="15642" max="15872" width="9.140625" style="79" customWidth="1"/>
    <col min="15873" max="15873" width="36.7109375" style="79" customWidth="1"/>
    <col min="15874" max="15874" width="9.5703125" style="79" bestFit="1" customWidth="1"/>
    <col min="15875" max="15876" width="7.85546875" style="79" bestFit="1" customWidth="1"/>
    <col min="15877" max="15877" width="6.85546875" style="79" bestFit="1" customWidth="1"/>
    <col min="15878" max="15883" width="7.85546875" style="79" bestFit="1" customWidth="1"/>
    <col min="15884" max="15884" width="7.5703125" style="79" bestFit="1" customWidth="1"/>
    <col min="15885" max="15885" width="6.5703125" style="79" bestFit="1" customWidth="1"/>
    <col min="15886" max="15887" width="7.85546875" style="79" bestFit="1" customWidth="1"/>
    <col min="15888" max="15890" width="6.5703125" style="79" bestFit="1" customWidth="1"/>
    <col min="15891" max="15891" width="7.85546875" style="79" bestFit="1" customWidth="1"/>
    <col min="15892" max="15892" width="6.5703125" style="79" bestFit="1" customWidth="1"/>
    <col min="15893" max="15893" width="7.85546875" style="79" bestFit="1" customWidth="1"/>
    <col min="15894" max="15896" width="11.42578125" style="79"/>
    <col min="15897" max="15897" width="12.7109375" style="79" bestFit="1" customWidth="1"/>
    <col min="15898" max="16128" width="9.140625" style="79" customWidth="1"/>
    <col min="16129" max="16129" width="36.7109375" style="79" customWidth="1"/>
    <col min="16130" max="16130" width="9.5703125" style="79" bestFit="1" customWidth="1"/>
    <col min="16131" max="16132" width="7.85546875" style="79" bestFit="1" customWidth="1"/>
    <col min="16133" max="16133" width="6.85546875" style="79" bestFit="1" customWidth="1"/>
    <col min="16134" max="16139" width="7.85546875" style="79" bestFit="1" customWidth="1"/>
    <col min="16140" max="16140" width="7.5703125" style="79" bestFit="1" customWidth="1"/>
    <col min="16141" max="16141" width="6.5703125" style="79" bestFit="1" customWidth="1"/>
    <col min="16142" max="16143" width="7.85546875" style="79" bestFit="1" customWidth="1"/>
    <col min="16144" max="16146" width="6.5703125" style="79" bestFit="1" customWidth="1"/>
    <col min="16147" max="16147" width="7.85546875" style="79" bestFit="1" customWidth="1"/>
    <col min="16148" max="16148" width="6.5703125" style="79" bestFit="1" customWidth="1"/>
    <col min="16149" max="16149" width="7.85546875" style="79" bestFit="1" customWidth="1"/>
    <col min="16150" max="16152" width="11.42578125" style="79"/>
    <col min="16153" max="16153" width="12.7109375" style="79" bestFit="1" customWidth="1"/>
    <col min="16154" max="16384" width="9.140625" style="79" customWidth="1"/>
  </cols>
  <sheetData>
    <row r="1" spans="1:22" s="169" customFormat="1" ht="30" customHeight="1" x14ac:dyDescent="0.25">
      <c r="A1" s="753" t="s">
        <v>892</v>
      </c>
      <c r="B1" s="753"/>
      <c r="C1" s="753"/>
      <c r="D1" s="753"/>
      <c r="E1" s="753"/>
      <c r="F1" s="753"/>
      <c r="G1" s="753"/>
      <c r="H1" s="753"/>
      <c r="I1" s="753"/>
      <c r="J1" s="753"/>
      <c r="K1" s="753"/>
      <c r="L1" s="753"/>
      <c r="M1" s="753"/>
      <c r="N1" s="753"/>
      <c r="O1" s="753"/>
      <c r="P1" s="753"/>
      <c r="Q1" s="753"/>
      <c r="R1" s="753"/>
      <c r="S1" s="753"/>
      <c r="T1" s="753"/>
      <c r="U1" s="753"/>
    </row>
    <row r="2" spans="1:22" s="169" customFormat="1" ht="15" customHeight="1" x14ac:dyDescent="0.25">
      <c r="A2" s="754" t="s">
        <v>700</v>
      </c>
      <c r="B2" s="754"/>
      <c r="C2" s="754"/>
      <c r="D2" s="754"/>
      <c r="E2" s="754"/>
      <c r="F2" s="754"/>
      <c r="G2" s="754"/>
      <c r="H2" s="754"/>
      <c r="I2" s="754"/>
      <c r="J2" s="754"/>
      <c r="K2" s="754"/>
      <c r="L2" s="754"/>
      <c r="M2" s="754"/>
      <c r="N2" s="754"/>
      <c r="O2" s="754"/>
      <c r="P2" s="754"/>
      <c r="Q2" s="754"/>
      <c r="R2" s="754"/>
      <c r="S2" s="754"/>
      <c r="T2" s="754"/>
      <c r="U2" s="754"/>
    </row>
    <row r="3" spans="1:22" s="169" customFormat="1" ht="15" customHeight="1" x14ac:dyDescent="0.25">
      <c r="A3" s="754" t="s">
        <v>2</v>
      </c>
      <c r="B3" s="754"/>
      <c r="C3" s="754"/>
      <c r="D3" s="754"/>
      <c r="E3" s="754"/>
      <c r="F3" s="754"/>
      <c r="G3" s="754"/>
      <c r="H3" s="754"/>
      <c r="I3" s="754"/>
      <c r="J3" s="754"/>
      <c r="K3" s="754"/>
      <c r="L3" s="754"/>
      <c r="M3" s="754"/>
      <c r="N3" s="754"/>
      <c r="O3" s="754"/>
      <c r="P3" s="754"/>
      <c r="Q3" s="754"/>
      <c r="R3" s="754"/>
      <c r="S3" s="754"/>
      <c r="T3" s="754"/>
      <c r="U3" s="754"/>
    </row>
    <row r="4" spans="1:22" s="170" customFormat="1" ht="30" customHeight="1" x14ac:dyDescent="0.25">
      <c r="A4" s="755" t="s">
        <v>3</v>
      </c>
      <c r="B4" s="755"/>
      <c r="C4" s="755"/>
      <c r="D4" s="755"/>
      <c r="E4" s="755"/>
      <c r="F4" s="755"/>
      <c r="G4" s="755"/>
      <c r="H4" s="755"/>
      <c r="I4" s="755"/>
      <c r="J4" s="755"/>
      <c r="K4" s="755"/>
      <c r="L4" s="755"/>
      <c r="M4" s="755"/>
      <c r="N4" s="755"/>
      <c r="O4" s="755"/>
      <c r="P4" s="755"/>
      <c r="Q4" s="755"/>
      <c r="R4" s="755"/>
      <c r="S4" s="755"/>
      <c r="T4" s="755"/>
      <c r="U4" s="755"/>
    </row>
    <row r="5" spans="1:22" ht="3.75" customHeight="1" x14ac:dyDescent="0.2">
      <c r="A5" s="346"/>
      <c r="B5" s="53"/>
      <c r="C5" s="296"/>
      <c r="D5" s="296"/>
      <c r="E5" s="296"/>
      <c r="F5" s="296"/>
      <c r="G5" s="296"/>
      <c r="H5" s="53"/>
      <c r="I5" s="53"/>
      <c r="J5" s="53"/>
      <c r="K5" s="384"/>
      <c r="L5" s="384"/>
      <c r="M5" s="53"/>
      <c r="N5" s="53"/>
      <c r="O5" s="53"/>
      <c r="P5" s="53"/>
      <c r="Q5" s="53"/>
      <c r="R5" s="53"/>
      <c r="S5" s="53"/>
    </row>
    <row r="6" spans="1:22" x14ac:dyDescent="0.2">
      <c r="A6" s="318"/>
      <c r="B6" s="320" t="s">
        <v>893</v>
      </c>
      <c r="C6" s="320" t="s">
        <v>895</v>
      </c>
      <c r="D6" s="320" t="s">
        <v>894</v>
      </c>
      <c r="E6" s="320" t="s">
        <v>903</v>
      </c>
      <c r="F6" s="320" t="s">
        <v>900</v>
      </c>
      <c r="G6" s="320" t="s">
        <v>896</v>
      </c>
      <c r="H6" s="320" t="s">
        <v>901</v>
      </c>
      <c r="I6" s="320" t="s">
        <v>897</v>
      </c>
      <c r="J6" s="320" t="s">
        <v>898</v>
      </c>
      <c r="K6" s="320" t="s">
        <v>899</v>
      </c>
      <c r="L6" s="320" t="s">
        <v>911</v>
      </c>
      <c r="M6" s="320" t="s">
        <v>909</v>
      </c>
      <c r="N6" s="320" t="s">
        <v>902</v>
      </c>
      <c r="O6" s="320" t="s">
        <v>907</v>
      </c>
      <c r="P6" s="320" t="s">
        <v>910</v>
      </c>
      <c r="Q6" s="320" t="s">
        <v>908</v>
      </c>
      <c r="R6" s="320" t="s">
        <v>914</v>
      </c>
      <c r="S6" s="320" t="s">
        <v>912</v>
      </c>
      <c r="T6" s="320" t="s">
        <v>913</v>
      </c>
      <c r="U6" s="320" t="s">
        <v>904</v>
      </c>
    </row>
    <row r="7" spans="1:22" x14ac:dyDescent="0.2">
      <c r="A7" s="314" t="s">
        <v>702</v>
      </c>
      <c r="B7" s="470">
        <v>971915.26483419968</v>
      </c>
      <c r="C7" s="471">
        <v>665984.7496675998</v>
      </c>
      <c r="D7" s="471">
        <v>262259.94867620006</v>
      </c>
      <c r="E7" s="471">
        <v>82027.761735000007</v>
      </c>
      <c r="F7" s="471">
        <v>200476.47454599987</v>
      </c>
      <c r="G7" s="471">
        <v>273358.87988019997</v>
      </c>
      <c r="H7" s="470">
        <v>155615.26512240004</v>
      </c>
      <c r="I7" s="470">
        <v>162395.93637519993</v>
      </c>
      <c r="J7" s="470">
        <v>154122.09654000003</v>
      </c>
      <c r="K7" s="470">
        <v>135804.57639939993</v>
      </c>
      <c r="L7" s="470">
        <v>90572.854137999922</v>
      </c>
      <c r="M7" s="470">
        <v>55560.574474199981</v>
      </c>
      <c r="N7" s="470">
        <v>206158.94331840015</v>
      </c>
      <c r="O7" s="470">
        <v>114184.10116000001</v>
      </c>
      <c r="P7" s="470">
        <v>60735.347541200026</v>
      </c>
      <c r="Q7" s="470">
        <v>52553.71391359999</v>
      </c>
      <c r="R7" s="470">
        <v>75179.2102132</v>
      </c>
      <c r="S7" s="470">
        <v>182154.79833999995</v>
      </c>
      <c r="T7" s="470">
        <v>64845.540353199991</v>
      </c>
      <c r="U7" s="470">
        <v>227880.30289439994</v>
      </c>
      <c r="V7" s="202"/>
    </row>
    <row r="8" spans="1:22" x14ac:dyDescent="0.2">
      <c r="A8" s="314" t="s">
        <v>703</v>
      </c>
      <c r="B8" s="470">
        <v>20087.067429999996</v>
      </c>
      <c r="C8" s="471">
        <v>7561.0595199999998</v>
      </c>
      <c r="D8" s="471">
        <v>3453.1045799999997</v>
      </c>
      <c r="E8" s="471">
        <v>1135.4107500000002</v>
      </c>
      <c r="F8" s="471">
        <v>1618.1346900000001</v>
      </c>
      <c r="G8" s="471">
        <v>2962.2644700000001</v>
      </c>
      <c r="H8" s="470">
        <v>2246.7888400000002</v>
      </c>
      <c r="I8" s="470">
        <v>1323.6674299999997</v>
      </c>
      <c r="J8" s="470">
        <v>699.81984999999986</v>
      </c>
      <c r="K8" s="470">
        <v>1327.6070500000001</v>
      </c>
      <c r="L8" s="470">
        <v>1448.7233100000001</v>
      </c>
      <c r="M8" s="470">
        <v>510.93167000000005</v>
      </c>
      <c r="N8" s="470">
        <v>3529.1199199999996</v>
      </c>
      <c r="O8" s="470">
        <v>1346.9248700000001</v>
      </c>
      <c r="P8" s="470">
        <v>411.99680999999998</v>
      </c>
      <c r="Q8" s="470">
        <v>814.11585000000025</v>
      </c>
      <c r="R8" s="470">
        <v>523.57795999999996</v>
      </c>
      <c r="S8" s="470">
        <v>4080.02252</v>
      </c>
      <c r="T8" s="470">
        <v>910.79781000000003</v>
      </c>
      <c r="U8" s="470">
        <v>2240.5536899999993</v>
      </c>
      <c r="V8" s="202"/>
    </row>
    <row r="9" spans="1:22" x14ac:dyDescent="0.2">
      <c r="A9" s="314" t="s">
        <v>704</v>
      </c>
      <c r="B9" s="470">
        <v>8114.7020531999997</v>
      </c>
      <c r="C9" s="471">
        <v>22641.275701999995</v>
      </c>
      <c r="D9" s="471">
        <v>12728.521204599996</v>
      </c>
      <c r="E9" s="471">
        <v>1502.9925652000002</v>
      </c>
      <c r="F9" s="471">
        <v>2836.5146488</v>
      </c>
      <c r="G9" s="471">
        <v>5993.8259990000033</v>
      </c>
      <c r="H9" s="470">
        <v>1824.5124699999999</v>
      </c>
      <c r="I9" s="470">
        <v>1744.0637199999996</v>
      </c>
      <c r="J9" s="470">
        <v>217.28797</v>
      </c>
      <c r="K9" s="470">
        <v>412.0490638</v>
      </c>
      <c r="L9" s="470">
        <v>1089.39832</v>
      </c>
      <c r="M9" s="470">
        <v>519.21879000000013</v>
      </c>
      <c r="N9" s="470">
        <v>2354.2754399999994</v>
      </c>
      <c r="O9" s="470">
        <v>1180.4901800000002</v>
      </c>
      <c r="P9" s="470">
        <v>154.66149999999999</v>
      </c>
      <c r="Q9" s="470">
        <v>1247.6823700000004</v>
      </c>
      <c r="R9" s="470">
        <v>758.83073000000013</v>
      </c>
      <c r="S9" s="470">
        <v>1288.3883899999996</v>
      </c>
      <c r="T9" s="470">
        <v>22.722339999999999</v>
      </c>
      <c r="U9" s="470">
        <v>5770.5053500000004</v>
      </c>
      <c r="V9" s="202"/>
    </row>
    <row r="10" spans="1:22" x14ac:dyDescent="0.2">
      <c r="A10" s="314" t="s">
        <v>705</v>
      </c>
      <c r="B10" s="470">
        <v>498.90267999999998</v>
      </c>
      <c r="C10" s="471">
        <v>936.02944000000002</v>
      </c>
      <c r="D10" s="471">
        <v>471.38753000000008</v>
      </c>
      <c r="E10" s="471">
        <v>93.38724000000002</v>
      </c>
      <c r="F10" s="471">
        <v>98.261529999999993</v>
      </c>
      <c r="G10" s="471">
        <v>241.48730000000003</v>
      </c>
      <c r="H10" s="470">
        <v>70.540739999999985</v>
      </c>
      <c r="I10" s="470">
        <v>81.581530000000001</v>
      </c>
      <c r="J10" s="470">
        <v>7.2143999999999995</v>
      </c>
      <c r="K10" s="470">
        <v>25.106069999999999</v>
      </c>
      <c r="L10" s="470">
        <v>61.212540000000004</v>
      </c>
      <c r="M10" s="470">
        <v>18.358370000000001</v>
      </c>
      <c r="N10" s="470">
        <v>109.28708999999999</v>
      </c>
      <c r="O10" s="470">
        <v>52.32884</v>
      </c>
      <c r="P10" s="470">
        <v>8.6806300000000007</v>
      </c>
      <c r="Q10" s="470">
        <v>72.375860000000003</v>
      </c>
      <c r="R10" s="470">
        <v>33.584180000000003</v>
      </c>
      <c r="S10" s="470">
        <v>70.271659999999997</v>
      </c>
      <c r="T10" s="470">
        <v>1.3730599999999999</v>
      </c>
      <c r="U10" s="470">
        <v>174.57512000000003</v>
      </c>
      <c r="V10" s="202"/>
    </row>
    <row r="11" spans="1:22" x14ac:dyDescent="0.2">
      <c r="A11" s="314" t="s">
        <v>706</v>
      </c>
      <c r="B11" s="470">
        <v>3255.6405573999991</v>
      </c>
      <c r="C11" s="471">
        <v>4173.9880617999988</v>
      </c>
      <c r="D11" s="471">
        <v>4923.2637653999991</v>
      </c>
      <c r="E11" s="471">
        <v>110.59130379999999</v>
      </c>
      <c r="F11" s="471">
        <v>869.59803999999997</v>
      </c>
      <c r="G11" s="471">
        <v>3882.5301899999999</v>
      </c>
      <c r="H11" s="470">
        <v>910.84685000000002</v>
      </c>
      <c r="I11" s="470">
        <v>1031.3096599999999</v>
      </c>
      <c r="J11" s="470">
        <v>78.141829999999999</v>
      </c>
      <c r="K11" s="470">
        <v>8.6387199999999993</v>
      </c>
      <c r="L11" s="470">
        <v>392.75952000000001</v>
      </c>
      <c r="M11" s="470">
        <v>6.784110000000001</v>
      </c>
      <c r="N11" s="470">
        <v>955.68441000000007</v>
      </c>
      <c r="O11" s="470">
        <v>221.02010999999999</v>
      </c>
      <c r="P11" s="470">
        <v>8.5208500000000011</v>
      </c>
      <c r="Q11" s="470">
        <v>504.36120000000005</v>
      </c>
      <c r="R11" s="470">
        <v>237.77071999999998</v>
      </c>
      <c r="S11" s="470">
        <v>371.34282999999994</v>
      </c>
      <c r="T11" s="470">
        <v>14.539159999999999</v>
      </c>
      <c r="U11" s="470">
        <v>589.97083999999995</v>
      </c>
      <c r="V11" s="202"/>
    </row>
    <row r="12" spans="1:22" x14ac:dyDescent="0.2">
      <c r="A12" s="314" t="s">
        <v>707</v>
      </c>
      <c r="B12" s="470">
        <v>553.29300000000001</v>
      </c>
      <c r="C12" s="471">
        <v>751.86963000000003</v>
      </c>
      <c r="D12" s="471">
        <v>629.86258999999995</v>
      </c>
      <c r="E12" s="471">
        <v>22.118239999999997</v>
      </c>
      <c r="F12" s="471">
        <v>93.637749999999997</v>
      </c>
      <c r="G12" s="471">
        <v>448.36546999999996</v>
      </c>
      <c r="H12" s="470">
        <v>148.72758000000002</v>
      </c>
      <c r="I12" s="470">
        <v>168.42822000000001</v>
      </c>
      <c r="J12" s="470">
        <v>15.628360000000001</v>
      </c>
      <c r="K12" s="470">
        <v>1.7277400000000001</v>
      </c>
      <c r="L12" s="470">
        <v>78.551899999999989</v>
      </c>
      <c r="M12" s="470">
        <v>1.3568199999999999</v>
      </c>
      <c r="N12" s="470">
        <v>163.20397</v>
      </c>
      <c r="O12" s="470">
        <v>37.384399999999999</v>
      </c>
      <c r="P12" s="470">
        <v>1.70417</v>
      </c>
      <c r="Q12" s="470">
        <v>95.069020000000009</v>
      </c>
      <c r="R12" s="470">
        <v>39.934490000000004</v>
      </c>
      <c r="S12" s="470">
        <v>74.268569999999997</v>
      </c>
      <c r="T12" s="470">
        <v>2.9078300000000001</v>
      </c>
      <c r="U12" s="470">
        <v>115.42976000000002</v>
      </c>
      <c r="V12" s="202"/>
    </row>
    <row r="13" spans="1:22" x14ac:dyDescent="0.2">
      <c r="A13" s="314" t="s">
        <v>708</v>
      </c>
      <c r="B13" s="470">
        <v>6104.4492965999989</v>
      </c>
      <c r="C13" s="471">
        <v>1343.8822795999997</v>
      </c>
      <c r="D13" s="471">
        <v>3634.7072727999994</v>
      </c>
      <c r="E13" s="471">
        <v>105.81307080000001</v>
      </c>
      <c r="F13" s="471">
        <v>67.005480000000006</v>
      </c>
      <c r="G13" s="471">
        <v>315.29018799999994</v>
      </c>
      <c r="H13" s="470">
        <v>224.95108999999999</v>
      </c>
      <c r="I13" s="470">
        <v>795.90297999999996</v>
      </c>
      <c r="J13" s="470">
        <v>0.65704999999999991</v>
      </c>
      <c r="K13" s="470">
        <v>267.97593339999997</v>
      </c>
      <c r="L13" s="470">
        <v>515.95776999999998</v>
      </c>
      <c r="M13" s="470">
        <v>12.948579999999998</v>
      </c>
      <c r="N13" s="470">
        <v>475.10969</v>
      </c>
      <c r="O13" s="470">
        <v>476.56658999999996</v>
      </c>
      <c r="P13" s="470">
        <v>41.361849999999997</v>
      </c>
      <c r="Q13" s="470">
        <v>183.71720000000002</v>
      </c>
      <c r="R13" s="470">
        <v>160.66243</v>
      </c>
      <c r="S13" s="470">
        <v>401.05653000000001</v>
      </c>
      <c r="T13" s="470">
        <v>0</v>
      </c>
      <c r="U13" s="470">
        <v>1351.7592400000001</v>
      </c>
      <c r="V13" s="202"/>
    </row>
    <row r="14" spans="1:22" x14ac:dyDescent="0.2">
      <c r="A14" s="314" t="s">
        <v>709</v>
      </c>
      <c r="B14" s="470">
        <v>1625.0306699999999</v>
      </c>
      <c r="C14" s="471">
        <v>659.30376000000012</v>
      </c>
      <c r="D14" s="471">
        <v>958.49547999999993</v>
      </c>
      <c r="E14" s="471">
        <v>52.90654</v>
      </c>
      <c r="F14" s="471">
        <v>33.502739999999996</v>
      </c>
      <c r="G14" s="471">
        <v>153.70444000000001</v>
      </c>
      <c r="H14" s="470">
        <v>94.715769999999992</v>
      </c>
      <c r="I14" s="470">
        <v>262.06572</v>
      </c>
      <c r="J14" s="470">
        <v>0.32851999999999998</v>
      </c>
      <c r="K14" s="470">
        <v>133.988</v>
      </c>
      <c r="L14" s="470">
        <v>257.97883000000002</v>
      </c>
      <c r="M14" s="470">
        <v>6.4743000000000004</v>
      </c>
      <c r="N14" s="470">
        <v>237.55483000000001</v>
      </c>
      <c r="O14" s="470">
        <v>184.85526000000002</v>
      </c>
      <c r="P14" s="470">
        <v>20.680919999999997</v>
      </c>
      <c r="Q14" s="470">
        <v>91.85860000000001</v>
      </c>
      <c r="R14" s="470">
        <v>80.331229999999991</v>
      </c>
      <c r="S14" s="470">
        <v>200.52828</v>
      </c>
      <c r="T14" s="470">
        <v>0</v>
      </c>
      <c r="U14" s="470">
        <v>459.64032999999995</v>
      </c>
      <c r="V14" s="202"/>
    </row>
    <row r="15" spans="1:22" x14ac:dyDescent="0.2">
      <c r="A15" s="314" t="s">
        <v>710</v>
      </c>
      <c r="B15" s="470">
        <v>5583.3952052000004</v>
      </c>
      <c r="C15" s="471">
        <v>391.88857660000002</v>
      </c>
      <c r="D15" s="471">
        <v>1080.9512212</v>
      </c>
      <c r="E15" s="471">
        <v>39.588511199999999</v>
      </c>
      <c r="F15" s="471">
        <v>19.869900000000001</v>
      </c>
      <c r="G15" s="471">
        <v>710.25304000000006</v>
      </c>
      <c r="H15" s="470">
        <v>1643.7527500000001</v>
      </c>
      <c r="I15" s="470">
        <v>80.529669999999996</v>
      </c>
      <c r="J15" s="470">
        <v>0.94074999999999998</v>
      </c>
      <c r="K15" s="470">
        <v>145.89704999999998</v>
      </c>
      <c r="L15" s="470">
        <v>998.16987999999992</v>
      </c>
      <c r="M15" s="470">
        <v>12.509549999999999</v>
      </c>
      <c r="N15" s="470">
        <v>193.97887999999998</v>
      </c>
      <c r="O15" s="470">
        <v>783.18230999999992</v>
      </c>
      <c r="P15" s="470">
        <v>0</v>
      </c>
      <c r="Q15" s="470">
        <v>156.01229999999998</v>
      </c>
      <c r="R15" s="470">
        <v>293.99398460000003</v>
      </c>
      <c r="S15" s="470">
        <v>421.70127000000002</v>
      </c>
      <c r="T15" s="470">
        <v>0</v>
      </c>
      <c r="U15" s="470">
        <v>266.89248000000003</v>
      </c>
      <c r="V15" s="202"/>
    </row>
    <row r="16" spans="1:22" x14ac:dyDescent="0.2">
      <c r="A16" s="314" t="s">
        <v>711</v>
      </c>
      <c r="B16" s="470">
        <v>3014.9407700000015</v>
      </c>
      <c r="C16" s="471">
        <v>299.71560999999997</v>
      </c>
      <c r="D16" s="471">
        <v>521.77122999999995</v>
      </c>
      <c r="E16" s="471">
        <v>31.670840000000002</v>
      </c>
      <c r="F16" s="471">
        <v>15.89592</v>
      </c>
      <c r="G16" s="471">
        <v>361.77843999999999</v>
      </c>
      <c r="H16" s="470">
        <v>740.26474000000007</v>
      </c>
      <c r="I16" s="470">
        <v>64.423740000000009</v>
      </c>
      <c r="J16" s="470">
        <v>0.75260000000000005</v>
      </c>
      <c r="K16" s="470">
        <v>116.71764999999999</v>
      </c>
      <c r="L16" s="470">
        <v>496.93495999999999</v>
      </c>
      <c r="M16" s="470">
        <v>10.007639999999999</v>
      </c>
      <c r="N16" s="470">
        <v>99.196260000000009</v>
      </c>
      <c r="O16" s="470">
        <v>626.54585999999995</v>
      </c>
      <c r="P16" s="470">
        <v>0</v>
      </c>
      <c r="Q16" s="470">
        <v>83.950330000000022</v>
      </c>
      <c r="R16" s="470">
        <v>210.62200000000001</v>
      </c>
      <c r="S16" s="470">
        <v>269.48151000000001</v>
      </c>
      <c r="T16" s="470">
        <v>0</v>
      </c>
      <c r="U16" s="470">
        <v>137.62658999999999</v>
      </c>
      <c r="V16" s="202"/>
    </row>
    <row r="17" spans="1:25" x14ac:dyDescent="0.2">
      <c r="A17" s="314" t="s">
        <v>712</v>
      </c>
      <c r="B17" s="470">
        <v>39819.240866400003</v>
      </c>
      <c r="C17" s="471">
        <v>25731.829737599997</v>
      </c>
      <c r="D17" s="471">
        <v>12936.200519199998</v>
      </c>
      <c r="E17" s="471">
        <v>8276.8152159999972</v>
      </c>
      <c r="F17" s="471">
        <v>3266.4784388000007</v>
      </c>
      <c r="G17" s="471">
        <v>23644.663033199991</v>
      </c>
      <c r="H17" s="470">
        <v>12431.683164999997</v>
      </c>
      <c r="I17" s="470">
        <v>10256.862621</v>
      </c>
      <c r="J17" s="470">
        <v>5422.2232830000003</v>
      </c>
      <c r="K17" s="470">
        <v>2367.3095700000003</v>
      </c>
      <c r="L17" s="470">
        <v>6683.8105200000018</v>
      </c>
      <c r="M17" s="470">
        <v>391.12023000000005</v>
      </c>
      <c r="N17" s="470">
        <v>8350.6074599999993</v>
      </c>
      <c r="O17" s="470">
        <v>3498.0717800000002</v>
      </c>
      <c r="P17" s="470">
        <v>2190.84611</v>
      </c>
      <c r="Q17" s="470">
        <v>2344.5962424000008</v>
      </c>
      <c r="R17" s="470">
        <v>4625.3530815999993</v>
      </c>
      <c r="S17" s="470">
        <v>3457.8981800000001</v>
      </c>
      <c r="T17" s="470">
        <v>491.18889999999999</v>
      </c>
      <c r="U17" s="470">
        <v>14257.5242</v>
      </c>
      <c r="V17" s="202"/>
    </row>
    <row r="18" spans="1:25" x14ac:dyDescent="0.2">
      <c r="A18" s="314" t="s">
        <v>713</v>
      </c>
      <c r="B18" s="470">
        <v>29152.689310000002</v>
      </c>
      <c r="C18" s="471">
        <v>21155.134829999995</v>
      </c>
      <c r="D18" s="471">
        <v>9155.0052099999994</v>
      </c>
      <c r="E18" s="471">
        <v>6235.7027300000009</v>
      </c>
      <c r="F18" s="471">
        <v>2366.7698700000001</v>
      </c>
      <c r="G18" s="471">
        <v>16781.256319999997</v>
      </c>
      <c r="H18" s="470">
        <v>7269.4411500000006</v>
      </c>
      <c r="I18" s="470">
        <v>7080.5252699999983</v>
      </c>
      <c r="J18" s="470">
        <v>4171.2080399999995</v>
      </c>
      <c r="K18" s="470">
        <v>2026.5434700000001</v>
      </c>
      <c r="L18" s="470">
        <v>5767.261489999998</v>
      </c>
      <c r="M18" s="470">
        <v>391.12022999999999</v>
      </c>
      <c r="N18" s="470">
        <v>6874.8337700000011</v>
      </c>
      <c r="O18" s="470">
        <v>3280.0021699999998</v>
      </c>
      <c r="P18" s="470">
        <v>1621.9702600000001</v>
      </c>
      <c r="Q18" s="470">
        <v>2099.9570600000002</v>
      </c>
      <c r="R18" s="470">
        <v>4329.94949</v>
      </c>
      <c r="S18" s="470">
        <v>3446.1435900000001</v>
      </c>
      <c r="T18" s="470">
        <v>304.97239000000002</v>
      </c>
      <c r="U18" s="470">
        <v>11410.22005</v>
      </c>
      <c r="V18" s="202"/>
    </row>
    <row r="19" spans="1:25" x14ac:dyDescent="0.2">
      <c r="A19" s="390" t="s">
        <v>714</v>
      </c>
      <c r="B19" s="472">
        <v>1034792.6928129995</v>
      </c>
      <c r="C19" s="472">
        <v>720267.61402519979</v>
      </c>
      <c r="D19" s="472">
        <v>297563.59265940002</v>
      </c>
      <c r="E19" s="472">
        <v>92063.562401999996</v>
      </c>
      <c r="F19" s="472">
        <v>207535.94105359985</v>
      </c>
      <c r="G19" s="472">
        <v>307905.44233039999</v>
      </c>
      <c r="H19" s="472">
        <v>172651.01144740003</v>
      </c>
      <c r="I19" s="472">
        <v>176304.60502619995</v>
      </c>
      <c r="J19" s="472">
        <v>159841.34742300006</v>
      </c>
      <c r="K19" s="472">
        <v>139006.44673659993</v>
      </c>
      <c r="L19" s="472">
        <v>100252.95014799992</v>
      </c>
      <c r="M19" s="472">
        <v>56503.15573419998</v>
      </c>
      <c r="N19" s="472">
        <v>218488.59919840016</v>
      </c>
      <c r="O19" s="472">
        <v>120343.43213</v>
      </c>
      <c r="P19" s="472">
        <v>63130.737851200029</v>
      </c>
      <c r="Q19" s="472">
        <v>56990.083225999995</v>
      </c>
      <c r="R19" s="472">
        <v>81255.821159400002</v>
      </c>
      <c r="S19" s="472">
        <v>188095.18553999995</v>
      </c>
      <c r="T19" s="472">
        <v>65373.990753199992</v>
      </c>
      <c r="U19" s="472">
        <v>250116.95500439993</v>
      </c>
      <c r="V19" s="202"/>
    </row>
    <row r="20" spans="1:25" x14ac:dyDescent="0.2">
      <c r="A20" s="185" t="s">
        <v>881</v>
      </c>
      <c r="B20" s="20">
        <v>54931.923859999995</v>
      </c>
      <c r="C20" s="20">
        <v>31363.112789999992</v>
      </c>
      <c r="D20" s="20">
        <v>15189.626619999999</v>
      </c>
      <c r="E20" s="20">
        <v>7571.1963400000013</v>
      </c>
      <c r="F20" s="20">
        <v>4226.2025000000003</v>
      </c>
      <c r="G20" s="20">
        <v>20948.856439999996</v>
      </c>
      <c r="H20" s="20">
        <v>10570.47882</v>
      </c>
      <c r="I20" s="20">
        <v>8980.6919099999977</v>
      </c>
      <c r="J20" s="20">
        <v>4894.9517699999997</v>
      </c>
      <c r="K20" s="20">
        <v>3631.6899800000001</v>
      </c>
      <c r="L20" s="20">
        <v>8110.6630299999979</v>
      </c>
      <c r="M20" s="20">
        <v>938.24903000000006</v>
      </c>
      <c r="N20" s="20">
        <v>11013.19584</v>
      </c>
      <c r="O20" s="20">
        <v>5528.0414000000001</v>
      </c>
      <c r="P20" s="20">
        <v>2065.0327900000002</v>
      </c>
      <c r="Q20" s="20">
        <v>3257.3267200000005</v>
      </c>
      <c r="R20" s="20">
        <v>5217.99935</v>
      </c>
      <c r="S20" s="20">
        <v>8140.7161299999989</v>
      </c>
      <c r="T20" s="20">
        <v>1220.0510899999999</v>
      </c>
      <c r="U20" s="20">
        <v>14538.045539999999</v>
      </c>
      <c r="V20" s="202"/>
      <c r="X20" s="191"/>
    </row>
    <row r="21" spans="1:25" s="191" customFormat="1" ht="13.5" thickBot="1" x14ac:dyDescent="0.25">
      <c r="A21" s="473" t="s">
        <v>882</v>
      </c>
      <c r="B21" s="474">
        <v>0.14487988960247997</v>
      </c>
      <c r="C21" s="474">
        <v>0.10084366958616553</v>
      </c>
      <c r="D21" s="474">
        <v>4.1661465870055106E-2</v>
      </c>
      <c r="E21" s="474">
        <v>1.2889691674333426E-2</v>
      </c>
      <c r="F21" s="474">
        <v>2.9056819242369716E-2</v>
      </c>
      <c r="G21" s="474">
        <v>4.3109413897738647E-2</v>
      </c>
      <c r="H21" s="474">
        <v>2.4172628635652837E-2</v>
      </c>
      <c r="I21" s="474">
        <v>2.4684163204871639E-2</v>
      </c>
      <c r="J21" s="474">
        <v>2.2379165343353279E-2</v>
      </c>
      <c r="K21" s="474">
        <v>1.9462099797481883E-2</v>
      </c>
      <c r="L21" s="474">
        <v>1.4036276493488872E-2</v>
      </c>
      <c r="M21" s="474">
        <v>7.9109284611482786E-3</v>
      </c>
      <c r="N21" s="474">
        <v>3.0590285717242795E-2</v>
      </c>
      <c r="O21" s="474">
        <v>1.6849117009109703E-2</v>
      </c>
      <c r="P21" s="474">
        <v>8.8388470405036321E-3</v>
      </c>
      <c r="Q21" s="474">
        <v>7.979102503878158E-3</v>
      </c>
      <c r="R21" s="474">
        <v>1.1376514813929154E-2</v>
      </c>
      <c r="S21" s="474">
        <v>2.6334946028380806E-2</v>
      </c>
      <c r="T21" s="474">
        <v>9.1529217677890611E-3</v>
      </c>
      <c r="U21" s="474">
        <v>3.5018527943252879E-2</v>
      </c>
      <c r="V21" s="202"/>
      <c r="X21" s="79"/>
      <c r="Y21" s="79"/>
    </row>
    <row r="22" spans="1:25" x14ac:dyDescent="0.2">
      <c r="A22" s="94" t="s">
        <v>717</v>
      </c>
      <c r="B22" s="353"/>
      <c r="C22" s="352"/>
      <c r="D22" s="352"/>
      <c r="E22" s="352"/>
      <c r="F22" s="352"/>
      <c r="G22" s="352"/>
      <c r="H22" s="353"/>
      <c r="I22" s="353"/>
      <c r="J22" s="353"/>
      <c r="K22" s="353"/>
      <c r="L22" s="353"/>
      <c r="M22" s="353"/>
      <c r="N22" s="353"/>
      <c r="O22" s="353"/>
      <c r="P22" s="353"/>
      <c r="Q22" s="353"/>
      <c r="R22" s="353"/>
      <c r="S22" s="475"/>
      <c r="T22" s="475"/>
      <c r="U22" s="475"/>
    </row>
    <row r="23" spans="1:25" x14ac:dyDescent="0.2">
      <c r="A23" s="782" t="s">
        <v>376</v>
      </c>
      <c r="B23" s="793"/>
      <c r="C23" s="793"/>
      <c r="D23" s="793"/>
      <c r="E23" s="793"/>
      <c r="F23" s="793"/>
      <c r="G23" s="793"/>
      <c r="H23" s="793"/>
      <c r="I23" s="793"/>
      <c r="J23" s="793"/>
      <c r="K23" s="793"/>
      <c r="L23" s="757"/>
      <c r="M23" s="757"/>
      <c r="N23" s="757"/>
      <c r="O23" s="757"/>
      <c r="P23" s="757"/>
      <c r="Q23" s="757"/>
      <c r="R23" s="757"/>
      <c r="S23" s="757"/>
    </row>
    <row r="24" spans="1:25" x14ac:dyDescent="0.2">
      <c r="A24" s="782" t="s">
        <v>377</v>
      </c>
      <c r="B24" s="793"/>
      <c r="C24" s="793"/>
      <c r="D24" s="793"/>
      <c r="E24" s="793"/>
      <c r="F24" s="793"/>
      <c r="G24" s="793"/>
      <c r="H24" s="793"/>
      <c r="I24" s="793"/>
      <c r="J24" s="793"/>
      <c r="K24" s="793"/>
      <c r="L24" s="793"/>
      <c r="M24" s="793"/>
      <c r="N24" s="793"/>
      <c r="O24" s="793"/>
      <c r="P24" s="793"/>
      <c r="Q24" s="793"/>
      <c r="R24" s="793"/>
      <c r="S24" s="793"/>
    </row>
    <row r="25" spans="1:25" x14ac:dyDescent="0.2">
      <c r="A25" s="399" t="s">
        <v>718</v>
      </c>
    </row>
    <row r="28" spans="1:25" x14ac:dyDescent="0.2">
      <c r="D28" s="202"/>
    </row>
  </sheetData>
  <mergeCells count="6">
    <mergeCell ref="A24:S24"/>
    <mergeCell ref="A1:U1"/>
    <mergeCell ref="A2:U2"/>
    <mergeCell ref="A3:U3"/>
    <mergeCell ref="A4:U4"/>
    <mergeCell ref="A23:S23"/>
  </mergeCells>
  <pageMargins left="0.81" right="0.46" top="0.53" bottom="0.39" header="0.5" footer="0.33"/>
  <pageSetup scale="57"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30B10C-0E35-42AC-9D00-5D0C58682BE5}">
  <sheetPr codeName="Sheet7">
    <pageSetUpPr fitToPage="1"/>
  </sheetPr>
  <dimension ref="A1:AA25"/>
  <sheetViews>
    <sheetView zoomScaleNormal="100" workbookViewId="0">
      <selection activeCell="K16" sqref="K16"/>
    </sheetView>
  </sheetViews>
  <sheetFormatPr baseColWidth="10" defaultRowHeight="12.75" x14ac:dyDescent="0.2"/>
  <cols>
    <col min="1" max="1" width="38.42578125" style="168" customWidth="1"/>
    <col min="2" max="6" width="7.5703125" style="79" bestFit="1" customWidth="1"/>
    <col min="7" max="7" width="6.5703125" style="79" bestFit="1" customWidth="1"/>
    <col min="8" max="9" width="7.5703125" style="79" bestFit="1" customWidth="1"/>
    <col min="10" max="10" width="6.5703125" style="79" bestFit="1" customWidth="1"/>
    <col min="11" max="11" width="7.5703125" style="79" bestFit="1" customWidth="1"/>
    <col min="12" max="17" width="6.5703125" style="79" bestFit="1" customWidth="1"/>
    <col min="18" max="18" width="7.5703125" style="79" bestFit="1" customWidth="1"/>
    <col min="19" max="19" width="6.5703125" style="79" bestFit="1" customWidth="1"/>
    <col min="20" max="20" width="7.5703125" style="79" bestFit="1" customWidth="1"/>
    <col min="21" max="22" width="6.5703125" style="79" bestFit="1" customWidth="1"/>
    <col min="23" max="23" width="11.85546875" style="79" bestFit="1" customWidth="1"/>
    <col min="24" max="24" width="8.28515625" style="191" bestFit="1" customWidth="1"/>
    <col min="25" max="25" width="11.42578125" style="79" customWidth="1"/>
    <col min="26" max="26" width="11.85546875" style="79" bestFit="1" customWidth="1"/>
    <col min="27" max="27" width="12.7109375" style="79" bestFit="1" customWidth="1"/>
    <col min="28" max="256" width="9.140625" style="79" customWidth="1"/>
    <col min="257" max="257" width="38.42578125" style="79" customWidth="1"/>
    <col min="258" max="262" width="7.5703125" style="79" bestFit="1" customWidth="1"/>
    <col min="263" max="263" width="6.5703125" style="79" bestFit="1" customWidth="1"/>
    <col min="264" max="265" width="7.5703125" style="79" bestFit="1" customWidth="1"/>
    <col min="266" max="266" width="6.5703125" style="79" bestFit="1" customWidth="1"/>
    <col min="267" max="267" width="7.5703125" style="79" bestFit="1" customWidth="1"/>
    <col min="268" max="273" width="6.5703125" style="79" bestFit="1" customWidth="1"/>
    <col min="274" max="274" width="7.5703125" style="79" bestFit="1" customWidth="1"/>
    <col min="275" max="275" width="6.5703125" style="79" bestFit="1" customWidth="1"/>
    <col min="276" max="276" width="7.5703125" style="79" bestFit="1" customWidth="1"/>
    <col min="277" max="278" width="6.5703125" style="79" bestFit="1" customWidth="1"/>
    <col min="279" max="279" width="11.85546875" style="79" bestFit="1" customWidth="1"/>
    <col min="280" max="280" width="8.28515625" style="79" bestFit="1" customWidth="1"/>
    <col min="281" max="281" width="11.42578125" style="79"/>
    <col min="282" max="282" width="11.85546875" style="79" bestFit="1" customWidth="1"/>
    <col min="283" max="283" width="12.7109375" style="79" bestFit="1" customWidth="1"/>
    <col min="284" max="512" width="9.140625" style="79" customWidth="1"/>
    <col min="513" max="513" width="38.42578125" style="79" customWidth="1"/>
    <col min="514" max="518" width="7.5703125" style="79" bestFit="1" customWidth="1"/>
    <col min="519" max="519" width="6.5703125" style="79" bestFit="1" customWidth="1"/>
    <col min="520" max="521" width="7.5703125" style="79" bestFit="1" customWidth="1"/>
    <col min="522" max="522" width="6.5703125" style="79" bestFit="1" customWidth="1"/>
    <col min="523" max="523" width="7.5703125" style="79" bestFit="1" customWidth="1"/>
    <col min="524" max="529" width="6.5703125" style="79" bestFit="1" customWidth="1"/>
    <col min="530" max="530" width="7.5703125" style="79" bestFit="1" customWidth="1"/>
    <col min="531" max="531" width="6.5703125" style="79" bestFit="1" customWidth="1"/>
    <col min="532" max="532" width="7.5703125" style="79" bestFit="1" customWidth="1"/>
    <col min="533" max="534" width="6.5703125" style="79" bestFit="1" customWidth="1"/>
    <col min="535" max="535" width="11.85546875" style="79" bestFit="1" customWidth="1"/>
    <col min="536" max="536" width="8.28515625" style="79" bestFit="1" customWidth="1"/>
    <col min="537" max="537" width="11.42578125" style="79"/>
    <col min="538" max="538" width="11.85546875" style="79" bestFit="1" customWidth="1"/>
    <col min="539" max="539" width="12.7109375" style="79" bestFit="1" customWidth="1"/>
    <col min="540" max="768" width="9.140625" style="79" customWidth="1"/>
    <col min="769" max="769" width="38.42578125" style="79" customWidth="1"/>
    <col min="770" max="774" width="7.5703125" style="79" bestFit="1" customWidth="1"/>
    <col min="775" max="775" width="6.5703125" style="79" bestFit="1" customWidth="1"/>
    <col min="776" max="777" width="7.5703125" style="79" bestFit="1" customWidth="1"/>
    <col min="778" max="778" width="6.5703125" style="79" bestFit="1" customWidth="1"/>
    <col min="779" max="779" width="7.5703125" style="79" bestFit="1" customWidth="1"/>
    <col min="780" max="785" width="6.5703125" style="79" bestFit="1" customWidth="1"/>
    <col min="786" max="786" width="7.5703125" style="79" bestFit="1" customWidth="1"/>
    <col min="787" max="787" width="6.5703125" style="79" bestFit="1" customWidth="1"/>
    <col min="788" max="788" width="7.5703125" style="79" bestFit="1" customWidth="1"/>
    <col min="789" max="790" width="6.5703125" style="79" bestFit="1" customWidth="1"/>
    <col min="791" max="791" width="11.85546875" style="79" bestFit="1" customWidth="1"/>
    <col min="792" max="792" width="8.28515625" style="79" bestFit="1" customWidth="1"/>
    <col min="793" max="793" width="11.42578125" style="79"/>
    <col min="794" max="794" width="11.85546875" style="79" bestFit="1" customWidth="1"/>
    <col min="795" max="795" width="12.7109375" style="79" bestFit="1" customWidth="1"/>
    <col min="796" max="1024" width="9.140625" style="79" customWidth="1"/>
    <col min="1025" max="1025" width="38.42578125" style="79" customWidth="1"/>
    <col min="1026" max="1030" width="7.5703125" style="79" bestFit="1" customWidth="1"/>
    <col min="1031" max="1031" width="6.5703125" style="79" bestFit="1" customWidth="1"/>
    <col min="1032" max="1033" width="7.5703125" style="79" bestFit="1" customWidth="1"/>
    <col min="1034" max="1034" width="6.5703125" style="79" bestFit="1" customWidth="1"/>
    <col min="1035" max="1035" width="7.5703125" style="79" bestFit="1" customWidth="1"/>
    <col min="1036" max="1041" width="6.5703125" style="79" bestFit="1" customWidth="1"/>
    <col min="1042" max="1042" width="7.5703125" style="79" bestFit="1" customWidth="1"/>
    <col min="1043" max="1043" width="6.5703125" style="79" bestFit="1" customWidth="1"/>
    <col min="1044" max="1044" width="7.5703125" style="79" bestFit="1" customWidth="1"/>
    <col min="1045" max="1046" width="6.5703125" style="79" bestFit="1" customWidth="1"/>
    <col min="1047" max="1047" width="11.85546875" style="79" bestFit="1" customWidth="1"/>
    <col min="1048" max="1048" width="8.28515625" style="79" bestFit="1" customWidth="1"/>
    <col min="1049" max="1049" width="11.42578125" style="79"/>
    <col min="1050" max="1050" width="11.85546875" style="79" bestFit="1" customWidth="1"/>
    <col min="1051" max="1051" width="12.7109375" style="79" bestFit="1" customWidth="1"/>
    <col min="1052" max="1280" width="9.140625" style="79" customWidth="1"/>
    <col min="1281" max="1281" width="38.42578125" style="79" customWidth="1"/>
    <col min="1282" max="1286" width="7.5703125" style="79" bestFit="1" customWidth="1"/>
    <col min="1287" max="1287" width="6.5703125" style="79" bestFit="1" customWidth="1"/>
    <col min="1288" max="1289" width="7.5703125" style="79" bestFit="1" customWidth="1"/>
    <col min="1290" max="1290" width="6.5703125" style="79" bestFit="1" customWidth="1"/>
    <col min="1291" max="1291" width="7.5703125" style="79" bestFit="1" customWidth="1"/>
    <col min="1292" max="1297" width="6.5703125" style="79" bestFit="1" customWidth="1"/>
    <col min="1298" max="1298" width="7.5703125" style="79" bestFit="1" customWidth="1"/>
    <col min="1299" max="1299" width="6.5703125" style="79" bestFit="1" customWidth="1"/>
    <col min="1300" max="1300" width="7.5703125" style="79" bestFit="1" customWidth="1"/>
    <col min="1301" max="1302" width="6.5703125" style="79" bestFit="1" customWidth="1"/>
    <col min="1303" max="1303" width="11.85546875" style="79" bestFit="1" customWidth="1"/>
    <col min="1304" max="1304" width="8.28515625" style="79" bestFit="1" customWidth="1"/>
    <col min="1305" max="1305" width="11.42578125" style="79"/>
    <col min="1306" max="1306" width="11.85546875" style="79" bestFit="1" customWidth="1"/>
    <col min="1307" max="1307" width="12.7109375" style="79" bestFit="1" customWidth="1"/>
    <col min="1308" max="1536" width="9.140625" style="79" customWidth="1"/>
    <col min="1537" max="1537" width="38.42578125" style="79" customWidth="1"/>
    <col min="1538" max="1542" width="7.5703125" style="79" bestFit="1" customWidth="1"/>
    <col min="1543" max="1543" width="6.5703125" style="79" bestFit="1" customWidth="1"/>
    <col min="1544" max="1545" width="7.5703125" style="79" bestFit="1" customWidth="1"/>
    <col min="1546" max="1546" width="6.5703125" style="79" bestFit="1" customWidth="1"/>
    <col min="1547" max="1547" width="7.5703125" style="79" bestFit="1" customWidth="1"/>
    <col min="1548" max="1553" width="6.5703125" style="79" bestFit="1" customWidth="1"/>
    <col min="1554" max="1554" width="7.5703125" style="79" bestFit="1" customWidth="1"/>
    <col min="1555" max="1555" width="6.5703125" style="79" bestFit="1" customWidth="1"/>
    <col min="1556" max="1556" width="7.5703125" style="79" bestFit="1" customWidth="1"/>
    <col min="1557" max="1558" width="6.5703125" style="79" bestFit="1" customWidth="1"/>
    <col min="1559" max="1559" width="11.85546875" style="79" bestFit="1" customWidth="1"/>
    <col min="1560" max="1560" width="8.28515625" style="79" bestFit="1" customWidth="1"/>
    <col min="1561" max="1561" width="11.42578125" style="79"/>
    <col min="1562" max="1562" width="11.85546875" style="79" bestFit="1" customWidth="1"/>
    <col min="1563" max="1563" width="12.7109375" style="79" bestFit="1" customWidth="1"/>
    <col min="1564" max="1792" width="9.140625" style="79" customWidth="1"/>
    <col min="1793" max="1793" width="38.42578125" style="79" customWidth="1"/>
    <col min="1794" max="1798" width="7.5703125" style="79" bestFit="1" customWidth="1"/>
    <col min="1799" max="1799" width="6.5703125" style="79" bestFit="1" customWidth="1"/>
    <col min="1800" max="1801" width="7.5703125" style="79" bestFit="1" customWidth="1"/>
    <col min="1802" max="1802" width="6.5703125" style="79" bestFit="1" customWidth="1"/>
    <col min="1803" max="1803" width="7.5703125" style="79" bestFit="1" customWidth="1"/>
    <col min="1804" max="1809" width="6.5703125" style="79" bestFit="1" customWidth="1"/>
    <col min="1810" max="1810" width="7.5703125" style="79" bestFit="1" customWidth="1"/>
    <col min="1811" max="1811" width="6.5703125" style="79" bestFit="1" customWidth="1"/>
    <col min="1812" max="1812" width="7.5703125" style="79" bestFit="1" customWidth="1"/>
    <col min="1813" max="1814" width="6.5703125" style="79" bestFit="1" customWidth="1"/>
    <col min="1815" max="1815" width="11.85546875" style="79" bestFit="1" customWidth="1"/>
    <col min="1816" max="1816" width="8.28515625" style="79" bestFit="1" customWidth="1"/>
    <col min="1817" max="1817" width="11.42578125" style="79"/>
    <col min="1818" max="1818" width="11.85546875" style="79" bestFit="1" customWidth="1"/>
    <col min="1819" max="1819" width="12.7109375" style="79" bestFit="1" customWidth="1"/>
    <col min="1820" max="2048" width="9.140625" style="79" customWidth="1"/>
    <col min="2049" max="2049" width="38.42578125" style="79" customWidth="1"/>
    <col min="2050" max="2054" width="7.5703125" style="79" bestFit="1" customWidth="1"/>
    <col min="2055" max="2055" width="6.5703125" style="79" bestFit="1" customWidth="1"/>
    <col min="2056" max="2057" width="7.5703125" style="79" bestFit="1" customWidth="1"/>
    <col min="2058" max="2058" width="6.5703125" style="79" bestFit="1" customWidth="1"/>
    <col min="2059" max="2059" width="7.5703125" style="79" bestFit="1" customWidth="1"/>
    <col min="2060" max="2065" width="6.5703125" style="79" bestFit="1" customWidth="1"/>
    <col min="2066" max="2066" width="7.5703125" style="79" bestFit="1" customWidth="1"/>
    <col min="2067" max="2067" width="6.5703125" style="79" bestFit="1" customWidth="1"/>
    <col min="2068" max="2068" width="7.5703125" style="79" bestFit="1" customWidth="1"/>
    <col min="2069" max="2070" width="6.5703125" style="79" bestFit="1" customWidth="1"/>
    <col min="2071" max="2071" width="11.85546875" style="79" bestFit="1" customWidth="1"/>
    <col min="2072" max="2072" width="8.28515625" style="79" bestFit="1" customWidth="1"/>
    <col min="2073" max="2073" width="11.42578125" style="79"/>
    <col min="2074" max="2074" width="11.85546875" style="79" bestFit="1" customWidth="1"/>
    <col min="2075" max="2075" width="12.7109375" style="79" bestFit="1" customWidth="1"/>
    <col min="2076" max="2304" width="9.140625" style="79" customWidth="1"/>
    <col min="2305" max="2305" width="38.42578125" style="79" customWidth="1"/>
    <col min="2306" max="2310" width="7.5703125" style="79" bestFit="1" customWidth="1"/>
    <col min="2311" max="2311" width="6.5703125" style="79" bestFit="1" customWidth="1"/>
    <col min="2312" max="2313" width="7.5703125" style="79" bestFit="1" customWidth="1"/>
    <col min="2314" max="2314" width="6.5703125" style="79" bestFit="1" customWidth="1"/>
    <col min="2315" max="2315" width="7.5703125" style="79" bestFit="1" customWidth="1"/>
    <col min="2316" max="2321" width="6.5703125" style="79" bestFit="1" customWidth="1"/>
    <col min="2322" max="2322" width="7.5703125" style="79" bestFit="1" customWidth="1"/>
    <col min="2323" max="2323" width="6.5703125" style="79" bestFit="1" customWidth="1"/>
    <col min="2324" max="2324" width="7.5703125" style="79" bestFit="1" customWidth="1"/>
    <col min="2325" max="2326" width="6.5703125" style="79" bestFit="1" customWidth="1"/>
    <col min="2327" max="2327" width="11.85546875" style="79" bestFit="1" customWidth="1"/>
    <col min="2328" max="2328" width="8.28515625" style="79" bestFit="1" customWidth="1"/>
    <col min="2329" max="2329" width="11.42578125" style="79"/>
    <col min="2330" max="2330" width="11.85546875" style="79" bestFit="1" customWidth="1"/>
    <col min="2331" max="2331" width="12.7109375" style="79" bestFit="1" customWidth="1"/>
    <col min="2332" max="2560" width="9.140625" style="79" customWidth="1"/>
    <col min="2561" max="2561" width="38.42578125" style="79" customWidth="1"/>
    <col min="2562" max="2566" width="7.5703125" style="79" bestFit="1" customWidth="1"/>
    <col min="2567" max="2567" width="6.5703125" style="79" bestFit="1" customWidth="1"/>
    <col min="2568" max="2569" width="7.5703125" style="79" bestFit="1" customWidth="1"/>
    <col min="2570" max="2570" width="6.5703125" style="79" bestFit="1" customWidth="1"/>
    <col min="2571" max="2571" width="7.5703125" style="79" bestFit="1" customWidth="1"/>
    <col min="2572" max="2577" width="6.5703125" style="79" bestFit="1" customWidth="1"/>
    <col min="2578" max="2578" width="7.5703125" style="79" bestFit="1" customWidth="1"/>
    <col min="2579" max="2579" width="6.5703125" style="79" bestFit="1" customWidth="1"/>
    <col min="2580" max="2580" width="7.5703125" style="79" bestFit="1" customWidth="1"/>
    <col min="2581" max="2582" width="6.5703125" style="79" bestFit="1" customWidth="1"/>
    <col min="2583" max="2583" width="11.85546875" style="79" bestFit="1" customWidth="1"/>
    <col min="2584" max="2584" width="8.28515625" style="79" bestFit="1" customWidth="1"/>
    <col min="2585" max="2585" width="11.42578125" style="79"/>
    <col min="2586" max="2586" width="11.85546875" style="79" bestFit="1" customWidth="1"/>
    <col min="2587" max="2587" width="12.7109375" style="79" bestFit="1" customWidth="1"/>
    <col min="2588" max="2816" width="9.140625" style="79" customWidth="1"/>
    <col min="2817" max="2817" width="38.42578125" style="79" customWidth="1"/>
    <col min="2818" max="2822" width="7.5703125" style="79" bestFit="1" customWidth="1"/>
    <col min="2823" max="2823" width="6.5703125" style="79" bestFit="1" customWidth="1"/>
    <col min="2824" max="2825" width="7.5703125" style="79" bestFit="1" customWidth="1"/>
    <col min="2826" max="2826" width="6.5703125" style="79" bestFit="1" customWidth="1"/>
    <col min="2827" max="2827" width="7.5703125" style="79" bestFit="1" customWidth="1"/>
    <col min="2828" max="2833" width="6.5703125" style="79" bestFit="1" customWidth="1"/>
    <col min="2834" max="2834" width="7.5703125" style="79" bestFit="1" customWidth="1"/>
    <col min="2835" max="2835" width="6.5703125" style="79" bestFit="1" customWidth="1"/>
    <col min="2836" max="2836" width="7.5703125" style="79" bestFit="1" customWidth="1"/>
    <col min="2837" max="2838" width="6.5703125" style="79" bestFit="1" customWidth="1"/>
    <col min="2839" max="2839" width="11.85546875" style="79" bestFit="1" customWidth="1"/>
    <col min="2840" max="2840" width="8.28515625" style="79" bestFit="1" customWidth="1"/>
    <col min="2841" max="2841" width="11.42578125" style="79"/>
    <col min="2842" max="2842" width="11.85546875" style="79" bestFit="1" customWidth="1"/>
    <col min="2843" max="2843" width="12.7109375" style="79" bestFit="1" customWidth="1"/>
    <col min="2844" max="3072" width="9.140625" style="79" customWidth="1"/>
    <col min="3073" max="3073" width="38.42578125" style="79" customWidth="1"/>
    <col min="3074" max="3078" width="7.5703125" style="79" bestFit="1" customWidth="1"/>
    <col min="3079" max="3079" width="6.5703125" style="79" bestFit="1" customWidth="1"/>
    <col min="3080" max="3081" width="7.5703125" style="79" bestFit="1" customWidth="1"/>
    <col min="3082" max="3082" width="6.5703125" style="79" bestFit="1" customWidth="1"/>
    <col min="3083" max="3083" width="7.5703125" style="79" bestFit="1" customWidth="1"/>
    <col min="3084" max="3089" width="6.5703125" style="79" bestFit="1" customWidth="1"/>
    <col min="3090" max="3090" width="7.5703125" style="79" bestFit="1" customWidth="1"/>
    <col min="3091" max="3091" width="6.5703125" style="79" bestFit="1" customWidth="1"/>
    <col min="3092" max="3092" width="7.5703125" style="79" bestFit="1" customWidth="1"/>
    <col min="3093" max="3094" width="6.5703125" style="79" bestFit="1" customWidth="1"/>
    <col min="3095" max="3095" width="11.85546875" style="79" bestFit="1" customWidth="1"/>
    <col min="3096" max="3096" width="8.28515625" style="79" bestFit="1" customWidth="1"/>
    <col min="3097" max="3097" width="11.42578125" style="79"/>
    <col min="3098" max="3098" width="11.85546875" style="79" bestFit="1" customWidth="1"/>
    <col min="3099" max="3099" width="12.7109375" style="79" bestFit="1" customWidth="1"/>
    <col min="3100" max="3328" width="9.140625" style="79" customWidth="1"/>
    <col min="3329" max="3329" width="38.42578125" style="79" customWidth="1"/>
    <col min="3330" max="3334" width="7.5703125" style="79" bestFit="1" customWidth="1"/>
    <col min="3335" max="3335" width="6.5703125" style="79" bestFit="1" customWidth="1"/>
    <col min="3336" max="3337" width="7.5703125" style="79" bestFit="1" customWidth="1"/>
    <col min="3338" max="3338" width="6.5703125" style="79" bestFit="1" customWidth="1"/>
    <col min="3339" max="3339" width="7.5703125" style="79" bestFit="1" customWidth="1"/>
    <col min="3340" max="3345" width="6.5703125" style="79" bestFit="1" customWidth="1"/>
    <col min="3346" max="3346" width="7.5703125" style="79" bestFit="1" customWidth="1"/>
    <col min="3347" max="3347" width="6.5703125" style="79" bestFit="1" customWidth="1"/>
    <col min="3348" max="3348" width="7.5703125" style="79" bestFit="1" customWidth="1"/>
    <col min="3349" max="3350" width="6.5703125" style="79" bestFit="1" customWidth="1"/>
    <col min="3351" max="3351" width="11.85546875" style="79" bestFit="1" customWidth="1"/>
    <col min="3352" max="3352" width="8.28515625" style="79" bestFit="1" customWidth="1"/>
    <col min="3353" max="3353" width="11.42578125" style="79"/>
    <col min="3354" max="3354" width="11.85546875" style="79" bestFit="1" customWidth="1"/>
    <col min="3355" max="3355" width="12.7109375" style="79" bestFit="1" customWidth="1"/>
    <col min="3356" max="3584" width="9.140625" style="79" customWidth="1"/>
    <col min="3585" max="3585" width="38.42578125" style="79" customWidth="1"/>
    <col min="3586" max="3590" width="7.5703125" style="79" bestFit="1" customWidth="1"/>
    <col min="3591" max="3591" width="6.5703125" style="79" bestFit="1" customWidth="1"/>
    <col min="3592" max="3593" width="7.5703125" style="79" bestFit="1" customWidth="1"/>
    <col min="3594" max="3594" width="6.5703125" style="79" bestFit="1" customWidth="1"/>
    <col min="3595" max="3595" width="7.5703125" style="79" bestFit="1" customWidth="1"/>
    <col min="3596" max="3601" width="6.5703125" style="79" bestFit="1" customWidth="1"/>
    <col min="3602" max="3602" width="7.5703125" style="79" bestFit="1" customWidth="1"/>
    <col min="3603" max="3603" width="6.5703125" style="79" bestFit="1" customWidth="1"/>
    <col min="3604" max="3604" width="7.5703125" style="79" bestFit="1" customWidth="1"/>
    <col min="3605" max="3606" width="6.5703125" style="79" bestFit="1" customWidth="1"/>
    <col min="3607" max="3607" width="11.85546875" style="79" bestFit="1" customWidth="1"/>
    <col min="3608" max="3608" width="8.28515625" style="79" bestFit="1" customWidth="1"/>
    <col min="3609" max="3609" width="11.42578125" style="79"/>
    <col min="3610" max="3610" width="11.85546875" style="79" bestFit="1" customWidth="1"/>
    <col min="3611" max="3611" width="12.7109375" style="79" bestFit="1" customWidth="1"/>
    <col min="3612" max="3840" width="9.140625" style="79" customWidth="1"/>
    <col min="3841" max="3841" width="38.42578125" style="79" customWidth="1"/>
    <col min="3842" max="3846" width="7.5703125" style="79" bestFit="1" customWidth="1"/>
    <col min="3847" max="3847" width="6.5703125" style="79" bestFit="1" customWidth="1"/>
    <col min="3848" max="3849" width="7.5703125" style="79" bestFit="1" customWidth="1"/>
    <col min="3850" max="3850" width="6.5703125" style="79" bestFit="1" customWidth="1"/>
    <col min="3851" max="3851" width="7.5703125" style="79" bestFit="1" customWidth="1"/>
    <col min="3852" max="3857" width="6.5703125" style="79" bestFit="1" customWidth="1"/>
    <col min="3858" max="3858" width="7.5703125" style="79" bestFit="1" customWidth="1"/>
    <col min="3859" max="3859" width="6.5703125" style="79" bestFit="1" customWidth="1"/>
    <col min="3860" max="3860" width="7.5703125" style="79" bestFit="1" customWidth="1"/>
    <col min="3861" max="3862" width="6.5703125" style="79" bestFit="1" customWidth="1"/>
    <col min="3863" max="3863" width="11.85546875" style="79" bestFit="1" customWidth="1"/>
    <col min="3864" max="3864" width="8.28515625" style="79" bestFit="1" customWidth="1"/>
    <col min="3865" max="3865" width="11.42578125" style="79"/>
    <col min="3866" max="3866" width="11.85546875" style="79" bestFit="1" customWidth="1"/>
    <col min="3867" max="3867" width="12.7109375" style="79" bestFit="1" customWidth="1"/>
    <col min="3868" max="4096" width="9.140625" style="79" customWidth="1"/>
    <col min="4097" max="4097" width="38.42578125" style="79" customWidth="1"/>
    <col min="4098" max="4102" width="7.5703125" style="79" bestFit="1" customWidth="1"/>
    <col min="4103" max="4103" width="6.5703125" style="79" bestFit="1" customWidth="1"/>
    <col min="4104" max="4105" width="7.5703125" style="79" bestFit="1" customWidth="1"/>
    <col min="4106" max="4106" width="6.5703125" style="79" bestFit="1" customWidth="1"/>
    <col min="4107" max="4107" width="7.5703125" style="79" bestFit="1" customWidth="1"/>
    <col min="4108" max="4113" width="6.5703125" style="79" bestFit="1" customWidth="1"/>
    <col min="4114" max="4114" width="7.5703125" style="79" bestFit="1" customWidth="1"/>
    <col min="4115" max="4115" width="6.5703125" style="79" bestFit="1" customWidth="1"/>
    <col min="4116" max="4116" width="7.5703125" style="79" bestFit="1" customWidth="1"/>
    <col min="4117" max="4118" width="6.5703125" style="79" bestFit="1" customWidth="1"/>
    <col min="4119" max="4119" width="11.85546875" style="79" bestFit="1" customWidth="1"/>
    <col min="4120" max="4120" width="8.28515625" style="79" bestFit="1" customWidth="1"/>
    <col min="4121" max="4121" width="11.42578125" style="79"/>
    <col min="4122" max="4122" width="11.85546875" style="79" bestFit="1" customWidth="1"/>
    <col min="4123" max="4123" width="12.7109375" style="79" bestFit="1" customWidth="1"/>
    <col min="4124" max="4352" width="9.140625" style="79" customWidth="1"/>
    <col min="4353" max="4353" width="38.42578125" style="79" customWidth="1"/>
    <col min="4354" max="4358" width="7.5703125" style="79" bestFit="1" customWidth="1"/>
    <col min="4359" max="4359" width="6.5703125" style="79" bestFit="1" customWidth="1"/>
    <col min="4360" max="4361" width="7.5703125" style="79" bestFit="1" customWidth="1"/>
    <col min="4362" max="4362" width="6.5703125" style="79" bestFit="1" customWidth="1"/>
    <col min="4363" max="4363" width="7.5703125" style="79" bestFit="1" customWidth="1"/>
    <col min="4364" max="4369" width="6.5703125" style="79" bestFit="1" customWidth="1"/>
    <col min="4370" max="4370" width="7.5703125" style="79" bestFit="1" customWidth="1"/>
    <col min="4371" max="4371" width="6.5703125" style="79" bestFit="1" customWidth="1"/>
    <col min="4372" max="4372" width="7.5703125" style="79" bestFit="1" customWidth="1"/>
    <col min="4373" max="4374" width="6.5703125" style="79" bestFit="1" customWidth="1"/>
    <col min="4375" max="4375" width="11.85546875" style="79" bestFit="1" customWidth="1"/>
    <col min="4376" max="4376" width="8.28515625" style="79" bestFit="1" customWidth="1"/>
    <col min="4377" max="4377" width="11.42578125" style="79"/>
    <col min="4378" max="4378" width="11.85546875" style="79" bestFit="1" customWidth="1"/>
    <col min="4379" max="4379" width="12.7109375" style="79" bestFit="1" customWidth="1"/>
    <col min="4380" max="4608" width="9.140625" style="79" customWidth="1"/>
    <col min="4609" max="4609" width="38.42578125" style="79" customWidth="1"/>
    <col min="4610" max="4614" width="7.5703125" style="79" bestFit="1" customWidth="1"/>
    <col min="4615" max="4615" width="6.5703125" style="79" bestFit="1" customWidth="1"/>
    <col min="4616" max="4617" width="7.5703125" style="79" bestFit="1" customWidth="1"/>
    <col min="4618" max="4618" width="6.5703125" style="79" bestFit="1" customWidth="1"/>
    <col min="4619" max="4619" width="7.5703125" style="79" bestFit="1" customWidth="1"/>
    <col min="4620" max="4625" width="6.5703125" style="79" bestFit="1" customWidth="1"/>
    <col min="4626" max="4626" width="7.5703125" style="79" bestFit="1" customWidth="1"/>
    <col min="4627" max="4627" width="6.5703125" style="79" bestFit="1" customWidth="1"/>
    <col min="4628" max="4628" width="7.5703125" style="79" bestFit="1" customWidth="1"/>
    <col min="4629" max="4630" width="6.5703125" style="79" bestFit="1" customWidth="1"/>
    <col min="4631" max="4631" width="11.85546875" style="79" bestFit="1" customWidth="1"/>
    <col min="4632" max="4632" width="8.28515625" style="79" bestFit="1" customWidth="1"/>
    <col min="4633" max="4633" width="11.42578125" style="79"/>
    <col min="4634" max="4634" width="11.85546875" style="79" bestFit="1" customWidth="1"/>
    <col min="4635" max="4635" width="12.7109375" style="79" bestFit="1" customWidth="1"/>
    <col min="4636" max="4864" width="9.140625" style="79" customWidth="1"/>
    <col min="4865" max="4865" width="38.42578125" style="79" customWidth="1"/>
    <col min="4866" max="4870" width="7.5703125" style="79" bestFit="1" customWidth="1"/>
    <col min="4871" max="4871" width="6.5703125" style="79" bestFit="1" customWidth="1"/>
    <col min="4872" max="4873" width="7.5703125" style="79" bestFit="1" customWidth="1"/>
    <col min="4874" max="4874" width="6.5703125" style="79" bestFit="1" customWidth="1"/>
    <col min="4875" max="4875" width="7.5703125" style="79" bestFit="1" customWidth="1"/>
    <col min="4876" max="4881" width="6.5703125" style="79" bestFit="1" customWidth="1"/>
    <col min="4882" max="4882" width="7.5703125" style="79" bestFit="1" customWidth="1"/>
    <col min="4883" max="4883" width="6.5703125" style="79" bestFit="1" customWidth="1"/>
    <col min="4884" max="4884" width="7.5703125" style="79" bestFit="1" customWidth="1"/>
    <col min="4885" max="4886" width="6.5703125" style="79" bestFit="1" customWidth="1"/>
    <col min="4887" max="4887" width="11.85546875" style="79" bestFit="1" customWidth="1"/>
    <col min="4888" max="4888" width="8.28515625" style="79" bestFit="1" customWidth="1"/>
    <col min="4889" max="4889" width="11.42578125" style="79"/>
    <col min="4890" max="4890" width="11.85546875" style="79" bestFit="1" customWidth="1"/>
    <col min="4891" max="4891" width="12.7109375" style="79" bestFit="1" customWidth="1"/>
    <col min="4892" max="5120" width="9.140625" style="79" customWidth="1"/>
    <col min="5121" max="5121" width="38.42578125" style="79" customWidth="1"/>
    <col min="5122" max="5126" width="7.5703125" style="79" bestFit="1" customWidth="1"/>
    <col min="5127" max="5127" width="6.5703125" style="79" bestFit="1" customWidth="1"/>
    <col min="5128" max="5129" width="7.5703125" style="79" bestFit="1" customWidth="1"/>
    <col min="5130" max="5130" width="6.5703125" style="79" bestFit="1" customWidth="1"/>
    <col min="5131" max="5131" width="7.5703125" style="79" bestFit="1" customWidth="1"/>
    <col min="5132" max="5137" width="6.5703125" style="79" bestFit="1" customWidth="1"/>
    <col min="5138" max="5138" width="7.5703125" style="79" bestFit="1" customWidth="1"/>
    <col min="5139" max="5139" width="6.5703125" style="79" bestFit="1" customWidth="1"/>
    <col min="5140" max="5140" width="7.5703125" style="79" bestFit="1" customWidth="1"/>
    <col min="5141" max="5142" width="6.5703125" style="79" bestFit="1" customWidth="1"/>
    <col min="5143" max="5143" width="11.85546875" style="79" bestFit="1" customWidth="1"/>
    <col min="5144" max="5144" width="8.28515625" style="79" bestFit="1" customWidth="1"/>
    <col min="5145" max="5145" width="11.42578125" style="79"/>
    <col min="5146" max="5146" width="11.85546875" style="79" bestFit="1" customWidth="1"/>
    <col min="5147" max="5147" width="12.7109375" style="79" bestFit="1" customWidth="1"/>
    <col min="5148" max="5376" width="9.140625" style="79" customWidth="1"/>
    <col min="5377" max="5377" width="38.42578125" style="79" customWidth="1"/>
    <col min="5378" max="5382" width="7.5703125" style="79" bestFit="1" customWidth="1"/>
    <col min="5383" max="5383" width="6.5703125" style="79" bestFit="1" customWidth="1"/>
    <col min="5384" max="5385" width="7.5703125" style="79" bestFit="1" customWidth="1"/>
    <col min="5386" max="5386" width="6.5703125" style="79" bestFit="1" customWidth="1"/>
    <col min="5387" max="5387" width="7.5703125" style="79" bestFit="1" customWidth="1"/>
    <col min="5388" max="5393" width="6.5703125" style="79" bestFit="1" customWidth="1"/>
    <col min="5394" max="5394" width="7.5703125" style="79" bestFit="1" customWidth="1"/>
    <col min="5395" max="5395" width="6.5703125" style="79" bestFit="1" customWidth="1"/>
    <col min="5396" max="5396" width="7.5703125" style="79" bestFit="1" customWidth="1"/>
    <col min="5397" max="5398" width="6.5703125" style="79" bestFit="1" customWidth="1"/>
    <col min="5399" max="5399" width="11.85546875" style="79" bestFit="1" customWidth="1"/>
    <col min="5400" max="5400" width="8.28515625" style="79" bestFit="1" customWidth="1"/>
    <col min="5401" max="5401" width="11.42578125" style="79"/>
    <col min="5402" max="5402" width="11.85546875" style="79" bestFit="1" customWidth="1"/>
    <col min="5403" max="5403" width="12.7109375" style="79" bestFit="1" customWidth="1"/>
    <col min="5404" max="5632" width="9.140625" style="79" customWidth="1"/>
    <col min="5633" max="5633" width="38.42578125" style="79" customWidth="1"/>
    <col min="5634" max="5638" width="7.5703125" style="79" bestFit="1" customWidth="1"/>
    <col min="5639" max="5639" width="6.5703125" style="79" bestFit="1" customWidth="1"/>
    <col min="5640" max="5641" width="7.5703125" style="79" bestFit="1" customWidth="1"/>
    <col min="5642" max="5642" width="6.5703125" style="79" bestFit="1" customWidth="1"/>
    <col min="5643" max="5643" width="7.5703125" style="79" bestFit="1" customWidth="1"/>
    <col min="5644" max="5649" width="6.5703125" style="79" bestFit="1" customWidth="1"/>
    <col min="5650" max="5650" width="7.5703125" style="79" bestFit="1" customWidth="1"/>
    <col min="5651" max="5651" width="6.5703125" style="79" bestFit="1" customWidth="1"/>
    <col min="5652" max="5652" width="7.5703125" style="79" bestFit="1" customWidth="1"/>
    <col min="5653" max="5654" width="6.5703125" style="79" bestFit="1" customWidth="1"/>
    <col min="5655" max="5655" width="11.85546875" style="79" bestFit="1" customWidth="1"/>
    <col min="5656" max="5656" width="8.28515625" style="79" bestFit="1" customWidth="1"/>
    <col min="5657" max="5657" width="11.42578125" style="79"/>
    <col min="5658" max="5658" width="11.85546875" style="79" bestFit="1" customWidth="1"/>
    <col min="5659" max="5659" width="12.7109375" style="79" bestFit="1" customWidth="1"/>
    <col min="5660" max="5888" width="9.140625" style="79" customWidth="1"/>
    <col min="5889" max="5889" width="38.42578125" style="79" customWidth="1"/>
    <col min="5890" max="5894" width="7.5703125" style="79" bestFit="1" customWidth="1"/>
    <col min="5895" max="5895" width="6.5703125" style="79" bestFit="1" customWidth="1"/>
    <col min="5896" max="5897" width="7.5703125" style="79" bestFit="1" customWidth="1"/>
    <col min="5898" max="5898" width="6.5703125" style="79" bestFit="1" customWidth="1"/>
    <col min="5899" max="5899" width="7.5703125" style="79" bestFit="1" customWidth="1"/>
    <col min="5900" max="5905" width="6.5703125" style="79" bestFit="1" customWidth="1"/>
    <col min="5906" max="5906" width="7.5703125" style="79" bestFit="1" customWidth="1"/>
    <col min="5907" max="5907" width="6.5703125" style="79" bestFit="1" customWidth="1"/>
    <col min="5908" max="5908" width="7.5703125" style="79" bestFit="1" customWidth="1"/>
    <col min="5909" max="5910" width="6.5703125" style="79" bestFit="1" customWidth="1"/>
    <col min="5911" max="5911" width="11.85546875" style="79" bestFit="1" customWidth="1"/>
    <col min="5912" max="5912" width="8.28515625" style="79" bestFit="1" customWidth="1"/>
    <col min="5913" max="5913" width="11.42578125" style="79"/>
    <col min="5914" max="5914" width="11.85546875" style="79" bestFit="1" customWidth="1"/>
    <col min="5915" max="5915" width="12.7109375" style="79" bestFit="1" customWidth="1"/>
    <col min="5916" max="6144" width="9.140625" style="79" customWidth="1"/>
    <col min="6145" max="6145" width="38.42578125" style="79" customWidth="1"/>
    <col min="6146" max="6150" width="7.5703125" style="79" bestFit="1" customWidth="1"/>
    <col min="6151" max="6151" width="6.5703125" style="79" bestFit="1" customWidth="1"/>
    <col min="6152" max="6153" width="7.5703125" style="79" bestFit="1" customWidth="1"/>
    <col min="6154" max="6154" width="6.5703125" style="79" bestFit="1" customWidth="1"/>
    <col min="6155" max="6155" width="7.5703125" style="79" bestFit="1" customWidth="1"/>
    <col min="6156" max="6161" width="6.5703125" style="79" bestFit="1" customWidth="1"/>
    <col min="6162" max="6162" width="7.5703125" style="79" bestFit="1" customWidth="1"/>
    <col min="6163" max="6163" width="6.5703125" style="79" bestFit="1" customWidth="1"/>
    <col min="6164" max="6164" width="7.5703125" style="79" bestFit="1" customWidth="1"/>
    <col min="6165" max="6166" width="6.5703125" style="79" bestFit="1" customWidth="1"/>
    <col min="6167" max="6167" width="11.85546875" style="79" bestFit="1" customWidth="1"/>
    <col min="6168" max="6168" width="8.28515625" style="79" bestFit="1" customWidth="1"/>
    <col min="6169" max="6169" width="11.42578125" style="79"/>
    <col min="6170" max="6170" width="11.85546875" style="79" bestFit="1" customWidth="1"/>
    <col min="6171" max="6171" width="12.7109375" style="79" bestFit="1" customWidth="1"/>
    <col min="6172" max="6400" width="9.140625" style="79" customWidth="1"/>
    <col min="6401" max="6401" width="38.42578125" style="79" customWidth="1"/>
    <col min="6402" max="6406" width="7.5703125" style="79" bestFit="1" customWidth="1"/>
    <col min="6407" max="6407" width="6.5703125" style="79" bestFit="1" customWidth="1"/>
    <col min="6408" max="6409" width="7.5703125" style="79" bestFit="1" customWidth="1"/>
    <col min="6410" max="6410" width="6.5703125" style="79" bestFit="1" customWidth="1"/>
    <col min="6411" max="6411" width="7.5703125" style="79" bestFit="1" customWidth="1"/>
    <col min="6412" max="6417" width="6.5703125" style="79" bestFit="1" customWidth="1"/>
    <col min="6418" max="6418" width="7.5703125" style="79" bestFit="1" customWidth="1"/>
    <col min="6419" max="6419" width="6.5703125" style="79" bestFit="1" customWidth="1"/>
    <col min="6420" max="6420" width="7.5703125" style="79" bestFit="1" customWidth="1"/>
    <col min="6421" max="6422" width="6.5703125" style="79" bestFit="1" customWidth="1"/>
    <col min="6423" max="6423" width="11.85546875" style="79" bestFit="1" customWidth="1"/>
    <col min="6424" max="6424" width="8.28515625" style="79" bestFit="1" customWidth="1"/>
    <col min="6425" max="6425" width="11.42578125" style="79"/>
    <col min="6426" max="6426" width="11.85546875" style="79" bestFit="1" customWidth="1"/>
    <col min="6427" max="6427" width="12.7109375" style="79" bestFit="1" customWidth="1"/>
    <col min="6428" max="6656" width="9.140625" style="79" customWidth="1"/>
    <col min="6657" max="6657" width="38.42578125" style="79" customWidth="1"/>
    <col min="6658" max="6662" width="7.5703125" style="79" bestFit="1" customWidth="1"/>
    <col min="6663" max="6663" width="6.5703125" style="79" bestFit="1" customWidth="1"/>
    <col min="6664" max="6665" width="7.5703125" style="79" bestFit="1" customWidth="1"/>
    <col min="6666" max="6666" width="6.5703125" style="79" bestFit="1" customWidth="1"/>
    <col min="6667" max="6667" width="7.5703125" style="79" bestFit="1" customWidth="1"/>
    <col min="6668" max="6673" width="6.5703125" style="79" bestFit="1" customWidth="1"/>
    <col min="6674" max="6674" width="7.5703125" style="79" bestFit="1" customWidth="1"/>
    <col min="6675" max="6675" width="6.5703125" style="79" bestFit="1" customWidth="1"/>
    <col min="6676" max="6676" width="7.5703125" style="79" bestFit="1" customWidth="1"/>
    <col min="6677" max="6678" width="6.5703125" style="79" bestFit="1" customWidth="1"/>
    <col min="6679" max="6679" width="11.85546875" style="79" bestFit="1" customWidth="1"/>
    <col min="6680" max="6680" width="8.28515625" style="79" bestFit="1" customWidth="1"/>
    <col min="6681" max="6681" width="11.42578125" style="79"/>
    <col min="6682" max="6682" width="11.85546875" style="79" bestFit="1" customWidth="1"/>
    <col min="6683" max="6683" width="12.7109375" style="79" bestFit="1" customWidth="1"/>
    <col min="6684" max="6912" width="9.140625" style="79" customWidth="1"/>
    <col min="6913" max="6913" width="38.42578125" style="79" customWidth="1"/>
    <col min="6914" max="6918" width="7.5703125" style="79" bestFit="1" customWidth="1"/>
    <col min="6919" max="6919" width="6.5703125" style="79" bestFit="1" customWidth="1"/>
    <col min="6920" max="6921" width="7.5703125" style="79" bestFit="1" customWidth="1"/>
    <col min="6922" max="6922" width="6.5703125" style="79" bestFit="1" customWidth="1"/>
    <col min="6923" max="6923" width="7.5703125" style="79" bestFit="1" customWidth="1"/>
    <col min="6924" max="6929" width="6.5703125" style="79" bestFit="1" customWidth="1"/>
    <col min="6930" max="6930" width="7.5703125" style="79" bestFit="1" customWidth="1"/>
    <col min="6931" max="6931" width="6.5703125" style="79" bestFit="1" customWidth="1"/>
    <col min="6932" max="6932" width="7.5703125" style="79" bestFit="1" customWidth="1"/>
    <col min="6933" max="6934" width="6.5703125" style="79" bestFit="1" customWidth="1"/>
    <col min="6935" max="6935" width="11.85546875" style="79" bestFit="1" customWidth="1"/>
    <col min="6936" max="6936" width="8.28515625" style="79" bestFit="1" customWidth="1"/>
    <col min="6937" max="6937" width="11.42578125" style="79"/>
    <col min="6938" max="6938" width="11.85546875" style="79" bestFit="1" customWidth="1"/>
    <col min="6939" max="6939" width="12.7109375" style="79" bestFit="1" customWidth="1"/>
    <col min="6940" max="7168" width="9.140625" style="79" customWidth="1"/>
    <col min="7169" max="7169" width="38.42578125" style="79" customWidth="1"/>
    <col min="7170" max="7174" width="7.5703125" style="79" bestFit="1" customWidth="1"/>
    <col min="7175" max="7175" width="6.5703125" style="79" bestFit="1" customWidth="1"/>
    <col min="7176" max="7177" width="7.5703125" style="79" bestFit="1" customWidth="1"/>
    <col min="7178" max="7178" width="6.5703125" style="79" bestFit="1" customWidth="1"/>
    <col min="7179" max="7179" width="7.5703125" style="79" bestFit="1" customWidth="1"/>
    <col min="7180" max="7185" width="6.5703125" style="79" bestFit="1" customWidth="1"/>
    <col min="7186" max="7186" width="7.5703125" style="79" bestFit="1" customWidth="1"/>
    <col min="7187" max="7187" width="6.5703125" style="79" bestFit="1" customWidth="1"/>
    <col min="7188" max="7188" width="7.5703125" style="79" bestFit="1" customWidth="1"/>
    <col min="7189" max="7190" width="6.5703125" style="79" bestFit="1" customWidth="1"/>
    <col min="7191" max="7191" width="11.85546875" style="79" bestFit="1" customWidth="1"/>
    <col min="7192" max="7192" width="8.28515625" style="79" bestFit="1" customWidth="1"/>
    <col min="7193" max="7193" width="11.42578125" style="79"/>
    <col min="7194" max="7194" width="11.85546875" style="79" bestFit="1" customWidth="1"/>
    <col min="7195" max="7195" width="12.7109375" style="79" bestFit="1" customWidth="1"/>
    <col min="7196" max="7424" width="9.140625" style="79" customWidth="1"/>
    <col min="7425" max="7425" width="38.42578125" style="79" customWidth="1"/>
    <col min="7426" max="7430" width="7.5703125" style="79" bestFit="1" customWidth="1"/>
    <col min="7431" max="7431" width="6.5703125" style="79" bestFit="1" customWidth="1"/>
    <col min="7432" max="7433" width="7.5703125" style="79" bestFit="1" customWidth="1"/>
    <col min="7434" max="7434" width="6.5703125" style="79" bestFit="1" customWidth="1"/>
    <col min="7435" max="7435" width="7.5703125" style="79" bestFit="1" customWidth="1"/>
    <col min="7436" max="7441" width="6.5703125" style="79" bestFit="1" customWidth="1"/>
    <col min="7442" max="7442" width="7.5703125" style="79" bestFit="1" customWidth="1"/>
    <col min="7443" max="7443" width="6.5703125" style="79" bestFit="1" customWidth="1"/>
    <col min="7444" max="7444" width="7.5703125" style="79" bestFit="1" customWidth="1"/>
    <col min="7445" max="7446" width="6.5703125" style="79" bestFit="1" customWidth="1"/>
    <col min="7447" max="7447" width="11.85546875" style="79" bestFit="1" customWidth="1"/>
    <col min="7448" max="7448" width="8.28515625" style="79" bestFit="1" customWidth="1"/>
    <col min="7449" max="7449" width="11.42578125" style="79"/>
    <col min="7450" max="7450" width="11.85546875" style="79" bestFit="1" customWidth="1"/>
    <col min="7451" max="7451" width="12.7109375" style="79" bestFit="1" customWidth="1"/>
    <col min="7452" max="7680" width="9.140625" style="79" customWidth="1"/>
    <col min="7681" max="7681" width="38.42578125" style="79" customWidth="1"/>
    <col min="7682" max="7686" width="7.5703125" style="79" bestFit="1" customWidth="1"/>
    <col min="7687" max="7687" width="6.5703125" style="79" bestFit="1" customWidth="1"/>
    <col min="7688" max="7689" width="7.5703125" style="79" bestFit="1" customWidth="1"/>
    <col min="7690" max="7690" width="6.5703125" style="79" bestFit="1" customWidth="1"/>
    <col min="7691" max="7691" width="7.5703125" style="79" bestFit="1" customWidth="1"/>
    <col min="7692" max="7697" width="6.5703125" style="79" bestFit="1" customWidth="1"/>
    <col min="7698" max="7698" width="7.5703125" style="79" bestFit="1" customWidth="1"/>
    <col min="7699" max="7699" width="6.5703125" style="79" bestFit="1" customWidth="1"/>
    <col min="7700" max="7700" width="7.5703125" style="79" bestFit="1" customWidth="1"/>
    <col min="7701" max="7702" width="6.5703125" style="79" bestFit="1" customWidth="1"/>
    <col min="7703" max="7703" width="11.85546875" style="79" bestFit="1" customWidth="1"/>
    <col min="7704" max="7704" width="8.28515625" style="79" bestFit="1" customWidth="1"/>
    <col min="7705" max="7705" width="11.42578125" style="79"/>
    <col min="7706" max="7706" width="11.85546875" style="79" bestFit="1" customWidth="1"/>
    <col min="7707" max="7707" width="12.7109375" style="79" bestFit="1" customWidth="1"/>
    <col min="7708" max="7936" width="9.140625" style="79" customWidth="1"/>
    <col min="7937" max="7937" width="38.42578125" style="79" customWidth="1"/>
    <col min="7938" max="7942" width="7.5703125" style="79" bestFit="1" customWidth="1"/>
    <col min="7943" max="7943" width="6.5703125" style="79" bestFit="1" customWidth="1"/>
    <col min="7944" max="7945" width="7.5703125" style="79" bestFit="1" customWidth="1"/>
    <col min="7946" max="7946" width="6.5703125" style="79" bestFit="1" customWidth="1"/>
    <col min="7947" max="7947" width="7.5703125" style="79" bestFit="1" customWidth="1"/>
    <col min="7948" max="7953" width="6.5703125" style="79" bestFit="1" customWidth="1"/>
    <col min="7954" max="7954" width="7.5703125" style="79" bestFit="1" customWidth="1"/>
    <col min="7955" max="7955" width="6.5703125" style="79" bestFit="1" customWidth="1"/>
    <col min="7956" max="7956" width="7.5703125" style="79" bestFit="1" customWidth="1"/>
    <col min="7957" max="7958" width="6.5703125" style="79" bestFit="1" customWidth="1"/>
    <col min="7959" max="7959" width="11.85546875" style="79" bestFit="1" customWidth="1"/>
    <col min="7960" max="7960" width="8.28515625" style="79" bestFit="1" customWidth="1"/>
    <col min="7961" max="7961" width="11.42578125" style="79"/>
    <col min="7962" max="7962" width="11.85546875" style="79" bestFit="1" customWidth="1"/>
    <col min="7963" max="7963" width="12.7109375" style="79" bestFit="1" customWidth="1"/>
    <col min="7964" max="8192" width="9.140625" style="79" customWidth="1"/>
    <col min="8193" max="8193" width="38.42578125" style="79" customWidth="1"/>
    <col min="8194" max="8198" width="7.5703125" style="79" bestFit="1" customWidth="1"/>
    <col min="8199" max="8199" width="6.5703125" style="79" bestFit="1" customWidth="1"/>
    <col min="8200" max="8201" width="7.5703125" style="79" bestFit="1" customWidth="1"/>
    <col min="8202" max="8202" width="6.5703125" style="79" bestFit="1" customWidth="1"/>
    <col min="8203" max="8203" width="7.5703125" style="79" bestFit="1" customWidth="1"/>
    <col min="8204" max="8209" width="6.5703125" style="79" bestFit="1" customWidth="1"/>
    <col min="8210" max="8210" width="7.5703125" style="79" bestFit="1" customWidth="1"/>
    <col min="8211" max="8211" width="6.5703125" style="79" bestFit="1" customWidth="1"/>
    <col min="8212" max="8212" width="7.5703125" style="79" bestFit="1" customWidth="1"/>
    <col min="8213" max="8214" width="6.5703125" style="79" bestFit="1" customWidth="1"/>
    <col min="8215" max="8215" width="11.85546875" style="79" bestFit="1" customWidth="1"/>
    <col min="8216" max="8216" width="8.28515625" style="79" bestFit="1" customWidth="1"/>
    <col min="8217" max="8217" width="11.42578125" style="79"/>
    <col min="8218" max="8218" width="11.85546875" style="79" bestFit="1" customWidth="1"/>
    <col min="8219" max="8219" width="12.7109375" style="79" bestFit="1" customWidth="1"/>
    <col min="8220" max="8448" width="9.140625" style="79" customWidth="1"/>
    <col min="8449" max="8449" width="38.42578125" style="79" customWidth="1"/>
    <col min="8450" max="8454" width="7.5703125" style="79" bestFit="1" customWidth="1"/>
    <col min="8455" max="8455" width="6.5703125" style="79" bestFit="1" customWidth="1"/>
    <col min="8456" max="8457" width="7.5703125" style="79" bestFit="1" customWidth="1"/>
    <col min="8458" max="8458" width="6.5703125" style="79" bestFit="1" customWidth="1"/>
    <col min="8459" max="8459" width="7.5703125" style="79" bestFit="1" customWidth="1"/>
    <col min="8460" max="8465" width="6.5703125" style="79" bestFit="1" customWidth="1"/>
    <col min="8466" max="8466" width="7.5703125" style="79" bestFit="1" customWidth="1"/>
    <col min="8467" max="8467" width="6.5703125" style="79" bestFit="1" customWidth="1"/>
    <col min="8468" max="8468" width="7.5703125" style="79" bestFit="1" customWidth="1"/>
    <col min="8469" max="8470" width="6.5703125" style="79" bestFit="1" customWidth="1"/>
    <col min="8471" max="8471" width="11.85546875" style="79" bestFit="1" customWidth="1"/>
    <col min="8472" max="8472" width="8.28515625" style="79" bestFit="1" customWidth="1"/>
    <col min="8473" max="8473" width="11.42578125" style="79"/>
    <col min="8474" max="8474" width="11.85546875" style="79" bestFit="1" customWidth="1"/>
    <col min="8475" max="8475" width="12.7109375" style="79" bestFit="1" customWidth="1"/>
    <col min="8476" max="8704" width="9.140625" style="79" customWidth="1"/>
    <col min="8705" max="8705" width="38.42578125" style="79" customWidth="1"/>
    <col min="8706" max="8710" width="7.5703125" style="79" bestFit="1" customWidth="1"/>
    <col min="8711" max="8711" width="6.5703125" style="79" bestFit="1" customWidth="1"/>
    <col min="8712" max="8713" width="7.5703125" style="79" bestFit="1" customWidth="1"/>
    <col min="8714" max="8714" width="6.5703125" style="79" bestFit="1" customWidth="1"/>
    <col min="8715" max="8715" width="7.5703125" style="79" bestFit="1" customWidth="1"/>
    <col min="8716" max="8721" width="6.5703125" style="79" bestFit="1" customWidth="1"/>
    <col min="8722" max="8722" width="7.5703125" style="79" bestFit="1" customWidth="1"/>
    <col min="8723" max="8723" width="6.5703125" style="79" bestFit="1" customWidth="1"/>
    <col min="8724" max="8724" width="7.5703125" style="79" bestFit="1" customWidth="1"/>
    <col min="8725" max="8726" width="6.5703125" style="79" bestFit="1" customWidth="1"/>
    <col min="8727" max="8727" width="11.85546875" style="79" bestFit="1" customWidth="1"/>
    <col min="8728" max="8728" width="8.28515625" style="79" bestFit="1" customWidth="1"/>
    <col min="8729" max="8729" width="11.42578125" style="79"/>
    <col min="8730" max="8730" width="11.85546875" style="79" bestFit="1" customWidth="1"/>
    <col min="8731" max="8731" width="12.7109375" style="79" bestFit="1" customWidth="1"/>
    <col min="8732" max="8960" width="9.140625" style="79" customWidth="1"/>
    <col min="8961" max="8961" width="38.42578125" style="79" customWidth="1"/>
    <col min="8962" max="8966" width="7.5703125" style="79" bestFit="1" customWidth="1"/>
    <col min="8967" max="8967" width="6.5703125" style="79" bestFit="1" customWidth="1"/>
    <col min="8968" max="8969" width="7.5703125" style="79" bestFit="1" customWidth="1"/>
    <col min="8970" max="8970" width="6.5703125" style="79" bestFit="1" customWidth="1"/>
    <col min="8971" max="8971" width="7.5703125" style="79" bestFit="1" customWidth="1"/>
    <col min="8972" max="8977" width="6.5703125" style="79" bestFit="1" customWidth="1"/>
    <col min="8978" max="8978" width="7.5703125" style="79" bestFit="1" customWidth="1"/>
    <col min="8979" max="8979" width="6.5703125" style="79" bestFit="1" customWidth="1"/>
    <col min="8980" max="8980" width="7.5703125" style="79" bestFit="1" customWidth="1"/>
    <col min="8981" max="8982" width="6.5703125" style="79" bestFit="1" customWidth="1"/>
    <col min="8983" max="8983" width="11.85546875" style="79" bestFit="1" customWidth="1"/>
    <col min="8984" max="8984" width="8.28515625" style="79" bestFit="1" customWidth="1"/>
    <col min="8985" max="8985" width="11.42578125" style="79"/>
    <col min="8986" max="8986" width="11.85546875" style="79" bestFit="1" customWidth="1"/>
    <col min="8987" max="8987" width="12.7109375" style="79" bestFit="1" customWidth="1"/>
    <col min="8988" max="9216" width="9.140625" style="79" customWidth="1"/>
    <col min="9217" max="9217" width="38.42578125" style="79" customWidth="1"/>
    <col min="9218" max="9222" width="7.5703125" style="79" bestFit="1" customWidth="1"/>
    <col min="9223" max="9223" width="6.5703125" style="79" bestFit="1" customWidth="1"/>
    <col min="9224" max="9225" width="7.5703125" style="79" bestFit="1" customWidth="1"/>
    <col min="9226" max="9226" width="6.5703125" style="79" bestFit="1" customWidth="1"/>
    <col min="9227" max="9227" width="7.5703125" style="79" bestFit="1" customWidth="1"/>
    <col min="9228" max="9233" width="6.5703125" style="79" bestFit="1" customWidth="1"/>
    <col min="9234" max="9234" width="7.5703125" style="79" bestFit="1" customWidth="1"/>
    <col min="9235" max="9235" width="6.5703125" style="79" bestFit="1" customWidth="1"/>
    <col min="9236" max="9236" width="7.5703125" style="79" bestFit="1" customWidth="1"/>
    <col min="9237" max="9238" width="6.5703125" style="79" bestFit="1" customWidth="1"/>
    <col min="9239" max="9239" width="11.85546875" style="79" bestFit="1" customWidth="1"/>
    <col min="9240" max="9240" width="8.28515625" style="79" bestFit="1" customWidth="1"/>
    <col min="9241" max="9241" width="11.42578125" style="79"/>
    <col min="9242" max="9242" width="11.85546875" style="79" bestFit="1" customWidth="1"/>
    <col min="9243" max="9243" width="12.7109375" style="79" bestFit="1" customWidth="1"/>
    <col min="9244" max="9472" width="9.140625" style="79" customWidth="1"/>
    <col min="9473" max="9473" width="38.42578125" style="79" customWidth="1"/>
    <col min="9474" max="9478" width="7.5703125" style="79" bestFit="1" customWidth="1"/>
    <col min="9479" max="9479" width="6.5703125" style="79" bestFit="1" customWidth="1"/>
    <col min="9480" max="9481" width="7.5703125" style="79" bestFit="1" customWidth="1"/>
    <col min="9482" max="9482" width="6.5703125" style="79" bestFit="1" customWidth="1"/>
    <col min="9483" max="9483" width="7.5703125" style="79" bestFit="1" customWidth="1"/>
    <col min="9484" max="9489" width="6.5703125" style="79" bestFit="1" customWidth="1"/>
    <col min="9490" max="9490" width="7.5703125" style="79" bestFit="1" customWidth="1"/>
    <col min="9491" max="9491" width="6.5703125" style="79" bestFit="1" customWidth="1"/>
    <col min="9492" max="9492" width="7.5703125" style="79" bestFit="1" customWidth="1"/>
    <col min="9493" max="9494" width="6.5703125" style="79" bestFit="1" customWidth="1"/>
    <col min="9495" max="9495" width="11.85546875" style="79" bestFit="1" customWidth="1"/>
    <col min="9496" max="9496" width="8.28515625" style="79" bestFit="1" customWidth="1"/>
    <col min="9497" max="9497" width="11.42578125" style="79"/>
    <col min="9498" max="9498" width="11.85546875" style="79" bestFit="1" customWidth="1"/>
    <col min="9499" max="9499" width="12.7109375" style="79" bestFit="1" customWidth="1"/>
    <col min="9500" max="9728" width="9.140625" style="79" customWidth="1"/>
    <col min="9729" max="9729" width="38.42578125" style="79" customWidth="1"/>
    <col min="9730" max="9734" width="7.5703125" style="79" bestFit="1" customWidth="1"/>
    <col min="9735" max="9735" width="6.5703125" style="79" bestFit="1" customWidth="1"/>
    <col min="9736" max="9737" width="7.5703125" style="79" bestFit="1" customWidth="1"/>
    <col min="9738" max="9738" width="6.5703125" style="79" bestFit="1" customWidth="1"/>
    <col min="9739" max="9739" width="7.5703125" style="79" bestFit="1" customWidth="1"/>
    <col min="9740" max="9745" width="6.5703125" style="79" bestFit="1" customWidth="1"/>
    <col min="9746" max="9746" width="7.5703125" style="79" bestFit="1" customWidth="1"/>
    <col min="9747" max="9747" width="6.5703125" style="79" bestFit="1" customWidth="1"/>
    <col min="9748" max="9748" width="7.5703125" style="79" bestFit="1" customWidth="1"/>
    <col min="9749" max="9750" width="6.5703125" style="79" bestFit="1" customWidth="1"/>
    <col min="9751" max="9751" width="11.85546875" style="79" bestFit="1" customWidth="1"/>
    <col min="9752" max="9752" width="8.28515625" style="79" bestFit="1" customWidth="1"/>
    <col min="9753" max="9753" width="11.42578125" style="79"/>
    <col min="9754" max="9754" width="11.85546875" style="79" bestFit="1" customWidth="1"/>
    <col min="9755" max="9755" width="12.7109375" style="79" bestFit="1" customWidth="1"/>
    <col min="9756" max="9984" width="9.140625" style="79" customWidth="1"/>
    <col min="9985" max="9985" width="38.42578125" style="79" customWidth="1"/>
    <col min="9986" max="9990" width="7.5703125" style="79" bestFit="1" customWidth="1"/>
    <col min="9991" max="9991" width="6.5703125" style="79" bestFit="1" customWidth="1"/>
    <col min="9992" max="9993" width="7.5703125" style="79" bestFit="1" customWidth="1"/>
    <col min="9994" max="9994" width="6.5703125" style="79" bestFit="1" customWidth="1"/>
    <col min="9995" max="9995" width="7.5703125" style="79" bestFit="1" customWidth="1"/>
    <col min="9996" max="10001" width="6.5703125" style="79" bestFit="1" customWidth="1"/>
    <col min="10002" max="10002" width="7.5703125" style="79" bestFit="1" customWidth="1"/>
    <col min="10003" max="10003" width="6.5703125" style="79" bestFit="1" customWidth="1"/>
    <col min="10004" max="10004" width="7.5703125" style="79" bestFit="1" customWidth="1"/>
    <col min="10005" max="10006" width="6.5703125" style="79" bestFit="1" customWidth="1"/>
    <col min="10007" max="10007" width="11.85546875" style="79" bestFit="1" customWidth="1"/>
    <col min="10008" max="10008" width="8.28515625" style="79" bestFit="1" customWidth="1"/>
    <col min="10009" max="10009" width="11.42578125" style="79"/>
    <col min="10010" max="10010" width="11.85546875" style="79" bestFit="1" customWidth="1"/>
    <col min="10011" max="10011" width="12.7109375" style="79" bestFit="1" customWidth="1"/>
    <col min="10012" max="10240" width="9.140625" style="79" customWidth="1"/>
    <col min="10241" max="10241" width="38.42578125" style="79" customWidth="1"/>
    <col min="10242" max="10246" width="7.5703125" style="79" bestFit="1" customWidth="1"/>
    <col min="10247" max="10247" width="6.5703125" style="79" bestFit="1" customWidth="1"/>
    <col min="10248" max="10249" width="7.5703125" style="79" bestFit="1" customWidth="1"/>
    <col min="10250" max="10250" width="6.5703125" style="79" bestFit="1" customWidth="1"/>
    <col min="10251" max="10251" width="7.5703125" style="79" bestFit="1" customWidth="1"/>
    <col min="10252" max="10257" width="6.5703125" style="79" bestFit="1" customWidth="1"/>
    <col min="10258" max="10258" width="7.5703125" style="79" bestFit="1" customWidth="1"/>
    <col min="10259" max="10259" width="6.5703125" style="79" bestFit="1" customWidth="1"/>
    <col min="10260" max="10260" width="7.5703125" style="79" bestFit="1" customWidth="1"/>
    <col min="10261" max="10262" width="6.5703125" style="79" bestFit="1" customWidth="1"/>
    <col min="10263" max="10263" width="11.85546875" style="79" bestFit="1" customWidth="1"/>
    <col min="10264" max="10264" width="8.28515625" style="79" bestFit="1" customWidth="1"/>
    <col min="10265" max="10265" width="11.42578125" style="79"/>
    <col min="10266" max="10266" width="11.85546875" style="79" bestFit="1" customWidth="1"/>
    <col min="10267" max="10267" width="12.7109375" style="79" bestFit="1" customWidth="1"/>
    <col min="10268" max="10496" width="9.140625" style="79" customWidth="1"/>
    <col min="10497" max="10497" width="38.42578125" style="79" customWidth="1"/>
    <col min="10498" max="10502" width="7.5703125" style="79" bestFit="1" customWidth="1"/>
    <col min="10503" max="10503" width="6.5703125" style="79" bestFit="1" customWidth="1"/>
    <col min="10504" max="10505" width="7.5703125" style="79" bestFit="1" customWidth="1"/>
    <col min="10506" max="10506" width="6.5703125" style="79" bestFit="1" customWidth="1"/>
    <col min="10507" max="10507" width="7.5703125" style="79" bestFit="1" customWidth="1"/>
    <col min="10508" max="10513" width="6.5703125" style="79" bestFit="1" customWidth="1"/>
    <col min="10514" max="10514" width="7.5703125" style="79" bestFit="1" customWidth="1"/>
    <col min="10515" max="10515" width="6.5703125" style="79" bestFit="1" customWidth="1"/>
    <col min="10516" max="10516" width="7.5703125" style="79" bestFit="1" customWidth="1"/>
    <col min="10517" max="10518" width="6.5703125" style="79" bestFit="1" customWidth="1"/>
    <col min="10519" max="10519" width="11.85546875" style="79" bestFit="1" customWidth="1"/>
    <col min="10520" max="10520" width="8.28515625" style="79" bestFit="1" customWidth="1"/>
    <col min="10521" max="10521" width="11.42578125" style="79"/>
    <col min="10522" max="10522" width="11.85546875" style="79" bestFit="1" customWidth="1"/>
    <col min="10523" max="10523" width="12.7109375" style="79" bestFit="1" customWidth="1"/>
    <col min="10524" max="10752" width="9.140625" style="79" customWidth="1"/>
    <col min="10753" max="10753" width="38.42578125" style="79" customWidth="1"/>
    <col min="10754" max="10758" width="7.5703125" style="79" bestFit="1" customWidth="1"/>
    <col min="10759" max="10759" width="6.5703125" style="79" bestFit="1" customWidth="1"/>
    <col min="10760" max="10761" width="7.5703125" style="79" bestFit="1" customWidth="1"/>
    <col min="10762" max="10762" width="6.5703125" style="79" bestFit="1" customWidth="1"/>
    <col min="10763" max="10763" width="7.5703125" style="79" bestFit="1" customWidth="1"/>
    <col min="10764" max="10769" width="6.5703125" style="79" bestFit="1" customWidth="1"/>
    <col min="10770" max="10770" width="7.5703125" style="79" bestFit="1" customWidth="1"/>
    <col min="10771" max="10771" width="6.5703125" style="79" bestFit="1" customWidth="1"/>
    <col min="10772" max="10772" width="7.5703125" style="79" bestFit="1" customWidth="1"/>
    <col min="10773" max="10774" width="6.5703125" style="79" bestFit="1" customWidth="1"/>
    <col min="10775" max="10775" width="11.85546875" style="79" bestFit="1" customWidth="1"/>
    <col min="10776" max="10776" width="8.28515625" style="79" bestFit="1" customWidth="1"/>
    <col min="10777" max="10777" width="11.42578125" style="79"/>
    <col min="10778" max="10778" width="11.85546875" style="79" bestFit="1" customWidth="1"/>
    <col min="10779" max="10779" width="12.7109375" style="79" bestFit="1" customWidth="1"/>
    <col min="10780" max="11008" width="9.140625" style="79" customWidth="1"/>
    <col min="11009" max="11009" width="38.42578125" style="79" customWidth="1"/>
    <col min="11010" max="11014" width="7.5703125" style="79" bestFit="1" customWidth="1"/>
    <col min="11015" max="11015" width="6.5703125" style="79" bestFit="1" customWidth="1"/>
    <col min="11016" max="11017" width="7.5703125" style="79" bestFit="1" customWidth="1"/>
    <col min="11018" max="11018" width="6.5703125" style="79" bestFit="1" customWidth="1"/>
    <col min="11019" max="11019" width="7.5703125" style="79" bestFit="1" customWidth="1"/>
    <col min="11020" max="11025" width="6.5703125" style="79" bestFit="1" customWidth="1"/>
    <col min="11026" max="11026" width="7.5703125" style="79" bestFit="1" customWidth="1"/>
    <col min="11027" max="11027" width="6.5703125" style="79" bestFit="1" customWidth="1"/>
    <col min="11028" max="11028" width="7.5703125" style="79" bestFit="1" customWidth="1"/>
    <col min="11029" max="11030" width="6.5703125" style="79" bestFit="1" customWidth="1"/>
    <col min="11031" max="11031" width="11.85546875" style="79" bestFit="1" customWidth="1"/>
    <col min="11032" max="11032" width="8.28515625" style="79" bestFit="1" customWidth="1"/>
    <col min="11033" max="11033" width="11.42578125" style="79"/>
    <col min="11034" max="11034" width="11.85546875" style="79" bestFit="1" customWidth="1"/>
    <col min="11035" max="11035" width="12.7109375" style="79" bestFit="1" customWidth="1"/>
    <col min="11036" max="11264" width="9.140625" style="79" customWidth="1"/>
    <col min="11265" max="11265" width="38.42578125" style="79" customWidth="1"/>
    <col min="11266" max="11270" width="7.5703125" style="79" bestFit="1" customWidth="1"/>
    <col min="11271" max="11271" width="6.5703125" style="79" bestFit="1" customWidth="1"/>
    <col min="11272" max="11273" width="7.5703125" style="79" bestFit="1" customWidth="1"/>
    <col min="11274" max="11274" width="6.5703125" style="79" bestFit="1" customWidth="1"/>
    <col min="11275" max="11275" width="7.5703125" style="79" bestFit="1" customWidth="1"/>
    <col min="11276" max="11281" width="6.5703125" style="79" bestFit="1" customWidth="1"/>
    <col min="11282" max="11282" width="7.5703125" style="79" bestFit="1" customWidth="1"/>
    <col min="11283" max="11283" width="6.5703125" style="79" bestFit="1" customWidth="1"/>
    <col min="11284" max="11284" width="7.5703125" style="79" bestFit="1" customWidth="1"/>
    <col min="11285" max="11286" width="6.5703125" style="79" bestFit="1" customWidth="1"/>
    <col min="11287" max="11287" width="11.85546875" style="79" bestFit="1" customWidth="1"/>
    <col min="11288" max="11288" width="8.28515625" style="79" bestFit="1" customWidth="1"/>
    <col min="11289" max="11289" width="11.42578125" style="79"/>
    <col min="11290" max="11290" width="11.85546875" style="79" bestFit="1" customWidth="1"/>
    <col min="11291" max="11291" width="12.7109375" style="79" bestFit="1" customWidth="1"/>
    <col min="11292" max="11520" width="9.140625" style="79" customWidth="1"/>
    <col min="11521" max="11521" width="38.42578125" style="79" customWidth="1"/>
    <col min="11522" max="11526" width="7.5703125" style="79" bestFit="1" customWidth="1"/>
    <col min="11527" max="11527" width="6.5703125" style="79" bestFit="1" customWidth="1"/>
    <col min="11528" max="11529" width="7.5703125" style="79" bestFit="1" customWidth="1"/>
    <col min="11530" max="11530" width="6.5703125" style="79" bestFit="1" customWidth="1"/>
    <col min="11531" max="11531" width="7.5703125" style="79" bestFit="1" customWidth="1"/>
    <col min="11532" max="11537" width="6.5703125" style="79" bestFit="1" customWidth="1"/>
    <col min="11538" max="11538" width="7.5703125" style="79" bestFit="1" customWidth="1"/>
    <col min="11539" max="11539" width="6.5703125" style="79" bestFit="1" customWidth="1"/>
    <col min="11540" max="11540" width="7.5703125" style="79" bestFit="1" customWidth="1"/>
    <col min="11541" max="11542" width="6.5703125" style="79" bestFit="1" customWidth="1"/>
    <col min="11543" max="11543" width="11.85546875" style="79" bestFit="1" customWidth="1"/>
    <col min="11544" max="11544" width="8.28515625" style="79" bestFit="1" customWidth="1"/>
    <col min="11545" max="11545" width="11.42578125" style="79"/>
    <col min="11546" max="11546" width="11.85546875" style="79" bestFit="1" customWidth="1"/>
    <col min="11547" max="11547" width="12.7109375" style="79" bestFit="1" customWidth="1"/>
    <col min="11548" max="11776" width="9.140625" style="79" customWidth="1"/>
    <col min="11777" max="11777" width="38.42578125" style="79" customWidth="1"/>
    <col min="11778" max="11782" width="7.5703125" style="79" bestFit="1" customWidth="1"/>
    <col min="11783" max="11783" width="6.5703125" style="79" bestFit="1" customWidth="1"/>
    <col min="11784" max="11785" width="7.5703125" style="79" bestFit="1" customWidth="1"/>
    <col min="11786" max="11786" width="6.5703125" style="79" bestFit="1" customWidth="1"/>
    <col min="11787" max="11787" width="7.5703125" style="79" bestFit="1" customWidth="1"/>
    <col min="11788" max="11793" width="6.5703125" style="79" bestFit="1" customWidth="1"/>
    <col min="11794" max="11794" width="7.5703125" style="79" bestFit="1" customWidth="1"/>
    <col min="11795" max="11795" width="6.5703125" style="79" bestFit="1" customWidth="1"/>
    <col min="11796" max="11796" width="7.5703125" style="79" bestFit="1" customWidth="1"/>
    <col min="11797" max="11798" width="6.5703125" style="79" bestFit="1" customWidth="1"/>
    <col min="11799" max="11799" width="11.85546875" style="79" bestFit="1" customWidth="1"/>
    <col min="11800" max="11800" width="8.28515625" style="79" bestFit="1" customWidth="1"/>
    <col min="11801" max="11801" width="11.42578125" style="79"/>
    <col min="11802" max="11802" width="11.85546875" style="79" bestFit="1" customWidth="1"/>
    <col min="11803" max="11803" width="12.7109375" style="79" bestFit="1" customWidth="1"/>
    <col min="11804" max="12032" width="9.140625" style="79" customWidth="1"/>
    <col min="12033" max="12033" width="38.42578125" style="79" customWidth="1"/>
    <col min="12034" max="12038" width="7.5703125" style="79" bestFit="1" customWidth="1"/>
    <col min="12039" max="12039" width="6.5703125" style="79" bestFit="1" customWidth="1"/>
    <col min="12040" max="12041" width="7.5703125" style="79" bestFit="1" customWidth="1"/>
    <col min="12042" max="12042" width="6.5703125" style="79" bestFit="1" customWidth="1"/>
    <col min="12043" max="12043" width="7.5703125" style="79" bestFit="1" customWidth="1"/>
    <col min="12044" max="12049" width="6.5703125" style="79" bestFit="1" customWidth="1"/>
    <col min="12050" max="12050" width="7.5703125" style="79" bestFit="1" customWidth="1"/>
    <col min="12051" max="12051" width="6.5703125" style="79" bestFit="1" customWidth="1"/>
    <col min="12052" max="12052" width="7.5703125" style="79" bestFit="1" customWidth="1"/>
    <col min="12053" max="12054" width="6.5703125" style="79" bestFit="1" customWidth="1"/>
    <col min="12055" max="12055" width="11.85546875" style="79" bestFit="1" customWidth="1"/>
    <col min="12056" max="12056" width="8.28515625" style="79" bestFit="1" customWidth="1"/>
    <col min="12057" max="12057" width="11.42578125" style="79"/>
    <col min="12058" max="12058" width="11.85546875" style="79" bestFit="1" customWidth="1"/>
    <col min="12059" max="12059" width="12.7109375" style="79" bestFit="1" customWidth="1"/>
    <col min="12060" max="12288" width="9.140625" style="79" customWidth="1"/>
    <col min="12289" max="12289" width="38.42578125" style="79" customWidth="1"/>
    <col min="12290" max="12294" width="7.5703125" style="79" bestFit="1" customWidth="1"/>
    <col min="12295" max="12295" width="6.5703125" style="79" bestFit="1" customWidth="1"/>
    <col min="12296" max="12297" width="7.5703125" style="79" bestFit="1" customWidth="1"/>
    <col min="12298" max="12298" width="6.5703125" style="79" bestFit="1" customWidth="1"/>
    <col min="12299" max="12299" width="7.5703125" style="79" bestFit="1" customWidth="1"/>
    <col min="12300" max="12305" width="6.5703125" style="79" bestFit="1" customWidth="1"/>
    <col min="12306" max="12306" width="7.5703125" style="79" bestFit="1" customWidth="1"/>
    <col min="12307" max="12307" width="6.5703125" style="79" bestFit="1" customWidth="1"/>
    <col min="12308" max="12308" width="7.5703125" style="79" bestFit="1" customWidth="1"/>
    <col min="12309" max="12310" width="6.5703125" style="79" bestFit="1" customWidth="1"/>
    <col min="12311" max="12311" width="11.85546875" style="79" bestFit="1" customWidth="1"/>
    <col min="12312" max="12312" width="8.28515625" style="79" bestFit="1" customWidth="1"/>
    <col min="12313" max="12313" width="11.42578125" style="79"/>
    <col min="12314" max="12314" width="11.85546875" style="79" bestFit="1" customWidth="1"/>
    <col min="12315" max="12315" width="12.7109375" style="79" bestFit="1" customWidth="1"/>
    <col min="12316" max="12544" width="9.140625" style="79" customWidth="1"/>
    <col min="12545" max="12545" width="38.42578125" style="79" customWidth="1"/>
    <col min="12546" max="12550" width="7.5703125" style="79" bestFit="1" customWidth="1"/>
    <col min="12551" max="12551" width="6.5703125" style="79" bestFit="1" customWidth="1"/>
    <col min="12552" max="12553" width="7.5703125" style="79" bestFit="1" customWidth="1"/>
    <col min="12554" max="12554" width="6.5703125" style="79" bestFit="1" customWidth="1"/>
    <col min="12555" max="12555" width="7.5703125" style="79" bestFit="1" customWidth="1"/>
    <col min="12556" max="12561" width="6.5703125" style="79" bestFit="1" customWidth="1"/>
    <col min="12562" max="12562" width="7.5703125" style="79" bestFit="1" customWidth="1"/>
    <col min="12563" max="12563" width="6.5703125" style="79" bestFit="1" customWidth="1"/>
    <col min="12564" max="12564" width="7.5703125" style="79" bestFit="1" customWidth="1"/>
    <col min="12565" max="12566" width="6.5703125" style="79" bestFit="1" customWidth="1"/>
    <col min="12567" max="12567" width="11.85546875" style="79" bestFit="1" customWidth="1"/>
    <col min="12568" max="12568" width="8.28515625" style="79" bestFit="1" customWidth="1"/>
    <col min="12569" max="12569" width="11.42578125" style="79"/>
    <col min="12570" max="12570" width="11.85546875" style="79" bestFit="1" customWidth="1"/>
    <col min="12571" max="12571" width="12.7109375" style="79" bestFit="1" customWidth="1"/>
    <col min="12572" max="12800" width="9.140625" style="79" customWidth="1"/>
    <col min="12801" max="12801" width="38.42578125" style="79" customWidth="1"/>
    <col min="12802" max="12806" width="7.5703125" style="79" bestFit="1" customWidth="1"/>
    <col min="12807" max="12807" width="6.5703125" style="79" bestFit="1" customWidth="1"/>
    <col min="12808" max="12809" width="7.5703125" style="79" bestFit="1" customWidth="1"/>
    <col min="12810" max="12810" width="6.5703125" style="79" bestFit="1" customWidth="1"/>
    <col min="12811" max="12811" width="7.5703125" style="79" bestFit="1" customWidth="1"/>
    <col min="12812" max="12817" width="6.5703125" style="79" bestFit="1" customWidth="1"/>
    <col min="12818" max="12818" width="7.5703125" style="79" bestFit="1" customWidth="1"/>
    <col min="12819" max="12819" width="6.5703125" style="79" bestFit="1" customWidth="1"/>
    <col min="12820" max="12820" width="7.5703125" style="79" bestFit="1" customWidth="1"/>
    <col min="12821" max="12822" width="6.5703125" style="79" bestFit="1" customWidth="1"/>
    <col min="12823" max="12823" width="11.85546875" style="79" bestFit="1" customWidth="1"/>
    <col min="12824" max="12824" width="8.28515625" style="79" bestFit="1" customWidth="1"/>
    <col min="12825" max="12825" width="11.42578125" style="79"/>
    <col min="12826" max="12826" width="11.85546875" style="79" bestFit="1" customWidth="1"/>
    <col min="12827" max="12827" width="12.7109375" style="79" bestFit="1" customWidth="1"/>
    <col min="12828" max="13056" width="9.140625" style="79" customWidth="1"/>
    <col min="13057" max="13057" width="38.42578125" style="79" customWidth="1"/>
    <col min="13058" max="13062" width="7.5703125" style="79" bestFit="1" customWidth="1"/>
    <col min="13063" max="13063" width="6.5703125" style="79" bestFit="1" customWidth="1"/>
    <col min="13064" max="13065" width="7.5703125" style="79" bestFit="1" customWidth="1"/>
    <col min="13066" max="13066" width="6.5703125" style="79" bestFit="1" customWidth="1"/>
    <col min="13067" max="13067" width="7.5703125" style="79" bestFit="1" customWidth="1"/>
    <col min="13068" max="13073" width="6.5703125" style="79" bestFit="1" customWidth="1"/>
    <col min="13074" max="13074" width="7.5703125" style="79" bestFit="1" customWidth="1"/>
    <col min="13075" max="13075" width="6.5703125" style="79" bestFit="1" customWidth="1"/>
    <col min="13076" max="13076" width="7.5703125" style="79" bestFit="1" customWidth="1"/>
    <col min="13077" max="13078" width="6.5703125" style="79" bestFit="1" customWidth="1"/>
    <col min="13079" max="13079" width="11.85546875" style="79" bestFit="1" customWidth="1"/>
    <col min="13080" max="13080" width="8.28515625" style="79" bestFit="1" customWidth="1"/>
    <col min="13081" max="13081" width="11.42578125" style="79"/>
    <col min="13082" max="13082" width="11.85546875" style="79" bestFit="1" customWidth="1"/>
    <col min="13083" max="13083" width="12.7109375" style="79" bestFit="1" customWidth="1"/>
    <col min="13084" max="13312" width="9.140625" style="79" customWidth="1"/>
    <col min="13313" max="13313" width="38.42578125" style="79" customWidth="1"/>
    <col min="13314" max="13318" width="7.5703125" style="79" bestFit="1" customWidth="1"/>
    <col min="13319" max="13319" width="6.5703125" style="79" bestFit="1" customWidth="1"/>
    <col min="13320" max="13321" width="7.5703125" style="79" bestFit="1" customWidth="1"/>
    <col min="13322" max="13322" width="6.5703125" style="79" bestFit="1" customWidth="1"/>
    <col min="13323" max="13323" width="7.5703125" style="79" bestFit="1" customWidth="1"/>
    <col min="13324" max="13329" width="6.5703125" style="79" bestFit="1" customWidth="1"/>
    <col min="13330" max="13330" width="7.5703125" style="79" bestFit="1" customWidth="1"/>
    <col min="13331" max="13331" width="6.5703125" style="79" bestFit="1" customWidth="1"/>
    <col min="13332" max="13332" width="7.5703125" style="79" bestFit="1" customWidth="1"/>
    <col min="13333" max="13334" width="6.5703125" style="79" bestFit="1" customWidth="1"/>
    <col min="13335" max="13335" width="11.85546875" style="79" bestFit="1" customWidth="1"/>
    <col min="13336" max="13336" width="8.28515625" style="79" bestFit="1" customWidth="1"/>
    <col min="13337" max="13337" width="11.42578125" style="79"/>
    <col min="13338" max="13338" width="11.85546875" style="79" bestFit="1" customWidth="1"/>
    <col min="13339" max="13339" width="12.7109375" style="79" bestFit="1" customWidth="1"/>
    <col min="13340" max="13568" width="9.140625" style="79" customWidth="1"/>
    <col min="13569" max="13569" width="38.42578125" style="79" customWidth="1"/>
    <col min="13570" max="13574" width="7.5703125" style="79" bestFit="1" customWidth="1"/>
    <col min="13575" max="13575" width="6.5703125" style="79" bestFit="1" customWidth="1"/>
    <col min="13576" max="13577" width="7.5703125" style="79" bestFit="1" customWidth="1"/>
    <col min="13578" max="13578" width="6.5703125" style="79" bestFit="1" customWidth="1"/>
    <col min="13579" max="13579" width="7.5703125" style="79" bestFit="1" customWidth="1"/>
    <col min="13580" max="13585" width="6.5703125" style="79" bestFit="1" customWidth="1"/>
    <col min="13586" max="13586" width="7.5703125" style="79" bestFit="1" customWidth="1"/>
    <col min="13587" max="13587" width="6.5703125" style="79" bestFit="1" customWidth="1"/>
    <col min="13588" max="13588" width="7.5703125" style="79" bestFit="1" customWidth="1"/>
    <col min="13589" max="13590" width="6.5703125" style="79" bestFit="1" customWidth="1"/>
    <col min="13591" max="13591" width="11.85546875" style="79" bestFit="1" customWidth="1"/>
    <col min="13592" max="13592" width="8.28515625" style="79" bestFit="1" customWidth="1"/>
    <col min="13593" max="13593" width="11.42578125" style="79"/>
    <col min="13594" max="13594" width="11.85546875" style="79" bestFit="1" customWidth="1"/>
    <col min="13595" max="13595" width="12.7109375" style="79" bestFit="1" customWidth="1"/>
    <col min="13596" max="13824" width="9.140625" style="79" customWidth="1"/>
    <col min="13825" max="13825" width="38.42578125" style="79" customWidth="1"/>
    <col min="13826" max="13830" width="7.5703125" style="79" bestFit="1" customWidth="1"/>
    <col min="13831" max="13831" width="6.5703125" style="79" bestFit="1" customWidth="1"/>
    <col min="13832" max="13833" width="7.5703125" style="79" bestFit="1" customWidth="1"/>
    <col min="13834" max="13834" width="6.5703125" style="79" bestFit="1" customWidth="1"/>
    <col min="13835" max="13835" width="7.5703125" style="79" bestFit="1" customWidth="1"/>
    <col min="13836" max="13841" width="6.5703125" style="79" bestFit="1" customWidth="1"/>
    <col min="13842" max="13842" width="7.5703125" style="79" bestFit="1" customWidth="1"/>
    <col min="13843" max="13843" width="6.5703125" style="79" bestFit="1" customWidth="1"/>
    <col min="13844" max="13844" width="7.5703125" style="79" bestFit="1" customWidth="1"/>
    <col min="13845" max="13846" width="6.5703125" style="79" bestFit="1" customWidth="1"/>
    <col min="13847" max="13847" width="11.85546875" style="79" bestFit="1" customWidth="1"/>
    <col min="13848" max="13848" width="8.28515625" style="79" bestFit="1" customWidth="1"/>
    <col min="13849" max="13849" width="11.42578125" style="79"/>
    <col min="13850" max="13850" width="11.85546875" style="79" bestFit="1" customWidth="1"/>
    <col min="13851" max="13851" width="12.7109375" style="79" bestFit="1" customWidth="1"/>
    <col min="13852" max="14080" width="9.140625" style="79" customWidth="1"/>
    <col min="14081" max="14081" width="38.42578125" style="79" customWidth="1"/>
    <col min="14082" max="14086" width="7.5703125" style="79" bestFit="1" customWidth="1"/>
    <col min="14087" max="14087" width="6.5703125" style="79" bestFit="1" customWidth="1"/>
    <col min="14088" max="14089" width="7.5703125" style="79" bestFit="1" customWidth="1"/>
    <col min="14090" max="14090" width="6.5703125" style="79" bestFit="1" customWidth="1"/>
    <col min="14091" max="14091" width="7.5703125" style="79" bestFit="1" customWidth="1"/>
    <col min="14092" max="14097" width="6.5703125" style="79" bestFit="1" customWidth="1"/>
    <col min="14098" max="14098" width="7.5703125" style="79" bestFit="1" customWidth="1"/>
    <col min="14099" max="14099" width="6.5703125" style="79" bestFit="1" customWidth="1"/>
    <col min="14100" max="14100" width="7.5703125" style="79" bestFit="1" customWidth="1"/>
    <col min="14101" max="14102" width="6.5703125" style="79" bestFit="1" customWidth="1"/>
    <col min="14103" max="14103" width="11.85546875" style="79" bestFit="1" customWidth="1"/>
    <col min="14104" max="14104" width="8.28515625" style="79" bestFit="1" customWidth="1"/>
    <col min="14105" max="14105" width="11.42578125" style="79"/>
    <col min="14106" max="14106" width="11.85546875" style="79" bestFit="1" customWidth="1"/>
    <col min="14107" max="14107" width="12.7109375" style="79" bestFit="1" customWidth="1"/>
    <col min="14108" max="14336" width="9.140625" style="79" customWidth="1"/>
    <col min="14337" max="14337" width="38.42578125" style="79" customWidth="1"/>
    <col min="14338" max="14342" width="7.5703125" style="79" bestFit="1" customWidth="1"/>
    <col min="14343" max="14343" width="6.5703125" style="79" bestFit="1" customWidth="1"/>
    <col min="14344" max="14345" width="7.5703125" style="79" bestFit="1" customWidth="1"/>
    <col min="14346" max="14346" width="6.5703125" style="79" bestFit="1" customWidth="1"/>
    <col min="14347" max="14347" width="7.5703125" style="79" bestFit="1" customWidth="1"/>
    <col min="14348" max="14353" width="6.5703125" style="79" bestFit="1" customWidth="1"/>
    <col min="14354" max="14354" width="7.5703125" style="79" bestFit="1" customWidth="1"/>
    <col min="14355" max="14355" width="6.5703125" style="79" bestFit="1" customWidth="1"/>
    <col min="14356" max="14356" width="7.5703125" style="79" bestFit="1" customWidth="1"/>
    <col min="14357" max="14358" width="6.5703125" style="79" bestFit="1" customWidth="1"/>
    <col min="14359" max="14359" width="11.85546875" style="79" bestFit="1" customWidth="1"/>
    <col min="14360" max="14360" width="8.28515625" style="79" bestFit="1" customWidth="1"/>
    <col min="14361" max="14361" width="11.42578125" style="79"/>
    <col min="14362" max="14362" width="11.85546875" style="79" bestFit="1" customWidth="1"/>
    <col min="14363" max="14363" width="12.7109375" style="79" bestFit="1" customWidth="1"/>
    <col min="14364" max="14592" width="9.140625" style="79" customWidth="1"/>
    <col min="14593" max="14593" width="38.42578125" style="79" customWidth="1"/>
    <col min="14594" max="14598" width="7.5703125" style="79" bestFit="1" customWidth="1"/>
    <col min="14599" max="14599" width="6.5703125" style="79" bestFit="1" customWidth="1"/>
    <col min="14600" max="14601" width="7.5703125" style="79" bestFit="1" customWidth="1"/>
    <col min="14602" max="14602" width="6.5703125" style="79" bestFit="1" customWidth="1"/>
    <col min="14603" max="14603" width="7.5703125" style="79" bestFit="1" customWidth="1"/>
    <col min="14604" max="14609" width="6.5703125" style="79" bestFit="1" customWidth="1"/>
    <col min="14610" max="14610" width="7.5703125" style="79" bestFit="1" customWidth="1"/>
    <col min="14611" max="14611" width="6.5703125" style="79" bestFit="1" customWidth="1"/>
    <col min="14612" max="14612" width="7.5703125" style="79" bestFit="1" customWidth="1"/>
    <col min="14613" max="14614" width="6.5703125" style="79" bestFit="1" customWidth="1"/>
    <col min="14615" max="14615" width="11.85546875" style="79" bestFit="1" customWidth="1"/>
    <col min="14616" max="14616" width="8.28515625" style="79" bestFit="1" customWidth="1"/>
    <col min="14617" max="14617" width="11.42578125" style="79"/>
    <col min="14618" max="14618" width="11.85546875" style="79" bestFit="1" customWidth="1"/>
    <col min="14619" max="14619" width="12.7109375" style="79" bestFit="1" customWidth="1"/>
    <col min="14620" max="14848" width="9.140625" style="79" customWidth="1"/>
    <col min="14849" max="14849" width="38.42578125" style="79" customWidth="1"/>
    <col min="14850" max="14854" width="7.5703125" style="79" bestFit="1" customWidth="1"/>
    <col min="14855" max="14855" width="6.5703125" style="79" bestFit="1" customWidth="1"/>
    <col min="14856" max="14857" width="7.5703125" style="79" bestFit="1" customWidth="1"/>
    <col min="14858" max="14858" width="6.5703125" style="79" bestFit="1" customWidth="1"/>
    <col min="14859" max="14859" width="7.5703125" style="79" bestFit="1" customWidth="1"/>
    <col min="14860" max="14865" width="6.5703125" style="79" bestFit="1" customWidth="1"/>
    <col min="14866" max="14866" width="7.5703125" style="79" bestFit="1" customWidth="1"/>
    <col min="14867" max="14867" width="6.5703125" style="79" bestFit="1" customWidth="1"/>
    <col min="14868" max="14868" width="7.5703125" style="79" bestFit="1" customWidth="1"/>
    <col min="14869" max="14870" width="6.5703125" style="79" bestFit="1" customWidth="1"/>
    <col min="14871" max="14871" width="11.85546875" style="79" bestFit="1" customWidth="1"/>
    <col min="14872" max="14872" width="8.28515625" style="79" bestFit="1" customWidth="1"/>
    <col min="14873" max="14873" width="11.42578125" style="79"/>
    <col min="14874" max="14874" width="11.85546875" style="79" bestFit="1" customWidth="1"/>
    <col min="14875" max="14875" width="12.7109375" style="79" bestFit="1" customWidth="1"/>
    <col min="14876" max="15104" width="9.140625" style="79" customWidth="1"/>
    <col min="15105" max="15105" width="38.42578125" style="79" customWidth="1"/>
    <col min="15106" max="15110" width="7.5703125" style="79" bestFit="1" customWidth="1"/>
    <col min="15111" max="15111" width="6.5703125" style="79" bestFit="1" customWidth="1"/>
    <col min="15112" max="15113" width="7.5703125" style="79" bestFit="1" customWidth="1"/>
    <col min="15114" max="15114" width="6.5703125" style="79" bestFit="1" customWidth="1"/>
    <col min="15115" max="15115" width="7.5703125" style="79" bestFit="1" customWidth="1"/>
    <col min="15116" max="15121" width="6.5703125" style="79" bestFit="1" customWidth="1"/>
    <col min="15122" max="15122" width="7.5703125" style="79" bestFit="1" customWidth="1"/>
    <col min="15123" max="15123" width="6.5703125" style="79" bestFit="1" customWidth="1"/>
    <col min="15124" max="15124" width="7.5703125" style="79" bestFit="1" customWidth="1"/>
    <col min="15125" max="15126" width="6.5703125" style="79" bestFit="1" customWidth="1"/>
    <col min="15127" max="15127" width="11.85546875" style="79" bestFit="1" customWidth="1"/>
    <col min="15128" max="15128" width="8.28515625" style="79" bestFit="1" customWidth="1"/>
    <col min="15129" max="15129" width="11.42578125" style="79"/>
    <col min="15130" max="15130" width="11.85546875" style="79" bestFit="1" customWidth="1"/>
    <col min="15131" max="15131" width="12.7109375" style="79" bestFit="1" customWidth="1"/>
    <col min="15132" max="15360" width="9.140625" style="79" customWidth="1"/>
    <col min="15361" max="15361" width="38.42578125" style="79" customWidth="1"/>
    <col min="15362" max="15366" width="7.5703125" style="79" bestFit="1" customWidth="1"/>
    <col min="15367" max="15367" width="6.5703125" style="79" bestFit="1" customWidth="1"/>
    <col min="15368" max="15369" width="7.5703125" style="79" bestFit="1" customWidth="1"/>
    <col min="15370" max="15370" width="6.5703125" style="79" bestFit="1" customWidth="1"/>
    <col min="15371" max="15371" width="7.5703125" style="79" bestFit="1" customWidth="1"/>
    <col min="15372" max="15377" width="6.5703125" style="79" bestFit="1" customWidth="1"/>
    <col min="15378" max="15378" width="7.5703125" style="79" bestFit="1" customWidth="1"/>
    <col min="15379" max="15379" width="6.5703125" style="79" bestFit="1" customWidth="1"/>
    <col min="15380" max="15380" width="7.5703125" style="79" bestFit="1" customWidth="1"/>
    <col min="15381" max="15382" width="6.5703125" style="79" bestFit="1" customWidth="1"/>
    <col min="15383" max="15383" width="11.85546875" style="79" bestFit="1" customWidth="1"/>
    <col min="15384" max="15384" width="8.28515625" style="79" bestFit="1" customWidth="1"/>
    <col min="15385" max="15385" width="11.42578125" style="79"/>
    <col min="15386" max="15386" width="11.85546875" style="79" bestFit="1" customWidth="1"/>
    <col min="15387" max="15387" width="12.7109375" style="79" bestFit="1" customWidth="1"/>
    <col min="15388" max="15616" width="9.140625" style="79" customWidth="1"/>
    <col min="15617" max="15617" width="38.42578125" style="79" customWidth="1"/>
    <col min="15618" max="15622" width="7.5703125" style="79" bestFit="1" customWidth="1"/>
    <col min="15623" max="15623" width="6.5703125" style="79" bestFit="1" customWidth="1"/>
    <col min="15624" max="15625" width="7.5703125" style="79" bestFit="1" customWidth="1"/>
    <col min="15626" max="15626" width="6.5703125" style="79" bestFit="1" customWidth="1"/>
    <col min="15627" max="15627" width="7.5703125" style="79" bestFit="1" customWidth="1"/>
    <col min="15628" max="15633" width="6.5703125" style="79" bestFit="1" customWidth="1"/>
    <col min="15634" max="15634" width="7.5703125" style="79" bestFit="1" customWidth="1"/>
    <col min="15635" max="15635" width="6.5703125" style="79" bestFit="1" customWidth="1"/>
    <col min="15636" max="15636" width="7.5703125" style="79" bestFit="1" customWidth="1"/>
    <col min="15637" max="15638" width="6.5703125" style="79" bestFit="1" customWidth="1"/>
    <col min="15639" max="15639" width="11.85546875" style="79" bestFit="1" customWidth="1"/>
    <col min="15640" max="15640" width="8.28515625" style="79" bestFit="1" customWidth="1"/>
    <col min="15641" max="15641" width="11.42578125" style="79"/>
    <col min="15642" max="15642" width="11.85546875" style="79" bestFit="1" customWidth="1"/>
    <col min="15643" max="15643" width="12.7109375" style="79" bestFit="1" customWidth="1"/>
    <col min="15644" max="15872" width="9.140625" style="79" customWidth="1"/>
    <col min="15873" max="15873" width="38.42578125" style="79" customWidth="1"/>
    <col min="15874" max="15878" width="7.5703125" style="79" bestFit="1" customWidth="1"/>
    <col min="15879" max="15879" width="6.5703125" style="79" bestFit="1" customWidth="1"/>
    <col min="15880" max="15881" width="7.5703125" style="79" bestFit="1" customWidth="1"/>
    <col min="15882" max="15882" width="6.5703125" style="79" bestFit="1" customWidth="1"/>
    <col min="15883" max="15883" width="7.5703125" style="79" bestFit="1" customWidth="1"/>
    <col min="15884" max="15889" width="6.5703125" style="79" bestFit="1" customWidth="1"/>
    <col min="15890" max="15890" width="7.5703125" style="79" bestFit="1" customWidth="1"/>
    <col min="15891" max="15891" width="6.5703125" style="79" bestFit="1" customWidth="1"/>
    <col min="15892" max="15892" width="7.5703125" style="79" bestFit="1" customWidth="1"/>
    <col min="15893" max="15894" width="6.5703125" style="79" bestFit="1" customWidth="1"/>
    <col min="15895" max="15895" width="11.85546875" style="79" bestFit="1" customWidth="1"/>
    <col min="15896" max="15896" width="8.28515625" style="79" bestFit="1" customWidth="1"/>
    <col min="15897" max="15897" width="11.42578125" style="79"/>
    <col min="15898" max="15898" width="11.85546875" style="79" bestFit="1" customWidth="1"/>
    <col min="15899" max="15899" width="12.7109375" style="79" bestFit="1" customWidth="1"/>
    <col min="15900" max="16128" width="9.140625" style="79" customWidth="1"/>
    <col min="16129" max="16129" width="38.42578125" style="79" customWidth="1"/>
    <col min="16130" max="16134" width="7.5703125" style="79" bestFit="1" customWidth="1"/>
    <col min="16135" max="16135" width="6.5703125" style="79" bestFit="1" customWidth="1"/>
    <col min="16136" max="16137" width="7.5703125" style="79" bestFit="1" customWidth="1"/>
    <col min="16138" max="16138" width="6.5703125" style="79" bestFit="1" customWidth="1"/>
    <col min="16139" max="16139" width="7.5703125" style="79" bestFit="1" customWidth="1"/>
    <col min="16140" max="16145" width="6.5703125" style="79" bestFit="1" customWidth="1"/>
    <col min="16146" max="16146" width="7.5703125" style="79" bestFit="1" customWidth="1"/>
    <col min="16147" max="16147" width="6.5703125" style="79" bestFit="1" customWidth="1"/>
    <col min="16148" max="16148" width="7.5703125" style="79" bestFit="1" customWidth="1"/>
    <col min="16149" max="16150" width="6.5703125" style="79" bestFit="1" customWidth="1"/>
    <col min="16151" max="16151" width="11.85546875" style="79" bestFit="1" customWidth="1"/>
    <col min="16152" max="16152" width="8.28515625" style="79" bestFit="1" customWidth="1"/>
    <col min="16153" max="16153" width="11.42578125" style="79"/>
    <col min="16154" max="16154" width="11.85546875" style="79" bestFit="1" customWidth="1"/>
    <col min="16155" max="16155" width="12.7109375" style="79" bestFit="1" customWidth="1"/>
    <col min="16156" max="16384" width="9.140625" style="79" customWidth="1"/>
  </cols>
  <sheetData>
    <row r="1" spans="1:26" s="169" customFormat="1" ht="30" customHeight="1" x14ac:dyDescent="0.25">
      <c r="A1" s="753" t="s">
        <v>892</v>
      </c>
      <c r="B1" s="753"/>
      <c r="C1" s="753"/>
      <c r="D1" s="753"/>
      <c r="E1" s="753"/>
      <c r="F1" s="753"/>
      <c r="G1" s="753"/>
      <c r="H1" s="753"/>
      <c r="I1" s="753"/>
      <c r="J1" s="753"/>
      <c r="K1" s="753"/>
      <c r="L1" s="753"/>
      <c r="M1" s="753"/>
      <c r="N1" s="753"/>
      <c r="O1" s="753"/>
      <c r="P1" s="753"/>
      <c r="Q1" s="753"/>
      <c r="R1" s="753"/>
      <c r="S1" s="753"/>
      <c r="T1" s="753"/>
      <c r="U1" s="753"/>
      <c r="V1" s="753"/>
      <c r="W1" s="753"/>
      <c r="X1" s="753"/>
    </row>
    <row r="2" spans="1:26" s="169" customFormat="1" ht="15" customHeight="1" x14ac:dyDescent="0.25">
      <c r="A2" s="754" t="s">
        <v>700</v>
      </c>
      <c r="B2" s="754"/>
      <c r="C2" s="754"/>
      <c r="D2" s="754"/>
      <c r="E2" s="754"/>
      <c r="F2" s="754"/>
      <c r="G2" s="754"/>
      <c r="H2" s="754"/>
      <c r="I2" s="754"/>
      <c r="J2" s="754"/>
      <c r="K2" s="754"/>
      <c r="L2" s="754"/>
      <c r="M2" s="754"/>
      <c r="N2" s="754"/>
      <c r="O2" s="754"/>
      <c r="P2" s="754"/>
      <c r="Q2" s="754"/>
      <c r="R2" s="754"/>
      <c r="S2" s="754"/>
      <c r="T2" s="754"/>
      <c r="U2" s="754"/>
      <c r="V2" s="754"/>
      <c r="W2" s="754"/>
      <c r="X2" s="754"/>
    </row>
    <row r="3" spans="1:26" s="169" customFormat="1" ht="15" customHeight="1" x14ac:dyDescent="0.25">
      <c r="A3" s="754" t="s">
        <v>2</v>
      </c>
      <c r="B3" s="754"/>
      <c r="C3" s="754"/>
      <c r="D3" s="754"/>
      <c r="E3" s="754"/>
      <c r="F3" s="754"/>
      <c r="G3" s="754"/>
      <c r="H3" s="754"/>
      <c r="I3" s="754"/>
      <c r="J3" s="754"/>
      <c r="K3" s="754"/>
      <c r="L3" s="754"/>
      <c r="M3" s="754"/>
      <c r="N3" s="754"/>
      <c r="O3" s="754"/>
      <c r="P3" s="754"/>
      <c r="Q3" s="754"/>
      <c r="R3" s="754"/>
      <c r="S3" s="754"/>
      <c r="T3" s="754"/>
      <c r="U3" s="754"/>
      <c r="V3" s="754"/>
      <c r="W3" s="754"/>
      <c r="X3" s="754"/>
    </row>
    <row r="4" spans="1:26" s="169" customFormat="1" ht="30" customHeight="1" x14ac:dyDescent="0.25">
      <c r="A4" s="755" t="s">
        <v>3</v>
      </c>
      <c r="B4" s="755"/>
      <c r="C4" s="755"/>
      <c r="D4" s="755"/>
      <c r="E4" s="755"/>
      <c r="F4" s="755"/>
      <c r="G4" s="755"/>
      <c r="H4" s="755"/>
      <c r="I4" s="755"/>
      <c r="J4" s="755"/>
      <c r="K4" s="755"/>
      <c r="L4" s="755"/>
      <c r="M4" s="755"/>
      <c r="N4" s="755"/>
      <c r="O4" s="755"/>
      <c r="P4" s="755"/>
      <c r="Q4" s="755"/>
      <c r="R4" s="755"/>
      <c r="S4" s="755"/>
      <c r="T4" s="755"/>
      <c r="U4" s="755"/>
      <c r="V4" s="755"/>
      <c r="W4" s="755"/>
      <c r="X4" s="755"/>
    </row>
    <row r="5" spans="1:26" ht="4.5" customHeight="1" x14ac:dyDescent="0.2">
      <c r="A5" s="346"/>
      <c r="B5" s="53"/>
      <c r="C5" s="53"/>
      <c r="D5" s="296"/>
      <c r="E5" s="296"/>
      <c r="F5" s="296"/>
      <c r="G5" s="296"/>
      <c r="H5" s="296"/>
      <c r="I5" s="53"/>
      <c r="J5" s="53"/>
      <c r="K5" s="53"/>
      <c r="L5" s="384"/>
      <c r="M5" s="384"/>
      <c r="N5" s="53"/>
      <c r="O5" s="53"/>
      <c r="P5" s="53"/>
      <c r="Q5" s="53"/>
      <c r="R5" s="53"/>
      <c r="S5" s="53"/>
      <c r="T5" s="53"/>
      <c r="U5" s="53"/>
      <c r="V5" s="346"/>
      <c r="W5" s="53"/>
      <c r="X5" s="296"/>
    </row>
    <row r="6" spans="1:26" ht="30" customHeight="1" x14ac:dyDescent="0.2">
      <c r="A6" s="318"/>
      <c r="B6" s="320" t="s">
        <v>905</v>
      </c>
      <c r="C6" s="320" t="s">
        <v>906</v>
      </c>
      <c r="D6" s="320" t="s">
        <v>915</v>
      </c>
      <c r="E6" s="320" t="s">
        <v>916</v>
      </c>
      <c r="F6" s="320" t="s">
        <v>917</v>
      </c>
      <c r="G6" s="320" t="s">
        <v>918</v>
      </c>
      <c r="H6" s="320" t="s">
        <v>919</v>
      </c>
      <c r="I6" s="320" t="s">
        <v>920</v>
      </c>
      <c r="J6" s="320" t="s">
        <v>921</v>
      </c>
      <c r="K6" s="320" t="s">
        <v>922</v>
      </c>
      <c r="L6" s="320" t="s">
        <v>923</v>
      </c>
      <c r="M6" s="320" t="s">
        <v>924</v>
      </c>
      <c r="N6" s="320" t="s">
        <v>925</v>
      </c>
      <c r="O6" s="320" t="s">
        <v>926</v>
      </c>
      <c r="P6" s="320" t="s">
        <v>927</v>
      </c>
      <c r="Q6" s="320" t="s">
        <v>928</v>
      </c>
      <c r="R6" s="320" t="s">
        <v>929</v>
      </c>
      <c r="S6" s="320" t="s">
        <v>930</v>
      </c>
      <c r="T6" s="320" t="s">
        <v>931</v>
      </c>
      <c r="U6" s="320" t="s">
        <v>932</v>
      </c>
      <c r="V6" s="320" t="s">
        <v>933</v>
      </c>
      <c r="W6" s="347" t="s">
        <v>935</v>
      </c>
      <c r="X6" s="320" t="s">
        <v>701</v>
      </c>
    </row>
    <row r="7" spans="1:26" x14ac:dyDescent="0.2">
      <c r="A7" s="314" t="s">
        <v>702</v>
      </c>
      <c r="B7" s="470">
        <v>307440.93954959995</v>
      </c>
      <c r="C7" s="471">
        <v>101452.20659240005</v>
      </c>
      <c r="D7" s="471">
        <v>184097.20175739998</v>
      </c>
      <c r="E7" s="471">
        <v>97282.603369999968</v>
      </c>
      <c r="F7" s="471">
        <v>190190.76315899994</v>
      </c>
      <c r="G7" s="471">
        <v>87155.535170599993</v>
      </c>
      <c r="H7" s="470">
        <v>290549.63838819991</v>
      </c>
      <c r="I7" s="470">
        <v>229922.84785839988</v>
      </c>
      <c r="J7" s="470">
        <v>87214.855809999965</v>
      </c>
      <c r="K7" s="470">
        <v>252317.45656779999</v>
      </c>
      <c r="L7" s="470">
        <v>78049.687589800029</v>
      </c>
      <c r="M7" s="470">
        <v>75073.22849340002</v>
      </c>
      <c r="N7" s="470">
        <v>55417.797489800018</v>
      </c>
      <c r="O7" s="470">
        <v>20080.961560200009</v>
      </c>
      <c r="P7" s="470">
        <v>35506.484192600015</v>
      </c>
      <c r="Q7" s="470">
        <v>20269.330500000011</v>
      </c>
      <c r="R7" s="470">
        <v>103968.9879254</v>
      </c>
      <c r="S7" s="470">
        <v>23483.172678200011</v>
      </c>
      <c r="T7" s="470">
        <v>141612.51978320003</v>
      </c>
      <c r="U7" s="470">
        <v>62981.845607000003</v>
      </c>
      <c r="V7" s="470">
        <v>27746.33381</v>
      </c>
      <c r="W7" s="470">
        <v>6665600.7379753971</v>
      </c>
      <c r="X7" s="387">
        <v>0.93324151374404929</v>
      </c>
      <c r="Y7" s="470"/>
    </row>
    <row r="8" spans="1:26" ht="15" x14ac:dyDescent="0.25">
      <c r="A8" s="314" t="s">
        <v>703</v>
      </c>
      <c r="B8" s="470">
        <v>4504.0283400000008</v>
      </c>
      <c r="C8" s="471">
        <v>2670.1587700000005</v>
      </c>
      <c r="D8" s="471">
        <v>3512.8154599999993</v>
      </c>
      <c r="E8" s="471">
        <v>2446.9643799999994</v>
      </c>
      <c r="F8" s="471">
        <v>1895.62204</v>
      </c>
      <c r="G8" s="471">
        <v>1007.5006999999999</v>
      </c>
      <c r="H8" s="470">
        <v>2370.9943800000005</v>
      </c>
      <c r="I8" s="470">
        <v>2636.7413700000011</v>
      </c>
      <c r="J8" s="470">
        <v>780.35929999999996</v>
      </c>
      <c r="K8" s="470">
        <v>5436.7072899999994</v>
      </c>
      <c r="L8" s="470">
        <v>1329.1556500000002</v>
      </c>
      <c r="M8" s="470">
        <v>913.75007000000005</v>
      </c>
      <c r="N8" s="470">
        <v>775.78829000000007</v>
      </c>
      <c r="O8" s="470">
        <v>300.21141999999998</v>
      </c>
      <c r="P8" s="470">
        <v>486.71890999999999</v>
      </c>
      <c r="Q8" s="470">
        <v>82.306080000000023</v>
      </c>
      <c r="R8" s="470">
        <v>787.29104999999981</v>
      </c>
      <c r="S8" s="470">
        <v>179.94541999999998</v>
      </c>
      <c r="T8" s="470">
        <v>2908.0342600000013</v>
      </c>
      <c r="U8" s="470">
        <v>1275.78505</v>
      </c>
      <c r="V8" s="470">
        <v>560.64301</v>
      </c>
      <c r="W8" s="470">
        <v>95093.210260000022</v>
      </c>
      <c r="X8" s="476">
        <v>1.3313868468632412E-2</v>
      </c>
      <c r="Z8" s="477"/>
    </row>
    <row r="9" spans="1:26" ht="15" x14ac:dyDescent="0.25">
      <c r="A9" s="314" t="s">
        <v>704</v>
      </c>
      <c r="B9" s="470">
        <v>2430.6599799999999</v>
      </c>
      <c r="C9" s="471">
        <v>2010.4458184000002</v>
      </c>
      <c r="D9" s="471">
        <v>6890.9391290000021</v>
      </c>
      <c r="E9" s="471">
        <v>628.10114999999996</v>
      </c>
      <c r="F9" s="471">
        <v>3350.7986246000005</v>
      </c>
      <c r="G9" s="471">
        <v>4095.5929000000006</v>
      </c>
      <c r="H9" s="470">
        <v>2866.8155999999999</v>
      </c>
      <c r="I9" s="470">
        <v>7990.6167412000023</v>
      </c>
      <c r="J9" s="470">
        <v>1811.3547899999994</v>
      </c>
      <c r="K9" s="470">
        <v>631.43475999999987</v>
      </c>
      <c r="L9" s="470">
        <v>2826.7989797999999</v>
      </c>
      <c r="M9" s="470">
        <v>1520.21387</v>
      </c>
      <c r="N9" s="470">
        <v>386.83567999999991</v>
      </c>
      <c r="O9" s="470">
        <v>1094.1544100000001</v>
      </c>
      <c r="P9" s="470">
        <v>4.0458100000000004</v>
      </c>
      <c r="Q9" s="470">
        <v>1081.1833900000001</v>
      </c>
      <c r="R9" s="470">
        <v>1169.7259483999999</v>
      </c>
      <c r="S9" s="470">
        <v>1086.9394499999999</v>
      </c>
      <c r="T9" s="470">
        <v>4259.8477733999989</v>
      </c>
      <c r="U9" s="470">
        <v>2157.0590699999993</v>
      </c>
      <c r="V9" s="470">
        <v>9.3387199999999986</v>
      </c>
      <c r="W9" s="470">
        <v>120704.82140140004</v>
      </c>
      <c r="X9" s="387">
        <v>1.6899714619730267E-2</v>
      </c>
      <c r="Z9" s="477"/>
    </row>
    <row r="10" spans="1:26" ht="15" x14ac:dyDescent="0.25">
      <c r="A10" s="314" t="s">
        <v>705</v>
      </c>
      <c r="B10" s="470">
        <v>127.82777</v>
      </c>
      <c r="C10" s="471">
        <v>107.51392</v>
      </c>
      <c r="D10" s="471">
        <v>377.74219000000005</v>
      </c>
      <c r="E10" s="471">
        <v>40.483689999999996</v>
      </c>
      <c r="F10" s="471">
        <v>132.70487</v>
      </c>
      <c r="G10" s="471">
        <v>148.81960000000001</v>
      </c>
      <c r="H10" s="470">
        <v>106.61819</v>
      </c>
      <c r="I10" s="470">
        <v>259.97474000000005</v>
      </c>
      <c r="J10" s="470">
        <v>107.89914000000002</v>
      </c>
      <c r="K10" s="470">
        <v>27.983599999999999</v>
      </c>
      <c r="L10" s="470">
        <v>142.44576000000001</v>
      </c>
      <c r="M10" s="470">
        <v>59.767750000000007</v>
      </c>
      <c r="N10" s="470">
        <v>23.806019999999997</v>
      </c>
      <c r="O10" s="470">
        <v>61.609549999999999</v>
      </c>
      <c r="P10" s="470">
        <v>0.26297999999999999</v>
      </c>
      <c r="Q10" s="470">
        <v>51.8123</v>
      </c>
      <c r="R10" s="470">
        <v>46.493159999999996</v>
      </c>
      <c r="S10" s="470">
        <v>43.996590000000005</v>
      </c>
      <c r="T10" s="470">
        <v>237.55959000000001</v>
      </c>
      <c r="U10" s="470">
        <v>92.07208</v>
      </c>
      <c r="V10" s="470">
        <v>0.21722999999999998</v>
      </c>
      <c r="W10" s="470">
        <v>5323.556529999998</v>
      </c>
      <c r="X10" s="476">
        <v>7.4534376567958699E-4</v>
      </c>
      <c r="Z10" s="477"/>
    </row>
    <row r="11" spans="1:26" ht="15" x14ac:dyDescent="0.25">
      <c r="A11" s="314" t="s">
        <v>706</v>
      </c>
      <c r="B11" s="470">
        <v>713.94403</v>
      </c>
      <c r="C11" s="471">
        <v>407.77464999999995</v>
      </c>
      <c r="D11" s="471">
        <v>4682.4456300000002</v>
      </c>
      <c r="E11" s="471">
        <v>105.58628999999999</v>
      </c>
      <c r="F11" s="471">
        <v>391.35116000000005</v>
      </c>
      <c r="G11" s="471">
        <v>4958.0389600000008</v>
      </c>
      <c r="H11" s="470">
        <v>245.11738999999997</v>
      </c>
      <c r="I11" s="470">
        <v>3933.4671400000007</v>
      </c>
      <c r="J11" s="470">
        <v>71.978200000000001</v>
      </c>
      <c r="K11" s="470">
        <v>236.76225999999997</v>
      </c>
      <c r="L11" s="470">
        <v>284.23202000000003</v>
      </c>
      <c r="M11" s="470">
        <v>11.39386</v>
      </c>
      <c r="N11" s="470">
        <v>108.66049000000002</v>
      </c>
      <c r="O11" s="470">
        <v>226.29392000000001</v>
      </c>
      <c r="P11" s="470">
        <v>50.020739999999996</v>
      </c>
      <c r="Q11" s="470">
        <v>0</v>
      </c>
      <c r="R11" s="470">
        <v>547.14718520000008</v>
      </c>
      <c r="S11" s="470">
        <v>351.49082999999996</v>
      </c>
      <c r="T11" s="470">
        <v>503.76344</v>
      </c>
      <c r="U11" s="470">
        <v>452.37970000000007</v>
      </c>
      <c r="V11" s="470">
        <v>1.3995</v>
      </c>
      <c r="W11" s="470">
        <v>40830.550123600005</v>
      </c>
      <c r="X11" s="387">
        <v>5.7166286884330619E-3</v>
      </c>
      <c r="Z11" s="477"/>
    </row>
    <row r="12" spans="1:26" ht="15" x14ac:dyDescent="0.25">
      <c r="A12" s="314" t="s">
        <v>707</v>
      </c>
      <c r="B12" s="470">
        <v>134.28883000000002</v>
      </c>
      <c r="C12" s="471">
        <v>81.554949999999991</v>
      </c>
      <c r="D12" s="471">
        <v>725.66821000000004</v>
      </c>
      <c r="E12" s="471">
        <v>21.117259999999998</v>
      </c>
      <c r="F12" s="471">
        <v>64.303860000000014</v>
      </c>
      <c r="G12" s="471">
        <v>637.60184000000004</v>
      </c>
      <c r="H12" s="470">
        <v>41.660400000000003</v>
      </c>
      <c r="I12" s="470">
        <v>401.20946000000004</v>
      </c>
      <c r="J12" s="470">
        <v>13.951630000000002</v>
      </c>
      <c r="K12" s="470">
        <v>47.352440000000001</v>
      </c>
      <c r="L12" s="470">
        <v>55.125319999999995</v>
      </c>
      <c r="M12" s="470">
        <v>2.2787700000000002</v>
      </c>
      <c r="N12" s="470">
        <v>21.73208</v>
      </c>
      <c r="O12" s="470">
        <v>39.466050000000003</v>
      </c>
      <c r="P12" s="470">
        <v>10.004150000000001</v>
      </c>
      <c r="Q12" s="470">
        <v>0</v>
      </c>
      <c r="R12" s="470">
        <v>75.955200000000005</v>
      </c>
      <c r="S12" s="470">
        <v>70.298169999999999</v>
      </c>
      <c r="T12" s="470">
        <v>96.406899999999993</v>
      </c>
      <c r="U12" s="470">
        <v>66.240180000000009</v>
      </c>
      <c r="V12" s="470">
        <v>0.27989999999999998</v>
      </c>
      <c r="W12" s="470">
        <v>6049.9651100000001</v>
      </c>
      <c r="X12" s="476">
        <v>8.4704722339400389E-4</v>
      </c>
      <c r="Z12" s="477"/>
    </row>
    <row r="13" spans="1:26" ht="15" x14ac:dyDescent="0.25">
      <c r="A13" s="314" t="s">
        <v>708</v>
      </c>
      <c r="B13" s="470">
        <v>1150.4649100000001</v>
      </c>
      <c r="C13" s="471">
        <v>874.85349999999994</v>
      </c>
      <c r="D13" s="471">
        <v>1236.2117371999998</v>
      </c>
      <c r="E13" s="471">
        <v>144.08993000000001</v>
      </c>
      <c r="F13" s="471">
        <v>139.69810000000001</v>
      </c>
      <c r="G13" s="471">
        <v>429.79158000000001</v>
      </c>
      <c r="H13" s="470">
        <v>27.03745</v>
      </c>
      <c r="I13" s="470">
        <v>1878.4243499999998</v>
      </c>
      <c r="J13" s="470">
        <v>324.26943000000006</v>
      </c>
      <c r="K13" s="470">
        <v>348.51682</v>
      </c>
      <c r="L13" s="470">
        <v>148.70842000000002</v>
      </c>
      <c r="M13" s="470">
        <v>189.51978999999997</v>
      </c>
      <c r="N13" s="470">
        <v>216.67434999999998</v>
      </c>
      <c r="O13" s="470">
        <v>155.48025000000001</v>
      </c>
      <c r="P13" s="470">
        <v>0</v>
      </c>
      <c r="Q13" s="470">
        <v>0</v>
      </c>
      <c r="R13" s="470">
        <v>70.864419999999996</v>
      </c>
      <c r="S13" s="470">
        <v>307.35924</v>
      </c>
      <c r="T13" s="470">
        <v>609.81451580000009</v>
      </c>
      <c r="U13" s="470">
        <v>221.37111000000002</v>
      </c>
      <c r="V13" s="470">
        <v>2.9166300000000001</v>
      </c>
      <c r="W13" s="470">
        <v>24955.841054200002</v>
      </c>
      <c r="X13" s="387">
        <v>3.4940326907806256E-3</v>
      </c>
      <c r="Z13" s="477"/>
    </row>
    <row r="14" spans="1:26" ht="15" x14ac:dyDescent="0.25">
      <c r="A14" s="314" t="s">
        <v>709</v>
      </c>
      <c r="B14" s="470">
        <v>438.97149999999993</v>
      </c>
      <c r="C14" s="471">
        <v>400.17576000000003</v>
      </c>
      <c r="D14" s="471">
        <v>504.19461999999999</v>
      </c>
      <c r="E14" s="471">
        <v>72.044979999999995</v>
      </c>
      <c r="F14" s="471">
        <v>37.431429999999999</v>
      </c>
      <c r="G14" s="471">
        <v>214.89581000000001</v>
      </c>
      <c r="H14" s="470">
        <v>13.518730000000001</v>
      </c>
      <c r="I14" s="470">
        <v>594.21867000000009</v>
      </c>
      <c r="J14" s="470">
        <v>264.91663000000005</v>
      </c>
      <c r="K14" s="470">
        <v>123.19203</v>
      </c>
      <c r="L14" s="470">
        <v>74.354210000000009</v>
      </c>
      <c r="M14" s="470">
        <v>94.759899999999988</v>
      </c>
      <c r="N14" s="470">
        <v>64.506830000000008</v>
      </c>
      <c r="O14" s="470">
        <v>75.054299999999998</v>
      </c>
      <c r="P14" s="470">
        <v>0</v>
      </c>
      <c r="Q14" s="470">
        <v>0</v>
      </c>
      <c r="R14" s="470">
        <v>35.432209999999998</v>
      </c>
      <c r="S14" s="470">
        <v>153.67963</v>
      </c>
      <c r="T14" s="470">
        <v>225.99390999999997</v>
      </c>
      <c r="U14" s="470">
        <v>66.732319999999987</v>
      </c>
      <c r="V14" s="470">
        <v>1.4583199999999998</v>
      </c>
      <c r="W14" s="470">
        <v>8969.4760099999967</v>
      </c>
      <c r="X14" s="476">
        <v>1.2558038949698383E-3</v>
      </c>
      <c r="Z14" s="477"/>
    </row>
    <row r="15" spans="1:26" ht="15" x14ac:dyDescent="0.25">
      <c r="A15" s="314" t="s">
        <v>710</v>
      </c>
      <c r="B15" s="470">
        <v>264.62921</v>
      </c>
      <c r="C15" s="471">
        <v>56.428600000000003</v>
      </c>
      <c r="D15" s="471">
        <v>185.96966</v>
      </c>
      <c r="E15" s="471">
        <v>261.69061999999997</v>
      </c>
      <c r="F15" s="471">
        <v>0</v>
      </c>
      <c r="G15" s="471">
        <v>66.767889999999994</v>
      </c>
      <c r="H15" s="470">
        <v>44.232810000000001</v>
      </c>
      <c r="I15" s="470">
        <v>513.55922999999996</v>
      </c>
      <c r="J15" s="470">
        <v>829.18405000000007</v>
      </c>
      <c r="K15" s="470">
        <v>0</v>
      </c>
      <c r="L15" s="470">
        <v>59.184963399999994</v>
      </c>
      <c r="M15" s="470">
        <v>0</v>
      </c>
      <c r="N15" s="470">
        <v>0</v>
      </c>
      <c r="O15" s="470">
        <v>56.744990000000001</v>
      </c>
      <c r="P15" s="470">
        <v>18.33858</v>
      </c>
      <c r="Q15" s="470">
        <v>0</v>
      </c>
      <c r="R15" s="470">
        <v>57.922419999999988</v>
      </c>
      <c r="S15" s="470">
        <v>152.85943999999998</v>
      </c>
      <c r="T15" s="470">
        <v>0</v>
      </c>
      <c r="U15" s="470">
        <v>32.704250000000002</v>
      </c>
      <c r="V15" s="470">
        <v>0</v>
      </c>
      <c r="W15" s="470">
        <v>15423.724042199998</v>
      </c>
      <c r="X15" s="387">
        <v>2.159454209536896E-3</v>
      </c>
      <c r="Z15" s="477"/>
    </row>
    <row r="16" spans="1:26" ht="15" x14ac:dyDescent="0.25">
      <c r="A16" s="314" t="s">
        <v>711</v>
      </c>
      <c r="B16" s="470">
        <v>211.70335999999998</v>
      </c>
      <c r="C16" s="471">
        <v>45.142890000000001</v>
      </c>
      <c r="D16" s="471">
        <v>148.77572999999998</v>
      </c>
      <c r="E16" s="471">
        <v>114.82915</v>
      </c>
      <c r="F16" s="471">
        <v>0</v>
      </c>
      <c r="G16" s="471">
        <v>53.41431</v>
      </c>
      <c r="H16" s="470">
        <v>26.962980000000002</v>
      </c>
      <c r="I16" s="470">
        <v>388.05312000000004</v>
      </c>
      <c r="J16" s="470">
        <v>471.39326999999997</v>
      </c>
      <c r="K16" s="470">
        <v>0</v>
      </c>
      <c r="L16" s="470">
        <v>35.405550000000005</v>
      </c>
      <c r="M16" s="470">
        <v>0</v>
      </c>
      <c r="N16" s="470">
        <v>0</v>
      </c>
      <c r="O16" s="470">
        <v>45.396000000000001</v>
      </c>
      <c r="P16" s="470">
        <v>14.670860000000001</v>
      </c>
      <c r="Q16" s="470">
        <v>0</v>
      </c>
      <c r="R16" s="470">
        <v>46.337929999999993</v>
      </c>
      <c r="S16" s="470">
        <v>122.28756000000001</v>
      </c>
      <c r="T16" s="470">
        <v>0</v>
      </c>
      <c r="U16" s="470">
        <v>26.163400000000003</v>
      </c>
      <c r="V16" s="470">
        <v>0</v>
      </c>
      <c r="W16" s="470">
        <v>8852.8328000000001</v>
      </c>
      <c r="X16" s="476">
        <v>1.2394728409287248E-3</v>
      </c>
      <c r="Z16" s="477"/>
    </row>
    <row r="17" spans="1:27" ht="15" x14ac:dyDescent="0.25">
      <c r="A17" s="314" t="s">
        <v>712</v>
      </c>
      <c r="B17" s="470">
        <v>7907.5052599999972</v>
      </c>
      <c r="C17" s="471">
        <v>5503.8839635999993</v>
      </c>
      <c r="D17" s="471">
        <v>4007.3728500000002</v>
      </c>
      <c r="E17" s="471">
        <v>1858.4677642000004</v>
      </c>
      <c r="F17" s="471">
        <v>4636.6177742</v>
      </c>
      <c r="G17" s="471">
        <v>3430.3199459999996</v>
      </c>
      <c r="H17" s="470">
        <v>6005.5587906000001</v>
      </c>
      <c r="I17" s="470">
        <v>12056.252042799999</v>
      </c>
      <c r="J17" s="470">
        <v>1607.1219799999997</v>
      </c>
      <c r="K17" s="470">
        <v>3111.5915100000002</v>
      </c>
      <c r="L17" s="470">
        <v>2155.8959267999999</v>
      </c>
      <c r="M17" s="470">
        <v>136.62875</v>
      </c>
      <c r="N17" s="470">
        <v>2841.2539699999998</v>
      </c>
      <c r="O17" s="470">
        <v>1164.4325632000002</v>
      </c>
      <c r="P17" s="470">
        <v>546.65730000000008</v>
      </c>
      <c r="Q17" s="470">
        <v>623.20845999999995</v>
      </c>
      <c r="R17" s="470">
        <v>3552.8142673999992</v>
      </c>
      <c r="S17" s="470">
        <v>2922.1283755999998</v>
      </c>
      <c r="T17" s="470">
        <v>9801.0090111999998</v>
      </c>
      <c r="U17" s="470">
        <v>10537.5658558</v>
      </c>
      <c r="V17" s="470">
        <v>51.45</v>
      </c>
      <c r="W17" s="470">
        <v>274902.05951560009</v>
      </c>
      <c r="X17" s="387">
        <v>3.8488656047469712E-2</v>
      </c>
      <c r="Z17" s="477"/>
    </row>
    <row r="18" spans="1:27" ht="15" x14ac:dyDescent="0.25">
      <c r="A18" s="314" t="s">
        <v>713</v>
      </c>
      <c r="B18" s="470">
        <v>7520.2831300000007</v>
      </c>
      <c r="C18" s="471">
        <v>5288.7772599999998</v>
      </c>
      <c r="D18" s="471">
        <v>3903.1264299999998</v>
      </c>
      <c r="E18" s="471">
        <v>1858.4677599999998</v>
      </c>
      <c r="F18" s="471">
        <v>3219.6714300000008</v>
      </c>
      <c r="G18" s="471">
        <v>3106.1239599999999</v>
      </c>
      <c r="H18" s="470">
        <v>4658.3554799999993</v>
      </c>
      <c r="I18" s="470">
        <v>7533.279309999999</v>
      </c>
      <c r="J18" s="470">
        <v>1406.8755699999999</v>
      </c>
      <c r="K18" s="470">
        <v>1993.7440200000001</v>
      </c>
      <c r="L18" s="470">
        <v>1886.5273800000002</v>
      </c>
      <c r="M18" s="470">
        <v>129.49072999999999</v>
      </c>
      <c r="N18" s="470">
        <v>1952.0771299999999</v>
      </c>
      <c r="O18" s="470">
        <v>976.09807999999998</v>
      </c>
      <c r="P18" s="470">
        <v>348.87876</v>
      </c>
      <c r="Q18" s="470">
        <v>621.45624999999995</v>
      </c>
      <c r="R18" s="470">
        <v>2755.15461</v>
      </c>
      <c r="S18" s="470">
        <v>2740.6659900000004</v>
      </c>
      <c r="T18" s="470">
        <v>6003.7646399999994</v>
      </c>
      <c r="U18" s="470">
        <v>5334.0400199999995</v>
      </c>
      <c r="V18" s="470">
        <v>51.45</v>
      </c>
      <c r="W18" s="470">
        <v>208209.01464000004</v>
      </c>
      <c r="X18" s="476">
        <v>2.9151055341608993E-2</v>
      </c>
      <c r="Z18" s="477"/>
    </row>
    <row r="19" spans="1:27" ht="15" x14ac:dyDescent="0.25">
      <c r="A19" s="390" t="s">
        <v>714</v>
      </c>
      <c r="B19" s="478">
        <v>319908.14293959993</v>
      </c>
      <c r="C19" s="478">
        <v>110305.59312440005</v>
      </c>
      <c r="D19" s="478">
        <v>201100.14076360001</v>
      </c>
      <c r="E19" s="478">
        <v>100280.53912419998</v>
      </c>
      <c r="F19" s="478">
        <v>198709.22881779994</v>
      </c>
      <c r="G19" s="478">
        <v>100136.04644660001</v>
      </c>
      <c r="H19" s="478">
        <v>299738.40042879991</v>
      </c>
      <c r="I19" s="478">
        <v>256295.16736239986</v>
      </c>
      <c r="J19" s="478">
        <v>91858.764259999953</v>
      </c>
      <c r="K19" s="478">
        <v>256645.76191779997</v>
      </c>
      <c r="L19" s="478">
        <v>83524.507899800024</v>
      </c>
      <c r="M19" s="478">
        <v>76930.984763400033</v>
      </c>
      <c r="N19" s="478">
        <v>58971.221979800015</v>
      </c>
      <c r="O19" s="478">
        <v>22778.067693400008</v>
      </c>
      <c r="P19" s="478">
        <v>36125.546622600021</v>
      </c>
      <c r="Q19" s="478">
        <v>21973.722350000011</v>
      </c>
      <c r="R19" s="478">
        <v>109367.46216639999</v>
      </c>
      <c r="S19" s="478">
        <v>28303.950013800011</v>
      </c>
      <c r="T19" s="478">
        <v>156786.95452360003</v>
      </c>
      <c r="U19" s="478">
        <v>76382.925592799991</v>
      </c>
      <c r="V19" s="478">
        <v>27811.43866</v>
      </c>
      <c r="W19" s="478">
        <v>7142417.7341123987</v>
      </c>
      <c r="X19" s="479">
        <v>1</v>
      </c>
      <c r="Z19" s="477"/>
    </row>
    <row r="20" spans="1:27" ht="15" x14ac:dyDescent="0.25">
      <c r="A20" s="185" t="s">
        <v>881</v>
      </c>
      <c r="B20" s="470">
        <v>12937.102930000001</v>
      </c>
      <c r="C20" s="470">
        <v>8593.323550000001</v>
      </c>
      <c r="D20" s="470">
        <v>9172.3226400000003</v>
      </c>
      <c r="E20" s="470">
        <v>4553.9072199999991</v>
      </c>
      <c r="F20" s="470">
        <v>5349.7336300000006</v>
      </c>
      <c r="G20" s="470">
        <v>5168.3562199999997</v>
      </c>
      <c r="H20" s="470">
        <v>7218.1101600000002</v>
      </c>
      <c r="I20" s="470">
        <v>11813.47667</v>
      </c>
      <c r="J20" s="470">
        <v>3045.39554</v>
      </c>
      <c r="K20" s="470">
        <v>7628.9793799999989</v>
      </c>
      <c r="L20" s="470">
        <v>3523.0138700000007</v>
      </c>
      <c r="M20" s="470">
        <v>1200.0472199999999</v>
      </c>
      <c r="N20" s="470">
        <v>2837.9103500000001</v>
      </c>
      <c r="O20" s="470">
        <v>1497.8353999999999</v>
      </c>
      <c r="P20" s="470">
        <v>860.53566000000001</v>
      </c>
      <c r="Q20" s="470">
        <v>755.57462999999996</v>
      </c>
      <c r="R20" s="470">
        <v>3746.6641599999998</v>
      </c>
      <c r="S20" s="470">
        <v>3310.8733600000005</v>
      </c>
      <c r="T20" s="470">
        <v>9471.7593000000015</v>
      </c>
      <c r="U20" s="470">
        <v>6861.0330499999991</v>
      </c>
      <c r="V20" s="470">
        <v>614.04845999999998</v>
      </c>
      <c r="W20" s="470">
        <v>332498.05534999992</v>
      </c>
      <c r="X20" s="480"/>
      <c r="Z20" s="477"/>
    </row>
    <row r="21" spans="1:27" s="191" customFormat="1" ht="13.5" thickBot="1" x14ac:dyDescent="0.25">
      <c r="A21" s="473" t="s">
        <v>882</v>
      </c>
      <c r="B21" s="481">
        <v>4.4789895361581719E-2</v>
      </c>
      <c r="C21" s="481">
        <v>1.5443733093008167E-2</v>
      </c>
      <c r="D21" s="481">
        <v>2.81557517706E-2</v>
      </c>
      <c r="E21" s="481">
        <v>1.4040139187779112E-2</v>
      </c>
      <c r="F21" s="481">
        <v>2.7821003505403889E-2</v>
      </c>
      <c r="G21" s="481">
        <v>1.4019908968408174E-2</v>
      </c>
      <c r="H21" s="481">
        <v>4.1965957689262617E-2</v>
      </c>
      <c r="I21" s="481">
        <v>3.5883530885952884E-2</v>
      </c>
      <c r="J21" s="481">
        <v>1.2861018170539057E-2</v>
      </c>
      <c r="K21" s="481">
        <v>3.5932617143359206E-2</v>
      </c>
      <c r="L21" s="481">
        <v>1.1694150497650746E-2</v>
      </c>
      <c r="M21" s="481">
        <v>1.0771000468927401E-2</v>
      </c>
      <c r="N21" s="481">
        <v>8.2564789928418376E-3</v>
      </c>
      <c r="O21" s="481">
        <v>3.1891256632346331E-3</v>
      </c>
      <c r="P21" s="481">
        <v>5.0578876743743702E-3</v>
      </c>
      <c r="Q21" s="481">
        <v>3.0765103873794529E-3</v>
      </c>
      <c r="R21" s="481">
        <v>1.5312386678821338E-2</v>
      </c>
      <c r="S21" s="481">
        <v>3.9627967821903648E-3</v>
      </c>
      <c r="T21" s="481">
        <v>2.1951524030130707E-2</v>
      </c>
      <c r="U21" s="481">
        <v>1.0694267464641962E-2</v>
      </c>
      <c r="V21" s="481">
        <v>3.8938409506870126E-3</v>
      </c>
      <c r="W21" s="481">
        <v>0.99999999999999989</v>
      </c>
      <c r="X21" s="482"/>
      <c r="AA21" s="79"/>
    </row>
    <row r="22" spans="1:27" ht="15" customHeight="1" x14ac:dyDescent="0.2">
      <c r="A22" s="794" t="s">
        <v>717</v>
      </c>
      <c r="B22" s="794"/>
      <c r="C22" s="794"/>
      <c r="D22" s="794"/>
      <c r="E22" s="794"/>
      <c r="F22" s="794"/>
      <c r="G22" s="794"/>
      <c r="H22" s="794"/>
      <c r="I22" s="794"/>
      <c r="J22" s="794"/>
      <c r="K22" s="794"/>
      <c r="L22" s="794"/>
      <c r="M22" s="794"/>
      <c r="N22" s="794"/>
      <c r="O22" s="794"/>
      <c r="P22" s="794"/>
      <c r="Q22" s="794"/>
      <c r="R22" s="794"/>
      <c r="S22" s="794"/>
      <c r="T22" s="794"/>
      <c r="U22" s="794"/>
      <c r="V22" s="794"/>
      <c r="W22" s="794"/>
      <c r="X22" s="794"/>
    </row>
    <row r="23" spans="1:27" ht="38.25" customHeight="1" x14ac:dyDescent="0.2">
      <c r="A23" s="782" t="s">
        <v>376</v>
      </c>
      <c r="B23" s="782"/>
      <c r="C23" s="782"/>
      <c r="D23" s="782"/>
      <c r="E23" s="782"/>
      <c r="F23" s="782"/>
      <c r="G23" s="782"/>
      <c r="H23" s="782"/>
      <c r="I23" s="782"/>
      <c r="J23" s="782"/>
      <c r="K23" s="782"/>
      <c r="L23" s="782"/>
      <c r="M23" s="782"/>
      <c r="N23" s="782"/>
      <c r="O23" s="782"/>
      <c r="P23" s="782"/>
      <c r="Q23" s="782"/>
      <c r="R23" s="782"/>
      <c r="S23" s="782"/>
      <c r="T23" s="782"/>
      <c r="U23" s="782"/>
      <c r="V23" s="782"/>
      <c r="W23" s="782"/>
      <c r="X23" s="782"/>
    </row>
    <row r="24" spans="1:27" ht="37.5" customHeight="1" x14ac:dyDescent="0.2">
      <c r="A24" s="782" t="s">
        <v>377</v>
      </c>
      <c r="B24" s="782"/>
      <c r="C24" s="782"/>
      <c r="D24" s="782"/>
      <c r="E24" s="782"/>
      <c r="F24" s="782"/>
      <c r="G24" s="782"/>
      <c r="H24" s="782"/>
      <c r="I24" s="782"/>
      <c r="J24" s="782"/>
      <c r="K24" s="782"/>
      <c r="L24" s="782"/>
      <c r="M24" s="782"/>
      <c r="N24" s="782"/>
      <c r="O24" s="782"/>
      <c r="P24" s="782"/>
      <c r="Q24" s="782"/>
      <c r="R24" s="782"/>
      <c r="S24" s="782"/>
      <c r="T24" s="782"/>
      <c r="U24" s="782"/>
      <c r="V24" s="782"/>
      <c r="W24" s="782"/>
      <c r="X24" s="782"/>
    </row>
    <row r="25" spans="1:27" ht="15" customHeight="1" x14ac:dyDescent="0.2">
      <c r="A25" s="757" t="s">
        <v>718</v>
      </c>
      <c r="B25" s="757"/>
      <c r="C25" s="757"/>
      <c r="D25" s="757"/>
      <c r="E25" s="757"/>
      <c r="F25" s="757"/>
      <c r="G25" s="757"/>
      <c r="H25" s="757"/>
      <c r="I25" s="757"/>
      <c r="J25" s="757"/>
      <c r="K25" s="757"/>
      <c r="L25" s="757"/>
      <c r="M25" s="757"/>
      <c r="N25" s="757"/>
      <c r="O25" s="757"/>
      <c r="P25" s="757"/>
      <c r="Q25" s="757"/>
      <c r="R25" s="757"/>
      <c r="S25" s="757"/>
      <c r="T25" s="757"/>
      <c r="U25" s="757"/>
      <c r="V25" s="757"/>
      <c r="W25" s="757"/>
      <c r="X25" s="757"/>
    </row>
  </sheetData>
  <mergeCells count="8">
    <mergeCell ref="A24:X24"/>
    <mergeCell ref="A25:X25"/>
    <mergeCell ref="A1:X1"/>
    <mergeCell ref="A2:X2"/>
    <mergeCell ref="A3:X3"/>
    <mergeCell ref="A4:X4"/>
    <mergeCell ref="A22:X22"/>
    <mergeCell ref="A23:X23"/>
  </mergeCells>
  <pageMargins left="0.85" right="0.47" top="0.54" bottom="0.28999999999999998" header="0.5" footer="0.23"/>
  <pageSetup scale="59"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221AEB-A664-4C40-88FD-76602D565226}">
  <dimension ref="A1:AS216"/>
  <sheetViews>
    <sheetView topLeftCell="E1" zoomScale="85" zoomScaleNormal="85" workbookViewId="0">
      <selection activeCell="Q29" sqref="Q29"/>
    </sheetView>
  </sheetViews>
  <sheetFormatPr baseColWidth="10" defaultRowHeight="15" x14ac:dyDescent="0.25"/>
  <cols>
    <col min="1" max="1" width="43.5703125" customWidth="1"/>
    <col min="2" max="8" width="16.28515625" bestFit="1" customWidth="1"/>
    <col min="9" max="42" width="16.28515625" customWidth="1"/>
    <col min="43" max="43" width="14.7109375" bestFit="1" customWidth="1"/>
    <col min="44" max="44" width="9.28515625" bestFit="1" customWidth="1"/>
    <col min="257" max="257" width="43.5703125" customWidth="1"/>
    <col min="258" max="264" width="16.28515625" bestFit="1" customWidth="1"/>
    <col min="265" max="298" width="16.28515625" customWidth="1"/>
    <col min="299" max="299" width="14.7109375" bestFit="1" customWidth="1"/>
    <col min="300" max="300" width="9.28515625" bestFit="1" customWidth="1"/>
    <col min="513" max="513" width="43.5703125" customWidth="1"/>
    <col min="514" max="520" width="16.28515625" bestFit="1" customWidth="1"/>
    <col min="521" max="554" width="16.28515625" customWidth="1"/>
    <col min="555" max="555" width="14.7109375" bestFit="1" customWidth="1"/>
    <col min="556" max="556" width="9.28515625" bestFit="1" customWidth="1"/>
    <col min="769" max="769" width="43.5703125" customWidth="1"/>
    <col min="770" max="776" width="16.28515625" bestFit="1" customWidth="1"/>
    <col min="777" max="810" width="16.28515625" customWidth="1"/>
    <col min="811" max="811" width="14.7109375" bestFit="1" customWidth="1"/>
    <col min="812" max="812" width="9.28515625" bestFit="1" customWidth="1"/>
    <col min="1025" max="1025" width="43.5703125" customWidth="1"/>
    <col min="1026" max="1032" width="16.28515625" bestFit="1" customWidth="1"/>
    <col min="1033" max="1066" width="16.28515625" customWidth="1"/>
    <col min="1067" max="1067" width="14.7109375" bestFit="1" customWidth="1"/>
    <col min="1068" max="1068" width="9.28515625" bestFit="1" customWidth="1"/>
    <col min="1281" max="1281" width="43.5703125" customWidth="1"/>
    <col min="1282" max="1288" width="16.28515625" bestFit="1" customWidth="1"/>
    <col min="1289" max="1322" width="16.28515625" customWidth="1"/>
    <col min="1323" max="1323" width="14.7109375" bestFit="1" customWidth="1"/>
    <col min="1324" max="1324" width="9.28515625" bestFit="1" customWidth="1"/>
    <col min="1537" max="1537" width="43.5703125" customWidth="1"/>
    <col min="1538" max="1544" width="16.28515625" bestFit="1" customWidth="1"/>
    <col min="1545" max="1578" width="16.28515625" customWidth="1"/>
    <col min="1579" max="1579" width="14.7109375" bestFit="1" customWidth="1"/>
    <col min="1580" max="1580" width="9.28515625" bestFit="1" customWidth="1"/>
    <col min="1793" max="1793" width="43.5703125" customWidth="1"/>
    <col min="1794" max="1800" width="16.28515625" bestFit="1" customWidth="1"/>
    <col min="1801" max="1834" width="16.28515625" customWidth="1"/>
    <col min="1835" max="1835" width="14.7109375" bestFit="1" customWidth="1"/>
    <col min="1836" max="1836" width="9.28515625" bestFit="1" customWidth="1"/>
    <col min="2049" max="2049" width="43.5703125" customWidth="1"/>
    <col min="2050" max="2056" width="16.28515625" bestFit="1" customWidth="1"/>
    <col min="2057" max="2090" width="16.28515625" customWidth="1"/>
    <col min="2091" max="2091" width="14.7109375" bestFit="1" customWidth="1"/>
    <col min="2092" max="2092" width="9.28515625" bestFit="1" customWidth="1"/>
    <col min="2305" max="2305" width="43.5703125" customWidth="1"/>
    <col min="2306" max="2312" width="16.28515625" bestFit="1" customWidth="1"/>
    <col min="2313" max="2346" width="16.28515625" customWidth="1"/>
    <col min="2347" max="2347" width="14.7109375" bestFit="1" customWidth="1"/>
    <col min="2348" max="2348" width="9.28515625" bestFit="1" customWidth="1"/>
    <col min="2561" max="2561" width="43.5703125" customWidth="1"/>
    <col min="2562" max="2568" width="16.28515625" bestFit="1" customWidth="1"/>
    <col min="2569" max="2602" width="16.28515625" customWidth="1"/>
    <col min="2603" max="2603" width="14.7109375" bestFit="1" customWidth="1"/>
    <col min="2604" max="2604" width="9.28515625" bestFit="1" customWidth="1"/>
    <col min="2817" max="2817" width="43.5703125" customWidth="1"/>
    <col min="2818" max="2824" width="16.28515625" bestFit="1" customWidth="1"/>
    <col min="2825" max="2858" width="16.28515625" customWidth="1"/>
    <col min="2859" max="2859" width="14.7109375" bestFit="1" customWidth="1"/>
    <col min="2860" max="2860" width="9.28515625" bestFit="1" customWidth="1"/>
    <col min="3073" max="3073" width="43.5703125" customWidth="1"/>
    <col min="3074" max="3080" width="16.28515625" bestFit="1" customWidth="1"/>
    <col min="3081" max="3114" width="16.28515625" customWidth="1"/>
    <col min="3115" max="3115" width="14.7109375" bestFit="1" customWidth="1"/>
    <col min="3116" max="3116" width="9.28515625" bestFit="1" customWidth="1"/>
    <col min="3329" max="3329" width="43.5703125" customWidth="1"/>
    <col min="3330" max="3336" width="16.28515625" bestFit="1" customWidth="1"/>
    <col min="3337" max="3370" width="16.28515625" customWidth="1"/>
    <col min="3371" max="3371" width="14.7109375" bestFit="1" customWidth="1"/>
    <col min="3372" max="3372" width="9.28515625" bestFit="1" customWidth="1"/>
    <col min="3585" max="3585" width="43.5703125" customWidth="1"/>
    <col min="3586" max="3592" width="16.28515625" bestFit="1" customWidth="1"/>
    <col min="3593" max="3626" width="16.28515625" customWidth="1"/>
    <col min="3627" max="3627" width="14.7109375" bestFit="1" customWidth="1"/>
    <col min="3628" max="3628" width="9.28515625" bestFit="1" customWidth="1"/>
    <col min="3841" max="3841" width="43.5703125" customWidth="1"/>
    <col min="3842" max="3848" width="16.28515625" bestFit="1" customWidth="1"/>
    <col min="3849" max="3882" width="16.28515625" customWidth="1"/>
    <col min="3883" max="3883" width="14.7109375" bestFit="1" customWidth="1"/>
    <col min="3884" max="3884" width="9.28515625" bestFit="1" customWidth="1"/>
    <col min="4097" max="4097" width="43.5703125" customWidth="1"/>
    <col min="4098" max="4104" width="16.28515625" bestFit="1" customWidth="1"/>
    <col min="4105" max="4138" width="16.28515625" customWidth="1"/>
    <col min="4139" max="4139" width="14.7109375" bestFit="1" customWidth="1"/>
    <col min="4140" max="4140" width="9.28515625" bestFit="1" customWidth="1"/>
    <col min="4353" max="4353" width="43.5703125" customWidth="1"/>
    <col min="4354" max="4360" width="16.28515625" bestFit="1" customWidth="1"/>
    <col min="4361" max="4394" width="16.28515625" customWidth="1"/>
    <col min="4395" max="4395" width="14.7109375" bestFit="1" customWidth="1"/>
    <col min="4396" max="4396" width="9.28515625" bestFit="1" customWidth="1"/>
    <col min="4609" max="4609" width="43.5703125" customWidth="1"/>
    <col min="4610" max="4616" width="16.28515625" bestFit="1" customWidth="1"/>
    <col min="4617" max="4650" width="16.28515625" customWidth="1"/>
    <col min="4651" max="4651" width="14.7109375" bestFit="1" customWidth="1"/>
    <col min="4652" max="4652" width="9.28515625" bestFit="1" customWidth="1"/>
    <col min="4865" max="4865" width="43.5703125" customWidth="1"/>
    <col min="4866" max="4872" width="16.28515625" bestFit="1" customWidth="1"/>
    <col min="4873" max="4906" width="16.28515625" customWidth="1"/>
    <col min="4907" max="4907" width="14.7109375" bestFit="1" customWidth="1"/>
    <col min="4908" max="4908" width="9.28515625" bestFit="1" customWidth="1"/>
    <col min="5121" max="5121" width="43.5703125" customWidth="1"/>
    <col min="5122" max="5128" width="16.28515625" bestFit="1" customWidth="1"/>
    <col min="5129" max="5162" width="16.28515625" customWidth="1"/>
    <col min="5163" max="5163" width="14.7109375" bestFit="1" customWidth="1"/>
    <col min="5164" max="5164" width="9.28515625" bestFit="1" customWidth="1"/>
    <col min="5377" max="5377" width="43.5703125" customWidth="1"/>
    <col min="5378" max="5384" width="16.28515625" bestFit="1" customWidth="1"/>
    <col min="5385" max="5418" width="16.28515625" customWidth="1"/>
    <col min="5419" max="5419" width="14.7109375" bestFit="1" customWidth="1"/>
    <col min="5420" max="5420" width="9.28515625" bestFit="1" customWidth="1"/>
    <col min="5633" max="5633" width="43.5703125" customWidth="1"/>
    <col min="5634" max="5640" width="16.28515625" bestFit="1" customWidth="1"/>
    <col min="5641" max="5674" width="16.28515625" customWidth="1"/>
    <col min="5675" max="5675" width="14.7109375" bestFit="1" customWidth="1"/>
    <col min="5676" max="5676" width="9.28515625" bestFit="1" customWidth="1"/>
    <col min="5889" max="5889" width="43.5703125" customWidth="1"/>
    <col min="5890" max="5896" width="16.28515625" bestFit="1" customWidth="1"/>
    <col min="5897" max="5930" width="16.28515625" customWidth="1"/>
    <col min="5931" max="5931" width="14.7109375" bestFit="1" customWidth="1"/>
    <col min="5932" max="5932" width="9.28515625" bestFit="1" customWidth="1"/>
    <col min="6145" max="6145" width="43.5703125" customWidth="1"/>
    <col min="6146" max="6152" width="16.28515625" bestFit="1" customWidth="1"/>
    <col min="6153" max="6186" width="16.28515625" customWidth="1"/>
    <col min="6187" max="6187" width="14.7109375" bestFit="1" customWidth="1"/>
    <col min="6188" max="6188" width="9.28515625" bestFit="1" customWidth="1"/>
    <col min="6401" max="6401" width="43.5703125" customWidth="1"/>
    <col min="6402" max="6408" width="16.28515625" bestFit="1" customWidth="1"/>
    <col min="6409" max="6442" width="16.28515625" customWidth="1"/>
    <col min="6443" max="6443" width="14.7109375" bestFit="1" customWidth="1"/>
    <col min="6444" max="6444" width="9.28515625" bestFit="1" customWidth="1"/>
    <col min="6657" max="6657" width="43.5703125" customWidth="1"/>
    <col min="6658" max="6664" width="16.28515625" bestFit="1" customWidth="1"/>
    <col min="6665" max="6698" width="16.28515625" customWidth="1"/>
    <col min="6699" max="6699" width="14.7109375" bestFit="1" customWidth="1"/>
    <col min="6700" max="6700" width="9.28515625" bestFit="1" customWidth="1"/>
    <col min="6913" max="6913" width="43.5703125" customWidth="1"/>
    <col min="6914" max="6920" width="16.28515625" bestFit="1" customWidth="1"/>
    <col min="6921" max="6954" width="16.28515625" customWidth="1"/>
    <col min="6955" max="6955" width="14.7109375" bestFit="1" customWidth="1"/>
    <col min="6956" max="6956" width="9.28515625" bestFit="1" customWidth="1"/>
    <col min="7169" max="7169" width="43.5703125" customWidth="1"/>
    <col min="7170" max="7176" width="16.28515625" bestFit="1" customWidth="1"/>
    <col min="7177" max="7210" width="16.28515625" customWidth="1"/>
    <col min="7211" max="7211" width="14.7109375" bestFit="1" customWidth="1"/>
    <col min="7212" max="7212" width="9.28515625" bestFit="1" customWidth="1"/>
    <col min="7425" max="7425" width="43.5703125" customWidth="1"/>
    <col min="7426" max="7432" width="16.28515625" bestFit="1" customWidth="1"/>
    <col min="7433" max="7466" width="16.28515625" customWidth="1"/>
    <col min="7467" max="7467" width="14.7109375" bestFit="1" customWidth="1"/>
    <col min="7468" max="7468" width="9.28515625" bestFit="1" customWidth="1"/>
    <col min="7681" max="7681" width="43.5703125" customWidth="1"/>
    <col min="7682" max="7688" width="16.28515625" bestFit="1" customWidth="1"/>
    <col min="7689" max="7722" width="16.28515625" customWidth="1"/>
    <col min="7723" max="7723" width="14.7109375" bestFit="1" customWidth="1"/>
    <col min="7724" max="7724" width="9.28515625" bestFit="1" customWidth="1"/>
    <col min="7937" max="7937" width="43.5703125" customWidth="1"/>
    <col min="7938" max="7944" width="16.28515625" bestFit="1" customWidth="1"/>
    <col min="7945" max="7978" width="16.28515625" customWidth="1"/>
    <col min="7979" max="7979" width="14.7109375" bestFit="1" customWidth="1"/>
    <col min="7980" max="7980" width="9.28515625" bestFit="1" customWidth="1"/>
    <col min="8193" max="8193" width="43.5703125" customWidth="1"/>
    <col min="8194" max="8200" width="16.28515625" bestFit="1" customWidth="1"/>
    <col min="8201" max="8234" width="16.28515625" customWidth="1"/>
    <col min="8235" max="8235" width="14.7109375" bestFit="1" customWidth="1"/>
    <col min="8236" max="8236" width="9.28515625" bestFit="1" customWidth="1"/>
    <col min="8449" max="8449" width="43.5703125" customWidth="1"/>
    <col min="8450" max="8456" width="16.28515625" bestFit="1" customWidth="1"/>
    <col min="8457" max="8490" width="16.28515625" customWidth="1"/>
    <col min="8491" max="8491" width="14.7109375" bestFit="1" customWidth="1"/>
    <col min="8492" max="8492" width="9.28515625" bestFit="1" customWidth="1"/>
    <col min="8705" max="8705" width="43.5703125" customWidth="1"/>
    <col min="8706" max="8712" width="16.28515625" bestFit="1" customWidth="1"/>
    <col min="8713" max="8746" width="16.28515625" customWidth="1"/>
    <col min="8747" max="8747" width="14.7109375" bestFit="1" customWidth="1"/>
    <col min="8748" max="8748" width="9.28515625" bestFit="1" customWidth="1"/>
    <col min="8961" max="8961" width="43.5703125" customWidth="1"/>
    <col min="8962" max="8968" width="16.28515625" bestFit="1" customWidth="1"/>
    <col min="8969" max="9002" width="16.28515625" customWidth="1"/>
    <col min="9003" max="9003" width="14.7109375" bestFit="1" customWidth="1"/>
    <col min="9004" max="9004" width="9.28515625" bestFit="1" customWidth="1"/>
    <col min="9217" max="9217" width="43.5703125" customWidth="1"/>
    <col min="9218" max="9224" width="16.28515625" bestFit="1" customWidth="1"/>
    <col min="9225" max="9258" width="16.28515625" customWidth="1"/>
    <col min="9259" max="9259" width="14.7109375" bestFit="1" customWidth="1"/>
    <col min="9260" max="9260" width="9.28515625" bestFit="1" customWidth="1"/>
    <col min="9473" max="9473" width="43.5703125" customWidth="1"/>
    <col min="9474" max="9480" width="16.28515625" bestFit="1" customWidth="1"/>
    <col min="9481" max="9514" width="16.28515625" customWidth="1"/>
    <col min="9515" max="9515" width="14.7109375" bestFit="1" customWidth="1"/>
    <col min="9516" max="9516" width="9.28515625" bestFit="1" customWidth="1"/>
    <col min="9729" max="9729" width="43.5703125" customWidth="1"/>
    <col min="9730" max="9736" width="16.28515625" bestFit="1" customWidth="1"/>
    <col min="9737" max="9770" width="16.28515625" customWidth="1"/>
    <col min="9771" max="9771" width="14.7109375" bestFit="1" customWidth="1"/>
    <col min="9772" max="9772" width="9.28515625" bestFit="1" customWidth="1"/>
    <col min="9985" max="9985" width="43.5703125" customWidth="1"/>
    <col min="9986" max="9992" width="16.28515625" bestFit="1" customWidth="1"/>
    <col min="9993" max="10026" width="16.28515625" customWidth="1"/>
    <col min="10027" max="10027" width="14.7109375" bestFit="1" customWidth="1"/>
    <col min="10028" max="10028" width="9.28515625" bestFit="1" customWidth="1"/>
    <col min="10241" max="10241" width="43.5703125" customWidth="1"/>
    <col min="10242" max="10248" width="16.28515625" bestFit="1" customWidth="1"/>
    <col min="10249" max="10282" width="16.28515625" customWidth="1"/>
    <col min="10283" max="10283" width="14.7109375" bestFit="1" customWidth="1"/>
    <col min="10284" max="10284" width="9.28515625" bestFit="1" customWidth="1"/>
    <col min="10497" max="10497" width="43.5703125" customWidth="1"/>
    <col min="10498" max="10504" width="16.28515625" bestFit="1" customWidth="1"/>
    <col min="10505" max="10538" width="16.28515625" customWidth="1"/>
    <col min="10539" max="10539" width="14.7109375" bestFit="1" customWidth="1"/>
    <col min="10540" max="10540" width="9.28515625" bestFit="1" customWidth="1"/>
    <col min="10753" max="10753" width="43.5703125" customWidth="1"/>
    <col min="10754" max="10760" width="16.28515625" bestFit="1" customWidth="1"/>
    <col min="10761" max="10794" width="16.28515625" customWidth="1"/>
    <col min="10795" max="10795" width="14.7109375" bestFit="1" customWidth="1"/>
    <col min="10796" max="10796" width="9.28515625" bestFit="1" customWidth="1"/>
    <col min="11009" max="11009" width="43.5703125" customWidth="1"/>
    <col min="11010" max="11016" width="16.28515625" bestFit="1" customWidth="1"/>
    <col min="11017" max="11050" width="16.28515625" customWidth="1"/>
    <col min="11051" max="11051" width="14.7109375" bestFit="1" customWidth="1"/>
    <col min="11052" max="11052" width="9.28515625" bestFit="1" customWidth="1"/>
    <col min="11265" max="11265" width="43.5703125" customWidth="1"/>
    <col min="11266" max="11272" width="16.28515625" bestFit="1" customWidth="1"/>
    <col min="11273" max="11306" width="16.28515625" customWidth="1"/>
    <col min="11307" max="11307" width="14.7109375" bestFit="1" customWidth="1"/>
    <col min="11308" max="11308" width="9.28515625" bestFit="1" customWidth="1"/>
    <col min="11521" max="11521" width="43.5703125" customWidth="1"/>
    <col min="11522" max="11528" width="16.28515625" bestFit="1" customWidth="1"/>
    <col min="11529" max="11562" width="16.28515625" customWidth="1"/>
    <col min="11563" max="11563" width="14.7109375" bestFit="1" customWidth="1"/>
    <col min="11564" max="11564" width="9.28515625" bestFit="1" customWidth="1"/>
    <col min="11777" max="11777" width="43.5703125" customWidth="1"/>
    <col min="11778" max="11784" width="16.28515625" bestFit="1" customWidth="1"/>
    <col min="11785" max="11818" width="16.28515625" customWidth="1"/>
    <col min="11819" max="11819" width="14.7109375" bestFit="1" customWidth="1"/>
    <col min="11820" max="11820" width="9.28515625" bestFit="1" customWidth="1"/>
    <col min="12033" max="12033" width="43.5703125" customWidth="1"/>
    <col min="12034" max="12040" width="16.28515625" bestFit="1" customWidth="1"/>
    <col min="12041" max="12074" width="16.28515625" customWidth="1"/>
    <col min="12075" max="12075" width="14.7109375" bestFit="1" customWidth="1"/>
    <col min="12076" max="12076" width="9.28515625" bestFit="1" customWidth="1"/>
    <col min="12289" max="12289" width="43.5703125" customWidth="1"/>
    <col min="12290" max="12296" width="16.28515625" bestFit="1" customWidth="1"/>
    <col min="12297" max="12330" width="16.28515625" customWidth="1"/>
    <col min="12331" max="12331" width="14.7109375" bestFit="1" customWidth="1"/>
    <col min="12332" max="12332" width="9.28515625" bestFit="1" customWidth="1"/>
    <col min="12545" max="12545" width="43.5703125" customWidth="1"/>
    <col min="12546" max="12552" width="16.28515625" bestFit="1" customWidth="1"/>
    <col min="12553" max="12586" width="16.28515625" customWidth="1"/>
    <col min="12587" max="12587" width="14.7109375" bestFit="1" customWidth="1"/>
    <col min="12588" max="12588" width="9.28515625" bestFit="1" customWidth="1"/>
    <col min="12801" max="12801" width="43.5703125" customWidth="1"/>
    <col min="12802" max="12808" width="16.28515625" bestFit="1" customWidth="1"/>
    <col min="12809" max="12842" width="16.28515625" customWidth="1"/>
    <col min="12843" max="12843" width="14.7109375" bestFit="1" customWidth="1"/>
    <col min="12844" max="12844" width="9.28515625" bestFit="1" customWidth="1"/>
    <col min="13057" max="13057" width="43.5703125" customWidth="1"/>
    <col min="13058" max="13064" width="16.28515625" bestFit="1" customWidth="1"/>
    <col min="13065" max="13098" width="16.28515625" customWidth="1"/>
    <col min="13099" max="13099" width="14.7109375" bestFit="1" customWidth="1"/>
    <col min="13100" max="13100" width="9.28515625" bestFit="1" customWidth="1"/>
    <col min="13313" max="13313" width="43.5703125" customWidth="1"/>
    <col min="13314" max="13320" width="16.28515625" bestFit="1" customWidth="1"/>
    <col min="13321" max="13354" width="16.28515625" customWidth="1"/>
    <col min="13355" max="13355" width="14.7109375" bestFit="1" customWidth="1"/>
    <col min="13356" max="13356" width="9.28515625" bestFit="1" customWidth="1"/>
    <col min="13569" max="13569" width="43.5703125" customWidth="1"/>
    <col min="13570" max="13576" width="16.28515625" bestFit="1" customWidth="1"/>
    <col min="13577" max="13610" width="16.28515625" customWidth="1"/>
    <col min="13611" max="13611" width="14.7109375" bestFit="1" customWidth="1"/>
    <col min="13612" max="13612" width="9.28515625" bestFit="1" customWidth="1"/>
    <col min="13825" max="13825" width="43.5703125" customWidth="1"/>
    <col min="13826" max="13832" width="16.28515625" bestFit="1" customWidth="1"/>
    <col min="13833" max="13866" width="16.28515625" customWidth="1"/>
    <col min="13867" max="13867" width="14.7109375" bestFit="1" customWidth="1"/>
    <col min="13868" max="13868" width="9.28515625" bestFit="1" customWidth="1"/>
    <col min="14081" max="14081" width="43.5703125" customWidth="1"/>
    <col min="14082" max="14088" width="16.28515625" bestFit="1" customWidth="1"/>
    <col min="14089" max="14122" width="16.28515625" customWidth="1"/>
    <col min="14123" max="14123" width="14.7109375" bestFit="1" customWidth="1"/>
    <col min="14124" max="14124" width="9.28515625" bestFit="1" customWidth="1"/>
    <col min="14337" max="14337" width="43.5703125" customWidth="1"/>
    <col min="14338" max="14344" width="16.28515625" bestFit="1" customWidth="1"/>
    <col min="14345" max="14378" width="16.28515625" customWidth="1"/>
    <col min="14379" max="14379" width="14.7109375" bestFit="1" customWidth="1"/>
    <col min="14380" max="14380" width="9.28515625" bestFit="1" customWidth="1"/>
    <col min="14593" max="14593" width="43.5703125" customWidth="1"/>
    <col min="14594" max="14600" width="16.28515625" bestFit="1" customWidth="1"/>
    <col min="14601" max="14634" width="16.28515625" customWidth="1"/>
    <col min="14635" max="14635" width="14.7109375" bestFit="1" customWidth="1"/>
    <col min="14636" max="14636" width="9.28515625" bestFit="1" customWidth="1"/>
    <col min="14849" max="14849" width="43.5703125" customWidth="1"/>
    <col min="14850" max="14856" width="16.28515625" bestFit="1" customWidth="1"/>
    <col min="14857" max="14890" width="16.28515625" customWidth="1"/>
    <col min="14891" max="14891" width="14.7109375" bestFit="1" customWidth="1"/>
    <col min="14892" max="14892" width="9.28515625" bestFit="1" customWidth="1"/>
    <col min="15105" max="15105" width="43.5703125" customWidth="1"/>
    <col min="15106" max="15112" width="16.28515625" bestFit="1" customWidth="1"/>
    <col min="15113" max="15146" width="16.28515625" customWidth="1"/>
    <col min="15147" max="15147" width="14.7109375" bestFit="1" customWidth="1"/>
    <col min="15148" max="15148" width="9.28515625" bestFit="1" customWidth="1"/>
    <col min="15361" max="15361" width="43.5703125" customWidth="1"/>
    <col min="15362" max="15368" width="16.28515625" bestFit="1" customWidth="1"/>
    <col min="15369" max="15402" width="16.28515625" customWidth="1"/>
    <col min="15403" max="15403" width="14.7109375" bestFit="1" customWidth="1"/>
    <col min="15404" max="15404" width="9.28515625" bestFit="1" customWidth="1"/>
    <col min="15617" max="15617" width="43.5703125" customWidth="1"/>
    <col min="15618" max="15624" width="16.28515625" bestFit="1" customWidth="1"/>
    <col min="15625" max="15658" width="16.28515625" customWidth="1"/>
    <col min="15659" max="15659" width="14.7109375" bestFit="1" customWidth="1"/>
    <col min="15660" max="15660" width="9.28515625" bestFit="1" customWidth="1"/>
    <col min="15873" max="15873" width="43.5703125" customWidth="1"/>
    <col min="15874" max="15880" width="16.28515625" bestFit="1" customWidth="1"/>
    <col min="15881" max="15914" width="16.28515625" customWidth="1"/>
    <col min="15915" max="15915" width="14.7109375" bestFit="1" customWidth="1"/>
    <col min="15916" max="15916" width="9.28515625" bestFit="1" customWidth="1"/>
    <col min="16129" max="16129" width="43.5703125" customWidth="1"/>
    <col min="16130" max="16136" width="16.28515625" bestFit="1" customWidth="1"/>
    <col min="16137" max="16170" width="16.28515625" customWidth="1"/>
    <col min="16171" max="16171" width="14.7109375" bestFit="1" customWidth="1"/>
    <col min="16172" max="16172" width="9.28515625" bestFit="1" customWidth="1"/>
  </cols>
  <sheetData>
    <row r="1" spans="1:44" ht="18" x14ac:dyDescent="0.25">
      <c r="A1" s="776" t="s">
        <v>892</v>
      </c>
      <c r="B1" s="776"/>
      <c r="C1" s="776"/>
      <c r="D1" s="776"/>
      <c r="E1" s="776"/>
      <c r="F1" s="776"/>
      <c r="G1" s="776"/>
      <c r="H1" s="776"/>
      <c r="I1" s="776"/>
      <c r="J1" s="776"/>
      <c r="K1" s="776"/>
      <c r="L1" s="776"/>
      <c r="M1" s="776"/>
      <c r="N1" s="776"/>
      <c r="O1" s="776"/>
      <c r="P1" s="776"/>
      <c r="Q1" s="776"/>
      <c r="R1" s="776"/>
      <c r="S1" s="776"/>
      <c r="T1" s="776"/>
      <c r="U1" s="776"/>
      <c r="V1" s="776"/>
      <c r="W1" s="776"/>
      <c r="X1" s="776"/>
      <c r="Y1" s="776"/>
      <c r="Z1" s="776"/>
      <c r="AA1" s="776"/>
      <c r="AB1" s="776"/>
      <c r="AC1" s="776"/>
      <c r="AD1" s="776"/>
      <c r="AE1" s="776"/>
      <c r="AF1" s="776"/>
      <c r="AG1" s="776"/>
      <c r="AH1" s="776"/>
      <c r="AI1" s="776"/>
      <c r="AJ1" s="776"/>
      <c r="AK1" s="776"/>
      <c r="AL1" s="776"/>
      <c r="AM1" s="776"/>
      <c r="AN1" s="776"/>
      <c r="AO1" s="776"/>
      <c r="AP1" s="776"/>
      <c r="AQ1" s="776"/>
      <c r="AR1" s="776"/>
    </row>
    <row r="2" spans="1:44" ht="18" x14ac:dyDescent="0.25">
      <c r="A2" s="776" t="s">
        <v>736</v>
      </c>
      <c r="B2" s="776"/>
      <c r="C2" s="776"/>
      <c r="D2" s="776"/>
      <c r="E2" s="776"/>
      <c r="F2" s="776"/>
      <c r="G2" s="776"/>
      <c r="H2" s="776"/>
      <c r="I2" s="776"/>
      <c r="J2" s="776"/>
      <c r="K2" s="776"/>
      <c r="L2" s="776"/>
      <c r="M2" s="776"/>
      <c r="N2" s="776"/>
      <c r="O2" s="776"/>
      <c r="P2" s="776"/>
      <c r="Q2" s="776"/>
      <c r="R2" s="776"/>
      <c r="S2" s="776"/>
      <c r="T2" s="776"/>
      <c r="U2" s="776"/>
      <c r="V2" s="776"/>
      <c r="W2" s="776"/>
      <c r="X2" s="776"/>
      <c r="Y2" s="776"/>
      <c r="Z2" s="776"/>
      <c r="AA2" s="776"/>
      <c r="AB2" s="776"/>
      <c r="AC2" s="776"/>
      <c r="AD2" s="776"/>
      <c r="AE2" s="776"/>
      <c r="AF2" s="776"/>
      <c r="AG2" s="776"/>
      <c r="AH2" s="776"/>
      <c r="AI2" s="776"/>
      <c r="AJ2" s="776"/>
      <c r="AK2" s="776"/>
      <c r="AL2" s="776"/>
      <c r="AM2" s="776"/>
      <c r="AN2" s="776"/>
      <c r="AO2" s="776"/>
      <c r="AP2" s="776"/>
      <c r="AQ2" s="776"/>
      <c r="AR2" s="776"/>
    </row>
    <row r="3" spans="1:44" ht="18" x14ac:dyDescent="0.25">
      <c r="A3" s="776" t="s">
        <v>2</v>
      </c>
      <c r="B3" s="776"/>
      <c r="C3" s="776"/>
      <c r="D3" s="776"/>
      <c r="E3" s="776"/>
      <c r="F3" s="776"/>
      <c r="G3" s="776"/>
      <c r="H3" s="776"/>
      <c r="I3" s="776"/>
      <c r="J3" s="776"/>
      <c r="K3" s="776"/>
      <c r="L3" s="776"/>
      <c r="M3" s="776"/>
      <c r="N3" s="776"/>
      <c r="O3" s="776"/>
      <c r="P3" s="776"/>
      <c r="Q3" s="776"/>
      <c r="R3" s="776"/>
      <c r="S3" s="776"/>
      <c r="T3" s="776"/>
      <c r="U3" s="776"/>
      <c r="V3" s="776"/>
      <c r="W3" s="776"/>
      <c r="X3" s="776"/>
      <c r="Y3" s="776"/>
      <c r="Z3" s="776"/>
      <c r="AA3" s="776"/>
      <c r="AB3" s="776"/>
      <c r="AC3" s="776"/>
      <c r="AD3" s="776"/>
      <c r="AE3" s="776"/>
      <c r="AF3" s="776"/>
      <c r="AG3" s="776"/>
      <c r="AH3" s="776"/>
      <c r="AI3" s="776"/>
      <c r="AJ3" s="776"/>
      <c r="AK3" s="776"/>
      <c r="AL3" s="776"/>
      <c r="AM3" s="776"/>
      <c r="AN3" s="776"/>
      <c r="AO3" s="776"/>
      <c r="AP3" s="776"/>
      <c r="AQ3" s="776"/>
      <c r="AR3" s="776"/>
    </row>
    <row r="4" spans="1:44" ht="18" x14ac:dyDescent="0.25">
      <c r="A4" s="777" t="s">
        <v>3</v>
      </c>
      <c r="B4" s="777"/>
      <c r="C4" s="777"/>
      <c r="D4" s="777"/>
      <c r="E4" s="777"/>
      <c r="F4" s="777"/>
      <c r="G4" s="777"/>
      <c r="H4" s="777"/>
      <c r="I4" s="777"/>
      <c r="J4" s="777"/>
      <c r="K4" s="777"/>
      <c r="L4" s="777"/>
      <c r="M4" s="777"/>
      <c r="N4" s="777"/>
      <c r="O4" s="777"/>
      <c r="P4" s="777"/>
      <c r="Q4" s="777"/>
      <c r="R4" s="777"/>
      <c r="S4" s="777"/>
      <c r="T4" s="777"/>
      <c r="U4" s="777"/>
      <c r="V4" s="777"/>
      <c r="W4" s="777"/>
      <c r="X4" s="777"/>
      <c r="Y4" s="777"/>
      <c r="Z4" s="777"/>
      <c r="AA4" s="777"/>
      <c r="AB4" s="777"/>
      <c r="AC4" s="777"/>
      <c r="AD4" s="777"/>
      <c r="AE4" s="777"/>
      <c r="AF4" s="777"/>
      <c r="AG4" s="777"/>
      <c r="AH4" s="777"/>
      <c r="AI4" s="777"/>
      <c r="AJ4" s="777"/>
      <c r="AK4" s="777"/>
      <c r="AL4" s="777"/>
      <c r="AM4" s="777"/>
      <c r="AN4" s="777"/>
      <c r="AO4" s="777"/>
      <c r="AP4" s="777"/>
      <c r="AQ4" s="777"/>
      <c r="AR4" s="777"/>
    </row>
    <row r="5" spans="1:44" ht="17.25" thickBot="1" x14ac:dyDescent="0.35">
      <c r="A5" s="257"/>
      <c r="B5" s="258"/>
      <c r="C5" s="258"/>
      <c r="D5" s="258"/>
      <c r="E5" s="258"/>
      <c r="F5" s="258"/>
      <c r="G5" s="258"/>
      <c r="H5" s="258"/>
      <c r="I5" s="258"/>
      <c r="J5" s="258"/>
      <c r="K5" s="258"/>
      <c r="L5" s="258"/>
      <c r="M5" s="258"/>
      <c r="N5" s="258"/>
      <c r="O5" s="258"/>
      <c r="P5" s="258"/>
      <c r="Q5" s="258"/>
      <c r="R5" s="258"/>
      <c r="S5" s="258"/>
      <c r="T5" s="258"/>
      <c r="U5" s="258"/>
      <c r="V5" s="258"/>
      <c r="W5" s="258"/>
      <c r="X5" s="258"/>
      <c r="Y5" s="258"/>
      <c r="Z5" s="258"/>
      <c r="AA5" s="258"/>
      <c r="AB5" s="258"/>
      <c r="AC5" s="258"/>
      <c r="AD5" s="258"/>
      <c r="AE5" s="258"/>
      <c r="AF5" s="258"/>
      <c r="AG5" s="258"/>
      <c r="AH5" s="258"/>
      <c r="AI5" s="258"/>
      <c r="AJ5" s="258"/>
      <c r="AK5" s="258"/>
      <c r="AL5" s="258"/>
      <c r="AM5" s="258"/>
      <c r="AN5" s="258"/>
      <c r="AO5" s="258"/>
      <c r="AP5" s="258"/>
      <c r="AQ5" s="258"/>
      <c r="AR5" s="259"/>
    </row>
    <row r="6" spans="1:44" ht="27.75" thickTop="1" thickBot="1" x14ac:dyDescent="0.3">
      <c r="A6" s="260" t="s">
        <v>737</v>
      </c>
      <c r="B6" s="261" t="s">
        <v>893</v>
      </c>
      <c r="C6" s="261" t="s">
        <v>895</v>
      </c>
      <c r="D6" s="261" t="s">
        <v>894</v>
      </c>
      <c r="E6" s="261" t="s">
        <v>903</v>
      </c>
      <c r="F6" s="261" t="s">
        <v>900</v>
      </c>
      <c r="G6" s="261" t="s">
        <v>896</v>
      </c>
      <c r="H6" s="261" t="s">
        <v>901</v>
      </c>
      <c r="I6" s="261" t="s">
        <v>897</v>
      </c>
      <c r="J6" s="261" t="s">
        <v>898</v>
      </c>
      <c r="K6" s="261" t="s">
        <v>899</v>
      </c>
      <c r="L6" s="261" t="s">
        <v>911</v>
      </c>
      <c r="M6" s="261" t="s">
        <v>909</v>
      </c>
      <c r="N6" s="261" t="s">
        <v>902</v>
      </c>
      <c r="O6" s="261" t="s">
        <v>907</v>
      </c>
      <c r="P6" s="261" t="s">
        <v>910</v>
      </c>
      <c r="Q6" s="261" t="s">
        <v>908</v>
      </c>
      <c r="R6" s="261" t="s">
        <v>914</v>
      </c>
      <c r="S6" s="261" t="s">
        <v>912</v>
      </c>
      <c r="T6" s="261" t="s">
        <v>913</v>
      </c>
      <c r="U6" s="261" t="s">
        <v>904</v>
      </c>
      <c r="V6" s="261" t="s">
        <v>905</v>
      </c>
      <c r="W6" s="261" t="s">
        <v>906</v>
      </c>
      <c r="X6" s="261" t="s">
        <v>915</v>
      </c>
      <c r="Y6" s="261" t="s">
        <v>916</v>
      </c>
      <c r="Z6" s="261" t="s">
        <v>917</v>
      </c>
      <c r="AA6" s="261" t="s">
        <v>918</v>
      </c>
      <c r="AB6" s="261" t="s">
        <v>919</v>
      </c>
      <c r="AC6" s="261" t="s">
        <v>920</v>
      </c>
      <c r="AD6" s="261" t="s">
        <v>921</v>
      </c>
      <c r="AE6" s="261" t="s">
        <v>922</v>
      </c>
      <c r="AF6" s="261" t="s">
        <v>923</v>
      </c>
      <c r="AG6" s="261" t="s">
        <v>924</v>
      </c>
      <c r="AH6" s="261" t="s">
        <v>925</v>
      </c>
      <c r="AI6" s="261" t="s">
        <v>926</v>
      </c>
      <c r="AJ6" s="261" t="s">
        <v>927</v>
      </c>
      <c r="AK6" s="261" t="s">
        <v>928</v>
      </c>
      <c r="AL6" s="261" t="s">
        <v>929</v>
      </c>
      <c r="AM6" s="261" t="s">
        <v>930</v>
      </c>
      <c r="AN6" s="261" t="s">
        <v>931</v>
      </c>
      <c r="AO6" s="261" t="s">
        <v>932</v>
      </c>
      <c r="AP6" s="261" t="s">
        <v>933</v>
      </c>
      <c r="AQ6" s="262" t="s">
        <v>8</v>
      </c>
      <c r="AR6" s="261" t="s">
        <v>738</v>
      </c>
    </row>
    <row r="7" spans="1:44" ht="15.75" thickTop="1" x14ac:dyDescent="0.25">
      <c r="A7" s="263" t="s">
        <v>739</v>
      </c>
      <c r="B7" s="264">
        <v>0</v>
      </c>
      <c r="C7" s="264">
        <v>14978.71996</v>
      </c>
      <c r="D7" s="264">
        <v>0</v>
      </c>
      <c r="E7" s="264">
        <v>0</v>
      </c>
      <c r="F7" s="264">
        <v>0</v>
      </c>
      <c r="G7" s="264">
        <v>0</v>
      </c>
      <c r="H7" s="264">
        <v>0</v>
      </c>
      <c r="I7" s="264">
        <v>0</v>
      </c>
      <c r="J7" s="264">
        <v>0</v>
      </c>
      <c r="K7" s="264">
        <v>0</v>
      </c>
      <c r="L7" s="264">
        <v>0</v>
      </c>
      <c r="M7" s="264">
        <v>0</v>
      </c>
      <c r="N7" s="264">
        <v>0</v>
      </c>
      <c r="O7" s="264">
        <v>0</v>
      </c>
      <c r="P7" s="264">
        <v>0</v>
      </c>
      <c r="Q7" s="264">
        <v>0</v>
      </c>
      <c r="R7" s="264">
        <v>0</v>
      </c>
      <c r="S7" s="264">
        <v>0</v>
      </c>
      <c r="T7" s="264">
        <v>0</v>
      </c>
      <c r="U7" s="264">
        <v>0</v>
      </c>
      <c r="V7" s="264">
        <v>0</v>
      </c>
      <c r="W7" s="264">
        <v>0</v>
      </c>
      <c r="X7" s="264">
        <v>0</v>
      </c>
      <c r="Y7" s="264">
        <v>0</v>
      </c>
      <c r="Z7" s="264">
        <v>0</v>
      </c>
      <c r="AA7" s="264">
        <v>0</v>
      </c>
      <c r="AB7" s="264">
        <v>0</v>
      </c>
      <c r="AC7" s="264">
        <v>0</v>
      </c>
      <c r="AD7" s="264">
        <v>0</v>
      </c>
      <c r="AE7" s="264">
        <v>0</v>
      </c>
      <c r="AF7" s="264">
        <v>0</v>
      </c>
      <c r="AG7" s="264">
        <v>0</v>
      </c>
      <c r="AH7" s="264">
        <v>0</v>
      </c>
      <c r="AI7" s="264">
        <v>0</v>
      </c>
      <c r="AJ7" s="264">
        <v>0</v>
      </c>
      <c r="AK7" s="264">
        <v>0</v>
      </c>
      <c r="AL7" s="264">
        <v>0</v>
      </c>
      <c r="AM7" s="264">
        <v>0</v>
      </c>
      <c r="AN7" s="264">
        <v>0</v>
      </c>
      <c r="AO7" s="264">
        <v>0</v>
      </c>
      <c r="AP7" s="264">
        <v>0</v>
      </c>
      <c r="AQ7" s="264">
        <v>14978.71996</v>
      </c>
      <c r="AR7" s="32">
        <v>2.0233728997029418E-3</v>
      </c>
    </row>
    <row r="8" spans="1:44" x14ac:dyDescent="0.25">
      <c r="A8" s="263" t="s">
        <v>740</v>
      </c>
      <c r="B8" s="264">
        <v>31627.724320000001</v>
      </c>
      <c r="C8" s="264">
        <v>0</v>
      </c>
      <c r="D8" s="264">
        <v>0</v>
      </c>
      <c r="E8" s="264">
        <v>0</v>
      </c>
      <c r="F8" s="264">
        <v>0</v>
      </c>
      <c r="G8" s="264">
        <v>0</v>
      </c>
      <c r="H8" s="264">
        <v>0</v>
      </c>
      <c r="I8" s="264">
        <v>0</v>
      </c>
      <c r="J8" s="264">
        <v>0</v>
      </c>
      <c r="K8" s="264">
        <v>0</v>
      </c>
      <c r="L8" s="264">
        <v>0</v>
      </c>
      <c r="M8" s="264">
        <v>0</v>
      </c>
      <c r="N8" s="264">
        <v>0</v>
      </c>
      <c r="O8" s="264">
        <v>0</v>
      </c>
      <c r="P8" s="264">
        <v>0</v>
      </c>
      <c r="Q8" s="264">
        <v>0</v>
      </c>
      <c r="R8" s="264">
        <v>0</v>
      </c>
      <c r="S8" s="264">
        <v>0</v>
      </c>
      <c r="T8" s="264">
        <v>0</v>
      </c>
      <c r="U8" s="264">
        <v>0</v>
      </c>
      <c r="V8" s="264">
        <v>0</v>
      </c>
      <c r="W8" s="264">
        <v>0</v>
      </c>
      <c r="X8" s="264">
        <v>0</v>
      </c>
      <c r="Y8" s="264">
        <v>0</v>
      </c>
      <c r="Z8" s="264">
        <v>7000</v>
      </c>
      <c r="AA8" s="264">
        <v>0</v>
      </c>
      <c r="AB8" s="264">
        <v>0</v>
      </c>
      <c r="AC8" s="264">
        <v>0</v>
      </c>
      <c r="AD8" s="264">
        <v>0</v>
      </c>
      <c r="AE8" s="264">
        <v>0</v>
      </c>
      <c r="AF8" s="264">
        <v>10000</v>
      </c>
      <c r="AG8" s="264">
        <v>0</v>
      </c>
      <c r="AH8" s="264">
        <v>0</v>
      </c>
      <c r="AI8" s="264">
        <v>0</v>
      </c>
      <c r="AJ8" s="264">
        <v>0</v>
      </c>
      <c r="AK8" s="264">
        <v>0</v>
      </c>
      <c r="AL8" s="264">
        <v>0</v>
      </c>
      <c r="AM8" s="264">
        <v>0</v>
      </c>
      <c r="AN8" s="264">
        <v>0</v>
      </c>
      <c r="AO8" s="264">
        <v>0</v>
      </c>
      <c r="AP8" s="264">
        <v>0</v>
      </c>
      <c r="AQ8" s="264">
        <v>48627.724320000001</v>
      </c>
      <c r="AR8" s="32">
        <v>6.5687869074303497E-3</v>
      </c>
    </row>
    <row r="9" spans="1:44" x14ac:dyDescent="0.25">
      <c r="A9" s="263" t="s">
        <v>741</v>
      </c>
      <c r="B9" s="264">
        <v>64549.589229999998</v>
      </c>
      <c r="C9" s="264">
        <v>37917.438439999998</v>
      </c>
      <c r="D9" s="264">
        <v>0</v>
      </c>
      <c r="E9" s="264">
        <v>0</v>
      </c>
      <c r="F9" s="264">
        <v>0</v>
      </c>
      <c r="G9" s="264">
        <v>15403.954369999999</v>
      </c>
      <c r="H9" s="264">
        <v>5000</v>
      </c>
      <c r="I9" s="264">
        <v>0</v>
      </c>
      <c r="J9" s="264">
        <v>0</v>
      </c>
      <c r="K9" s="264">
        <v>0</v>
      </c>
      <c r="L9" s="264">
        <v>0</v>
      </c>
      <c r="M9" s="264">
        <v>0</v>
      </c>
      <c r="N9" s="264">
        <v>0</v>
      </c>
      <c r="O9" s="264">
        <v>0</v>
      </c>
      <c r="P9" s="264">
        <v>0</v>
      </c>
      <c r="Q9" s="264">
        <v>0</v>
      </c>
      <c r="R9" s="264">
        <v>0</v>
      </c>
      <c r="S9" s="264">
        <v>0</v>
      </c>
      <c r="T9" s="264">
        <v>0</v>
      </c>
      <c r="U9" s="264">
        <v>0</v>
      </c>
      <c r="V9" s="264">
        <v>0</v>
      </c>
      <c r="W9" s="264">
        <v>0</v>
      </c>
      <c r="X9" s="264">
        <v>0</v>
      </c>
      <c r="Y9" s="264">
        <v>0</v>
      </c>
      <c r="Z9" s="264">
        <v>3500</v>
      </c>
      <c r="AA9" s="264">
        <v>10500</v>
      </c>
      <c r="AB9" s="264">
        <v>0</v>
      </c>
      <c r="AC9" s="264">
        <v>0</v>
      </c>
      <c r="AD9" s="264">
        <v>3554.5643799999998</v>
      </c>
      <c r="AE9" s="264">
        <v>0</v>
      </c>
      <c r="AF9" s="264">
        <v>0</v>
      </c>
      <c r="AG9" s="264">
        <v>0</v>
      </c>
      <c r="AH9" s="264">
        <v>0</v>
      </c>
      <c r="AI9" s="264">
        <v>0</v>
      </c>
      <c r="AJ9" s="264">
        <v>5598.6049999999996</v>
      </c>
      <c r="AK9" s="264">
        <v>0</v>
      </c>
      <c r="AL9" s="264">
        <v>0</v>
      </c>
      <c r="AM9" s="264">
        <v>0</v>
      </c>
      <c r="AN9" s="264">
        <v>5000</v>
      </c>
      <c r="AO9" s="264">
        <v>4000</v>
      </c>
      <c r="AP9" s="264">
        <v>0</v>
      </c>
      <c r="AQ9" s="264">
        <v>155024.15142000001</v>
      </c>
      <c r="AR9" s="32">
        <v>2.0941153023777696E-2</v>
      </c>
    </row>
    <row r="10" spans="1:44" x14ac:dyDescent="0.25">
      <c r="A10" s="263" t="s">
        <v>742</v>
      </c>
      <c r="B10" s="264">
        <v>130769.85188</v>
      </c>
      <c r="C10" s="264">
        <v>128771.20451000001</v>
      </c>
      <c r="D10" s="264">
        <v>30703.415739999997</v>
      </c>
      <c r="E10" s="264">
        <v>6892.0717300000006</v>
      </c>
      <c r="F10" s="264">
        <v>41808.262749999994</v>
      </c>
      <c r="G10" s="264">
        <v>4579.3733300000004</v>
      </c>
      <c r="H10" s="264">
        <v>14580.965910000001</v>
      </c>
      <c r="I10" s="264">
        <v>5855.5408399999997</v>
      </c>
      <c r="J10" s="264">
        <v>15975.46284</v>
      </c>
      <c r="K10" s="264">
        <v>0</v>
      </c>
      <c r="L10" s="264">
        <v>3000</v>
      </c>
      <c r="M10" s="264">
        <v>0</v>
      </c>
      <c r="N10" s="264">
        <v>7778.3963199999998</v>
      </c>
      <c r="O10" s="264">
        <v>3721.4</v>
      </c>
      <c r="P10" s="264">
        <v>2013.1006499999999</v>
      </c>
      <c r="Q10" s="264">
        <v>6975.8611099999998</v>
      </c>
      <c r="R10" s="264">
        <v>0</v>
      </c>
      <c r="S10" s="264">
        <v>3457.3400899999997</v>
      </c>
      <c r="T10" s="264">
        <v>0</v>
      </c>
      <c r="U10" s="264">
        <v>3935.3</v>
      </c>
      <c r="V10" s="264">
        <v>1500</v>
      </c>
      <c r="W10" s="264">
        <v>9407.3559999999998</v>
      </c>
      <c r="X10" s="264">
        <v>13565.712079999999</v>
      </c>
      <c r="Y10" s="264">
        <v>0</v>
      </c>
      <c r="Z10" s="264">
        <v>41204.62887</v>
      </c>
      <c r="AA10" s="264">
        <v>12615.19729</v>
      </c>
      <c r="AB10" s="264">
        <v>11453.31523</v>
      </c>
      <c r="AC10" s="264">
        <v>11660.305679999999</v>
      </c>
      <c r="AD10" s="264">
        <v>0</v>
      </c>
      <c r="AE10" s="264">
        <v>8543.85419</v>
      </c>
      <c r="AF10" s="264">
        <v>0</v>
      </c>
      <c r="AG10" s="264">
        <v>1735.4938500000001</v>
      </c>
      <c r="AH10" s="264">
        <v>0</v>
      </c>
      <c r="AI10" s="264">
        <v>0</v>
      </c>
      <c r="AJ10" s="264">
        <v>11685.18244</v>
      </c>
      <c r="AK10" s="264">
        <v>0</v>
      </c>
      <c r="AL10" s="264">
        <v>0</v>
      </c>
      <c r="AM10" s="264">
        <v>0</v>
      </c>
      <c r="AN10" s="264">
        <v>3400</v>
      </c>
      <c r="AO10" s="264">
        <v>0</v>
      </c>
      <c r="AP10" s="264">
        <v>0</v>
      </c>
      <c r="AQ10" s="264">
        <v>537588.59333000006</v>
      </c>
      <c r="AR10" s="32">
        <v>7.261916864979881E-2</v>
      </c>
    </row>
    <row r="11" spans="1:44" x14ac:dyDescent="0.25">
      <c r="A11" s="263" t="s">
        <v>743</v>
      </c>
      <c r="B11" s="264">
        <v>93680.553360000005</v>
      </c>
      <c r="C11" s="264">
        <v>137591.89774000001</v>
      </c>
      <c r="D11" s="264">
        <v>44085.352559999999</v>
      </c>
      <c r="E11" s="264">
        <v>9955.6259899999986</v>
      </c>
      <c r="F11" s="264">
        <v>27769.967700000005</v>
      </c>
      <c r="G11" s="264">
        <v>13269.984290000002</v>
      </c>
      <c r="H11" s="264">
        <v>23566.043410000002</v>
      </c>
      <c r="I11" s="264">
        <v>13465.797319999998</v>
      </c>
      <c r="J11" s="264">
        <v>19335.39906</v>
      </c>
      <c r="K11" s="264">
        <v>2552</v>
      </c>
      <c r="L11" s="264">
        <v>2000</v>
      </c>
      <c r="M11" s="264">
        <v>6874.0615399999997</v>
      </c>
      <c r="N11" s="264">
        <v>10765.706179999999</v>
      </c>
      <c r="O11" s="264">
        <v>9928.5151400000013</v>
      </c>
      <c r="P11" s="264">
        <v>1244.7458100000001</v>
      </c>
      <c r="Q11" s="264">
        <v>7392.55</v>
      </c>
      <c r="R11" s="264">
        <v>5708.8350700000001</v>
      </c>
      <c r="S11" s="264">
        <v>4669.6000000000004</v>
      </c>
      <c r="T11" s="264">
        <v>1744.6729599999999</v>
      </c>
      <c r="U11" s="264">
        <v>12834.402029999999</v>
      </c>
      <c r="V11" s="264">
        <v>8842.6576800000003</v>
      </c>
      <c r="W11" s="264">
        <v>9529.0234999999993</v>
      </c>
      <c r="X11" s="264">
        <v>27627.822969999997</v>
      </c>
      <c r="Y11" s="264">
        <v>3320.6646700000001</v>
      </c>
      <c r="Z11" s="264">
        <v>34146.835320000006</v>
      </c>
      <c r="AA11" s="264">
        <v>11534.520990000001</v>
      </c>
      <c r="AB11" s="264">
        <v>20742.037380000002</v>
      </c>
      <c r="AC11" s="264">
        <v>22740.419379999999</v>
      </c>
      <c r="AD11" s="264">
        <v>8407.3294700000006</v>
      </c>
      <c r="AE11" s="264">
        <v>4598.5648899999997</v>
      </c>
      <c r="AF11" s="264">
        <v>1850</v>
      </c>
      <c r="AG11" s="264">
        <v>3022.6302599999999</v>
      </c>
      <c r="AH11" s="264">
        <v>3850</v>
      </c>
      <c r="AI11" s="264">
        <v>0</v>
      </c>
      <c r="AJ11" s="264">
        <v>4475</v>
      </c>
      <c r="AK11" s="264">
        <v>1661.01216</v>
      </c>
      <c r="AL11" s="264">
        <v>9763.9354800000001</v>
      </c>
      <c r="AM11" s="264">
        <v>0</v>
      </c>
      <c r="AN11" s="264">
        <v>4701.1924799999997</v>
      </c>
      <c r="AO11" s="264">
        <v>7221.9836799999994</v>
      </c>
      <c r="AP11" s="264">
        <v>700</v>
      </c>
      <c r="AQ11" s="264">
        <v>637171.34046999982</v>
      </c>
      <c r="AR11" s="32">
        <v>8.607112131191709E-2</v>
      </c>
    </row>
    <row r="12" spans="1:44" x14ac:dyDescent="0.25">
      <c r="A12" s="263" t="s">
        <v>744</v>
      </c>
      <c r="B12" s="264">
        <v>105527.95895999999</v>
      </c>
      <c r="C12" s="264">
        <v>112050.87831000001</v>
      </c>
      <c r="D12" s="264">
        <v>48967.957119999999</v>
      </c>
      <c r="E12" s="264">
        <v>18110.290650000003</v>
      </c>
      <c r="F12" s="264">
        <v>44043.004510000006</v>
      </c>
      <c r="G12" s="264">
        <v>21770.588759999999</v>
      </c>
      <c r="H12" s="264">
        <v>16581.934649999999</v>
      </c>
      <c r="I12" s="264">
        <v>17461.053779999998</v>
      </c>
      <c r="J12" s="264">
        <v>22020.881730000001</v>
      </c>
      <c r="K12" s="264">
        <v>8480.8999299999996</v>
      </c>
      <c r="L12" s="264">
        <v>3221.7994900000003</v>
      </c>
      <c r="M12" s="264">
        <v>8728.3356199999998</v>
      </c>
      <c r="N12" s="264">
        <v>23782.90134</v>
      </c>
      <c r="O12" s="264">
        <v>15702.425949999999</v>
      </c>
      <c r="P12" s="264">
        <v>3741.2942700000003</v>
      </c>
      <c r="Q12" s="264">
        <v>16089.147639999999</v>
      </c>
      <c r="R12" s="264">
        <v>6513.8771700000007</v>
      </c>
      <c r="S12" s="264">
        <v>15554.59915</v>
      </c>
      <c r="T12" s="264">
        <v>5818.9513000000006</v>
      </c>
      <c r="U12" s="264">
        <v>26242.573839999997</v>
      </c>
      <c r="V12" s="264">
        <v>14219.240959999999</v>
      </c>
      <c r="W12" s="264">
        <v>8284.95478</v>
      </c>
      <c r="X12" s="264">
        <v>40584.547070000001</v>
      </c>
      <c r="Y12" s="264">
        <v>6215.0784899999999</v>
      </c>
      <c r="Z12" s="264">
        <v>33314.798790000001</v>
      </c>
      <c r="AA12" s="264">
        <v>6390.4433900000004</v>
      </c>
      <c r="AB12" s="264">
        <v>33048.10716</v>
      </c>
      <c r="AC12" s="264">
        <v>47867.642480000002</v>
      </c>
      <c r="AD12" s="264">
        <v>14461.611339999999</v>
      </c>
      <c r="AE12" s="264">
        <v>13380.396070000001</v>
      </c>
      <c r="AF12" s="264">
        <v>2544.0237900000002</v>
      </c>
      <c r="AG12" s="264">
        <v>8812.7615800000003</v>
      </c>
      <c r="AH12" s="264">
        <v>6885.9936799999996</v>
      </c>
      <c r="AI12" s="264">
        <v>0</v>
      </c>
      <c r="AJ12" s="264">
        <v>1710.4798299999998</v>
      </c>
      <c r="AK12" s="264">
        <v>0</v>
      </c>
      <c r="AL12" s="264">
        <v>13607.78694</v>
      </c>
      <c r="AM12" s="264">
        <v>3772.3954899999999</v>
      </c>
      <c r="AN12" s="264">
        <v>12181.21675</v>
      </c>
      <c r="AO12" s="264">
        <v>7960.5643199999995</v>
      </c>
      <c r="AP12" s="264">
        <v>2832.9723599999998</v>
      </c>
      <c r="AQ12" s="264">
        <v>818486.36944000016</v>
      </c>
      <c r="AR12" s="32">
        <v>0.11056372928552609</v>
      </c>
    </row>
    <row r="13" spans="1:44" x14ac:dyDescent="0.25">
      <c r="A13" s="263" t="s">
        <v>745</v>
      </c>
      <c r="B13" s="264">
        <v>134021.54811999999</v>
      </c>
      <c r="C13" s="264">
        <v>90297.885920000001</v>
      </c>
      <c r="D13" s="264">
        <v>52412.048350000005</v>
      </c>
      <c r="E13" s="264">
        <v>8926.3867299999984</v>
      </c>
      <c r="F13" s="264">
        <v>19966.494619999998</v>
      </c>
      <c r="G13" s="264">
        <v>22733.016589999999</v>
      </c>
      <c r="H13" s="264">
        <v>11162.94068</v>
      </c>
      <c r="I13" s="264">
        <v>14406.32266</v>
      </c>
      <c r="J13" s="264">
        <v>14722.642329999999</v>
      </c>
      <c r="K13" s="264">
        <v>13789.946810000001</v>
      </c>
      <c r="L13" s="264">
        <v>3203.9207799999999</v>
      </c>
      <c r="M13" s="264">
        <v>7494.7774399999998</v>
      </c>
      <c r="N13" s="264">
        <v>23133.251659999998</v>
      </c>
      <c r="O13" s="264">
        <v>14849.363649999999</v>
      </c>
      <c r="P13" s="264">
        <v>5162.8394500000004</v>
      </c>
      <c r="Q13" s="264">
        <v>4951.4873800000005</v>
      </c>
      <c r="R13" s="264">
        <v>10321.097529999999</v>
      </c>
      <c r="S13" s="264">
        <v>25697.537320000003</v>
      </c>
      <c r="T13" s="264">
        <v>6724.6731600000003</v>
      </c>
      <c r="U13" s="264">
        <v>26074.989710000002</v>
      </c>
      <c r="V13" s="264">
        <v>18847.808789999999</v>
      </c>
      <c r="W13" s="264">
        <v>10677.302220000001</v>
      </c>
      <c r="X13" s="264">
        <v>32316.036339999999</v>
      </c>
      <c r="Y13" s="264">
        <v>9489.1033699999989</v>
      </c>
      <c r="Z13" s="264">
        <v>21976.030039999998</v>
      </c>
      <c r="AA13" s="264">
        <v>7905.0508700000009</v>
      </c>
      <c r="AB13" s="264">
        <v>28827.493880000002</v>
      </c>
      <c r="AC13" s="264">
        <v>35704.222480000004</v>
      </c>
      <c r="AD13" s="264">
        <v>11574.198849999999</v>
      </c>
      <c r="AE13" s="264">
        <v>16828.420610000001</v>
      </c>
      <c r="AF13" s="264">
        <v>4359.4150200000004</v>
      </c>
      <c r="AG13" s="264">
        <v>6980.0382199999995</v>
      </c>
      <c r="AH13" s="264">
        <v>7346.9473900000003</v>
      </c>
      <c r="AI13" s="264">
        <v>3512.5282200000001</v>
      </c>
      <c r="AJ13" s="264">
        <v>3862.4825700000001</v>
      </c>
      <c r="AK13" s="264">
        <v>1742.1024200000002</v>
      </c>
      <c r="AL13" s="264">
        <v>16444.561959999999</v>
      </c>
      <c r="AM13" s="264">
        <v>2820.38742</v>
      </c>
      <c r="AN13" s="264">
        <v>15299.14575</v>
      </c>
      <c r="AO13" s="264">
        <v>4129.5481</v>
      </c>
      <c r="AP13" s="264">
        <v>2139.9193100000002</v>
      </c>
      <c r="AQ13" s="264">
        <v>772835.91472000012</v>
      </c>
      <c r="AR13" s="32">
        <v>0.1043971213786937</v>
      </c>
    </row>
    <row r="14" spans="1:44" x14ac:dyDescent="0.25">
      <c r="A14" s="263" t="s">
        <v>746</v>
      </c>
      <c r="B14" s="264">
        <v>89181.793799999999</v>
      </c>
      <c r="C14" s="264">
        <v>75252.122940000016</v>
      </c>
      <c r="D14" s="264">
        <v>38977.263639999997</v>
      </c>
      <c r="E14" s="264">
        <v>5975.8340399999997</v>
      </c>
      <c r="F14" s="264">
        <v>12306.332209999999</v>
      </c>
      <c r="G14" s="264">
        <v>23620.592430000001</v>
      </c>
      <c r="H14" s="264">
        <v>17426.269930000002</v>
      </c>
      <c r="I14" s="264">
        <v>18523.722740000001</v>
      </c>
      <c r="J14" s="264">
        <v>13809.8727</v>
      </c>
      <c r="K14" s="264">
        <v>17415.48834</v>
      </c>
      <c r="L14" s="264">
        <v>5424.4652299999998</v>
      </c>
      <c r="M14" s="264">
        <v>7431.5538200000001</v>
      </c>
      <c r="N14" s="264">
        <v>32797.379289999997</v>
      </c>
      <c r="O14" s="264">
        <v>18982.570740000003</v>
      </c>
      <c r="P14" s="264">
        <v>10314.6337</v>
      </c>
      <c r="Q14" s="264">
        <v>3537.3614399999997</v>
      </c>
      <c r="R14" s="264">
        <v>9652.1818700000003</v>
      </c>
      <c r="S14" s="264">
        <v>24124.806390000002</v>
      </c>
      <c r="T14" s="264">
        <v>7518.3361699999987</v>
      </c>
      <c r="U14" s="264">
        <v>27356.842489999999</v>
      </c>
      <c r="V14" s="264">
        <v>29092.426440000003</v>
      </c>
      <c r="W14" s="264">
        <v>10121.195449999999</v>
      </c>
      <c r="X14" s="264">
        <v>26717.027850000002</v>
      </c>
      <c r="Y14" s="264">
        <v>12414.907149999999</v>
      </c>
      <c r="Z14" s="264">
        <v>22404.795010000002</v>
      </c>
      <c r="AA14" s="264">
        <v>8226.1818000000003</v>
      </c>
      <c r="AB14" s="264">
        <v>36535.704369999999</v>
      </c>
      <c r="AC14" s="264">
        <v>35867.752130000001</v>
      </c>
      <c r="AD14" s="264">
        <v>8377.9295999999995</v>
      </c>
      <c r="AE14" s="264">
        <v>25392.962899999999</v>
      </c>
      <c r="AF14" s="264">
        <v>3372.7283099999995</v>
      </c>
      <c r="AG14" s="264">
        <v>4900.5626899999997</v>
      </c>
      <c r="AH14" s="264">
        <v>7600.4566699999996</v>
      </c>
      <c r="AI14" s="264">
        <v>4918.3007100000004</v>
      </c>
      <c r="AJ14" s="264">
        <v>3570.4423200000001</v>
      </c>
      <c r="AK14" s="264">
        <v>500</v>
      </c>
      <c r="AL14" s="264">
        <v>17031.399020000001</v>
      </c>
      <c r="AM14" s="264">
        <v>2084.5907699999998</v>
      </c>
      <c r="AN14" s="264">
        <v>15576.067569999999</v>
      </c>
      <c r="AO14" s="264">
        <v>5770.9476299999988</v>
      </c>
      <c r="AP14" s="264">
        <v>3454.3246899999999</v>
      </c>
      <c r="AQ14" s="264">
        <v>743560.12699000014</v>
      </c>
      <c r="AR14" s="32">
        <v>0.1004424553145357</v>
      </c>
    </row>
    <row r="15" spans="1:44" x14ac:dyDescent="0.25">
      <c r="A15" s="263" t="s">
        <v>747</v>
      </c>
      <c r="B15" s="264">
        <v>53180.080889999997</v>
      </c>
      <c r="C15" s="264">
        <v>37347.988790000003</v>
      </c>
      <c r="D15" s="264">
        <v>18664.37183</v>
      </c>
      <c r="E15" s="264">
        <v>3601.79234</v>
      </c>
      <c r="F15" s="264">
        <v>9138.2610999999997</v>
      </c>
      <c r="G15" s="264">
        <v>17236.858329999999</v>
      </c>
      <c r="H15" s="264">
        <v>8905.6130799999992</v>
      </c>
      <c r="I15" s="264">
        <v>10356.23213</v>
      </c>
      <c r="J15" s="264">
        <v>8757.5292599999993</v>
      </c>
      <c r="K15" s="264">
        <v>11963.629899999998</v>
      </c>
      <c r="L15" s="264">
        <v>3159.1439099999998</v>
      </c>
      <c r="M15" s="264">
        <v>4397.1631800000005</v>
      </c>
      <c r="N15" s="264">
        <v>15771.380799999999</v>
      </c>
      <c r="O15" s="264">
        <v>9083.1387400000003</v>
      </c>
      <c r="P15" s="264">
        <v>5310.6959299999999</v>
      </c>
      <c r="Q15" s="264">
        <v>431.4171</v>
      </c>
      <c r="R15" s="264">
        <v>5412.6804400000001</v>
      </c>
      <c r="S15" s="264">
        <v>12628.734060000001</v>
      </c>
      <c r="T15" s="264">
        <v>3899.1834599999997</v>
      </c>
      <c r="U15" s="264">
        <v>18346.16159</v>
      </c>
      <c r="V15" s="264">
        <v>19491.194340000002</v>
      </c>
      <c r="W15" s="264">
        <v>6794.9114500000005</v>
      </c>
      <c r="X15" s="264">
        <v>15602.873900000001</v>
      </c>
      <c r="Y15" s="264">
        <v>9036.33511</v>
      </c>
      <c r="Z15" s="264">
        <v>9575.5892600000006</v>
      </c>
      <c r="AA15" s="264">
        <v>4545.4917200000009</v>
      </c>
      <c r="AB15" s="264">
        <v>17239.930510000002</v>
      </c>
      <c r="AC15" s="264">
        <v>17639.322740000003</v>
      </c>
      <c r="AD15" s="264">
        <v>2923.18667</v>
      </c>
      <c r="AE15" s="264">
        <v>21747.764600000002</v>
      </c>
      <c r="AF15" s="264">
        <v>1755.9580000000001</v>
      </c>
      <c r="AG15" s="264">
        <v>4608.9922800000004</v>
      </c>
      <c r="AH15" s="264">
        <v>3368.6454200000007</v>
      </c>
      <c r="AI15" s="264">
        <v>1029.3054299999999</v>
      </c>
      <c r="AJ15" s="264">
        <v>2985.6551500000005</v>
      </c>
      <c r="AK15" s="264">
        <v>229.34275</v>
      </c>
      <c r="AL15" s="264">
        <v>11472.76503</v>
      </c>
      <c r="AM15" s="264">
        <v>1409.8724699999998</v>
      </c>
      <c r="AN15" s="264">
        <v>10173.93161</v>
      </c>
      <c r="AO15" s="264">
        <v>2814.74233</v>
      </c>
      <c r="AP15" s="264">
        <v>2039.9746600000001</v>
      </c>
      <c r="AQ15" s="264">
        <v>424077.84229000006</v>
      </c>
      <c r="AR15" s="32">
        <v>5.728577713886869E-2</v>
      </c>
    </row>
    <row r="16" spans="1:44" x14ac:dyDescent="0.25">
      <c r="A16" s="263" t="s">
        <v>748</v>
      </c>
      <c r="B16" s="264">
        <v>93208.852870000002</v>
      </c>
      <c r="C16" s="264">
        <v>55712.120640000008</v>
      </c>
      <c r="D16" s="264">
        <v>30305.084469999998</v>
      </c>
      <c r="E16" s="264">
        <v>6076.0091599999996</v>
      </c>
      <c r="F16" s="264">
        <v>15229.990460000001</v>
      </c>
      <c r="G16" s="264">
        <v>37419.9133</v>
      </c>
      <c r="H16" s="264">
        <v>19861.893410000001</v>
      </c>
      <c r="I16" s="264">
        <v>22926.289120000001</v>
      </c>
      <c r="J16" s="264">
        <v>19744.681250000001</v>
      </c>
      <c r="K16" s="264">
        <v>21073.452369999999</v>
      </c>
      <c r="L16" s="264">
        <v>9842.257889999999</v>
      </c>
      <c r="M16" s="264">
        <v>7935.1813400000001</v>
      </c>
      <c r="N16" s="264">
        <v>29185.936560000002</v>
      </c>
      <c r="O16" s="264">
        <v>21248.930660000002</v>
      </c>
      <c r="P16" s="264">
        <v>14432.442339999998</v>
      </c>
      <c r="Q16" s="264">
        <v>2511.5278900000003</v>
      </c>
      <c r="R16" s="264">
        <v>13466.987589999999</v>
      </c>
      <c r="S16" s="264">
        <v>25909.34074</v>
      </c>
      <c r="T16" s="264">
        <v>12042.207269999999</v>
      </c>
      <c r="U16" s="264">
        <v>34199.248650000001</v>
      </c>
      <c r="V16" s="264">
        <v>46653.664030000007</v>
      </c>
      <c r="W16" s="264">
        <v>10469.59167</v>
      </c>
      <c r="X16" s="264">
        <v>28309.007079999999</v>
      </c>
      <c r="Y16" s="264">
        <v>17084.21629</v>
      </c>
      <c r="Z16" s="264">
        <v>17094.652600000001</v>
      </c>
      <c r="AA16" s="264">
        <v>10253.072410000001</v>
      </c>
      <c r="AB16" s="264">
        <v>53738.516499999998</v>
      </c>
      <c r="AC16" s="264">
        <v>36264.806810000002</v>
      </c>
      <c r="AD16" s="264">
        <v>10658.894990000001</v>
      </c>
      <c r="AE16" s="264">
        <v>48620.106739999996</v>
      </c>
      <c r="AF16" s="264">
        <v>2769.9599500000004</v>
      </c>
      <c r="AG16" s="264">
        <v>9844.242549999999</v>
      </c>
      <c r="AH16" s="264">
        <v>8871.7570400000004</v>
      </c>
      <c r="AI16" s="264">
        <v>3880.8430400000002</v>
      </c>
      <c r="AJ16" s="264">
        <v>4158.7679599999992</v>
      </c>
      <c r="AK16" s="264">
        <v>822.78799000000004</v>
      </c>
      <c r="AL16" s="264">
        <v>18418.250770000002</v>
      </c>
      <c r="AM16" s="264">
        <v>3985.8285500000002</v>
      </c>
      <c r="AN16" s="264">
        <v>18480.823959999998</v>
      </c>
      <c r="AO16" s="264">
        <v>4374.5492199999999</v>
      </c>
      <c r="AP16" s="264">
        <v>3375.7873299999997</v>
      </c>
      <c r="AQ16" s="264">
        <v>850462.4754600001</v>
      </c>
      <c r="AR16" s="32">
        <v>0.11488316289077898</v>
      </c>
    </row>
    <row r="17" spans="1:45" x14ac:dyDescent="0.25">
      <c r="A17" s="263" t="s">
        <v>749</v>
      </c>
      <c r="B17" s="264">
        <v>115655.47286000001</v>
      </c>
      <c r="C17" s="264">
        <v>53240.949619999992</v>
      </c>
      <c r="D17" s="264">
        <v>29596.165860000001</v>
      </c>
      <c r="E17" s="264">
        <v>8450.8431500000006</v>
      </c>
      <c r="F17" s="264">
        <v>17562.947110000001</v>
      </c>
      <c r="G17" s="264">
        <v>41398.981169999992</v>
      </c>
      <c r="H17" s="264">
        <v>23322.196760000003</v>
      </c>
      <c r="I17" s="264">
        <v>29830.509219999996</v>
      </c>
      <c r="J17" s="264">
        <v>20519.03643</v>
      </c>
      <c r="K17" s="264">
        <v>25879.785159999999</v>
      </c>
      <c r="L17" s="264">
        <v>13520.214109999997</v>
      </c>
      <c r="M17" s="264">
        <v>7440.6985600000007</v>
      </c>
      <c r="N17" s="264">
        <v>41585.191570000003</v>
      </c>
      <c r="O17" s="264">
        <v>23485.542030000001</v>
      </c>
      <c r="P17" s="264">
        <v>14637.222939999998</v>
      </c>
      <c r="Q17" s="264">
        <v>2919.6105200000006</v>
      </c>
      <c r="R17" s="264">
        <v>15284.14518</v>
      </c>
      <c r="S17" s="264">
        <v>25316.029719999999</v>
      </c>
      <c r="T17" s="264">
        <v>11819.827289999999</v>
      </c>
      <c r="U17" s="264">
        <v>37570.49957</v>
      </c>
      <c r="V17" s="264">
        <v>64125.480390000012</v>
      </c>
      <c r="W17" s="264">
        <v>12842.67894</v>
      </c>
      <c r="X17" s="264">
        <v>25672.210669999997</v>
      </c>
      <c r="Y17" s="264">
        <v>19682.764279999999</v>
      </c>
      <c r="Z17" s="264">
        <v>20748.694210000001</v>
      </c>
      <c r="AA17" s="264">
        <v>12276.553529999999</v>
      </c>
      <c r="AB17" s="264">
        <v>42800.022539999998</v>
      </c>
      <c r="AC17" s="264">
        <v>35345.890270000004</v>
      </c>
      <c r="AD17" s="264">
        <v>10315.603779999999</v>
      </c>
      <c r="AE17" s="264">
        <v>48806.93722</v>
      </c>
      <c r="AF17" s="264">
        <v>4451.0884700000006</v>
      </c>
      <c r="AG17" s="264">
        <v>13387.217140000001</v>
      </c>
      <c r="AH17" s="264">
        <v>6171.6609499999995</v>
      </c>
      <c r="AI17" s="264">
        <v>2070.8513199999998</v>
      </c>
      <c r="AJ17" s="264">
        <v>3489.9024399999998</v>
      </c>
      <c r="AK17" s="264">
        <v>369.62743</v>
      </c>
      <c r="AL17" s="264">
        <v>21219.533490000002</v>
      </c>
      <c r="AM17" s="264">
        <v>4645.1429099999996</v>
      </c>
      <c r="AN17" s="264">
        <v>21684.36735</v>
      </c>
      <c r="AO17" s="264">
        <v>6029.6943200000005</v>
      </c>
      <c r="AP17" s="264">
        <v>4169.3723300000001</v>
      </c>
      <c r="AQ17" s="264">
        <v>939341.16281000013</v>
      </c>
      <c r="AR17" s="32">
        <v>0.12688917727821669</v>
      </c>
    </row>
    <row r="18" spans="1:45" x14ac:dyDescent="0.25">
      <c r="A18" s="263" t="s">
        <v>750</v>
      </c>
      <c r="B18" s="264">
        <v>155378.21646999998</v>
      </c>
      <c r="C18" s="264">
        <v>51674.838660000001</v>
      </c>
      <c r="D18" s="264">
        <v>25440.942769999998</v>
      </c>
      <c r="E18" s="264">
        <v>8700.1482300000007</v>
      </c>
      <c r="F18" s="264">
        <v>14760.177630000002</v>
      </c>
      <c r="G18" s="264">
        <v>46903.234559999997</v>
      </c>
      <c r="H18" s="264">
        <v>21759.208379999996</v>
      </c>
      <c r="I18" s="264">
        <v>23658.566520000004</v>
      </c>
      <c r="J18" s="264">
        <v>21797.393510000002</v>
      </c>
      <c r="K18" s="264">
        <v>22182.568780000001</v>
      </c>
      <c r="L18" s="264">
        <v>18246.634839999999</v>
      </c>
      <c r="M18" s="264">
        <v>9615.8259699999999</v>
      </c>
      <c r="N18" s="264">
        <v>45998.230579999996</v>
      </c>
      <c r="O18" s="264">
        <v>25549.212929999998</v>
      </c>
      <c r="P18" s="264">
        <v>15767.46816</v>
      </c>
      <c r="Q18" s="264">
        <v>4853.2401199999995</v>
      </c>
      <c r="R18" s="264">
        <v>12350.649430000001</v>
      </c>
      <c r="S18" s="264">
        <v>25295.180769999995</v>
      </c>
      <c r="T18" s="264">
        <v>13594.52219</v>
      </c>
      <c r="U18" s="264">
        <v>44079.17121</v>
      </c>
      <c r="V18" s="264">
        <v>100078.95963999999</v>
      </c>
      <c r="W18" s="264">
        <v>13285.795910000001</v>
      </c>
      <c r="X18" s="264">
        <v>20802.835149999999</v>
      </c>
      <c r="Y18" s="264">
        <v>19099.403480000001</v>
      </c>
      <c r="Z18" s="264">
        <v>12512.063020000001</v>
      </c>
      <c r="AA18" s="264">
        <v>11880.23612</v>
      </c>
      <c r="AB18" s="264">
        <v>54632.041379999995</v>
      </c>
      <c r="AC18" s="264">
        <v>36360.889540000004</v>
      </c>
      <c r="AD18" s="264">
        <v>7099.5603200000005</v>
      </c>
      <c r="AE18" s="264">
        <v>67616.459010000006</v>
      </c>
      <c r="AF18" s="264">
        <v>8144.4994599999991</v>
      </c>
      <c r="AG18" s="264">
        <v>16739.12961</v>
      </c>
      <c r="AH18" s="264">
        <v>6645.8585400000011</v>
      </c>
      <c r="AI18" s="264">
        <v>1509.65825</v>
      </c>
      <c r="AJ18" s="264">
        <v>2723.7281400000002</v>
      </c>
      <c r="AK18" s="264">
        <v>706.84986000000004</v>
      </c>
      <c r="AL18" s="264">
        <v>16412.182580000001</v>
      </c>
      <c r="AM18" s="264">
        <v>3092.8392299999996</v>
      </c>
      <c r="AN18" s="264">
        <v>24745.560220000003</v>
      </c>
      <c r="AO18" s="264">
        <v>6517.9441999999999</v>
      </c>
      <c r="AP18" s="264">
        <v>5072.1156500000006</v>
      </c>
      <c r="AQ18" s="264">
        <v>1043284.04102</v>
      </c>
      <c r="AR18" s="32">
        <v>0.14093011024504393</v>
      </c>
    </row>
    <row r="19" spans="1:45" x14ac:dyDescent="0.25">
      <c r="A19" s="263" t="s">
        <v>751</v>
      </c>
      <c r="B19" s="264">
        <v>31696.834619999998</v>
      </c>
      <c r="C19" s="264">
        <v>7416.1629899999989</v>
      </c>
      <c r="D19" s="264">
        <v>3563.9663700000001</v>
      </c>
      <c r="E19" s="264">
        <v>1470.44316</v>
      </c>
      <c r="F19" s="264">
        <v>1793.4501899999998</v>
      </c>
      <c r="G19" s="264">
        <v>8681.7298300000002</v>
      </c>
      <c r="H19" s="264">
        <v>3378.8556299999996</v>
      </c>
      <c r="I19" s="264">
        <v>2964.5639400000005</v>
      </c>
      <c r="J19" s="264">
        <v>3385.86796</v>
      </c>
      <c r="K19" s="264">
        <v>2334.2916299999997</v>
      </c>
      <c r="L19" s="264">
        <v>3846.3101999999999</v>
      </c>
      <c r="M19" s="264">
        <v>1308.9940399999998</v>
      </c>
      <c r="N19" s="264">
        <v>6846.0745800000004</v>
      </c>
      <c r="O19" s="264">
        <v>3024.46477</v>
      </c>
      <c r="P19" s="264">
        <v>1856.5926900000002</v>
      </c>
      <c r="Q19" s="264">
        <v>1079.0312100000001</v>
      </c>
      <c r="R19" s="264">
        <v>2512.73972</v>
      </c>
      <c r="S19" s="264">
        <v>2873.0405099999998</v>
      </c>
      <c r="T19" s="264">
        <v>1796.5517500000001</v>
      </c>
      <c r="U19" s="264">
        <v>7793.1062600000005</v>
      </c>
      <c r="V19" s="264">
        <v>16695.373250000001</v>
      </c>
      <c r="W19" s="264">
        <v>1872.9331500000003</v>
      </c>
      <c r="X19" s="264">
        <v>1816.9803000000002</v>
      </c>
      <c r="Y19" s="264">
        <v>2276.7648100000001</v>
      </c>
      <c r="Z19" s="264">
        <v>1487.2951599999999</v>
      </c>
      <c r="AA19" s="264">
        <v>1716.9115799999997</v>
      </c>
      <c r="AB19" s="264">
        <v>7831.25288</v>
      </c>
      <c r="AC19" s="264">
        <v>5056.6818499999999</v>
      </c>
      <c r="AD19" s="264">
        <v>1004.58597</v>
      </c>
      <c r="AE19" s="264">
        <v>6525.0799799999995</v>
      </c>
      <c r="AF19" s="264">
        <v>2020.17932</v>
      </c>
      <c r="AG19" s="264">
        <v>3522.9221699999998</v>
      </c>
      <c r="AH19" s="264">
        <v>812.29784000000006</v>
      </c>
      <c r="AI19" s="264">
        <v>238.63808</v>
      </c>
      <c r="AJ19" s="264">
        <v>316.77392000000003</v>
      </c>
      <c r="AK19" s="264">
        <v>112.72989</v>
      </c>
      <c r="AL19" s="264">
        <v>1705.3667600000001</v>
      </c>
      <c r="AM19" s="264">
        <v>310.26207999999997</v>
      </c>
      <c r="AN19" s="264">
        <v>4118.0687099999996</v>
      </c>
      <c r="AO19" s="264">
        <v>1186.88375</v>
      </c>
      <c r="AP19" s="264">
        <v>848.02458000000001</v>
      </c>
      <c r="AQ19" s="264">
        <v>161099.07808000001</v>
      </c>
      <c r="AR19" s="32">
        <v>2.1761773344095566E-2</v>
      </c>
    </row>
    <row r="20" spans="1:45" ht="15.75" thickBot="1" x14ac:dyDescent="0.3">
      <c r="A20" s="263" t="s">
        <v>752</v>
      </c>
      <c r="B20" s="264">
        <v>38288.286409999993</v>
      </c>
      <c r="C20" s="264">
        <v>10420.75324</v>
      </c>
      <c r="D20" s="264">
        <v>6494.3372399999998</v>
      </c>
      <c r="E20" s="264">
        <v>2204.4277800000004</v>
      </c>
      <c r="F20" s="264">
        <v>2673.8540200000002</v>
      </c>
      <c r="G20" s="264">
        <v>32103.933840000002</v>
      </c>
      <c r="H20" s="264">
        <v>5043.1458000000002</v>
      </c>
      <c r="I20" s="264">
        <v>4354.8147200000003</v>
      </c>
      <c r="J20" s="264">
        <v>5650.0907900000002</v>
      </c>
      <c r="K20" s="264">
        <v>3172.5632599999999</v>
      </c>
      <c r="L20" s="264">
        <v>6566.38789</v>
      </c>
      <c r="M20" s="264">
        <v>2051.9634599999999</v>
      </c>
      <c r="N20" s="264">
        <v>8580.3312399999995</v>
      </c>
      <c r="O20" s="264">
        <v>3736.2894300000003</v>
      </c>
      <c r="P20" s="264">
        <v>2422.6334899999997</v>
      </c>
      <c r="Q20" s="264">
        <v>4207.9462299999996</v>
      </c>
      <c r="R20" s="264">
        <v>3680.1545599999999</v>
      </c>
      <c r="S20" s="264">
        <v>3766.5731300000002</v>
      </c>
      <c r="T20" s="264">
        <v>2736.6635299999998</v>
      </c>
      <c r="U20" s="264">
        <v>12466.194049999998</v>
      </c>
      <c r="V20" s="264">
        <v>27545.721659999999</v>
      </c>
      <c r="W20" s="264">
        <v>2430.8306600000001</v>
      </c>
      <c r="X20" s="264">
        <v>1958.50728</v>
      </c>
      <c r="Y20" s="264">
        <v>2889.8786799999998</v>
      </c>
      <c r="Z20" s="264">
        <v>3232.6141899999998</v>
      </c>
      <c r="AA20" s="264">
        <v>2536.2859900000003</v>
      </c>
      <c r="AB20" s="264">
        <v>8159.8007599999992</v>
      </c>
      <c r="AC20" s="264">
        <v>5833.3233000000018</v>
      </c>
      <c r="AD20" s="264">
        <v>2669.8353299999999</v>
      </c>
      <c r="AE20" s="264">
        <v>9168.2726700000003</v>
      </c>
      <c r="AF20" s="264">
        <v>4392.7407000000003</v>
      </c>
      <c r="AG20" s="264">
        <v>3655.25281</v>
      </c>
      <c r="AH20" s="264">
        <v>2638.9061299999998</v>
      </c>
      <c r="AI20" s="264">
        <v>591.71051999999997</v>
      </c>
      <c r="AJ20" s="264">
        <v>809.06308000000001</v>
      </c>
      <c r="AK20" s="264">
        <v>437.47224</v>
      </c>
      <c r="AL20" s="264">
        <v>2637.49001</v>
      </c>
      <c r="AM20" s="264">
        <v>490.57041000000004</v>
      </c>
      <c r="AN20" s="264">
        <v>7142.3915700000016</v>
      </c>
      <c r="AO20" s="264">
        <v>4481.5483099999992</v>
      </c>
      <c r="AP20" s="264">
        <v>1985.8792900000001</v>
      </c>
      <c r="AQ20" s="264">
        <v>256309.43969999999</v>
      </c>
      <c r="AR20" s="32">
        <v>3.4623090331613704E-2</v>
      </c>
    </row>
    <row r="21" spans="1:45" ht="16.5" thickTop="1" thickBot="1" x14ac:dyDescent="0.3">
      <c r="A21" s="260" t="s">
        <v>726</v>
      </c>
      <c r="B21" s="265">
        <v>1136766.76379</v>
      </c>
      <c r="C21" s="265">
        <v>812672.96175999998</v>
      </c>
      <c r="D21" s="265">
        <v>329210.90594999999</v>
      </c>
      <c r="E21" s="265">
        <v>80363.872960000008</v>
      </c>
      <c r="F21" s="265">
        <v>207052.74229999998</v>
      </c>
      <c r="G21" s="265">
        <v>285122.16079999995</v>
      </c>
      <c r="H21" s="265">
        <v>170589.06763999999</v>
      </c>
      <c r="I21" s="265">
        <v>163803.41298999998</v>
      </c>
      <c r="J21" s="265">
        <v>165718.85785999999</v>
      </c>
      <c r="K21" s="265">
        <v>128844.62617999999</v>
      </c>
      <c r="L21" s="265">
        <v>72031.134340000004</v>
      </c>
      <c r="M21" s="265">
        <v>63278.554969999997</v>
      </c>
      <c r="N21" s="265">
        <v>246224.78011999998</v>
      </c>
      <c r="O21" s="265">
        <v>149311.85404000001</v>
      </c>
      <c r="P21" s="265">
        <v>76903.669429999994</v>
      </c>
      <c r="Q21" s="265">
        <v>54949.180640000006</v>
      </c>
      <c r="R21" s="265">
        <v>84903.348559999999</v>
      </c>
      <c r="S21" s="265">
        <v>169292.78187999999</v>
      </c>
      <c r="T21" s="265">
        <v>67695.589080000005</v>
      </c>
      <c r="U21" s="265">
        <v>250898.48939999999</v>
      </c>
      <c r="V21" s="265">
        <v>347092.52717999998</v>
      </c>
      <c r="W21" s="265">
        <v>95716.573730000004</v>
      </c>
      <c r="X21" s="265">
        <v>234973.56069000001</v>
      </c>
      <c r="Y21" s="265">
        <v>101509.11632999999</v>
      </c>
      <c r="Z21" s="265">
        <v>228197.99646999998</v>
      </c>
      <c r="AA21" s="265">
        <v>100379.94569000001</v>
      </c>
      <c r="AB21" s="265">
        <v>315008.22259000002</v>
      </c>
      <c r="AC21" s="265">
        <v>290341.25666000001</v>
      </c>
      <c r="AD21" s="265">
        <v>81047.300700000007</v>
      </c>
      <c r="AE21" s="265">
        <v>271228.81887999998</v>
      </c>
      <c r="AF21" s="265">
        <v>45660.59302</v>
      </c>
      <c r="AG21" s="265">
        <v>77209.243159999998</v>
      </c>
      <c r="AH21" s="265">
        <v>54192.523659999999</v>
      </c>
      <c r="AI21" s="265">
        <v>17751.835569999999</v>
      </c>
      <c r="AJ21" s="265">
        <v>45386.082849999992</v>
      </c>
      <c r="AK21" s="265">
        <v>6581.9247400000004</v>
      </c>
      <c r="AL21" s="265">
        <v>128713.27204</v>
      </c>
      <c r="AM21" s="265">
        <v>22611.889329999998</v>
      </c>
      <c r="AN21" s="265">
        <v>142502.76597000001</v>
      </c>
      <c r="AO21" s="265">
        <v>54488.405859999999</v>
      </c>
      <c r="AP21" s="265">
        <v>26618.370200000001</v>
      </c>
      <c r="AQ21" s="265">
        <v>7402846.980010001</v>
      </c>
      <c r="AR21" s="266">
        <v>0.99999999999999989</v>
      </c>
    </row>
    <row r="22" spans="1:45" ht="16.5" thickTop="1" thickBot="1" x14ac:dyDescent="0.3">
      <c r="A22" s="267" t="s">
        <v>753</v>
      </c>
      <c r="B22" s="32">
        <v>0.15355805230874356</v>
      </c>
      <c r="C22" s="32">
        <v>0.10977843577673169</v>
      </c>
      <c r="D22" s="32">
        <v>4.4470851125110684E-2</v>
      </c>
      <c r="E22" s="32">
        <v>1.0855806310330007E-2</v>
      </c>
      <c r="F22" s="32">
        <v>2.7969339749843142E-2</v>
      </c>
      <c r="G22" s="32">
        <v>3.8515203889789809E-2</v>
      </c>
      <c r="H22" s="32">
        <v>2.3043711169587019E-2</v>
      </c>
      <c r="I22" s="32">
        <v>2.2127083462932622E-2</v>
      </c>
      <c r="J22" s="32">
        <v>2.238582781833701E-2</v>
      </c>
      <c r="K22" s="32">
        <v>1.7404739896410223E-2</v>
      </c>
      <c r="L22" s="32">
        <v>9.7301936045019657E-3</v>
      </c>
      <c r="M22" s="32">
        <v>8.5478674813719447E-3</v>
      </c>
      <c r="N22" s="32">
        <v>3.3260822597695694E-2</v>
      </c>
      <c r="O22" s="32">
        <v>2.0169517814320442E-2</v>
      </c>
      <c r="P22" s="32">
        <v>1.0388391065986359E-2</v>
      </c>
      <c r="Q22" s="32">
        <v>7.4227092344850507E-3</v>
      </c>
      <c r="R22" s="32">
        <v>1.1469013041775084E-2</v>
      </c>
      <c r="S22" s="32">
        <v>2.2868604786394124E-2</v>
      </c>
      <c r="T22" s="32">
        <v>9.1445344288216737E-3</v>
      </c>
      <c r="U22" s="32">
        <v>3.3892162039483496E-2</v>
      </c>
      <c r="V22" s="32">
        <v>4.6886357116020121E-2</v>
      </c>
      <c r="W22" s="32">
        <v>1.2929697721493454E-2</v>
      </c>
      <c r="X22" s="32">
        <v>3.1740972267088864E-2</v>
      </c>
      <c r="Y22" s="32">
        <v>1.371217270924366E-2</v>
      </c>
      <c r="Z22" s="32">
        <v>3.0825707607654979E-2</v>
      </c>
      <c r="AA22" s="32">
        <v>1.3559640765378132E-2</v>
      </c>
      <c r="AB22" s="32">
        <v>4.2552307705484203E-2</v>
      </c>
      <c r="AC22" s="32">
        <v>3.9220215876947351E-2</v>
      </c>
      <c r="AD22" s="32">
        <v>1.0948125892491502E-2</v>
      </c>
      <c r="AE22" s="32">
        <v>3.6638447290941241E-2</v>
      </c>
      <c r="AF22" s="32">
        <v>6.1679774204840198E-3</v>
      </c>
      <c r="AG22" s="32">
        <v>1.0429668932572708E-2</v>
      </c>
      <c r="AH22" s="32">
        <v>7.3204976148145088E-3</v>
      </c>
      <c r="AI22" s="32">
        <v>2.3979741331862591E-3</v>
      </c>
      <c r="AJ22" s="32">
        <v>6.1308957178983423E-3</v>
      </c>
      <c r="AK22" s="32">
        <v>8.8910722560837105E-4</v>
      </c>
      <c r="AL22" s="32">
        <v>1.738699616344442E-2</v>
      </c>
      <c r="AM22" s="32">
        <v>3.0544855771109632E-3</v>
      </c>
      <c r="AN22" s="32">
        <v>1.9249724647125894E-2</v>
      </c>
      <c r="AO22" s="32">
        <v>7.3604663188548561E-3</v>
      </c>
      <c r="AP22" s="32">
        <v>3.5956936935043929E-3</v>
      </c>
      <c r="AQ22" s="32">
        <v>0.99999999999999978</v>
      </c>
      <c r="AR22" s="268"/>
    </row>
    <row r="23" spans="1:45" ht="27.75" thickTop="1" thickBot="1" x14ac:dyDescent="0.3">
      <c r="A23" s="269" t="s">
        <v>754</v>
      </c>
      <c r="B23" s="261" t="s">
        <v>893</v>
      </c>
      <c r="C23" s="261" t="s">
        <v>895</v>
      </c>
      <c r="D23" s="261" t="s">
        <v>894</v>
      </c>
      <c r="E23" s="261" t="s">
        <v>903</v>
      </c>
      <c r="F23" s="261" t="s">
        <v>900</v>
      </c>
      <c r="G23" s="261" t="s">
        <v>896</v>
      </c>
      <c r="H23" s="261" t="s">
        <v>901</v>
      </c>
      <c r="I23" s="261" t="s">
        <v>897</v>
      </c>
      <c r="J23" s="261" t="s">
        <v>898</v>
      </c>
      <c r="K23" s="261" t="s">
        <v>899</v>
      </c>
      <c r="L23" s="261" t="s">
        <v>911</v>
      </c>
      <c r="M23" s="261" t="s">
        <v>909</v>
      </c>
      <c r="N23" s="261" t="s">
        <v>902</v>
      </c>
      <c r="O23" s="261" t="s">
        <v>907</v>
      </c>
      <c r="P23" s="261" t="s">
        <v>910</v>
      </c>
      <c r="Q23" s="261">
        <v>0</v>
      </c>
      <c r="R23" s="261" t="s">
        <v>914</v>
      </c>
      <c r="S23" s="261" t="s">
        <v>912</v>
      </c>
      <c r="T23" s="261" t="s">
        <v>913</v>
      </c>
      <c r="U23" s="261" t="s">
        <v>904</v>
      </c>
      <c r="V23" s="261" t="s">
        <v>905</v>
      </c>
      <c r="W23" s="261" t="s">
        <v>906</v>
      </c>
      <c r="X23" s="261" t="s">
        <v>915</v>
      </c>
      <c r="Y23" s="261" t="s">
        <v>916</v>
      </c>
      <c r="Z23" s="261" t="s">
        <v>917</v>
      </c>
      <c r="AA23" s="261" t="s">
        <v>918</v>
      </c>
      <c r="AB23" s="261" t="s">
        <v>919</v>
      </c>
      <c r="AC23" s="261" t="s">
        <v>920</v>
      </c>
      <c r="AD23" s="261" t="s">
        <v>921</v>
      </c>
      <c r="AE23" s="261" t="s">
        <v>922</v>
      </c>
      <c r="AF23" s="261" t="s">
        <v>923</v>
      </c>
      <c r="AG23" s="261" t="s">
        <v>924</v>
      </c>
      <c r="AH23" s="261" t="s">
        <v>925</v>
      </c>
      <c r="AI23" s="261" t="s">
        <v>926</v>
      </c>
      <c r="AJ23" s="261" t="s">
        <v>927</v>
      </c>
      <c r="AK23" s="261" t="s">
        <v>928</v>
      </c>
      <c r="AL23" s="261" t="s">
        <v>929</v>
      </c>
      <c r="AM23" s="261" t="s">
        <v>930</v>
      </c>
      <c r="AN23" s="261" t="s">
        <v>931</v>
      </c>
      <c r="AO23" s="261" t="s">
        <v>932</v>
      </c>
      <c r="AP23" s="261" t="s">
        <v>933</v>
      </c>
      <c r="AQ23" s="262" t="s">
        <v>8</v>
      </c>
      <c r="AR23" s="261" t="s">
        <v>701</v>
      </c>
    </row>
    <row r="24" spans="1:45" ht="15.75" thickTop="1" x14ac:dyDescent="0.25">
      <c r="A24" s="263" t="s">
        <v>739</v>
      </c>
      <c r="B24" s="264">
        <v>174</v>
      </c>
      <c r="C24" s="264">
        <v>176</v>
      </c>
      <c r="D24" s="264">
        <v>165</v>
      </c>
      <c r="E24" s="264">
        <v>129</v>
      </c>
      <c r="F24" s="264">
        <v>121</v>
      </c>
      <c r="G24" s="264">
        <v>54</v>
      </c>
      <c r="H24" s="264">
        <v>55</v>
      </c>
      <c r="I24" s="264">
        <v>55</v>
      </c>
      <c r="J24" s="264">
        <v>55</v>
      </c>
      <c r="K24" s="264">
        <v>55</v>
      </c>
      <c r="L24" s="264">
        <v>55</v>
      </c>
      <c r="M24" s="264">
        <v>55</v>
      </c>
      <c r="N24" s="264">
        <v>55</v>
      </c>
      <c r="O24" s="264">
        <v>55</v>
      </c>
      <c r="P24" s="264">
        <v>55</v>
      </c>
      <c r="Q24" s="264">
        <v>55</v>
      </c>
      <c r="R24" s="264">
        <v>55</v>
      </c>
      <c r="S24" s="264">
        <v>55</v>
      </c>
      <c r="T24" s="264">
        <v>55</v>
      </c>
      <c r="U24" s="264">
        <v>55</v>
      </c>
      <c r="V24" s="264">
        <v>55</v>
      </c>
      <c r="W24" s="264">
        <v>55</v>
      </c>
      <c r="X24" s="264">
        <v>55</v>
      </c>
      <c r="Y24" s="264">
        <v>55</v>
      </c>
      <c r="Z24" s="264">
        <v>55</v>
      </c>
      <c r="AA24" s="264">
        <v>55</v>
      </c>
      <c r="AB24" s="264">
        <v>55</v>
      </c>
      <c r="AC24" s="264">
        <v>55</v>
      </c>
      <c r="AD24" s="264">
        <v>55</v>
      </c>
      <c r="AE24" s="264">
        <v>55</v>
      </c>
      <c r="AF24" s="264">
        <v>55</v>
      </c>
      <c r="AG24" s="264">
        <v>55</v>
      </c>
      <c r="AH24" s="264">
        <v>55</v>
      </c>
      <c r="AI24" s="264">
        <v>55</v>
      </c>
      <c r="AJ24" s="264">
        <v>55</v>
      </c>
      <c r="AK24" s="264">
        <v>55</v>
      </c>
      <c r="AL24" s="264">
        <v>55</v>
      </c>
      <c r="AM24" s="264">
        <v>55</v>
      </c>
      <c r="AN24" s="264">
        <v>55</v>
      </c>
      <c r="AO24" s="264">
        <v>55</v>
      </c>
      <c r="AP24" s="264">
        <v>55</v>
      </c>
      <c r="AQ24" s="264">
        <v>2744</v>
      </c>
      <c r="AR24" s="32">
        <v>9.9512558909240807E-5</v>
      </c>
      <c r="AS24" s="270"/>
    </row>
    <row r="25" spans="1:45" x14ac:dyDescent="0.25">
      <c r="A25" s="263" t="s">
        <v>740</v>
      </c>
      <c r="B25" s="264">
        <v>550</v>
      </c>
      <c r="C25" s="264">
        <v>341</v>
      </c>
      <c r="D25" s="264">
        <v>848</v>
      </c>
      <c r="E25" s="264">
        <v>467</v>
      </c>
      <c r="F25" s="264">
        <v>549</v>
      </c>
      <c r="G25" s="264">
        <v>411</v>
      </c>
      <c r="H25" s="264">
        <v>209</v>
      </c>
      <c r="I25" s="264">
        <v>209</v>
      </c>
      <c r="J25" s="264">
        <v>209</v>
      </c>
      <c r="K25" s="264">
        <v>209</v>
      </c>
      <c r="L25" s="264">
        <v>209</v>
      </c>
      <c r="M25" s="264">
        <v>209</v>
      </c>
      <c r="N25" s="264">
        <v>209</v>
      </c>
      <c r="O25" s="264">
        <v>209</v>
      </c>
      <c r="P25" s="264">
        <v>209</v>
      </c>
      <c r="Q25" s="264">
        <v>209</v>
      </c>
      <c r="R25" s="264">
        <v>209</v>
      </c>
      <c r="S25" s="264">
        <v>209</v>
      </c>
      <c r="T25" s="264">
        <v>209</v>
      </c>
      <c r="U25" s="264">
        <v>209</v>
      </c>
      <c r="V25" s="264">
        <v>209</v>
      </c>
      <c r="W25" s="264">
        <v>209</v>
      </c>
      <c r="X25" s="264">
        <v>209</v>
      </c>
      <c r="Y25" s="264">
        <v>209</v>
      </c>
      <c r="Z25" s="264">
        <v>209</v>
      </c>
      <c r="AA25" s="264">
        <v>209</v>
      </c>
      <c r="AB25" s="264">
        <v>209</v>
      </c>
      <c r="AC25" s="264">
        <v>209</v>
      </c>
      <c r="AD25" s="264">
        <v>209</v>
      </c>
      <c r="AE25" s="264">
        <v>209</v>
      </c>
      <c r="AF25" s="264">
        <v>209</v>
      </c>
      <c r="AG25" s="264">
        <v>209</v>
      </c>
      <c r="AH25" s="264">
        <v>209</v>
      </c>
      <c r="AI25" s="264">
        <v>209</v>
      </c>
      <c r="AJ25" s="264">
        <v>209</v>
      </c>
      <c r="AK25" s="264">
        <v>209</v>
      </c>
      <c r="AL25" s="264">
        <v>209</v>
      </c>
      <c r="AM25" s="264">
        <v>209</v>
      </c>
      <c r="AN25" s="264">
        <v>209</v>
      </c>
      <c r="AO25" s="264">
        <v>209</v>
      </c>
      <c r="AP25" s="264">
        <v>209</v>
      </c>
      <c r="AQ25" s="264">
        <v>10481</v>
      </c>
      <c r="AR25" s="32">
        <v>3.8009880828270882E-4</v>
      </c>
      <c r="AS25" s="270"/>
    </row>
    <row r="26" spans="1:45" x14ac:dyDescent="0.25">
      <c r="A26" s="263" t="s">
        <v>741</v>
      </c>
      <c r="B26" s="264">
        <v>895</v>
      </c>
      <c r="C26" s="264">
        <v>824</v>
      </c>
      <c r="D26" s="264">
        <v>1243</v>
      </c>
      <c r="E26" s="264">
        <v>842</v>
      </c>
      <c r="F26" s="264">
        <v>709</v>
      </c>
      <c r="G26" s="264">
        <v>661</v>
      </c>
      <c r="H26" s="264">
        <v>884</v>
      </c>
      <c r="I26" s="264">
        <v>884</v>
      </c>
      <c r="J26" s="264">
        <v>884</v>
      </c>
      <c r="K26" s="264">
        <v>884</v>
      </c>
      <c r="L26" s="264">
        <v>884</v>
      </c>
      <c r="M26" s="264">
        <v>884</v>
      </c>
      <c r="N26" s="264">
        <v>884</v>
      </c>
      <c r="O26" s="264">
        <v>884</v>
      </c>
      <c r="P26" s="264">
        <v>884</v>
      </c>
      <c r="Q26" s="264">
        <v>884</v>
      </c>
      <c r="R26" s="264">
        <v>884</v>
      </c>
      <c r="S26" s="264">
        <v>884</v>
      </c>
      <c r="T26" s="264">
        <v>884</v>
      </c>
      <c r="U26" s="264">
        <v>884</v>
      </c>
      <c r="V26" s="264">
        <v>884</v>
      </c>
      <c r="W26" s="264">
        <v>884</v>
      </c>
      <c r="X26" s="264">
        <v>884</v>
      </c>
      <c r="Y26" s="264">
        <v>884</v>
      </c>
      <c r="Z26" s="264">
        <v>884</v>
      </c>
      <c r="AA26" s="264">
        <v>884</v>
      </c>
      <c r="AB26" s="264">
        <v>884</v>
      </c>
      <c r="AC26" s="264">
        <v>884</v>
      </c>
      <c r="AD26" s="264">
        <v>884</v>
      </c>
      <c r="AE26" s="264">
        <v>884</v>
      </c>
      <c r="AF26" s="264">
        <v>884</v>
      </c>
      <c r="AG26" s="264">
        <v>884</v>
      </c>
      <c r="AH26" s="264">
        <v>884</v>
      </c>
      <c r="AI26" s="264">
        <v>884</v>
      </c>
      <c r="AJ26" s="264">
        <v>884</v>
      </c>
      <c r="AK26" s="264">
        <v>884</v>
      </c>
      <c r="AL26" s="264">
        <v>884</v>
      </c>
      <c r="AM26" s="264">
        <v>884</v>
      </c>
      <c r="AN26" s="264">
        <v>884</v>
      </c>
      <c r="AO26" s="264">
        <v>884</v>
      </c>
      <c r="AP26" s="264">
        <v>884</v>
      </c>
      <c r="AQ26" s="264">
        <v>36114</v>
      </c>
      <c r="AR26" s="32">
        <v>1.3096926211546365E-3</v>
      </c>
      <c r="AS26" s="270"/>
    </row>
    <row r="27" spans="1:45" x14ac:dyDescent="0.25">
      <c r="A27" s="263" t="s">
        <v>742</v>
      </c>
      <c r="B27" s="264">
        <v>1134</v>
      </c>
      <c r="C27" s="264">
        <v>985</v>
      </c>
      <c r="D27" s="264">
        <v>1419</v>
      </c>
      <c r="E27" s="264">
        <v>688</v>
      </c>
      <c r="F27" s="264">
        <v>753</v>
      </c>
      <c r="G27" s="264">
        <v>531</v>
      </c>
      <c r="H27" s="264">
        <v>499</v>
      </c>
      <c r="I27" s="264">
        <v>499</v>
      </c>
      <c r="J27" s="264">
        <v>499</v>
      </c>
      <c r="K27" s="264">
        <v>499</v>
      </c>
      <c r="L27" s="264">
        <v>499</v>
      </c>
      <c r="M27" s="264">
        <v>499</v>
      </c>
      <c r="N27" s="264">
        <v>499</v>
      </c>
      <c r="O27" s="264">
        <v>499</v>
      </c>
      <c r="P27" s="264">
        <v>499</v>
      </c>
      <c r="Q27" s="264">
        <v>499</v>
      </c>
      <c r="R27" s="264">
        <v>499</v>
      </c>
      <c r="S27" s="264">
        <v>499</v>
      </c>
      <c r="T27" s="264">
        <v>499</v>
      </c>
      <c r="U27" s="264">
        <v>499</v>
      </c>
      <c r="V27" s="264">
        <v>499</v>
      </c>
      <c r="W27" s="264">
        <v>499</v>
      </c>
      <c r="X27" s="264">
        <v>499</v>
      </c>
      <c r="Y27" s="264">
        <v>499</v>
      </c>
      <c r="Z27" s="264">
        <v>499</v>
      </c>
      <c r="AA27" s="264">
        <v>499</v>
      </c>
      <c r="AB27" s="264">
        <v>499</v>
      </c>
      <c r="AC27" s="264">
        <v>499</v>
      </c>
      <c r="AD27" s="264">
        <v>499</v>
      </c>
      <c r="AE27" s="264">
        <v>499</v>
      </c>
      <c r="AF27" s="264">
        <v>499</v>
      </c>
      <c r="AG27" s="264">
        <v>499</v>
      </c>
      <c r="AH27" s="264">
        <v>499</v>
      </c>
      <c r="AI27" s="264">
        <v>499</v>
      </c>
      <c r="AJ27" s="264">
        <v>499</v>
      </c>
      <c r="AK27" s="264">
        <v>499</v>
      </c>
      <c r="AL27" s="264">
        <v>499</v>
      </c>
      <c r="AM27" s="264">
        <v>499</v>
      </c>
      <c r="AN27" s="264">
        <v>499</v>
      </c>
      <c r="AO27" s="264">
        <v>499</v>
      </c>
      <c r="AP27" s="264">
        <v>499</v>
      </c>
      <c r="AQ27" s="264">
        <v>22975</v>
      </c>
      <c r="AR27" s="32">
        <v>8.3320008780605234E-4</v>
      </c>
      <c r="AS27" s="270"/>
    </row>
    <row r="28" spans="1:45" x14ac:dyDescent="0.25">
      <c r="A28" s="263" t="s">
        <v>743</v>
      </c>
      <c r="B28" s="264">
        <v>1458</v>
      </c>
      <c r="C28" s="264">
        <v>1390</v>
      </c>
      <c r="D28" s="264">
        <v>2238</v>
      </c>
      <c r="E28" s="264">
        <v>1116</v>
      </c>
      <c r="F28" s="264">
        <v>1055</v>
      </c>
      <c r="G28" s="264">
        <v>853</v>
      </c>
      <c r="H28" s="264">
        <v>626</v>
      </c>
      <c r="I28" s="264">
        <v>626</v>
      </c>
      <c r="J28" s="264">
        <v>626</v>
      </c>
      <c r="K28" s="264">
        <v>626</v>
      </c>
      <c r="L28" s="264">
        <v>626</v>
      </c>
      <c r="M28" s="264">
        <v>626</v>
      </c>
      <c r="N28" s="264">
        <v>626</v>
      </c>
      <c r="O28" s="264">
        <v>626</v>
      </c>
      <c r="P28" s="264">
        <v>626</v>
      </c>
      <c r="Q28" s="264">
        <v>626</v>
      </c>
      <c r="R28" s="264">
        <v>626</v>
      </c>
      <c r="S28" s="264">
        <v>626</v>
      </c>
      <c r="T28" s="264">
        <v>626</v>
      </c>
      <c r="U28" s="264">
        <v>626</v>
      </c>
      <c r="V28" s="264">
        <v>626</v>
      </c>
      <c r="W28" s="264">
        <v>626</v>
      </c>
      <c r="X28" s="264">
        <v>626</v>
      </c>
      <c r="Y28" s="264">
        <v>626</v>
      </c>
      <c r="Z28" s="264">
        <v>626</v>
      </c>
      <c r="AA28" s="264">
        <v>626</v>
      </c>
      <c r="AB28" s="264">
        <v>626</v>
      </c>
      <c r="AC28" s="264">
        <v>626</v>
      </c>
      <c r="AD28" s="264">
        <v>626</v>
      </c>
      <c r="AE28" s="264">
        <v>626</v>
      </c>
      <c r="AF28" s="264">
        <v>626</v>
      </c>
      <c r="AG28" s="264">
        <v>626</v>
      </c>
      <c r="AH28" s="264">
        <v>626</v>
      </c>
      <c r="AI28" s="264">
        <v>626</v>
      </c>
      <c r="AJ28" s="264">
        <v>626</v>
      </c>
      <c r="AK28" s="264">
        <v>626</v>
      </c>
      <c r="AL28" s="264">
        <v>626</v>
      </c>
      <c r="AM28" s="264">
        <v>626</v>
      </c>
      <c r="AN28" s="264">
        <v>626</v>
      </c>
      <c r="AO28" s="264">
        <v>626</v>
      </c>
      <c r="AP28" s="264">
        <v>626</v>
      </c>
      <c r="AQ28" s="264">
        <v>30020</v>
      </c>
      <c r="AR28" s="32">
        <v>1.0886906043933707E-3</v>
      </c>
      <c r="AS28" s="270"/>
    </row>
    <row r="29" spans="1:45" x14ac:dyDescent="0.25">
      <c r="A29" s="263" t="s">
        <v>744</v>
      </c>
      <c r="B29" s="264">
        <v>2538</v>
      </c>
      <c r="C29" s="264">
        <v>3570</v>
      </c>
      <c r="D29" s="264">
        <v>3702</v>
      </c>
      <c r="E29" s="264">
        <v>1956</v>
      </c>
      <c r="F29" s="264">
        <v>1595</v>
      </c>
      <c r="G29" s="264">
        <v>1514</v>
      </c>
      <c r="H29" s="264">
        <v>811</v>
      </c>
      <c r="I29" s="264">
        <v>811</v>
      </c>
      <c r="J29" s="264">
        <v>811</v>
      </c>
      <c r="K29" s="264">
        <v>811</v>
      </c>
      <c r="L29" s="264">
        <v>811</v>
      </c>
      <c r="M29" s="264">
        <v>811</v>
      </c>
      <c r="N29" s="264">
        <v>811</v>
      </c>
      <c r="O29" s="264">
        <v>811</v>
      </c>
      <c r="P29" s="264">
        <v>811</v>
      </c>
      <c r="Q29" s="264">
        <v>811</v>
      </c>
      <c r="R29" s="264">
        <v>811</v>
      </c>
      <c r="S29" s="264">
        <v>811</v>
      </c>
      <c r="T29" s="264">
        <v>811</v>
      </c>
      <c r="U29" s="264">
        <v>811</v>
      </c>
      <c r="V29" s="264">
        <v>811</v>
      </c>
      <c r="W29" s="264">
        <v>811</v>
      </c>
      <c r="X29" s="264">
        <v>811</v>
      </c>
      <c r="Y29" s="264">
        <v>811</v>
      </c>
      <c r="Z29" s="264">
        <v>811</v>
      </c>
      <c r="AA29" s="264">
        <v>811</v>
      </c>
      <c r="AB29" s="264">
        <v>811</v>
      </c>
      <c r="AC29" s="264">
        <v>811</v>
      </c>
      <c r="AD29" s="264">
        <v>811</v>
      </c>
      <c r="AE29" s="264">
        <v>811</v>
      </c>
      <c r="AF29" s="264">
        <v>811</v>
      </c>
      <c r="AG29" s="264">
        <v>811</v>
      </c>
      <c r="AH29" s="264">
        <v>811</v>
      </c>
      <c r="AI29" s="264">
        <v>811</v>
      </c>
      <c r="AJ29" s="264">
        <v>811</v>
      </c>
      <c r="AK29" s="264">
        <v>811</v>
      </c>
      <c r="AL29" s="264">
        <v>811</v>
      </c>
      <c r="AM29" s="264">
        <v>811</v>
      </c>
      <c r="AN29" s="264">
        <v>811</v>
      </c>
      <c r="AO29" s="264">
        <v>811</v>
      </c>
      <c r="AP29" s="264">
        <v>811</v>
      </c>
      <c r="AQ29" s="264">
        <v>43260</v>
      </c>
      <c r="AR29" s="32">
        <v>1.5688459542324189E-3</v>
      </c>
      <c r="AS29" s="270"/>
    </row>
    <row r="30" spans="1:45" x14ac:dyDescent="0.25">
      <c r="A30" s="263" t="s">
        <v>745</v>
      </c>
      <c r="B30" s="264">
        <v>3094</v>
      </c>
      <c r="C30" s="264">
        <v>5918</v>
      </c>
      <c r="D30" s="264">
        <v>4404</v>
      </c>
      <c r="E30" s="264">
        <v>2443</v>
      </c>
      <c r="F30" s="264">
        <v>2010</v>
      </c>
      <c r="G30" s="264">
        <v>1749</v>
      </c>
      <c r="H30" s="264">
        <v>945</v>
      </c>
      <c r="I30" s="264">
        <v>945</v>
      </c>
      <c r="J30" s="264">
        <v>945</v>
      </c>
      <c r="K30" s="264">
        <v>945</v>
      </c>
      <c r="L30" s="264">
        <v>945</v>
      </c>
      <c r="M30" s="264">
        <v>945</v>
      </c>
      <c r="N30" s="264">
        <v>945</v>
      </c>
      <c r="O30" s="264">
        <v>945</v>
      </c>
      <c r="P30" s="264">
        <v>945</v>
      </c>
      <c r="Q30" s="264">
        <v>945</v>
      </c>
      <c r="R30" s="264">
        <v>945</v>
      </c>
      <c r="S30" s="264">
        <v>945</v>
      </c>
      <c r="T30" s="264">
        <v>945</v>
      </c>
      <c r="U30" s="264">
        <v>945</v>
      </c>
      <c r="V30" s="264">
        <v>945</v>
      </c>
      <c r="W30" s="264">
        <v>945</v>
      </c>
      <c r="X30" s="264">
        <v>945</v>
      </c>
      <c r="Y30" s="264">
        <v>945</v>
      </c>
      <c r="Z30" s="264">
        <v>945</v>
      </c>
      <c r="AA30" s="264">
        <v>945</v>
      </c>
      <c r="AB30" s="264">
        <v>945</v>
      </c>
      <c r="AC30" s="264">
        <v>945</v>
      </c>
      <c r="AD30" s="264">
        <v>945</v>
      </c>
      <c r="AE30" s="264">
        <v>945</v>
      </c>
      <c r="AF30" s="264">
        <v>945</v>
      </c>
      <c r="AG30" s="264">
        <v>945</v>
      </c>
      <c r="AH30" s="264">
        <v>945</v>
      </c>
      <c r="AI30" s="264">
        <v>945</v>
      </c>
      <c r="AJ30" s="264">
        <v>945</v>
      </c>
      <c r="AK30" s="264">
        <v>945</v>
      </c>
      <c r="AL30" s="264">
        <v>945</v>
      </c>
      <c r="AM30" s="264">
        <v>945</v>
      </c>
      <c r="AN30" s="264">
        <v>945</v>
      </c>
      <c r="AO30" s="264">
        <v>945</v>
      </c>
      <c r="AP30" s="264">
        <v>945</v>
      </c>
      <c r="AQ30" s="264">
        <v>52693</v>
      </c>
      <c r="AR30" s="32">
        <v>1.9109385082378375E-3</v>
      </c>
      <c r="AS30" s="270"/>
    </row>
    <row r="31" spans="1:45" x14ac:dyDescent="0.25">
      <c r="A31" s="263" t="s">
        <v>746</v>
      </c>
      <c r="B31" s="264">
        <v>4052</v>
      </c>
      <c r="C31" s="264">
        <v>8450</v>
      </c>
      <c r="D31" s="264">
        <v>5409</v>
      </c>
      <c r="E31" s="264">
        <v>2854</v>
      </c>
      <c r="F31" s="264">
        <v>2329</v>
      </c>
      <c r="G31" s="264">
        <v>2159</v>
      </c>
      <c r="H31" s="264">
        <v>1294</v>
      </c>
      <c r="I31" s="264">
        <v>1294</v>
      </c>
      <c r="J31" s="264">
        <v>1294</v>
      </c>
      <c r="K31" s="264">
        <v>1294</v>
      </c>
      <c r="L31" s="264">
        <v>1294</v>
      </c>
      <c r="M31" s="264">
        <v>1294</v>
      </c>
      <c r="N31" s="264">
        <v>1294</v>
      </c>
      <c r="O31" s="264">
        <v>1294</v>
      </c>
      <c r="P31" s="264">
        <v>1294</v>
      </c>
      <c r="Q31" s="264">
        <v>1294</v>
      </c>
      <c r="R31" s="264">
        <v>1294</v>
      </c>
      <c r="S31" s="264">
        <v>1294</v>
      </c>
      <c r="T31" s="264">
        <v>1294</v>
      </c>
      <c r="U31" s="264">
        <v>1294</v>
      </c>
      <c r="V31" s="264">
        <v>1294</v>
      </c>
      <c r="W31" s="264">
        <v>1294</v>
      </c>
      <c r="X31" s="264">
        <v>1294</v>
      </c>
      <c r="Y31" s="264">
        <v>1294</v>
      </c>
      <c r="Z31" s="264">
        <v>1294</v>
      </c>
      <c r="AA31" s="264">
        <v>1294</v>
      </c>
      <c r="AB31" s="264">
        <v>1294</v>
      </c>
      <c r="AC31" s="264">
        <v>1294</v>
      </c>
      <c r="AD31" s="264">
        <v>1294</v>
      </c>
      <c r="AE31" s="264">
        <v>1294</v>
      </c>
      <c r="AF31" s="264">
        <v>1294</v>
      </c>
      <c r="AG31" s="264">
        <v>1294</v>
      </c>
      <c r="AH31" s="264">
        <v>1294</v>
      </c>
      <c r="AI31" s="264">
        <v>1294</v>
      </c>
      <c r="AJ31" s="264">
        <v>1294</v>
      </c>
      <c r="AK31" s="264">
        <v>1294</v>
      </c>
      <c r="AL31" s="264">
        <v>1294</v>
      </c>
      <c r="AM31" s="264">
        <v>1294</v>
      </c>
      <c r="AN31" s="264">
        <v>1294</v>
      </c>
      <c r="AO31" s="264">
        <v>1294</v>
      </c>
      <c r="AP31" s="264">
        <v>1294</v>
      </c>
      <c r="AQ31" s="264">
        <v>70543</v>
      </c>
      <c r="AR31" s="32">
        <v>2.5582778582851949E-3</v>
      </c>
      <c r="AS31" s="270"/>
    </row>
    <row r="32" spans="1:45" x14ac:dyDescent="0.25">
      <c r="A32" s="263" t="s">
        <v>747</v>
      </c>
      <c r="B32" s="264">
        <v>3807</v>
      </c>
      <c r="C32" s="264">
        <v>8295</v>
      </c>
      <c r="D32" s="264">
        <v>4840</v>
      </c>
      <c r="E32" s="264">
        <v>2705</v>
      </c>
      <c r="F32" s="264">
        <v>2297</v>
      </c>
      <c r="G32" s="264">
        <v>2126</v>
      </c>
      <c r="H32" s="264">
        <v>1144</v>
      </c>
      <c r="I32" s="264">
        <v>1144</v>
      </c>
      <c r="J32" s="264">
        <v>1144</v>
      </c>
      <c r="K32" s="264">
        <v>1144</v>
      </c>
      <c r="L32" s="264">
        <v>1144</v>
      </c>
      <c r="M32" s="264">
        <v>1144</v>
      </c>
      <c r="N32" s="264">
        <v>1144</v>
      </c>
      <c r="O32" s="264">
        <v>1144</v>
      </c>
      <c r="P32" s="264">
        <v>1144</v>
      </c>
      <c r="Q32" s="264">
        <v>1144</v>
      </c>
      <c r="R32" s="264">
        <v>1144</v>
      </c>
      <c r="S32" s="264">
        <v>1144</v>
      </c>
      <c r="T32" s="264">
        <v>1144</v>
      </c>
      <c r="U32" s="264">
        <v>1144</v>
      </c>
      <c r="V32" s="264">
        <v>1144</v>
      </c>
      <c r="W32" s="264">
        <v>1144</v>
      </c>
      <c r="X32" s="264">
        <v>1144</v>
      </c>
      <c r="Y32" s="264">
        <v>1144</v>
      </c>
      <c r="Z32" s="264">
        <v>1144</v>
      </c>
      <c r="AA32" s="264">
        <v>1144</v>
      </c>
      <c r="AB32" s="264">
        <v>1144</v>
      </c>
      <c r="AC32" s="264">
        <v>1144</v>
      </c>
      <c r="AD32" s="264">
        <v>1144</v>
      </c>
      <c r="AE32" s="264">
        <v>1144</v>
      </c>
      <c r="AF32" s="264">
        <v>1144</v>
      </c>
      <c r="AG32" s="264">
        <v>1144</v>
      </c>
      <c r="AH32" s="264">
        <v>1144</v>
      </c>
      <c r="AI32" s="264">
        <v>1144</v>
      </c>
      <c r="AJ32" s="264">
        <v>1144</v>
      </c>
      <c r="AK32" s="264">
        <v>1144</v>
      </c>
      <c r="AL32" s="264">
        <v>1144</v>
      </c>
      <c r="AM32" s="264">
        <v>1144</v>
      </c>
      <c r="AN32" s="264">
        <v>1144</v>
      </c>
      <c r="AO32" s="264">
        <v>1144</v>
      </c>
      <c r="AP32" s="264">
        <v>1144</v>
      </c>
      <c r="AQ32" s="264">
        <v>64110</v>
      </c>
      <c r="AR32" s="32">
        <v>2.3249818336995003E-3</v>
      </c>
      <c r="AS32" s="270"/>
    </row>
    <row r="33" spans="1:45" x14ac:dyDescent="0.25">
      <c r="A33" s="263" t="s">
        <v>748</v>
      </c>
      <c r="B33" s="264">
        <v>8116</v>
      </c>
      <c r="C33" s="264">
        <v>18650</v>
      </c>
      <c r="D33" s="264">
        <v>9286</v>
      </c>
      <c r="E33" s="264">
        <v>5222</v>
      </c>
      <c r="F33" s="264">
        <v>4552</v>
      </c>
      <c r="G33" s="264">
        <v>4488</v>
      </c>
      <c r="H33" s="264">
        <v>2356</v>
      </c>
      <c r="I33" s="264">
        <v>2356</v>
      </c>
      <c r="J33" s="264">
        <v>2356</v>
      </c>
      <c r="K33" s="264">
        <v>2356</v>
      </c>
      <c r="L33" s="264">
        <v>2356</v>
      </c>
      <c r="M33" s="264">
        <v>2356</v>
      </c>
      <c r="N33" s="264">
        <v>2356</v>
      </c>
      <c r="O33" s="264">
        <v>2356</v>
      </c>
      <c r="P33" s="264">
        <v>2356</v>
      </c>
      <c r="Q33" s="264">
        <v>2356</v>
      </c>
      <c r="R33" s="264">
        <v>2356</v>
      </c>
      <c r="S33" s="264">
        <v>2356</v>
      </c>
      <c r="T33" s="264">
        <v>2356</v>
      </c>
      <c r="U33" s="264">
        <v>2356</v>
      </c>
      <c r="V33" s="264">
        <v>2356</v>
      </c>
      <c r="W33" s="264">
        <v>2356</v>
      </c>
      <c r="X33" s="264">
        <v>2356</v>
      </c>
      <c r="Y33" s="264">
        <v>2356</v>
      </c>
      <c r="Z33" s="264">
        <v>2356</v>
      </c>
      <c r="AA33" s="264">
        <v>2356</v>
      </c>
      <c r="AB33" s="264">
        <v>2356</v>
      </c>
      <c r="AC33" s="264">
        <v>2356</v>
      </c>
      <c r="AD33" s="264">
        <v>2356</v>
      </c>
      <c r="AE33" s="264">
        <v>2356</v>
      </c>
      <c r="AF33" s="264">
        <v>2356</v>
      </c>
      <c r="AG33" s="264">
        <v>2356</v>
      </c>
      <c r="AH33" s="264">
        <v>2356</v>
      </c>
      <c r="AI33" s="264">
        <v>2356</v>
      </c>
      <c r="AJ33" s="264">
        <v>2356</v>
      </c>
      <c r="AK33" s="264">
        <v>2356</v>
      </c>
      <c r="AL33" s="264">
        <v>2356</v>
      </c>
      <c r="AM33" s="264">
        <v>2356</v>
      </c>
      <c r="AN33" s="264">
        <v>2356</v>
      </c>
      <c r="AO33" s="264">
        <v>2356</v>
      </c>
      <c r="AP33" s="264">
        <v>2356</v>
      </c>
      <c r="AQ33" s="264">
        <v>132774</v>
      </c>
      <c r="AR33" s="32">
        <v>4.8151167990581412E-3</v>
      </c>
      <c r="AS33" s="270"/>
    </row>
    <row r="34" spans="1:45" x14ac:dyDescent="0.25">
      <c r="A34" s="263" t="s">
        <v>749</v>
      </c>
      <c r="B34" s="264">
        <v>20796</v>
      </c>
      <c r="C34" s="264">
        <v>45888</v>
      </c>
      <c r="D34" s="264">
        <v>22514</v>
      </c>
      <c r="E34" s="264">
        <v>12716</v>
      </c>
      <c r="F34" s="264">
        <v>11605</v>
      </c>
      <c r="G34" s="264">
        <v>12671</v>
      </c>
      <c r="H34" s="264">
        <v>6226</v>
      </c>
      <c r="I34" s="264">
        <v>6226</v>
      </c>
      <c r="J34" s="264">
        <v>6226</v>
      </c>
      <c r="K34" s="264">
        <v>6226</v>
      </c>
      <c r="L34" s="264">
        <v>6226</v>
      </c>
      <c r="M34" s="264">
        <v>6226</v>
      </c>
      <c r="N34" s="264">
        <v>6226</v>
      </c>
      <c r="O34" s="264">
        <v>6226</v>
      </c>
      <c r="P34" s="264">
        <v>6226</v>
      </c>
      <c r="Q34" s="264">
        <v>6226</v>
      </c>
      <c r="R34" s="264">
        <v>6226</v>
      </c>
      <c r="S34" s="264">
        <v>6226</v>
      </c>
      <c r="T34" s="264">
        <v>6226</v>
      </c>
      <c r="U34" s="264">
        <v>6226</v>
      </c>
      <c r="V34" s="264">
        <v>6226</v>
      </c>
      <c r="W34" s="264">
        <v>6226</v>
      </c>
      <c r="X34" s="264">
        <v>6226</v>
      </c>
      <c r="Y34" s="264">
        <v>6226</v>
      </c>
      <c r="Z34" s="264">
        <v>6226</v>
      </c>
      <c r="AA34" s="264">
        <v>6226</v>
      </c>
      <c r="AB34" s="264">
        <v>6226</v>
      </c>
      <c r="AC34" s="264">
        <v>6226</v>
      </c>
      <c r="AD34" s="264">
        <v>6226</v>
      </c>
      <c r="AE34" s="264">
        <v>6226</v>
      </c>
      <c r="AF34" s="264">
        <v>6226</v>
      </c>
      <c r="AG34" s="264">
        <v>6226</v>
      </c>
      <c r="AH34" s="264">
        <v>6226</v>
      </c>
      <c r="AI34" s="264">
        <v>6226</v>
      </c>
      <c r="AJ34" s="264">
        <v>6226</v>
      </c>
      <c r="AK34" s="264">
        <v>6226</v>
      </c>
      <c r="AL34" s="264">
        <v>6226</v>
      </c>
      <c r="AM34" s="264">
        <v>6226</v>
      </c>
      <c r="AN34" s="264">
        <v>6226</v>
      </c>
      <c r="AO34" s="264">
        <v>6226</v>
      </c>
      <c r="AP34" s="264">
        <v>6226</v>
      </c>
      <c r="AQ34" s="264">
        <v>344100</v>
      </c>
      <c r="AR34" s="32">
        <v>1.2478961924442334E-2</v>
      </c>
      <c r="AS34" s="270"/>
    </row>
    <row r="35" spans="1:45" x14ac:dyDescent="0.25">
      <c r="A35" s="263" t="s">
        <v>750</v>
      </c>
      <c r="B35" s="264">
        <v>83188</v>
      </c>
      <c r="C35" s="264">
        <v>186208</v>
      </c>
      <c r="D35" s="264">
        <v>80769</v>
      </c>
      <c r="E35" s="264">
        <v>49118</v>
      </c>
      <c r="F35" s="264">
        <v>50494</v>
      </c>
      <c r="G35" s="264">
        <v>56279</v>
      </c>
      <c r="H35" s="264">
        <v>25042</v>
      </c>
      <c r="I35" s="264">
        <v>25042</v>
      </c>
      <c r="J35" s="264">
        <v>25042</v>
      </c>
      <c r="K35" s="264">
        <v>25042</v>
      </c>
      <c r="L35" s="264">
        <v>25042</v>
      </c>
      <c r="M35" s="264">
        <v>25042</v>
      </c>
      <c r="N35" s="264">
        <v>25042</v>
      </c>
      <c r="O35" s="264">
        <v>25042</v>
      </c>
      <c r="P35" s="264">
        <v>25042</v>
      </c>
      <c r="Q35" s="264">
        <v>25042</v>
      </c>
      <c r="R35" s="264">
        <v>25042</v>
      </c>
      <c r="S35" s="264">
        <v>25042</v>
      </c>
      <c r="T35" s="264">
        <v>25042</v>
      </c>
      <c r="U35" s="264">
        <v>25042</v>
      </c>
      <c r="V35" s="264">
        <v>25042</v>
      </c>
      <c r="W35" s="264">
        <v>25042</v>
      </c>
      <c r="X35" s="264">
        <v>25042</v>
      </c>
      <c r="Y35" s="264">
        <v>25042</v>
      </c>
      <c r="Z35" s="264">
        <v>25042</v>
      </c>
      <c r="AA35" s="264">
        <v>25042</v>
      </c>
      <c r="AB35" s="264">
        <v>25042</v>
      </c>
      <c r="AC35" s="264">
        <v>25042</v>
      </c>
      <c r="AD35" s="264">
        <v>25042</v>
      </c>
      <c r="AE35" s="264">
        <v>25042</v>
      </c>
      <c r="AF35" s="264">
        <v>25042</v>
      </c>
      <c r="AG35" s="264">
        <v>25042</v>
      </c>
      <c r="AH35" s="264">
        <v>25042</v>
      </c>
      <c r="AI35" s="264">
        <v>25042</v>
      </c>
      <c r="AJ35" s="264">
        <v>25042</v>
      </c>
      <c r="AK35" s="264">
        <v>25042</v>
      </c>
      <c r="AL35" s="264">
        <v>25042</v>
      </c>
      <c r="AM35" s="264">
        <v>25042</v>
      </c>
      <c r="AN35" s="264">
        <v>25042</v>
      </c>
      <c r="AO35" s="264">
        <v>25042</v>
      </c>
      <c r="AP35" s="264">
        <v>25042</v>
      </c>
      <c r="AQ35" s="264">
        <v>1382526</v>
      </c>
      <c r="AR35" s="32">
        <v>5.0138010210844408E-2</v>
      </c>
      <c r="AS35" s="270"/>
    </row>
    <row r="36" spans="1:45" x14ac:dyDescent="0.25">
      <c r="A36" s="263" t="s">
        <v>751</v>
      </c>
      <c r="B36" s="264">
        <v>53401</v>
      </c>
      <c r="C36" s="264">
        <v>119579</v>
      </c>
      <c r="D36" s="264">
        <v>47326</v>
      </c>
      <c r="E36" s="264">
        <v>31580</v>
      </c>
      <c r="F36" s="264">
        <v>34701</v>
      </c>
      <c r="G36" s="264">
        <v>39176</v>
      </c>
      <c r="H36" s="264">
        <v>16085</v>
      </c>
      <c r="I36" s="264">
        <v>16085</v>
      </c>
      <c r="J36" s="264">
        <v>16085</v>
      </c>
      <c r="K36" s="264">
        <v>16085</v>
      </c>
      <c r="L36" s="264">
        <v>16085</v>
      </c>
      <c r="M36" s="264">
        <v>16085</v>
      </c>
      <c r="N36" s="264">
        <v>16085</v>
      </c>
      <c r="O36" s="264">
        <v>16085</v>
      </c>
      <c r="P36" s="264">
        <v>16085</v>
      </c>
      <c r="Q36" s="264">
        <v>16085</v>
      </c>
      <c r="R36" s="264">
        <v>16085</v>
      </c>
      <c r="S36" s="264">
        <v>16085</v>
      </c>
      <c r="T36" s="264">
        <v>16085</v>
      </c>
      <c r="U36" s="264">
        <v>16085</v>
      </c>
      <c r="V36" s="264">
        <v>16085</v>
      </c>
      <c r="W36" s="264">
        <v>16085</v>
      </c>
      <c r="X36" s="264">
        <v>16085</v>
      </c>
      <c r="Y36" s="264">
        <v>16085</v>
      </c>
      <c r="Z36" s="264">
        <v>16085</v>
      </c>
      <c r="AA36" s="264">
        <v>16085</v>
      </c>
      <c r="AB36" s="264">
        <v>16085</v>
      </c>
      <c r="AC36" s="264">
        <v>16085</v>
      </c>
      <c r="AD36" s="264">
        <v>16085</v>
      </c>
      <c r="AE36" s="264">
        <v>16085</v>
      </c>
      <c r="AF36" s="264">
        <v>16085</v>
      </c>
      <c r="AG36" s="264">
        <v>16085</v>
      </c>
      <c r="AH36" s="264">
        <v>16085</v>
      </c>
      <c r="AI36" s="264">
        <v>16085</v>
      </c>
      <c r="AJ36" s="264">
        <v>16085</v>
      </c>
      <c r="AK36" s="264">
        <v>16085</v>
      </c>
      <c r="AL36" s="264">
        <v>16085</v>
      </c>
      <c r="AM36" s="264">
        <v>16085</v>
      </c>
      <c r="AN36" s="264">
        <v>16085</v>
      </c>
      <c r="AO36" s="264">
        <v>16085</v>
      </c>
      <c r="AP36" s="264">
        <v>16085</v>
      </c>
      <c r="AQ36" s="264">
        <v>888738</v>
      </c>
      <c r="AR36" s="32">
        <v>3.2230536654475533E-2</v>
      </c>
      <c r="AS36" s="270"/>
    </row>
    <row r="37" spans="1:45" ht="15.75" thickBot="1" x14ac:dyDescent="0.3">
      <c r="A37" s="263" t="s">
        <v>752</v>
      </c>
      <c r="B37" s="264">
        <v>1496629</v>
      </c>
      <c r="C37" s="264">
        <v>3018325</v>
      </c>
      <c r="D37" s="264">
        <v>1198627</v>
      </c>
      <c r="E37" s="264">
        <v>702721</v>
      </c>
      <c r="F37" s="264">
        <v>1047094</v>
      </c>
      <c r="G37" s="264">
        <v>1041200</v>
      </c>
      <c r="H37" s="264">
        <v>456821</v>
      </c>
      <c r="I37" s="264">
        <v>456821</v>
      </c>
      <c r="J37" s="264">
        <v>456821</v>
      </c>
      <c r="K37" s="264">
        <v>456821</v>
      </c>
      <c r="L37" s="264">
        <v>456821</v>
      </c>
      <c r="M37" s="264">
        <v>456821</v>
      </c>
      <c r="N37" s="264">
        <v>456821</v>
      </c>
      <c r="O37" s="264">
        <v>456821</v>
      </c>
      <c r="P37" s="264">
        <v>456821</v>
      </c>
      <c r="Q37" s="264">
        <v>456821</v>
      </c>
      <c r="R37" s="264">
        <v>456821</v>
      </c>
      <c r="S37" s="264">
        <v>456821</v>
      </c>
      <c r="T37" s="264">
        <v>456821</v>
      </c>
      <c r="U37" s="264">
        <v>456821</v>
      </c>
      <c r="V37" s="264">
        <v>456821</v>
      </c>
      <c r="W37" s="264">
        <v>456821</v>
      </c>
      <c r="X37" s="264">
        <v>456821</v>
      </c>
      <c r="Y37" s="264">
        <v>456821</v>
      </c>
      <c r="Z37" s="264">
        <v>456821</v>
      </c>
      <c r="AA37" s="264">
        <v>456821</v>
      </c>
      <c r="AB37" s="264">
        <v>456821</v>
      </c>
      <c r="AC37" s="264">
        <v>456821</v>
      </c>
      <c r="AD37" s="264">
        <v>456821</v>
      </c>
      <c r="AE37" s="264">
        <v>456821</v>
      </c>
      <c r="AF37" s="264">
        <v>456821</v>
      </c>
      <c r="AG37" s="264">
        <v>456821</v>
      </c>
      <c r="AH37" s="264">
        <v>456821</v>
      </c>
      <c r="AI37" s="264">
        <v>456821</v>
      </c>
      <c r="AJ37" s="264">
        <v>456821</v>
      </c>
      <c r="AK37" s="264">
        <v>456821</v>
      </c>
      <c r="AL37" s="264">
        <v>456821</v>
      </c>
      <c r="AM37" s="264">
        <v>456821</v>
      </c>
      <c r="AN37" s="264">
        <v>456821</v>
      </c>
      <c r="AO37" s="264">
        <v>456821</v>
      </c>
      <c r="AP37" s="264">
        <v>456821</v>
      </c>
      <c r="AQ37" s="264">
        <v>24493331</v>
      </c>
      <c r="AR37" s="32">
        <v>0.88826313557617864</v>
      </c>
      <c r="AS37" s="270"/>
    </row>
    <row r="38" spans="1:45" ht="16.5" thickTop="1" thickBot="1" x14ac:dyDescent="0.3">
      <c r="A38" s="260" t="s">
        <v>726</v>
      </c>
      <c r="B38" s="265">
        <v>1679832</v>
      </c>
      <c r="C38" s="265">
        <v>3418599</v>
      </c>
      <c r="D38" s="265">
        <v>1382790</v>
      </c>
      <c r="E38" s="265">
        <v>814557</v>
      </c>
      <c r="F38" s="265">
        <v>1159864</v>
      </c>
      <c r="G38" s="265">
        <v>1163872</v>
      </c>
      <c r="H38" s="265">
        <v>512997</v>
      </c>
      <c r="I38" s="265">
        <v>512997</v>
      </c>
      <c r="J38" s="265">
        <v>512997</v>
      </c>
      <c r="K38" s="265">
        <v>512997</v>
      </c>
      <c r="L38" s="265">
        <v>512997</v>
      </c>
      <c r="M38" s="265">
        <v>512997</v>
      </c>
      <c r="N38" s="265">
        <v>512997</v>
      </c>
      <c r="O38" s="265">
        <v>512997</v>
      </c>
      <c r="P38" s="265">
        <v>512997</v>
      </c>
      <c r="Q38" s="265">
        <v>512997</v>
      </c>
      <c r="R38" s="265">
        <v>512997</v>
      </c>
      <c r="S38" s="265">
        <v>512997</v>
      </c>
      <c r="T38" s="265">
        <v>512997</v>
      </c>
      <c r="U38" s="265">
        <v>512997</v>
      </c>
      <c r="V38" s="265">
        <v>512997</v>
      </c>
      <c r="W38" s="265">
        <v>512997</v>
      </c>
      <c r="X38" s="265">
        <v>512997</v>
      </c>
      <c r="Y38" s="265">
        <v>512997</v>
      </c>
      <c r="Z38" s="265">
        <v>512997</v>
      </c>
      <c r="AA38" s="265">
        <v>512997</v>
      </c>
      <c r="AB38" s="265">
        <v>512997</v>
      </c>
      <c r="AC38" s="265">
        <v>512997</v>
      </c>
      <c r="AD38" s="265">
        <v>512997</v>
      </c>
      <c r="AE38" s="265">
        <v>512997</v>
      </c>
      <c r="AF38" s="265">
        <v>512997</v>
      </c>
      <c r="AG38" s="265">
        <v>512997</v>
      </c>
      <c r="AH38" s="265">
        <v>512997</v>
      </c>
      <c r="AI38" s="265">
        <v>512997</v>
      </c>
      <c r="AJ38" s="265">
        <v>512997</v>
      </c>
      <c r="AK38" s="265">
        <v>512997</v>
      </c>
      <c r="AL38" s="265">
        <v>512997</v>
      </c>
      <c r="AM38" s="265">
        <v>512997</v>
      </c>
      <c r="AN38" s="265">
        <v>512997</v>
      </c>
      <c r="AO38" s="265">
        <v>512997</v>
      </c>
      <c r="AP38" s="265">
        <v>512997</v>
      </c>
      <c r="AQ38" s="265">
        <v>27574409</v>
      </c>
      <c r="AR38" s="266">
        <v>1</v>
      </c>
      <c r="AS38" s="270"/>
    </row>
    <row r="39" spans="1:45" ht="15.75" thickTop="1" x14ac:dyDescent="0.25">
      <c r="A39" s="267" t="s">
        <v>753</v>
      </c>
      <c r="B39" s="32">
        <v>6.0919963869397888E-2</v>
      </c>
      <c r="C39" s="32">
        <v>0.12397723555924625</v>
      </c>
      <c r="D39" s="32">
        <v>5.0147584305433347E-2</v>
      </c>
      <c r="E39" s="32">
        <v>2.9540324871514017E-2</v>
      </c>
      <c r="F39" s="32">
        <v>4.206305926629289E-2</v>
      </c>
      <c r="G39" s="32">
        <v>4.2208411429597636E-2</v>
      </c>
      <c r="H39" s="32">
        <v>1.8604097734243371E-2</v>
      </c>
      <c r="I39" s="32">
        <v>1.8604097734243371E-2</v>
      </c>
      <c r="J39" s="32">
        <v>1.8604097734243371E-2</v>
      </c>
      <c r="K39" s="32">
        <v>1.8604097734243371E-2</v>
      </c>
      <c r="L39" s="32">
        <v>1.8604097734243371E-2</v>
      </c>
      <c r="M39" s="32">
        <v>1.8604097734243371E-2</v>
      </c>
      <c r="N39" s="32">
        <v>1.8604097734243371E-2</v>
      </c>
      <c r="O39" s="32">
        <v>1.8604097734243371E-2</v>
      </c>
      <c r="P39" s="32">
        <v>1.8604097734243371E-2</v>
      </c>
      <c r="Q39" s="32">
        <v>1.8604097734243371E-2</v>
      </c>
      <c r="R39" s="32">
        <v>1.8604097734243371E-2</v>
      </c>
      <c r="S39" s="32">
        <v>1.8604097734243371E-2</v>
      </c>
      <c r="T39" s="32">
        <v>1.8604097734243371E-2</v>
      </c>
      <c r="U39" s="32">
        <v>1.8604097734243371E-2</v>
      </c>
      <c r="V39" s="32">
        <v>1.8604097734243371E-2</v>
      </c>
      <c r="W39" s="32">
        <v>1.8604097734243371E-2</v>
      </c>
      <c r="X39" s="32">
        <v>1.8604097734243371E-2</v>
      </c>
      <c r="Y39" s="32">
        <v>1.8604097734243371E-2</v>
      </c>
      <c r="Z39" s="32">
        <v>1.8604097734243371E-2</v>
      </c>
      <c r="AA39" s="32">
        <v>1.8604097734243371E-2</v>
      </c>
      <c r="AB39" s="32">
        <v>1.8604097734243371E-2</v>
      </c>
      <c r="AC39" s="32">
        <v>1.8604097734243371E-2</v>
      </c>
      <c r="AD39" s="32">
        <v>1.8604097734243371E-2</v>
      </c>
      <c r="AE39" s="32">
        <v>1.8604097734243371E-2</v>
      </c>
      <c r="AF39" s="32">
        <v>1.8604097734243371E-2</v>
      </c>
      <c r="AG39" s="32">
        <v>1.8604097734243371E-2</v>
      </c>
      <c r="AH39" s="32">
        <v>1.8604097734243371E-2</v>
      </c>
      <c r="AI39" s="32">
        <v>1.8604097734243371E-2</v>
      </c>
      <c r="AJ39" s="32">
        <v>1.8604097734243371E-2</v>
      </c>
      <c r="AK39" s="32">
        <v>1.8604097734243371E-2</v>
      </c>
      <c r="AL39" s="32">
        <v>1.8604097734243371E-2</v>
      </c>
      <c r="AM39" s="32">
        <v>1.8604097734243371E-2</v>
      </c>
      <c r="AN39" s="32">
        <v>1.8604097734243371E-2</v>
      </c>
      <c r="AO39" s="32">
        <v>1.8604097734243371E-2</v>
      </c>
      <c r="AP39" s="32">
        <v>1.8604097734243371E-2</v>
      </c>
      <c r="AQ39" s="32">
        <v>0.99999999999999867</v>
      </c>
      <c r="AR39" s="268"/>
    </row>
    <row r="40" spans="1:45" ht="16.5" thickBot="1" x14ac:dyDescent="0.3">
      <c r="A40" s="272"/>
      <c r="B40" s="273"/>
      <c r="C40" s="274"/>
      <c r="D40" s="274"/>
      <c r="E40" s="274"/>
      <c r="F40" s="274"/>
      <c r="G40" s="274"/>
      <c r="H40" s="273"/>
      <c r="I40" s="273"/>
      <c r="J40" s="273"/>
      <c r="K40" s="273"/>
      <c r="L40" s="273"/>
      <c r="M40" s="273"/>
      <c r="N40" s="273"/>
      <c r="O40" s="273"/>
      <c r="P40" s="273"/>
      <c r="Q40" s="273"/>
      <c r="R40" s="273"/>
      <c r="S40" s="273"/>
      <c r="T40" s="273"/>
      <c r="U40" s="273"/>
      <c r="V40" s="273"/>
      <c r="W40" s="273"/>
      <c r="X40" s="273"/>
      <c r="Y40" s="273"/>
      <c r="Z40" s="273"/>
      <c r="AA40" s="273"/>
      <c r="AB40" s="273"/>
      <c r="AC40" s="273"/>
      <c r="AD40" s="273"/>
      <c r="AE40" s="273"/>
      <c r="AF40" s="273"/>
      <c r="AG40" s="273"/>
      <c r="AH40" s="273"/>
      <c r="AI40" s="273"/>
      <c r="AJ40" s="273"/>
      <c r="AK40" s="273"/>
      <c r="AL40" s="273"/>
      <c r="AM40" s="273"/>
      <c r="AN40" s="273"/>
      <c r="AO40" s="273"/>
      <c r="AP40" s="273"/>
      <c r="AQ40" s="275"/>
      <c r="AR40" s="275"/>
    </row>
    <row r="41" spans="1:45" ht="19.5" customHeight="1" thickTop="1" x14ac:dyDescent="0.25">
      <c r="A41" s="778" t="s">
        <v>755</v>
      </c>
      <c r="B41" s="779"/>
      <c r="C41" s="779"/>
      <c r="D41" s="779"/>
      <c r="E41" s="779"/>
      <c r="F41" s="779"/>
      <c r="G41" s="779"/>
      <c r="H41" s="779"/>
      <c r="I41" s="779"/>
      <c r="J41" s="779"/>
      <c r="K41" s="779"/>
      <c r="L41" s="779"/>
      <c r="M41" s="779"/>
      <c r="N41" s="779"/>
      <c r="O41" s="779"/>
      <c r="P41" s="779"/>
      <c r="Q41" s="779"/>
      <c r="R41" s="779"/>
      <c r="S41" s="779"/>
      <c r="T41" s="779"/>
      <c r="U41" s="779"/>
      <c r="V41" s="779"/>
      <c r="W41" s="779"/>
      <c r="X41" s="779"/>
      <c r="Y41" s="779"/>
      <c r="Z41" s="779"/>
      <c r="AA41" s="779"/>
      <c r="AB41" s="779"/>
      <c r="AC41" s="779"/>
      <c r="AD41" s="779"/>
      <c r="AE41" s="779"/>
      <c r="AF41" s="779"/>
      <c r="AG41" s="779"/>
      <c r="AH41" s="779"/>
      <c r="AI41" s="779"/>
      <c r="AJ41" s="779"/>
      <c r="AK41" s="779"/>
      <c r="AL41" s="779"/>
      <c r="AM41" s="779"/>
      <c r="AN41" s="779"/>
      <c r="AO41" s="779"/>
      <c r="AP41" s="779"/>
      <c r="AQ41" s="779"/>
      <c r="AR41" s="779"/>
    </row>
    <row r="42" spans="1:45" x14ac:dyDescent="0.25">
      <c r="A42" s="276"/>
      <c r="B42" s="277"/>
      <c r="C42" s="278"/>
      <c r="D42" s="278"/>
      <c r="E42" s="278"/>
      <c r="F42" s="278"/>
      <c r="G42" s="278"/>
      <c r="H42" s="277"/>
      <c r="I42" s="277"/>
      <c r="J42" s="277"/>
      <c r="K42" s="277"/>
      <c r="L42" s="277"/>
      <c r="M42" s="277"/>
      <c r="N42" s="277"/>
      <c r="O42" s="277"/>
      <c r="P42" s="277"/>
      <c r="Q42" s="277"/>
      <c r="R42" s="277"/>
      <c r="S42" s="277"/>
      <c r="T42" s="277"/>
      <c r="U42" s="277"/>
      <c r="V42" s="277"/>
      <c r="W42" s="277"/>
      <c r="X42" s="277"/>
      <c r="Y42" s="277"/>
      <c r="Z42" s="277"/>
      <c r="AA42" s="277"/>
      <c r="AB42" s="277"/>
      <c r="AC42" s="277"/>
      <c r="AD42" s="277"/>
      <c r="AE42" s="277"/>
      <c r="AF42" s="277"/>
      <c r="AG42" s="277"/>
      <c r="AH42" s="277"/>
      <c r="AI42" s="277"/>
      <c r="AJ42" s="277"/>
      <c r="AK42" s="277"/>
      <c r="AL42" s="277"/>
      <c r="AM42" s="277"/>
      <c r="AN42" s="277"/>
      <c r="AO42" s="277"/>
      <c r="AP42" s="277"/>
      <c r="AQ42" s="279"/>
      <c r="AR42" s="280"/>
    </row>
    <row r="43" spans="1:45" x14ac:dyDescent="0.25">
      <c r="A43" s="276"/>
      <c r="B43" s="277"/>
      <c r="C43" s="278"/>
      <c r="D43" s="278"/>
      <c r="E43" s="278"/>
      <c r="F43" s="278"/>
      <c r="G43" s="278"/>
      <c r="H43" s="277"/>
      <c r="I43" s="277"/>
      <c r="J43" s="277"/>
      <c r="K43" s="277"/>
      <c r="L43" s="277"/>
      <c r="M43" s="277"/>
      <c r="N43" s="277"/>
      <c r="O43" s="277"/>
      <c r="P43" s="277"/>
      <c r="Q43" s="277"/>
      <c r="R43" s="277"/>
      <c r="S43" s="277"/>
      <c r="T43" s="277"/>
      <c r="U43" s="277"/>
      <c r="V43" s="277"/>
      <c r="W43" s="277"/>
      <c r="X43" s="277"/>
      <c r="Y43" s="277"/>
      <c r="Z43" s="277"/>
      <c r="AA43" s="277"/>
      <c r="AB43" s="277"/>
      <c r="AC43" s="277"/>
      <c r="AD43" s="277"/>
      <c r="AE43" s="277"/>
      <c r="AF43" s="277"/>
      <c r="AG43" s="277"/>
      <c r="AH43" s="277"/>
      <c r="AI43" s="277"/>
      <c r="AJ43" s="277"/>
      <c r="AK43" s="277"/>
      <c r="AL43" s="277"/>
      <c r="AM43" s="277"/>
      <c r="AN43" s="277"/>
      <c r="AO43" s="277"/>
      <c r="AP43" s="277"/>
      <c r="AQ43" s="279"/>
      <c r="AR43" s="280"/>
    </row>
    <row r="44" spans="1:45" ht="18" x14ac:dyDescent="0.25">
      <c r="A44" s="776" t="s">
        <v>892</v>
      </c>
      <c r="B44" s="776"/>
      <c r="C44" s="776"/>
      <c r="D44" s="776"/>
      <c r="E44" s="776"/>
      <c r="F44" s="776"/>
      <c r="G44" s="776"/>
      <c r="H44" s="776"/>
      <c r="I44" s="776"/>
      <c r="J44" s="776"/>
      <c r="K44" s="776"/>
      <c r="L44" s="776"/>
      <c r="M44" s="776"/>
      <c r="N44" s="776"/>
      <c r="O44" s="776"/>
      <c r="P44" s="776"/>
      <c r="Q44" s="776"/>
      <c r="R44" s="776"/>
      <c r="S44" s="776"/>
      <c r="T44" s="776"/>
      <c r="U44" s="776"/>
      <c r="V44" s="776"/>
      <c r="W44" s="776"/>
      <c r="X44" s="776"/>
      <c r="Y44" s="776"/>
      <c r="Z44" s="776"/>
      <c r="AA44" s="776"/>
      <c r="AB44" s="776"/>
      <c r="AC44" s="776"/>
      <c r="AD44" s="776"/>
      <c r="AE44" s="776"/>
      <c r="AF44" s="776"/>
      <c r="AG44" s="776"/>
      <c r="AH44" s="776"/>
      <c r="AI44" s="776"/>
      <c r="AJ44" s="776"/>
      <c r="AK44" s="776"/>
      <c r="AL44" s="776"/>
      <c r="AM44" s="776"/>
      <c r="AN44" s="776"/>
      <c r="AO44" s="776"/>
      <c r="AP44" s="776"/>
      <c r="AQ44" s="776"/>
      <c r="AR44" s="776"/>
    </row>
    <row r="45" spans="1:45" ht="18" x14ac:dyDescent="0.25">
      <c r="A45" s="776" t="s">
        <v>756</v>
      </c>
      <c r="B45" s="776"/>
      <c r="C45" s="776"/>
      <c r="D45" s="776"/>
      <c r="E45" s="776"/>
      <c r="F45" s="776"/>
      <c r="G45" s="776"/>
      <c r="H45" s="776"/>
      <c r="I45" s="776"/>
      <c r="J45" s="776"/>
      <c r="K45" s="776"/>
      <c r="L45" s="776"/>
      <c r="M45" s="776"/>
      <c r="N45" s="776"/>
      <c r="O45" s="776"/>
      <c r="P45" s="776"/>
      <c r="Q45" s="776"/>
      <c r="R45" s="776"/>
      <c r="S45" s="776"/>
      <c r="T45" s="776"/>
      <c r="U45" s="776"/>
      <c r="V45" s="776"/>
      <c r="W45" s="776"/>
      <c r="X45" s="776"/>
      <c r="Y45" s="776"/>
      <c r="Z45" s="776"/>
      <c r="AA45" s="776"/>
      <c r="AB45" s="776"/>
      <c r="AC45" s="776"/>
      <c r="AD45" s="776"/>
      <c r="AE45" s="776"/>
      <c r="AF45" s="776"/>
      <c r="AG45" s="776"/>
      <c r="AH45" s="776"/>
      <c r="AI45" s="776"/>
      <c r="AJ45" s="776"/>
      <c r="AK45" s="776"/>
      <c r="AL45" s="776"/>
      <c r="AM45" s="776"/>
      <c r="AN45" s="776"/>
      <c r="AO45" s="776"/>
      <c r="AP45" s="776"/>
      <c r="AQ45" s="776"/>
      <c r="AR45" s="776"/>
    </row>
    <row r="46" spans="1:45" ht="18" x14ac:dyDescent="0.25">
      <c r="A46" s="776" t="s">
        <v>2</v>
      </c>
      <c r="B46" s="776"/>
      <c r="C46" s="776"/>
      <c r="D46" s="776"/>
      <c r="E46" s="776"/>
      <c r="F46" s="776"/>
      <c r="G46" s="776"/>
      <c r="H46" s="776"/>
      <c r="I46" s="776"/>
      <c r="J46" s="776"/>
      <c r="K46" s="776"/>
      <c r="L46" s="776"/>
      <c r="M46" s="776"/>
      <c r="N46" s="776"/>
      <c r="O46" s="776"/>
      <c r="P46" s="776"/>
      <c r="Q46" s="776"/>
      <c r="R46" s="776"/>
      <c r="S46" s="776"/>
      <c r="T46" s="776"/>
      <c r="U46" s="776"/>
      <c r="V46" s="776"/>
      <c r="W46" s="776"/>
      <c r="X46" s="776"/>
      <c r="Y46" s="776"/>
      <c r="Z46" s="776"/>
      <c r="AA46" s="776"/>
      <c r="AB46" s="776"/>
      <c r="AC46" s="776"/>
      <c r="AD46" s="776"/>
      <c r="AE46" s="776"/>
      <c r="AF46" s="776"/>
      <c r="AG46" s="776"/>
      <c r="AH46" s="776"/>
      <c r="AI46" s="776"/>
      <c r="AJ46" s="776"/>
      <c r="AK46" s="776"/>
      <c r="AL46" s="776"/>
      <c r="AM46" s="776"/>
      <c r="AN46" s="776"/>
      <c r="AO46" s="776"/>
      <c r="AP46" s="776"/>
      <c r="AQ46" s="776"/>
      <c r="AR46" s="776"/>
    </row>
    <row r="47" spans="1:45" ht="27" customHeight="1" x14ac:dyDescent="0.25">
      <c r="A47" s="777" t="s">
        <v>3</v>
      </c>
      <c r="B47" s="777"/>
      <c r="C47" s="777"/>
      <c r="D47" s="777"/>
      <c r="E47" s="777"/>
      <c r="F47" s="777"/>
      <c r="G47" s="777"/>
      <c r="H47" s="777"/>
      <c r="I47" s="777"/>
      <c r="J47" s="777"/>
      <c r="K47" s="777"/>
      <c r="L47" s="777"/>
      <c r="M47" s="777"/>
      <c r="N47" s="777"/>
      <c r="O47" s="777"/>
      <c r="P47" s="777"/>
      <c r="Q47" s="777"/>
      <c r="R47" s="777"/>
      <c r="S47" s="777"/>
      <c r="T47" s="777"/>
      <c r="U47" s="777"/>
      <c r="V47" s="777"/>
      <c r="W47" s="777"/>
      <c r="X47" s="777"/>
      <c r="Y47" s="777"/>
      <c r="Z47" s="777"/>
      <c r="AA47" s="777"/>
      <c r="AB47" s="777"/>
      <c r="AC47" s="777"/>
      <c r="AD47" s="777"/>
      <c r="AE47" s="777"/>
      <c r="AF47" s="777"/>
      <c r="AG47" s="777"/>
      <c r="AH47" s="777"/>
      <c r="AI47" s="777"/>
      <c r="AJ47" s="777"/>
      <c r="AK47" s="777"/>
      <c r="AL47" s="777"/>
      <c r="AM47" s="777"/>
      <c r="AN47" s="777"/>
      <c r="AO47" s="777"/>
      <c r="AP47" s="777"/>
      <c r="AQ47" s="777"/>
      <c r="AR47" s="777"/>
    </row>
    <row r="48" spans="1:45" ht="15.75" thickBot="1" x14ac:dyDescent="0.3">
      <c r="A48" s="281"/>
      <c r="B48" s="282"/>
      <c r="C48" s="283"/>
      <c r="D48" s="282"/>
      <c r="E48" s="282"/>
      <c r="F48" s="282"/>
      <c r="G48" s="282"/>
      <c r="H48" s="282"/>
      <c r="I48" s="282"/>
      <c r="J48" s="282"/>
      <c r="K48" s="282"/>
      <c r="L48" s="282"/>
      <c r="M48" s="282"/>
      <c r="N48" s="282"/>
      <c r="O48" s="282"/>
      <c r="P48" s="282"/>
      <c r="Q48" s="282"/>
      <c r="R48" s="282"/>
      <c r="S48" s="282"/>
      <c r="T48" s="282"/>
      <c r="U48" s="282"/>
      <c r="V48" s="282"/>
      <c r="W48" s="282"/>
      <c r="X48" s="282"/>
      <c r="Y48" s="282"/>
      <c r="Z48" s="282"/>
      <c r="AA48" s="282"/>
      <c r="AB48" s="282"/>
      <c r="AC48" s="282"/>
      <c r="AD48" s="282"/>
      <c r="AE48" s="282"/>
      <c r="AF48" s="282"/>
      <c r="AG48" s="282"/>
      <c r="AH48" s="282"/>
      <c r="AI48" s="282"/>
      <c r="AJ48" s="282"/>
      <c r="AK48" s="282"/>
      <c r="AL48" s="282"/>
      <c r="AM48" s="282"/>
      <c r="AN48" s="282"/>
      <c r="AO48" s="282"/>
      <c r="AP48" s="282"/>
      <c r="AQ48" s="282"/>
      <c r="AR48" s="259"/>
    </row>
    <row r="49" spans="1:45" ht="27.75" thickTop="1" thickBot="1" x14ac:dyDescent="0.3">
      <c r="A49" s="261" t="s">
        <v>737</v>
      </c>
      <c r="B49" s="261" t="s">
        <v>893</v>
      </c>
      <c r="C49" s="261" t="s">
        <v>895</v>
      </c>
      <c r="D49" s="261" t="s">
        <v>894</v>
      </c>
      <c r="E49" s="261" t="s">
        <v>903</v>
      </c>
      <c r="F49" s="261" t="s">
        <v>900</v>
      </c>
      <c r="G49" s="261" t="s">
        <v>896</v>
      </c>
      <c r="H49" s="261" t="s">
        <v>901</v>
      </c>
      <c r="I49" s="261" t="s">
        <v>897</v>
      </c>
      <c r="J49" s="261" t="s">
        <v>898</v>
      </c>
      <c r="K49" s="261" t="s">
        <v>899</v>
      </c>
      <c r="L49" s="261" t="s">
        <v>911</v>
      </c>
      <c r="M49" s="261" t="s">
        <v>909</v>
      </c>
      <c r="N49" s="261" t="s">
        <v>902</v>
      </c>
      <c r="O49" s="261" t="s">
        <v>907</v>
      </c>
      <c r="P49" s="261" t="s">
        <v>910</v>
      </c>
      <c r="Q49" s="261" t="s">
        <v>908</v>
      </c>
      <c r="R49" s="261" t="s">
        <v>914</v>
      </c>
      <c r="S49" s="261" t="s">
        <v>912</v>
      </c>
      <c r="T49" s="261" t="s">
        <v>913</v>
      </c>
      <c r="U49" s="261" t="s">
        <v>904</v>
      </c>
      <c r="V49" s="261" t="s">
        <v>905</v>
      </c>
      <c r="W49" s="261" t="s">
        <v>906</v>
      </c>
      <c r="X49" s="261" t="s">
        <v>915</v>
      </c>
      <c r="Y49" s="261" t="s">
        <v>916</v>
      </c>
      <c r="Z49" s="261" t="s">
        <v>917</v>
      </c>
      <c r="AA49" s="261" t="s">
        <v>918</v>
      </c>
      <c r="AB49" s="261" t="s">
        <v>919</v>
      </c>
      <c r="AC49" s="261" t="s">
        <v>920</v>
      </c>
      <c r="AD49" s="261" t="s">
        <v>921</v>
      </c>
      <c r="AE49" s="261" t="s">
        <v>922</v>
      </c>
      <c r="AF49" s="261" t="s">
        <v>923</v>
      </c>
      <c r="AG49" s="261" t="s">
        <v>924</v>
      </c>
      <c r="AH49" s="261" t="s">
        <v>925</v>
      </c>
      <c r="AI49" s="261" t="s">
        <v>926</v>
      </c>
      <c r="AJ49" s="261" t="s">
        <v>927</v>
      </c>
      <c r="AK49" s="261" t="s">
        <v>928</v>
      </c>
      <c r="AL49" s="261" t="s">
        <v>929</v>
      </c>
      <c r="AM49" s="261" t="s">
        <v>930</v>
      </c>
      <c r="AN49" s="261" t="s">
        <v>931</v>
      </c>
      <c r="AO49" s="261" t="s">
        <v>932</v>
      </c>
      <c r="AP49" s="261" t="s">
        <v>933</v>
      </c>
      <c r="AQ49" s="262" t="s">
        <v>8</v>
      </c>
      <c r="AR49" s="261" t="s">
        <v>738</v>
      </c>
    </row>
    <row r="50" spans="1:45" ht="15.75" thickTop="1" x14ac:dyDescent="0.25">
      <c r="A50" s="263" t="s">
        <v>739</v>
      </c>
      <c r="B50" s="264">
        <v>0</v>
      </c>
      <c r="C50" s="264">
        <v>0</v>
      </c>
      <c r="D50" s="264">
        <v>0</v>
      </c>
      <c r="E50" s="264">
        <v>0</v>
      </c>
      <c r="F50" s="264">
        <v>0</v>
      </c>
      <c r="G50" s="264">
        <v>0</v>
      </c>
      <c r="H50" s="264">
        <v>0</v>
      </c>
      <c r="I50" s="264">
        <v>0</v>
      </c>
      <c r="J50" s="264">
        <v>0</v>
      </c>
      <c r="K50" s="264">
        <v>0</v>
      </c>
      <c r="L50" s="264">
        <v>0</v>
      </c>
      <c r="M50" s="264">
        <v>0</v>
      </c>
      <c r="N50" s="264">
        <v>0</v>
      </c>
      <c r="O50" s="264">
        <v>0</v>
      </c>
      <c r="P50" s="264">
        <v>0</v>
      </c>
      <c r="Q50" s="264">
        <v>0</v>
      </c>
      <c r="R50" s="264">
        <v>0</v>
      </c>
      <c r="S50" s="264">
        <v>0</v>
      </c>
      <c r="T50" s="264">
        <v>0</v>
      </c>
      <c r="U50" s="264">
        <v>0</v>
      </c>
      <c r="V50" s="264">
        <v>0</v>
      </c>
      <c r="W50" s="264">
        <v>0</v>
      </c>
      <c r="X50" s="264">
        <v>0</v>
      </c>
      <c r="Y50" s="264">
        <v>0</v>
      </c>
      <c r="Z50" s="264">
        <v>0</v>
      </c>
      <c r="AA50" s="264">
        <v>0</v>
      </c>
      <c r="AB50" s="264">
        <v>0</v>
      </c>
      <c r="AC50" s="264">
        <v>0</v>
      </c>
      <c r="AD50" s="264">
        <v>0</v>
      </c>
      <c r="AE50" s="264">
        <v>0</v>
      </c>
      <c r="AF50" s="264">
        <v>0</v>
      </c>
      <c r="AG50" s="264">
        <v>0</v>
      </c>
      <c r="AH50" s="264">
        <v>0</v>
      </c>
      <c r="AI50" s="264">
        <v>0</v>
      </c>
      <c r="AJ50" s="264">
        <v>0</v>
      </c>
      <c r="AK50" s="264">
        <v>0</v>
      </c>
      <c r="AL50" s="264">
        <v>0</v>
      </c>
      <c r="AM50" s="264">
        <v>0</v>
      </c>
      <c r="AN50" s="264">
        <v>0</v>
      </c>
      <c r="AO50" s="264">
        <v>0</v>
      </c>
      <c r="AP50" s="264">
        <v>0</v>
      </c>
      <c r="AQ50" s="264">
        <v>0</v>
      </c>
      <c r="AR50" s="32">
        <v>0</v>
      </c>
      <c r="AS50" s="270"/>
    </row>
    <row r="51" spans="1:45" x14ac:dyDescent="0.25">
      <c r="A51" s="263" t="s">
        <v>740</v>
      </c>
      <c r="B51" s="264">
        <v>0</v>
      </c>
      <c r="C51" s="264">
        <v>0</v>
      </c>
      <c r="D51" s="264">
        <v>0</v>
      </c>
      <c r="E51" s="264">
        <v>0</v>
      </c>
      <c r="F51" s="264">
        <v>0</v>
      </c>
      <c r="G51" s="264">
        <v>0</v>
      </c>
      <c r="H51" s="264">
        <v>0</v>
      </c>
      <c r="I51" s="264">
        <v>0</v>
      </c>
      <c r="J51" s="264">
        <v>0</v>
      </c>
      <c r="K51" s="264">
        <v>0</v>
      </c>
      <c r="L51" s="264">
        <v>0</v>
      </c>
      <c r="M51" s="264">
        <v>0</v>
      </c>
      <c r="N51" s="264">
        <v>0</v>
      </c>
      <c r="O51" s="264">
        <v>0</v>
      </c>
      <c r="P51" s="264">
        <v>0</v>
      </c>
      <c r="Q51" s="264">
        <v>0</v>
      </c>
      <c r="R51" s="264">
        <v>0</v>
      </c>
      <c r="S51" s="264">
        <v>0</v>
      </c>
      <c r="T51" s="264">
        <v>0</v>
      </c>
      <c r="U51" s="264">
        <v>0</v>
      </c>
      <c r="V51" s="264">
        <v>0</v>
      </c>
      <c r="W51" s="264">
        <v>0</v>
      </c>
      <c r="X51" s="264">
        <v>0</v>
      </c>
      <c r="Y51" s="264">
        <v>0</v>
      </c>
      <c r="Z51" s="264">
        <v>0</v>
      </c>
      <c r="AA51" s="264">
        <v>0</v>
      </c>
      <c r="AB51" s="264">
        <v>0</v>
      </c>
      <c r="AC51" s="264">
        <v>0</v>
      </c>
      <c r="AD51" s="264">
        <v>0</v>
      </c>
      <c r="AE51" s="264">
        <v>0</v>
      </c>
      <c r="AF51" s="264">
        <v>0</v>
      </c>
      <c r="AG51" s="264">
        <v>0</v>
      </c>
      <c r="AH51" s="264">
        <v>0</v>
      </c>
      <c r="AI51" s="264">
        <v>0</v>
      </c>
      <c r="AJ51" s="264">
        <v>0</v>
      </c>
      <c r="AK51" s="264">
        <v>0</v>
      </c>
      <c r="AL51" s="264">
        <v>0</v>
      </c>
      <c r="AM51" s="264">
        <v>0</v>
      </c>
      <c r="AN51" s="264">
        <v>0</v>
      </c>
      <c r="AO51" s="264">
        <v>0</v>
      </c>
      <c r="AP51" s="264">
        <v>0</v>
      </c>
      <c r="AQ51" s="264">
        <v>0</v>
      </c>
      <c r="AR51" s="32">
        <v>0</v>
      </c>
      <c r="AS51" s="270"/>
    </row>
    <row r="52" spans="1:45" x14ac:dyDescent="0.25">
      <c r="A52" s="263" t="s">
        <v>741</v>
      </c>
      <c r="B52" s="264">
        <v>0</v>
      </c>
      <c r="C52" s="264">
        <v>0</v>
      </c>
      <c r="D52" s="264">
        <v>0</v>
      </c>
      <c r="E52" s="264">
        <v>0</v>
      </c>
      <c r="F52" s="264">
        <v>0</v>
      </c>
      <c r="G52" s="264">
        <v>0</v>
      </c>
      <c r="H52" s="264">
        <v>0</v>
      </c>
      <c r="I52" s="264">
        <v>0</v>
      </c>
      <c r="J52" s="264">
        <v>0</v>
      </c>
      <c r="K52" s="264">
        <v>0</v>
      </c>
      <c r="L52" s="264">
        <v>0</v>
      </c>
      <c r="M52" s="264">
        <v>0</v>
      </c>
      <c r="N52" s="264">
        <v>0</v>
      </c>
      <c r="O52" s="264">
        <v>0</v>
      </c>
      <c r="P52" s="264">
        <v>0</v>
      </c>
      <c r="Q52" s="264">
        <v>0</v>
      </c>
      <c r="R52" s="264">
        <v>0</v>
      </c>
      <c r="S52" s="264">
        <v>0</v>
      </c>
      <c r="T52" s="264">
        <v>0</v>
      </c>
      <c r="U52" s="264">
        <v>0</v>
      </c>
      <c r="V52" s="264">
        <v>0</v>
      </c>
      <c r="W52" s="264">
        <v>0</v>
      </c>
      <c r="X52" s="264">
        <v>0</v>
      </c>
      <c r="Y52" s="264">
        <v>0</v>
      </c>
      <c r="Z52" s="264">
        <v>0</v>
      </c>
      <c r="AA52" s="264">
        <v>0</v>
      </c>
      <c r="AB52" s="264">
        <v>0</v>
      </c>
      <c r="AC52" s="264">
        <v>0</v>
      </c>
      <c r="AD52" s="264">
        <v>0</v>
      </c>
      <c r="AE52" s="264">
        <v>0</v>
      </c>
      <c r="AF52" s="264">
        <v>0</v>
      </c>
      <c r="AG52" s="264">
        <v>0</v>
      </c>
      <c r="AH52" s="264">
        <v>0</v>
      </c>
      <c r="AI52" s="264">
        <v>0</v>
      </c>
      <c r="AJ52" s="264">
        <v>0</v>
      </c>
      <c r="AK52" s="264">
        <v>0</v>
      </c>
      <c r="AL52" s="264">
        <v>0</v>
      </c>
      <c r="AM52" s="264">
        <v>0</v>
      </c>
      <c r="AN52" s="264">
        <v>0</v>
      </c>
      <c r="AO52" s="264">
        <v>0</v>
      </c>
      <c r="AP52" s="264">
        <v>0</v>
      </c>
      <c r="AQ52" s="264">
        <v>0</v>
      </c>
      <c r="AR52" s="32">
        <v>0</v>
      </c>
      <c r="AS52" s="270"/>
    </row>
    <row r="53" spans="1:45" x14ac:dyDescent="0.25">
      <c r="A53" s="263" t="s">
        <v>742</v>
      </c>
      <c r="B53" s="264">
        <v>0</v>
      </c>
      <c r="C53" s="264">
        <v>2001.5372600000001</v>
      </c>
      <c r="D53" s="264">
        <v>0</v>
      </c>
      <c r="E53" s="264">
        <v>0</v>
      </c>
      <c r="F53" s="264">
        <v>0</v>
      </c>
      <c r="G53" s="264">
        <v>0</v>
      </c>
      <c r="H53" s="264">
        <v>0</v>
      </c>
      <c r="I53" s="264">
        <v>0</v>
      </c>
      <c r="J53" s="264">
        <v>0</v>
      </c>
      <c r="K53" s="264">
        <v>0</v>
      </c>
      <c r="L53" s="264">
        <v>0</v>
      </c>
      <c r="M53" s="264">
        <v>0</v>
      </c>
      <c r="N53" s="264">
        <v>0</v>
      </c>
      <c r="O53" s="264">
        <v>0</v>
      </c>
      <c r="P53" s="264">
        <v>0</v>
      </c>
      <c r="Q53" s="264">
        <v>0</v>
      </c>
      <c r="R53" s="264">
        <v>0</v>
      </c>
      <c r="S53" s="264">
        <v>0</v>
      </c>
      <c r="T53" s="264">
        <v>0</v>
      </c>
      <c r="U53" s="264">
        <v>0</v>
      </c>
      <c r="V53" s="264">
        <v>0</v>
      </c>
      <c r="W53" s="264">
        <v>0</v>
      </c>
      <c r="X53" s="264">
        <v>0</v>
      </c>
      <c r="Y53" s="264">
        <v>0</v>
      </c>
      <c r="Z53" s="264">
        <v>0</v>
      </c>
      <c r="AA53" s="264">
        <v>0</v>
      </c>
      <c r="AB53" s="264">
        <v>0</v>
      </c>
      <c r="AC53" s="264">
        <v>0</v>
      </c>
      <c r="AD53" s="264">
        <v>0</v>
      </c>
      <c r="AE53" s="264">
        <v>0</v>
      </c>
      <c r="AF53" s="264">
        <v>0</v>
      </c>
      <c r="AG53" s="264">
        <v>0</v>
      </c>
      <c r="AH53" s="264">
        <v>0</v>
      </c>
      <c r="AI53" s="264">
        <v>0</v>
      </c>
      <c r="AJ53" s="264">
        <v>0</v>
      </c>
      <c r="AK53" s="264">
        <v>0</v>
      </c>
      <c r="AL53" s="264">
        <v>0</v>
      </c>
      <c r="AM53" s="264">
        <v>0</v>
      </c>
      <c r="AN53" s="264">
        <v>0</v>
      </c>
      <c r="AO53" s="264">
        <v>0</v>
      </c>
      <c r="AP53" s="264">
        <v>0</v>
      </c>
      <c r="AQ53" s="264">
        <v>2001.5372600000001</v>
      </c>
      <c r="AR53" s="32">
        <v>0.66999468124840744</v>
      </c>
      <c r="AS53" s="270"/>
    </row>
    <row r="54" spans="1:45" x14ac:dyDescent="0.25">
      <c r="A54" s="263" t="s">
        <v>743</v>
      </c>
      <c r="B54" s="264">
        <v>0</v>
      </c>
      <c r="C54" s="264">
        <v>0</v>
      </c>
      <c r="D54" s="264">
        <v>0</v>
      </c>
      <c r="E54" s="264">
        <v>0</v>
      </c>
      <c r="F54" s="264">
        <v>0</v>
      </c>
      <c r="G54" s="264">
        <v>0</v>
      </c>
      <c r="H54" s="264">
        <v>0</v>
      </c>
      <c r="I54" s="264">
        <v>0</v>
      </c>
      <c r="J54" s="264">
        <v>0</v>
      </c>
      <c r="K54" s="264">
        <v>0</v>
      </c>
      <c r="L54" s="264">
        <v>0</v>
      </c>
      <c r="M54" s="264">
        <v>0</v>
      </c>
      <c r="N54" s="264">
        <v>0</v>
      </c>
      <c r="O54" s="264">
        <v>0</v>
      </c>
      <c r="P54" s="264">
        <v>0</v>
      </c>
      <c r="Q54" s="264">
        <v>0</v>
      </c>
      <c r="R54" s="264">
        <v>0</v>
      </c>
      <c r="S54" s="264">
        <v>0</v>
      </c>
      <c r="T54" s="264">
        <v>0</v>
      </c>
      <c r="U54" s="264">
        <v>0</v>
      </c>
      <c r="V54" s="264">
        <v>0</v>
      </c>
      <c r="W54" s="264">
        <v>0</v>
      </c>
      <c r="X54" s="264">
        <v>0</v>
      </c>
      <c r="Y54" s="264">
        <v>0</v>
      </c>
      <c r="Z54" s="264">
        <v>0</v>
      </c>
      <c r="AA54" s="264">
        <v>0</v>
      </c>
      <c r="AB54" s="264">
        <v>0</v>
      </c>
      <c r="AC54" s="264">
        <v>0</v>
      </c>
      <c r="AD54" s="264">
        <v>0</v>
      </c>
      <c r="AE54" s="264">
        <v>0</v>
      </c>
      <c r="AF54" s="264">
        <v>0</v>
      </c>
      <c r="AG54" s="264">
        <v>0</v>
      </c>
      <c r="AH54" s="264">
        <v>0</v>
      </c>
      <c r="AI54" s="264">
        <v>0</v>
      </c>
      <c r="AJ54" s="264">
        <v>0</v>
      </c>
      <c r="AK54" s="264">
        <v>0</v>
      </c>
      <c r="AL54" s="264">
        <v>0</v>
      </c>
      <c r="AM54" s="264">
        <v>0</v>
      </c>
      <c r="AN54" s="264">
        <v>0</v>
      </c>
      <c r="AO54" s="264">
        <v>0</v>
      </c>
      <c r="AP54" s="264">
        <v>0</v>
      </c>
      <c r="AQ54" s="264">
        <v>0</v>
      </c>
      <c r="AR54" s="32">
        <v>0</v>
      </c>
      <c r="AS54" s="270"/>
    </row>
    <row r="55" spans="1:45" x14ac:dyDescent="0.25">
      <c r="A55" s="263" t="s">
        <v>744</v>
      </c>
      <c r="B55" s="264">
        <v>0</v>
      </c>
      <c r="C55" s="264">
        <v>362.96321999999998</v>
      </c>
      <c r="D55" s="264">
        <v>0</v>
      </c>
      <c r="E55" s="264">
        <v>0</v>
      </c>
      <c r="F55" s="264">
        <v>0</v>
      </c>
      <c r="G55" s="264">
        <v>0</v>
      </c>
      <c r="H55" s="264">
        <v>0</v>
      </c>
      <c r="I55" s="264">
        <v>0</v>
      </c>
      <c r="J55" s="264">
        <v>0</v>
      </c>
      <c r="K55" s="264">
        <v>0</v>
      </c>
      <c r="L55" s="264">
        <v>0</v>
      </c>
      <c r="M55" s="264">
        <v>0</v>
      </c>
      <c r="N55" s="264">
        <v>0</v>
      </c>
      <c r="O55" s="264">
        <v>0</v>
      </c>
      <c r="P55" s="264">
        <v>0</v>
      </c>
      <c r="Q55" s="264">
        <v>0</v>
      </c>
      <c r="R55" s="264">
        <v>0</v>
      </c>
      <c r="S55" s="264">
        <v>0</v>
      </c>
      <c r="T55" s="264">
        <v>0</v>
      </c>
      <c r="U55" s="264">
        <v>0</v>
      </c>
      <c r="V55" s="264">
        <v>0</v>
      </c>
      <c r="W55" s="264">
        <v>0</v>
      </c>
      <c r="X55" s="264">
        <v>0</v>
      </c>
      <c r="Y55" s="264">
        <v>0</v>
      </c>
      <c r="Z55" s="264">
        <v>0</v>
      </c>
      <c r="AA55" s="264">
        <v>0</v>
      </c>
      <c r="AB55" s="264">
        <v>0</v>
      </c>
      <c r="AC55" s="264">
        <v>0</v>
      </c>
      <c r="AD55" s="264">
        <v>0</v>
      </c>
      <c r="AE55" s="264">
        <v>0</v>
      </c>
      <c r="AF55" s="264">
        <v>0</v>
      </c>
      <c r="AG55" s="264">
        <v>0</v>
      </c>
      <c r="AH55" s="264">
        <v>0</v>
      </c>
      <c r="AI55" s="264">
        <v>0</v>
      </c>
      <c r="AJ55" s="264">
        <v>0</v>
      </c>
      <c r="AK55" s="264">
        <v>0</v>
      </c>
      <c r="AL55" s="264">
        <v>0</v>
      </c>
      <c r="AM55" s="264">
        <v>0</v>
      </c>
      <c r="AN55" s="264">
        <v>0</v>
      </c>
      <c r="AO55" s="264">
        <v>0</v>
      </c>
      <c r="AP55" s="264">
        <v>0</v>
      </c>
      <c r="AQ55" s="264">
        <v>362.96321999999998</v>
      </c>
      <c r="AR55" s="32">
        <v>0.12149832618594149</v>
      </c>
      <c r="AS55" s="270"/>
    </row>
    <row r="56" spans="1:45" x14ac:dyDescent="0.25">
      <c r="A56" s="263" t="s">
        <v>745</v>
      </c>
      <c r="B56" s="264">
        <v>0</v>
      </c>
      <c r="C56" s="264">
        <v>0</v>
      </c>
      <c r="D56" s="264">
        <v>0</v>
      </c>
      <c r="E56" s="264">
        <v>0</v>
      </c>
      <c r="F56" s="264">
        <v>0</v>
      </c>
      <c r="G56" s="264">
        <v>0</v>
      </c>
      <c r="H56" s="264">
        <v>0</v>
      </c>
      <c r="I56" s="264">
        <v>0</v>
      </c>
      <c r="J56" s="264">
        <v>0</v>
      </c>
      <c r="K56" s="264">
        <v>0</v>
      </c>
      <c r="L56" s="264">
        <v>0</v>
      </c>
      <c r="M56" s="264">
        <v>0</v>
      </c>
      <c r="N56" s="264">
        <v>0</v>
      </c>
      <c r="O56" s="264">
        <v>0</v>
      </c>
      <c r="P56" s="264">
        <v>0</v>
      </c>
      <c r="Q56" s="264">
        <v>0</v>
      </c>
      <c r="R56" s="264">
        <v>0</v>
      </c>
      <c r="S56" s="264">
        <v>0</v>
      </c>
      <c r="T56" s="264">
        <v>0</v>
      </c>
      <c r="U56" s="264">
        <v>0</v>
      </c>
      <c r="V56" s="264">
        <v>0</v>
      </c>
      <c r="W56" s="264">
        <v>0</v>
      </c>
      <c r="X56" s="264">
        <v>0</v>
      </c>
      <c r="Y56" s="264">
        <v>0</v>
      </c>
      <c r="Z56" s="264">
        <v>0</v>
      </c>
      <c r="AA56" s="264">
        <v>0</v>
      </c>
      <c r="AB56" s="264">
        <v>0</v>
      </c>
      <c r="AC56" s="264">
        <v>0</v>
      </c>
      <c r="AD56" s="264">
        <v>0</v>
      </c>
      <c r="AE56" s="264">
        <v>0</v>
      </c>
      <c r="AF56" s="264">
        <v>0</v>
      </c>
      <c r="AG56" s="264">
        <v>0</v>
      </c>
      <c r="AH56" s="264">
        <v>0</v>
      </c>
      <c r="AI56" s="264">
        <v>0</v>
      </c>
      <c r="AJ56" s="264">
        <v>0</v>
      </c>
      <c r="AK56" s="264">
        <v>0</v>
      </c>
      <c r="AL56" s="264">
        <v>0</v>
      </c>
      <c r="AM56" s="264">
        <v>0</v>
      </c>
      <c r="AN56" s="264">
        <v>0</v>
      </c>
      <c r="AO56" s="264">
        <v>0</v>
      </c>
      <c r="AP56" s="264">
        <v>0</v>
      </c>
      <c r="AQ56" s="264">
        <v>0</v>
      </c>
      <c r="AR56" s="32">
        <v>0</v>
      </c>
      <c r="AS56" s="270"/>
    </row>
    <row r="57" spans="1:45" x14ac:dyDescent="0.25">
      <c r="A57" s="263" t="s">
        <v>746</v>
      </c>
      <c r="B57" s="264">
        <v>0</v>
      </c>
      <c r="C57" s="264">
        <v>0</v>
      </c>
      <c r="D57" s="264">
        <v>0</v>
      </c>
      <c r="E57" s="264">
        <v>0</v>
      </c>
      <c r="F57" s="264">
        <v>0</v>
      </c>
      <c r="G57" s="264">
        <v>0</v>
      </c>
      <c r="H57" s="264">
        <v>0</v>
      </c>
      <c r="I57" s="264">
        <v>0</v>
      </c>
      <c r="J57" s="264">
        <v>0</v>
      </c>
      <c r="K57" s="264">
        <v>0</v>
      </c>
      <c r="L57" s="264">
        <v>0</v>
      </c>
      <c r="M57" s="264">
        <v>0</v>
      </c>
      <c r="N57" s="264">
        <v>0</v>
      </c>
      <c r="O57" s="264">
        <v>0</v>
      </c>
      <c r="P57" s="264">
        <v>0</v>
      </c>
      <c r="Q57" s="264">
        <v>0</v>
      </c>
      <c r="R57" s="264">
        <v>0</v>
      </c>
      <c r="S57" s="264">
        <v>0</v>
      </c>
      <c r="T57" s="264">
        <v>0</v>
      </c>
      <c r="U57" s="264">
        <v>0</v>
      </c>
      <c r="V57" s="264">
        <v>0</v>
      </c>
      <c r="W57" s="264">
        <v>0</v>
      </c>
      <c r="X57" s="264">
        <v>0</v>
      </c>
      <c r="Y57" s="264">
        <v>0</v>
      </c>
      <c r="Z57" s="264">
        <v>0</v>
      </c>
      <c r="AA57" s="264">
        <v>0</v>
      </c>
      <c r="AB57" s="264">
        <v>0</v>
      </c>
      <c r="AC57" s="264">
        <v>0</v>
      </c>
      <c r="AD57" s="264">
        <v>0</v>
      </c>
      <c r="AE57" s="264">
        <v>0</v>
      </c>
      <c r="AF57" s="264">
        <v>0</v>
      </c>
      <c r="AG57" s="264">
        <v>0</v>
      </c>
      <c r="AH57" s="264">
        <v>0</v>
      </c>
      <c r="AI57" s="264">
        <v>0</v>
      </c>
      <c r="AJ57" s="264">
        <v>0</v>
      </c>
      <c r="AK57" s="264">
        <v>0</v>
      </c>
      <c r="AL57" s="264">
        <v>0</v>
      </c>
      <c r="AM57" s="264">
        <v>0</v>
      </c>
      <c r="AN57" s="264">
        <v>0</v>
      </c>
      <c r="AO57" s="264">
        <v>0</v>
      </c>
      <c r="AP57" s="264">
        <v>0</v>
      </c>
      <c r="AQ57" s="264">
        <v>0</v>
      </c>
      <c r="AR57" s="32">
        <v>0</v>
      </c>
      <c r="AS57" s="270"/>
    </row>
    <row r="58" spans="1:45" x14ac:dyDescent="0.25">
      <c r="A58" s="263" t="s">
        <v>747</v>
      </c>
      <c r="B58" s="264">
        <v>0</v>
      </c>
      <c r="C58" s="264">
        <v>129.06810000000002</v>
      </c>
      <c r="D58" s="264">
        <v>0</v>
      </c>
      <c r="E58" s="264">
        <v>0</v>
      </c>
      <c r="F58" s="264">
        <v>0</v>
      </c>
      <c r="G58" s="264">
        <v>0</v>
      </c>
      <c r="H58" s="264">
        <v>0</v>
      </c>
      <c r="I58" s="264">
        <v>0</v>
      </c>
      <c r="J58" s="264">
        <v>0</v>
      </c>
      <c r="K58" s="264">
        <v>0</v>
      </c>
      <c r="L58" s="264">
        <v>0</v>
      </c>
      <c r="M58" s="264">
        <v>0</v>
      </c>
      <c r="N58" s="264">
        <v>0</v>
      </c>
      <c r="O58" s="264">
        <v>0</v>
      </c>
      <c r="P58" s="264">
        <v>0</v>
      </c>
      <c r="Q58" s="264">
        <v>0</v>
      </c>
      <c r="R58" s="264">
        <v>0</v>
      </c>
      <c r="S58" s="264">
        <v>0</v>
      </c>
      <c r="T58" s="264">
        <v>0</v>
      </c>
      <c r="U58" s="264">
        <v>0</v>
      </c>
      <c r="V58" s="264">
        <v>0</v>
      </c>
      <c r="W58" s="264">
        <v>0</v>
      </c>
      <c r="X58" s="264">
        <v>0</v>
      </c>
      <c r="Y58" s="264">
        <v>0</v>
      </c>
      <c r="Z58" s="264">
        <v>0</v>
      </c>
      <c r="AA58" s="264">
        <v>0</v>
      </c>
      <c r="AB58" s="264">
        <v>0</v>
      </c>
      <c r="AC58" s="264">
        <v>0</v>
      </c>
      <c r="AD58" s="264">
        <v>0</v>
      </c>
      <c r="AE58" s="264">
        <v>0</v>
      </c>
      <c r="AF58" s="264">
        <v>0</v>
      </c>
      <c r="AG58" s="264">
        <v>0</v>
      </c>
      <c r="AH58" s="264">
        <v>0</v>
      </c>
      <c r="AI58" s="264">
        <v>0</v>
      </c>
      <c r="AJ58" s="264">
        <v>0</v>
      </c>
      <c r="AK58" s="264">
        <v>0</v>
      </c>
      <c r="AL58" s="264">
        <v>0</v>
      </c>
      <c r="AM58" s="264">
        <v>0</v>
      </c>
      <c r="AN58" s="264">
        <v>0</v>
      </c>
      <c r="AO58" s="264">
        <v>0</v>
      </c>
      <c r="AP58" s="264">
        <v>0</v>
      </c>
      <c r="AQ58" s="264">
        <v>129.06810000000002</v>
      </c>
      <c r="AR58" s="32">
        <v>4.3204262167389075E-2</v>
      </c>
      <c r="AS58" s="270"/>
    </row>
    <row r="59" spans="1:45" x14ac:dyDescent="0.25">
      <c r="A59" s="263" t="s">
        <v>748</v>
      </c>
      <c r="B59" s="264">
        <v>0</v>
      </c>
      <c r="C59" s="264">
        <v>282.69189999999998</v>
      </c>
      <c r="D59" s="264">
        <v>0</v>
      </c>
      <c r="E59" s="264">
        <v>0</v>
      </c>
      <c r="F59" s="264">
        <v>0</v>
      </c>
      <c r="G59" s="264">
        <v>0</v>
      </c>
      <c r="H59" s="264">
        <v>0</v>
      </c>
      <c r="I59" s="264">
        <v>0</v>
      </c>
      <c r="J59" s="264">
        <v>0</v>
      </c>
      <c r="K59" s="264">
        <v>0</v>
      </c>
      <c r="L59" s="264">
        <v>0</v>
      </c>
      <c r="M59" s="264">
        <v>0</v>
      </c>
      <c r="N59" s="264">
        <v>0</v>
      </c>
      <c r="O59" s="264">
        <v>0</v>
      </c>
      <c r="P59" s="264">
        <v>0</v>
      </c>
      <c r="Q59" s="264">
        <v>0</v>
      </c>
      <c r="R59" s="264">
        <v>0</v>
      </c>
      <c r="S59" s="264">
        <v>0</v>
      </c>
      <c r="T59" s="264">
        <v>0</v>
      </c>
      <c r="U59" s="264">
        <v>0</v>
      </c>
      <c r="V59" s="264">
        <v>0</v>
      </c>
      <c r="W59" s="264">
        <v>0</v>
      </c>
      <c r="X59" s="264">
        <v>0</v>
      </c>
      <c r="Y59" s="264">
        <v>0</v>
      </c>
      <c r="Z59" s="264">
        <v>0</v>
      </c>
      <c r="AA59" s="264">
        <v>0</v>
      </c>
      <c r="AB59" s="264">
        <v>0</v>
      </c>
      <c r="AC59" s="264">
        <v>0</v>
      </c>
      <c r="AD59" s="264">
        <v>0</v>
      </c>
      <c r="AE59" s="264">
        <v>0</v>
      </c>
      <c r="AF59" s="264">
        <v>0</v>
      </c>
      <c r="AG59" s="264">
        <v>0</v>
      </c>
      <c r="AH59" s="264">
        <v>0</v>
      </c>
      <c r="AI59" s="264">
        <v>0</v>
      </c>
      <c r="AJ59" s="264">
        <v>0</v>
      </c>
      <c r="AK59" s="264">
        <v>0</v>
      </c>
      <c r="AL59" s="264">
        <v>0</v>
      </c>
      <c r="AM59" s="264">
        <v>0</v>
      </c>
      <c r="AN59" s="264">
        <v>0</v>
      </c>
      <c r="AO59" s="264">
        <v>0</v>
      </c>
      <c r="AP59" s="264">
        <v>0</v>
      </c>
      <c r="AQ59" s="264">
        <v>282.69189999999998</v>
      </c>
      <c r="AR59" s="32">
        <v>9.4628300565339787E-2</v>
      </c>
      <c r="AS59" s="270"/>
    </row>
    <row r="60" spans="1:45" x14ac:dyDescent="0.25">
      <c r="A60" s="263" t="s">
        <v>749</v>
      </c>
      <c r="B60" s="264">
        <v>0</v>
      </c>
      <c r="C60" s="264">
        <v>51.1</v>
      </c>
      <c r="D60" s="264">
        <v>0</v>
      </c>
      <c r="E60" s="264">
        <v>0</v>
      </c>
      <c r="F60" s="264">
        <v>0</v>
      </c>
      <c r="G60" s="264">
        <v>0</v>
      </c>
      <c r="H60" s="264">
        <v>0</v>
      </c>
      <c r="I60" s="264">
        <v>0</v>
      </c>
      <c r="J60" s="264">
        <v>0</v>
      </c>
      <c r="K60" s="264">
        <v>0</v>
      </c>
      <c r="L60" s="264">
        <v>0</v>
      </c>
      <c r="M60" s="264">
        <v>0</v>
      </c>
      <c r="N60" s="264">
        <v>0</v>
      </c>
      <c r="O60" s="264">
        <v>0</v>
      </c>
      <c r="P60" s="264">
        <v>0</v>
      </c>
      <c r="Q60" s="264">
        <v>0</v>
      </c>
      <c r="R60" s="264">
        <v>0</v>
      </c>
      <c r="S60" s="264">
        <v>0</v>
      </c>
      <c r="T60" s="264">
        <v>0</v>
      </c>
      <c r="U60" s="264">
        <v>0</v>
      </c>
      <c r="V60" s="264">
        <v>0</v>
      </c>
      <c r="W60" s="264">
        <v>0</v>
      </c>
      <c r="X60" s="264">
        <v>0</v>
      </c>
      <c r="Y60" s="264">
        <v>0</v>
      </c>
      <c r="Z60" s="264">
        <v>0</v>
      </c>
      <c r="AA60" s="264">
        <v>0</v>
      </c>
      <c r="AB60" s="264">
        <v>0</v>
      </c>
      <c r="AC60" s="264">
        <v>0</v>
      </c>
      <c r="AD60" s="264">
        <v>0</v>
      </c>
      <c r="AE60" s="264">
        <v>0</v>
      </c>
      <c r="AF60" s="264">
        <v>0</v>
      </c>
      <c r="AG60" s="264">
        <v>0</v>
      </c>
      <c r="AH60" s="264">
        <v>0</v>
      </c>
      <c r="AI60" s="264">
        <v>0</v>
      </c>
      <c r="AJ60" s="264">
        <v>0</v>
      </c>
      <c r="AK60" s="264">
        <v>0</v>
      </c>
      <c r="AL60" s="264">
        <v>0</v>
      </c>
      <c r="AM60" s="264">
        <v>0</v>
      </c>
      <c r="AN60" s="264">
        <v>0</v>
      </c>
      <c r="AO60" s="264">
        <v>0</v>
      </c>
      <c r="AP60" s="264">
        <v>0</v>
      </c>
      <c r="AQ60" s="264">
        <v>51.1</v>
      </c>
      <c r="AR60" s="32">
        <v>1.7105216523320491E-2</v>
      </c>
      <c r="AS60" s="270"/>
    </row>
    <row r="61" spans="1:45" x14ac:dyDescent="0.25">
      <c r="A61" s="263" t="s">
        <v>750</v>
      </c>
      <c r="B61" s="264">
        <v>0</v>
      </c>
      <c r="C61" s="264">
        <v>136.12725</v>
      </c>
      <c r="D61" s="264">
        <v>0</v>
      </c>
      <c r="E61" s="264">
        <v>0</v>
      </c>
      <c r="F61" s="264">
        <v>0</v>
      </c>
      <c r="G61" s="264">
        <v>0</v>
      </c>
      <c r="H61" s="264">
        <v>0</v>
      </c>
      <c r="I61" s="264">
        <v>0</v>
      </c>
      <c r="J61" s="264">
        <v>0</v>
      </c>
      <c r="K61" s="264">
        <v>0</v>
      </c>
      <c r="L61" s="264">
        <v>0</v>
      </c>
      <c r="M61" s="264">
        <v>0</v>
      </c>
      <c r="N61" s="264">
        <v>0</v>
      </c>
      <c r="O61" s="264">
        <v>0</v>
      </c>
      <c r="P61" s="264">
        <v>0</v>
      </c>
      <c r="Q61" s="264">
        <v>0</v>
      </c>
      <c r="R61" s="264">
        <v>0</v>
      </c>
      <c r="S61" s="264">
        <v>0</v>
      </c>
      <c r="T61" s="264">
        <v>0</v>
      </c>
      <c r="U61" s="264">
        <v>0</v>
      </c>
      <c r="V61" s="264">
        <v>0</v>
      </c>
      <c r="W61" s="264">
        <v>0</v>
      </c>
      <c r="X61" s="264">
        <v>0</v>
      </c>
      <c r="Y61" s="264">
        <v>0</v>
      </c>
      <c r="Z61" s="264">
        <v>0</v>
      </c>
      <c r="AA61" s="264">
        <v>0</v>
      </c>
      <c r="AB61" s="264">
        <v>0</v>
      </c>
      <c r="AC61" s="264">
        <v>0</v>
      </c>
      <c r="AD61" s="264">
        <v>0</v>
      </c>
      <c r="AE61" s="264">
        <v>0</v>
      </c>
      <c r="AF61" s="264">
        <v>0</v>
      </c>
      <c r="AG61" s="264">
        <v>0</v>
      </c>
      <c r="AH61" s="264">
        <v>0</v>
      </c>
      <c r="AI61" s="264">
        <v>0</v>
      </c>
      <c r="AJ61" s="264">
        <v>0</v>
      </c>
      <c r="AK61" s="264">
        <v>0</v>
      </c>
      <c r="AL61" s="264">
        <v>0</v>
      </c>
      <c r="AM61" s="264">
        <v>0</v>
      </c>
      <c r="AN61" s="264">
        <v>0</v>
      </c>
      <c r="AO61" s="264">
        <v>0</v>
      </c>
      <c r="AP61" s="264">
        <v>0</v>
      </c>
      <c r="AQ61" s="264">
        <v>136.12725</v>
      </c>
      <c r="AR61" s="32">
        <v>4.5567242386970241E-2</v>
      </c>
      <c r="AS61" s="270"/>
    </row>
    <row r="62" spans="1:45" x14ac:dyDescent="0.25">
      <c r="A62" s="263" t="s">
        <v>751</v>
      </c>
      <c r="B62" s="264">
        <v>0</v>
      </c>
      <c r="C62" s="264">
        <v>10.006180000000001</v>
      </c>
      <c r="D62" s="264">
        <v>0</v>
      </c>
      <c r="E62" s="264">
        <v>0</v>
      </c>
      <c r="F62" s="264">
        <v>0</v>
      </c>
      <c r="G62" s="264">
        <v>0</v>
      </c>
      <c r="H62" s="264">
        <v>0</v>
      </c>
      <c r="I62" s="264">
        <v>0</v>
      </c>
      <c r="J62" s="264">
        <v>0</v>
      </c>
      <c r="K62" s="264">
        <v>0</v>
      </c>
      <c r="L62" s="264">
        <v>0</v>
      </c>
      <c r="M62" s="264">
        <v>0</v>
      </c>
      <c r="N62" s="264">
        <v>0</v>
      </c>
      <c r="O62" s="264">
        <v>0</v>
      </c>
      <c r="P62" s="264">
        <v>0</v>
      </c>
      <c r="Q62" s="264">
        <v>0</v>
      </c>
      <c r="R62" s="264">
        <v>0</v>
      </c>
      <c r="S62" s="264">
        <v>0</v>
      </c>
      <c r="T62" s="264">
        <v>0</v>
      </c>
      <c r="U62" s="264">
        <v>0</v>
      </c>
      <c r="V62" s="264">
        <v>0</v>
      </c>
      <c r="W62" s="264">
        <v>0</v>
      </c>
      <c r="X62" s="264">
        <v>0</v>
      </c>
      <c r="Y62" s="264">
        <v>0</v>
      </c>
      <c r="Z62" s="264">
        <v>0</v>
      </c>
      <c r="AA62" s="264">
        <v>0</v>
      </c>
      <c r="AB62" s="264">
        <v>0</v>
      </c>
      <c r="AC62" s="264">
        <v>0</v>
      </c>
      <c r="AD62" s="264">
        <v>0</v>
      </c>
      <c r="AE62" s="264">
        <v>0</v>
      </c>
      <c r="AF62" s="264">
        <v>0</v>
      </c>
      <c r="AG62" s="264">
        <v>0</v>
      </c>
      <c r="AH62" s="264">
        <v>0</v>
      </c>
      <c r="AI62" s="264">
        <v>0</v>
      </c>
      <c r="AJ62" s="264">
        <v>0</v>
      </c>
      <c r="AK62" s="264">
        <v>0</v>
      </c>
      <c r="AL62" s="264">
        <v>0</v>
      </c>
      <c r="AM62" s="264">
        <v>0</v>
      </c>
      <c r="AN62" s="264">
        <v>0</v>
      </c>
      <c r="AO62" s="264">
        <v>0</v>
      </c>
      <c r="AP62" s="264">
        <v>0</v>
      </c>
      <c r="AQ62" s="264">
        <v>10.006180000000001</v>
      </c>
      <c r="AR62" s="32">
        <v>3.3494691873056561E-3</v>
      </c>
      <c r="AS62" s="270"/>
    </row>
    <row r="63" spans="1:45" ht="15.75" thickBot="1" x14ac:dyDescent="0.3">
      <c r="A63" s="263" t="s">
        <v>752</v>
      </c>
      <c r="B63" s="264">
        <v>0</v>
      </c>
      <c r="C63" s="264">
        <v>13.898849999999999</v>
      </c>
      <c r="D63" s="264">
        <v>0</v>
      </c>
      <c r="E63" s="264">
        <v>0</v>
      </c>
      <c r="F63" s="264">
        <v>0</v>
      </c>
      <c r="G63" s="264">
        <v>0</v>
      </c>
      <c r="H63" s="264">
        <v>0</v>
      </c>
      <c r="I63" s="264">
        <v>0</v>
      </c>
      <c r="J63" s="264">
        <v>0</v>
      </c>
      <c r="K63" s="264">
        <v>0</v>
      </c>
      <c r="L63" s="264">
        <v>0</v>
      </c>
      <c r="M63" s="264">
        <v>0</v>
      </c>
      <c r="N63" s="264">
        <v>0</v>
      </c>
      <c r="O63" s="264">
        <v>0</v>
      </c>
      <c r="P63" s="264">
        <v>0</v>
      </c>
      <c r="Q63" s="264">
        <v>0</v>
      </c>
      <c r="R63" s="264">
        <v>0</v>
      </c>
      <c r="S63" s="264">
        <v>0</v>
      </c>
      <c r="T63" s="264">
        <v>0</v>
      </c>
      <c r="U63" s="264">
        <v>0</v>
      </c>
      <c r="V63" s="264">
        <v>0</v>
      </c>
      <c r="W63" s="264">
        <v>0</v>
      </c>
      <c r="X63" s="264">
        <v>0</v>
      </c>
      <c r="Y63" s="264">
        <v>0</v>
      </c>
      <c r="Z63" s="264">
        <v>0</v>
      </c>
      <c r="AA63" s="264">
        <v>0</v>
      </c>
      <c r="AB63" s="264">
        <v>0</v>
      </c>
      <c r="AC63" s="264">
        <v>0</v>
      </c>
      <c r="AD63" s="264">
        <v>0</v>
      </c>
      <c r="AE63" s="264">
        <v>0</v>
      </c>
      <c r="AF63" s="264">
        <v>0</v>
      </c>
      <c r="AG63" s="264">
        <v>0</v>
      </c>
      <c r="AH63" s="264">
        <v>0</v>
      </c>
      <c r="AI63" s="264">
        <v>0</v>
      </c>
      <c r="AJ63" s="264">
        <v>0</v>
      </c>
      <c r="AK63" s="264">
        <v>0</v>
      </c>
      <c r="AL63" s="264">
        <v>0</v>
      </c>
      <c r="AM63" s="264">
        <v>0</v>
      </c>
      <c r="AN63" s="264">
        <v>0</v>
      </c>
      <c r="AO63" s="264">
        <v>0</v>
      </c>
      <c r="AP63" s="264">
        <v>0</v>
      </c>
      <c r="AQ63" s="264">
        <v>13.898849999999999</v>
      </c>
      <c r="AR63" s="32">
        <v>4.6525017353258903E-3</v>
      </c>
      <c r="AS63" s="270"/>
    </row>
    <row r="64" spans="1:45" ht="16.5" thickTop="1" thickBot="1" x14ac:dyDescent="0.3">
      <c r="A64" s="260" t="s">
        <v>726</v>
      </c>
      <c r="B64" s="265">
        <v>0</v>
      </c>
      <c r="C64" s="265">
        <v>2987.3927599999997</v>
      </c>
      <c r="D64" s="265">
        <v>0</v>
      </c>
      <c r="E64" s="265">
        <v>0</v>
      </c>
      <c r="F64" s="265">
        <v>0</v>
      </c>
      <c r="G64" s="265">
        <v>0</v>
      </c>
      <c r="H64" s="265">
        <v>0</v>
      </c>
      <c r="I64" s="265">
        <v>0</v>
      </c>
      <c r="J64" s="265">
        <v>0</v>
      </c>
      <c r="K64" s="265">
        <v>0</v>
      </c>
      <c r="L64" s="265">
        <v>0</v>
      </c>
      <c r="M64" s="265">
        <v>0</v>
      </c>
      <c r="N64" s="265">
        <v>0</v>
      </c>
      <c r="O64" s="265">
        <v>0</v>
      </c>
      <c r="P64" s="265">
        <v>0</v>
      </c>
      <c r="Q64" s="265">
        <v>0</v>
      </c>
      <c r="R64" s="265">
        <v>0</v>
      </c>
      <c r="S64" s="265">
        <v>0</v>
      </c>
      <c r="T64" s="265">
        <v>0</v>
      </c>
      <c r="U64" s="265">
        <v>0</v>
      </c>
      <c r="V64" s="265">
        <v>0</v>
      </c>
      <c r="W64" s="265">
        <v>0</v>
      </c>
      <c r="X64" s="265">
        <v>0</v>
      </c>
      <c r="Y64" s="265">
        <v>0</v>
      </c>
      <c r="Z64" s="265">
        <v>0</v>
      </c>
      <c r="AA64" s="265">
        <v>0</v>
      </c>
      <c r="AB64" s="265">
        <v>0</v>
      </c>
      <c r="AC64" s="265">
        <v>0</v>
      </c>
      <c r="AD64" s="265">
        <v>0</v>
      </c>
      <c r="AE64" s="265">
        <v>0</v>
      </c>
      <c r="AF64" s="265">
        <v>0</v>
      </c>
      <c r="AG64" s="265">
        <v>0</v>
      </c>
      <c r="AH64" s="265">
        <v>0</v>
      </c>
      <c r="AI64" s="265">
        <v>0</v>
      </c>
      <c r="AJ64" s="265">
        <v>0</v>
      </c>
      <c r="AK64" s="265">
        <v>0</v>
      </c>
      <c r="AL64" s="265">
        <v>0</v>
      </c>
      <c r="AM64" s="265">
        <v>0</v>
      </c>
      <c r="AN64" s="265">
        <v>0</v>
      </c>
      <c r="AO64" s="265">
        <v>0</v>
      </c>
      <c r="AP64" s="265">
        <v>0</v>
      </c>
      <c r="AQ64" s="265">
        <v>2987.3927599999997</v>
      </c>
      <c r="AR64" s="266">
        <v>1</v>
      </c>
      <c r="AS64" s="270"/>
    </row>
    <row r="65" spans="1:45" ht="16.5" thickTop="1" thickBot="1" x14ac:dyDescent="0.3">
      <c r="A65" s="267" t="s">
        <v>753</v>
      </c>
      <c r="B65" s="32">
        <v>0</v>
      </c>
      <c r="C65" s="32">
        <v>1</v>
      </c>
      <c r="D65" s="32">
        <v>0</v>
      </c>
      <c r="E65" s="32">
        <v>0</v>
      </c>
      <c r="F65" s="32">
        <v>0</v>
      </c>
      <c r="G65" s="32">
        <v>0</v>
      </c>
      <c r="H65" s="32">
        <v>0</v>
      </c>
      <c r="I65" s="32">
        <v>0</v>
      </c>
      <c r="J65" s="32">
        <v>0</v>
      </c>
      <c r="K65" s="32">
        <v>0</v>
      </c>
      <c r="L65" s="32">
        <v>0</v>
      </c>
      <c r="M65" s="32">
        <v>0</v>
      </c>
      <c r="N65" s="32">
        <v>0</v>
      </c>
      <c r="O65" s="32">
        <v>0</v>
      </c>
      <c r="P65" s="32">
        <v>0</v>
      </c>
      <c r="Q65" s="32">
        <v>0</v>
      </c>
      <c r="R65" s="32">
        <v>0</v>
      </c>
      <c r="S65" s="32">
        <v>0</v>
      </c>
      <c r="T65" s="32">
        <v>0</v>
      </c>
      <c r="U65" s="32">
        <v>0</v>
      </c>
      <c r="V65" s="32">
        <v>0</v>
      </c>
      <c r="W65" s="32">
        <v>0</v>
      </c>
      <c r="X65" s="32">
        <v>0</v>
      </c>
      <c r="Y65" s="32">
        <v>0</v>
      </c>
      <c r="Z65" s="32">
        <v>0</v>
      </c>
      <c r="AA65" s="32">
        <v>0</v>
      </c>
      <c r="AB65" s="32">
        <v>0</v>
      </c>
      <c r="AC65" s="32">
        <v>0</v>
      </c>
      <c r="AD65" s="32">
        <v>0</v>
      </c>
      <c r="AE65" s="32">
        <v>0</v>
      </c>
      <c r="AF65" s="32">
        <v>0</v>
      </c>
      <c r="AG65" s="32">
        <v>0</v>
      </c>
      <c r="AH65" s="32">
        <v>0</v>
      </c>
      <c r="AI65" s="32">
        <v>0</v>
      </c>
      <c r="AJ65" s="32">
        <v>0</v>
      </c>
      <c r="AK65" s="32">
        <v>0</v>
      </c>
      <c r="AL65" s="32">
        <v>0</v>
      </c>
      <c r="AM65" s="32">
        <v>0</v>
      </c>
      <c r="AN65" s="32">
        <v>0</v>
      </c>
      <c r="AO65" s="32">
        <v>0</v>
      </c>
      <c r="AP65" s="32">
        <v>0</v>
      </c>
      <c r="AQ65" s="32">
        <v>1</v>
      </c>
      <c r="AR65" s="268"/>
    </row>
    <row r="66" spans="1:45" ht="27.75" thickTop="1" thickBot="1" x14ac:dyDescent="0.3">
      <c r="A66" s="261" t="s">
        <v>757</v>
      </c>
      <c r="B66" s="261" t="s">
        <v>893</v>
      </c>
      <c r="C66" s="261" t="s">
        <v>895</v>
      </c>
      <c r="D66" s="261" t="s">
        <v>894</v>
      </c>
      <c r="E66" s="261" t="s">
        <v>903</v>
      </c>
      <c r="F66" s="261" t="s">
        <v>900</v>
      </c>
      <c r="G66" s="261" t="s">
        <v>896</v>
      </c>
      <c r="H66" s="261" t="s">
        <v>901</v>
      </c>
      <c r="I66" s="261" t="s">
        <v>897</v>
      </c>
      <c r="J66" s="261" t="s">
        <v>898</v>
      </c>
      <c r="K66" s="261" t="s">
        <v>899</v>
      </c>
      <c r="L66" s="261" t="s">
        <v>911</v>
      </c>
      <c r="M66" s="261" t="s">
        <v>909</v>
      </c>
      <c r="N66" s="261" t="s">
        <v>902</v>
      </c>
      <c r="O66" s="261" t="s">
        <v>907</v>
      </c>
      <c r="P66" s="261" t="s">
        <v>910</v>
      </c>
      <c r="Q66" s="261" t="s">
        <v>908</v>
      </c>
      <c r="R66" s="261" t="s">
        <v>914</v>
      </c>
      <c r="S66" s="261" t="s">
        <v>912</v>
      </c>
      <c r="T66" s="261" t="s">
        <v>913</v>
      </c>
      <c r="U66" s="261" t="s">
        <v>904</v>
      </c>
      <c r="V66" s="261" t="s">
        <v>905</v>
      </c>
      <c r="W66" s="261" t="s">
        <v>906</v>
      </c>
      <c r="X66" s="261" t="s">
        <v>915</v>
      </c>
      <c r="Y66" s="261" t="s">
        <v>916</v>
      </c>
      <c r="Z66" s="261" t="s">
        <v>917</v>
      </c>
      <c r="AA66" s="261" t="s">
        <v>918</v>
      </c>
      <c r="AB66" s="261" t="s">
        <v>919</v>
      </c>
      <c r="AC66" s="261" t="s">
        <v>920</v>
      </c>
      <c r="AD66" s="261" t="s">
        <v>921</v>
      </c>
      <c r="AE66" s="261" t="s">
        <v>922</v>
      </c>
      <c r="AF66" s="261" t="s">
        <v>923</v>
      </c>
      <c r="AG66" s="261" t="s">
        <v>924</v>
      </c>
      <c r="AH66" s="261" t="s">
        <v>925</v>
      </c>
      <c r="AI66" s="261" t="s">
        <v>926</v>
      </c>
      <c r="AJ66" s="261" t="s">
        <v>927</v>
      </c>
      <c r="AK66" s="261" t="s">
        <v>928</v>
      </c>
      <c r="AL66" s="261" t="s">
        <v>929</v>
      </c>
      <c r="AM66" s="261" t="s">
        <v>930</v>
      </c>
      <c r="AN66" s="261" t="s">
        <v>931</v>
      </c>
      <c r="AO66" s="261" t="s">
        <v>932</v>
      </c>
      <c r="AP66" s="261" t="s">
        <v>933</v>
      </c>
      <c r="AQ66" s="262" t="s">
        <v>8</v>
      </c>
      <c r="AR66" s="261" t="s">
        <v>701</v>
      </c>
    </row>
    <row r="67" spans="1:45" ht="15.75" thickTop="1" x14ac:dyDescent="0.25">
      <c r="A67" s="263" t="s">
        <v>739</v>
      </c>
      <c r="B67" s="264">
        <v>0</v>
      </c>
      <c r="C67" s="264">
        <v>0</v>
      </c>
      <c r="D67" s="264">
        <v>0</v>
      </c>
      <c r="E67" s="264">
        <v>0</v>
      </c>
      <c r="F67" s="264">
        <v>0</v>
      </c>
      <c r="G67" s="264">
        <v>0</v>
      </c>
      <c r="H67" s="264">
        <v>0</v>
      </c>
      <c r="I67" s="264">
        <v>0</v>
      </c>
      <c r="J67" s="264">
        <v>0</v>
      </c>
      <c r="K67" s="264">
        <v>0</v>
      </c>
      <c r="L67" s="264">
        <v>0</v>
      </c>
      <c r="M67" s="264">
        <v>0</v>
      </c>
      <c r="N67" s="264">
        <v>0</v>
      </c>
      <c r="O67" s="264">
        <v>0</v>
      </c>
      <c r="P67" s="264">
        <v>0</v>
      </c>
      <c r="Q67" s="264">
        <v>0</v>
      </c>
      <c r="R67" s="264">
        <v>0</v>
      </c>
      <c r="S67" s="264">
        <v>0</v>
      </c>
      <c r="T67" s="264">
        <v>0</v>
      </c>
      <c r="U67" s="264">
        <v>0</v>
      </c>
      <c r="V67" s="264">
        <v>0</v>
      </c>
      <c r="W67" s="264">
        <v>0</v>
      </c>
      <c r="X67" s="264">
        <v>0</v>
      </c>
      <c r="Y67" s="264">
        <v>0</v>
      </c>
      <c r="Z67" s="264">
        <v>0</v>
      </c>
      <c r="AA67" s="264">
        <v>0</v>
      </c>
      <c r="AB67" s="264">
        <v>0</v>
      </c>
      <c r="AC67" s="264">
        <v>0</v>
      </c>
      <c r="AD67" s="264">
        <v>0</v>
      </c>
      <c r="AE67" s="264">
        <v>0</v>
      </c>
      <c r="AF67" s="264">
        <v>0</v>
      </c>
      <c r="AG67" s="264">
        <v>0</v>
      </c>
      <c r="AH67" s="264">
        <v>0</v>
      </c>
      <c r="AI67" s="264">
        <v>0</v>
      </c>
      <c r="AJ67" s="264">
        <v>0</v>
      </c>
      <c r="AK67" s="264">
        <v>0</v>
      </c>
      <c r="AL67" s="264">
        <v>0</v>
      </c>
      <c r="AM67" s="264">
        <v>0</v>
      </c>
      <c r="AN67" s="264">
        <v>0</v>
      </c>
      <c r="AO67" s="264">
        <v>0</v>
      </c>
      <c r="AP67" s="264">
        <v>0</v>
      </c>
      <c r="AQ67" s="264">
        <v>0</v>
      </c>
      <c r="AR67" s="32">
        <v>0</v>
      </c>
      <c r="AS67" s="270"/>
    </row>
    <row r="68" spans="1:45" x14ac:dyDescent="0.25">
      <c r="A68" s="263" t="s">
        <v>740</v>
      </c>
      <c r="B68" s="264">
        <v>0</v>
      </c>
      <c r="C68" s="264">
        <v>0</v>
      </c>
      <c r="D68" s="264">
        <v>0</v>
      </c>
      <c r="E68" s="264">
        <v>0</v>
      </c>
      <c r="F68" s="264">
        <v>0</v>
      </c>
      <c r="G68" s="264">
        <v>0</v>
      </c>
      <c r="H68" s="264">
        <v>0</v>
      </c>
      <c r="I68" s="264">
        <v>0</v>
      </c>
      <c r="J68" s="264">
        <v>0</v>
      </c>
      <c r="K68" s="264">
        <v>0</v>
      </c>
      <c r="L68" s="264">
        <v>0</v>
      </c>
      <c r="M68" s="264">
        <v>0</v>
      </c>
      <c r="N68" s="264">
        <v>0</v>
      </c>
      <c r="O68" s="264">
        <v>0</v>
      </c>
      <c r="P68" s="264">
        <v>0</v>
      </c>
      <c r="Q68" s="264">
        <v>0</v>
      </c>
      <c r="R68" s="264">
        <v>0</v>
      </c>
      <c r="S68" s="264">
        <v>0</v>
      </c>
      <c r="T68" s="264">
        <v>0</v>
      </c>
      <c r="U68" s="264">
        <v>0</v>
      </c>
      <c r="V68" s="264">
        <v>0</v>
      </c>
      <c r="W68" s="264">
        <v>0</v>
      </c>
      <c r="X68" s="264">
        <v>0</v>
      </c>
      <c r="Y68" s="264">
        <v>0</v>
      </c>
      <c r="Z68" s="264">
        <v>0</v>
      </c>
      <c r="AA68" s="264">
        <v>0</v>
      </c>
      <c r="AB68" s="264">
        <v>0</v>
      </c>
      <c r="AC68" s="264">
        <v>0</v>
      </c>
      <c r="AD68" s="264">
        <v>0</v>
      </c>
      <c r="AE68" s="264">
        <v>0</v>
      </c>
      <c r="AF68" s="264">
        <v>0</v>
      </c>
      <c r="AG68" s="264">
        <v>0</v>
      </c>
      <c r="AH68" s="264">
        <v>0</v>
      </c>
      <c r="AI68" s="264">
        <v>0</v>
      </c>
      <c r="AJ68" s="264">
        <v>0</v>
      </c>
      <c r="AK68" s="264">
        <v>0</v>
      </c>
      <c r="AL68" s="264">
        <v>0</v>
      </c>
      <c r="AM68" s="264">
        <v>0</v>
      </c>
      <c r="AN68" s="264">
        <v>0</v>
      </c>
      <c r="AO68" s="264">
        <v>0</v>
      </c>
      <c r="AP68" s="264">
        <v>0</v>
      </c>
      <c r="AQ68" s="264">
        <v>0</v>
      </c>
      <c r="AR68" s="32">
        <v>0</v>
      </c>
      <c r="AS68" s="270"/>
    </row>
    <row r="69" spans="1:45" x14ac:dyDescent="0.25">
      <c r="A69" s="263" t="s">
        <v>741</v>
      </c>
      <c r="B69" s="264">
        <v>0</v>
      </c>
      <c r="C69" s="264">
        <v>0</v>
      </c>
      <c r="D69" s="264">
        <v>0</v>
      </c>
      <c r="E69" s="264">
        <v>0</v>
      </c>
      <c r="F69" s="264">
        <v>0</v>
      </c>
      <c r="G69" s="264">
        <v>0</v>
      </c>
      <c r="H69" s="264">
        <v>0</v>
      </c>
      <c r="I69" s="264">
        <v>0</v>
      </c>
      <c r="J69" s="264">
        <v>0</v>
      </c>
      <c r="K69" s="264">
        <v>0</v>
      </c>
      <c r="L69" s="264">
        <v>0</v>
      </c>
      <c r="M69" s="264">
        <v>0</v>
      </c>
      <c r="N69" s="264">
        <v>0</v>
      </c>
      <c r="O69" s="264">
        <v>0</v>
      </c>
      <c r="P69" s="264">
        <v>0</v>
      </c>
      <c r="Q69" s="264">
        <v>0</v>
      </c>
      <c r="R69" s="264">
        <v>0</v>
      </c>
      <c r="S69" s="264">
        <v>0</v>
      </c>
      <c r="T69" s="264">
        <v>0</v>
      </c>
      <c r="U69" s="264">
        <v>0</v>
      </c>
      <c r="V69" s="264">
        <v>0</v>
      </c>
      <c r="W69" s="264">
        <v>0</v>
      </c>
      <c r="X69" s="264">
        <v>0</v>
      </c>
      <c r="Y69" s="264">
        <v>0</v>
      </c>
      <c r="Z69" s="264">
        <v>0</v>
      </c>
      <c r="AA69" s="264">
        <v>0</v>
      </c>
      <c r="AB69" s="264">
        <v>0</v>
      </c>
      <c r="AC69" s="264">
        <v>0</v>
      </c>
      <c r="AD69" s="264">
        <v>0</v>
      </c>
      <c r="AE69" s="264">
        <v>0</v>
      </c>
      <c r="AF69" s="264">
        <v>0</v>
      </c>
      <c r="AG69" s="264">
        <v>0</v>
      </c>
      <c r="AH69" s="264">
        <v>0</v>
      </c>
      <c r="AI69" s="264">
        <v>0</v>
      </c>
      <c r="AJ69" s="264">
        <v>0</v>
      </c>
      <c r="AK69" s="264">
        <v>0</v>
      </c>
      <c r="AL69" s="264">
        <v>0</v>
      </c>
      <c r="AM69" s="264">
        <v>0</v>
      </c>
      <c r="AN69" s="264">
        <v>0</v>
      </c>
      <c r="AO69" s="264">
        <v>0</v>
      </c>
      <c r="AP69" s="264">
        <v>0</v>
      </c>
      <c r="AQ69" s="264">
        <v>0</v>
      </c>
      <c r="AR69" s="32">
        <v>0</v>
      </c>
      <c r="AS69" s="270"/>
    </row>
    <row r="70" spans="1:45" x14ac:dyDescent="0.25">
      <c r="A70" s="263" t="s">
        <v>742</v>
      </c>
      <c r="B70" s="264">
        <v>0</v>
      </c>
      <c r="C70" s="264">
        <v>1</v>
      </c>
      <c r="D70" s="264">
        <v>0</v>
      </c>
      <c r="E70" s="264">
        <v>0</v>
      </c>
      <c r="F70" s="264">
        <v>0</v>
      </c>
      <c r="G70" s="264">
        <v>0</v>
      </c>
      <c r="H70" s="264">
        <v>0</v>
      </c>
      <c r="I70" s="264">
        <v>0</v>
      </c>
      <c r="J70" s="264">
        <v>0</v>
      </c>
      <c r="K70" s="264">
        <v>0</v>
      </c>
      <c r="L70" s="264">
        <v>0</v>
      </c>
      <c r="M70" s="264">
        <v>0</v>
      </c>
      <c r="N70" s="264">
        <v>0</v>
      </c>
      <c r="O70" s="264">
        <v>0</v>
      </c>
      <c r="P70" s="264">
        <v>0</v>
      </c>
      <c r="Q70" s="264">
        <v>0</v>
      </c>
      <c r="R70" s="264">
        <v>0</v>
      </c>
      <c r="S70" s="264">
        <v>0</v>
      </c>
      <c r="T70" s="264">
        <v>0</v>
      </c>
      <c r="U70" s="264">
        <v>0</v>
      </c>
      <c r="V70" s="264">
        <v>0</v>
      </c>
      <c r="W70" s="264">
        <v>0</v>
      </c>
      <c r="X70" s="264">
        <v>0</v>
      </c>
      <c r="Y70" s="264">
        <v>0</v>
      </c>
      <c r="Z70" s="264">
        <v>0</v>
      </c>
      <c r="AA70" s="264">
        <v>0</v>
      </c>
      <c r="AB70" s="264">
        <v>0</v>
      </c>
      <c r="AC70" s="264">
        <v>0</v>
      </c>
      <c r="AD70" s="264">
        <v>0</v>
      </c>
      <c r="AE70" s="264">
        <v>0</v>
      </c>
      <c r="AF70" s="264">
        <v>0</v>
      </c>
      <c r="AG70" s="264">
        <v>0</v>
      </c>
      <c r="AH70" s="264">
        <v>0</v>
      </c>
      <c r="AI70" s="264">
        <v>0</v>
      </c>
      <c r="AJ70" s="264">
        <v>0</v>
      </c>
      <c r="AK70" s="264">
        <v>0</v>
      </c>
      <c r="AL70" s="264">
        <v>0</v>
      </c>
      <c r="AM70" s="264">
        <v>0</v>
      </c>
      <c r="AN70" s="264">
        <v>0</v>
      </c>
      <c r="AO70" s="264">
        <v>0</v>
      </c>
      <c r="AP70" s="264">
        <v>0</v>
      </c>
      <c r="AQ70" s="264">
        <v>1</v>
      </c>
      <c r="AR70" s="32">
        <v>1.4084507042253521E-2</v>
      </c>
      <c r="AS70" s="270"/>
    </row>
    <row r="71" spans="1:45" x14ac:dyDescent="0.25">
      <c r="A71" s="263" t="s">
        <v>743</v>
      </c>
      <c r="B71" s="264">
        <v>0</v>
      </c>
      <c r="C71" s="264">
        <v>0</v>
      </c>
      <c r="D71" s="264">
        <v>0</v>
      </c>
      <c r="E71" s="264">
        <v>0</v>
      </c>
      <c r="F71" s="264">
        <v>0</v>
      </c>
      <c r="G71" s="264">
        <v>0</v>
      </c>
      <c r="H71" s="264">
        <v>0</v>
      </c>
      <c r="I71" s="264">
        <v>0</v>
      </c>
      <c r="J71" s="264">
        <v>0</v>
      </c>
      <c r="K71" s="264">
        <v>0</v>
      </c>
      <c r="L71" s="264">
        <v>0</v>
      </c>
      <c r="M71" s="264">
        <v>0</v>
      </c>
      <c r="N71" s="264">
        <v>0</v>
      </c>
      <c r="O71" s="264">
        <v>0</v>
      </c>
      <c r="P71" s="264">
        <v>0</v>
      </c>
      <c r="Q71" s="264">
        <v>0</v>
      </c>
      <c r="R71" s="264">
        <v>0</v>
      </c>
      <c r="S71" s="264">
        <v>0</v>
      </c>
      <c r="T71" s="264">
        <v>0</v>
      </c>
      <c r="U71" s="264">
        <v>0</v>
      </c>
      <c r="V71" s="264">
        <v>0</v>
      </c>
      <c r="W71" s="264">
        <v>0</v>
      </c>
      <c r="X71" s="264">
        <v>0</v>
      </c>
      <c r="Y71" s="264">
        <v>0</v>
      </c>
      <c r="Z71" s="264">
        <v>0</v>
      </c>
      <c r="AA71" s="264">
        <v>0</v>
      </c>
      <c r="AB71" s="264">
        <v>0</v>
      </c>
      <c r="AC71" s="264">
        <v>0</v>
      </c>
      <c r="AD71" s="264">
        <v>0</v>
      </c>
      <c r="AE71" s="264">
        <v>0</v>
      </c>
      <c r="AF71" s="264">
        <v>0</v>
      </c>
      <c r="AG71" s="264">
        <v>0</v>
      </c>
      <c r="AH71" s="264">
        <v>0</v>
      </c>
      <c r="AI71" s="264">
        <v>0</v>
      </c>
      <c r="AJ71" s="264">
        <v>0</v>
      </c>
      <c r="AK71" s="264">
        <v>0</v>
      </c>
      <c r="AL71" s="264">
        <v>0</v>
      </c>
      <c r="AM71" s="264">
        <v>0</v>
      </c>
      <c r="AN71" s="264">
        <v>0</v>
      </c>
      <c r="AO71" s="264">
        <v>0</v>
      </c>
      <c r="AP71" s="264">
        <v>0</v>
      </c>
      <c r="AQ71" s="264">
        <v>0</v>
      </c>
      <c r="AR71" s="32">
        <v>0</v>
      </c>
      <c r="AS71" s="270"/>
    </row>
    <row r="72" spans="1:45" x14ac:dyDescent="0.25">
      <c r="A72" s="263" t="s">
        <v>744</v>
      </c>
      <c r="B72" s="264">
        <v>0</v>
      </c>
      <c r="C72" s="264">
        <v>1</v>
      </c>
      <c r="D72" s="264">
        <v>0</v>
      </c>
      <c r="E72" s="264">
        <v>0</v>
      </c>
      <c r="F72" s="264">
        <v>0</v>
      </c>
      <c r="G72" s="264">
        <v>0</v>
      </c>
      <c r="H72" s="264">
        <v>0</v>
      </c>
      <c r="I72" s="264">
        <v>0</v>
      </c>
      <c r="J72" s="264">
        <v>0</v>
      </c>
      <c r="K72" s="264">
        <v>0</v>
      </c>
      <c r="L72" s="264">
        <v>0</v>
      </c>
      <c r="M72" s="264">
        <v>0</v>
      </c>
      <c r="N72" s="264">
        <v>0</v>
      </c>
      <c r="O72" s="264">
        <v>0</v>
      </c>
      <c r="P72" s="264">
        <v>0</v>
      </c>
      <c r="Q72" s="264">
        <v>0</v>
      </c>
      <c r="R72" s="264">
        <v>0</v>
      </c>
      <c r="S72" s="264">
        <v>0</v>
      </c>
      <c r="T72" s="264">
        <v>0</v>
      </c>
      <c r="U72" s="264">
        <v>0</v>
      </c>
      <c r="V72" s="264">
        <v>0</v>
      </c>
      <c r="W72" s="264">
        <v>0</v>
      </c>
      <c r="X72" s="264">
        <v>0</v>
      </c>
      <c r="Y72" s="264">
        <v>0</v>
      </c>
      <c r="Z72" s="264">
        <v>0</v>
      </c>
      <c r="AA72" s="264">
        <v>0</v>
      </c>
      <c r="AB72" s="264">
        <v>0</v>
      </c>
      <c r="AC72" s="264">
        <v>0</v>
      </c>
      <c r="AD72" s="264">
        <v>0</v>
      </c>
      <c r="AE72" s="264">
        <v>0</v>
      </c>
      <c r="AF72" s="264">
        <v>0</v>
      </c>
      <c r="AG72" s="264">
        <v>0</v>
      </c>
      <c r="AH72" s="264">
        <v>0</v>
      </c>
      <c r="AI72" s="264">
        <v>0</v>
      </c>
      <c r="AJ72" s="264">
        <v>0</v>
      </c>
      <c r="AK72" s="264">
        <v>0</v>
      </c>
      <c r="AL72" s="264">
        <v>0</v>
      </c>
      <c r="AM72" s="264">
        <v>0</v>
      </c>
      <c r="AN72" s="264">
        <v>0</v>
      </c>
      <c r="AO72" s="264">
        <v>0</v>
      </c>
      <c r="AP72" s="264">
        <v>0</v>
      </c>
      <c r="AQ72" s="264">
        <v>1</v>
      </c>
      <c r="AR72" s="32">
        <v>1.4084507042253521E-2</v>
      </c>
      <c r="AS72" s="270"/>
    </row>
    <row r="73" spans="1:45" x14ac:dyDescent="0.25">
      <c r="A73" s="263" t="s">
        <v>745</v>
      </c>
      <c r="B73" s="264">
        <v>0</v>
      </c>
      <c r="C73" s="264">
        <v>0</v>
      </c>
      <c r="D73" s="264">
        <v>0</v>
      </c>
      <c r="E73" s="264">
        <v>0</v>
      </c>
      <c r="F73" s="264">
        <v>0</v>
      </c>
      <c r="G73" s="264">
        <v>0</v>
      </c>
      <c r="H73" s="264">
        <v>0</v>
      </c>
      <c r="I73" s="264">
        <v>0</v>
      </c>
      <c r="J73" s="264">
        <v>0</v>
      </c>
      <c r="K73" s="264">
        <v>0</v>
      </c>
      <c r="L73" s="264">
        <v>0</v>
      </c>
      <c r="M73" s="264">
        <v>0</v>
      </c>
      <c r="N73" s="264">
        <v>0</v>
      </c>
      <c r="O73" s="264">
        <v>0</v>
      </c>
      <c r="P73" s="264">
        <v>0</v>
      </c>
      <c r="Q73" s="264">
        <v>0</v>
      </c>
      <c r="R73" s="264">
        <v>0</v>
      </c>
      <c r="S73" s="264">
        <v>0</v>
      </c>
      <c r="T73" s="264">
        <v>0</v>
      </c>
      <c r="U73" s="264">
        <v>0</v>
      </c>
      <c r="V73" s="264">
        <v>0</v>
      </c>
      <c r="W73" s="264">
        <v>0</v>
      </c>
      <c r="X73" s="264">
        <v>0</v>
      </c>
      <c r="Y73" s="264">
        <v>0</v>
      </c>
      <c r="Z73" s="264">
        <v>0</v>
      </c>
      <c r="AA73" s="264">
        <v>0</v>
      </c>
      <c r="AB73" s="264">
        <v>0</v>
      </c>
      <c r="AC73" s="264">
        <v>0</v>
      </c>
      <c r="AD73" s="264">
        <v>0</v>
      </c>
      <c r="AE73" s="264">
        <v>0</v>
      </c>
      <c r="AF73" s="264">
        <v>0</v>
      </c>
      <c r="AG73" s="264">
        <v>0</v>
      </c>
      <c r="AH73" s="264">
        <v>0</v>
      </c>
      <c r="AI73" s="264">
        <v>0</v>
      </c>
      <c r="AJ73" s="264">
        <v>0</v>
      </c>
      <c r="AK73" s="264">
        <v>0</v>
      </c>
      <c r="AL73" s="264">
        <v>0</v>
      </c>
      <c r="AM73" s="264">
        <v>0</v>
      </c>
      <c r="AN73" s="264">
        <v>0</v>
      </c>
      <c r="AO73" s="264">
        <v>0</v>
      </c>
      <c r="AP73" s="264">
        <v>0</v>
      </c>
      <c r="AQ73" s="264">
        <v>0</v>
      </c>
      <c r="AR73" s="32">
        <v>0</v>
      </c>
      <c r="AS73" s="270"/>
    </row>
    <row r="74" spans="1:45" x14ac:dyDescent="0.25">
      <c r="A74" s="263" t="s">
        <v>746</v>
      </c>
      <c r="B74" s="264">
        <v>0</v>
      </c>
      <c r="C74" s="264">
        <v>0</v>
      </c>
      <c r="D74" s="264">
        <v>0</v>
      </c>
      <c r="E74" s="264">
        <v>0</v>
      </c>
      <c r="F74" s="264">
        <v>0</v>
      </c>
      <c r="G74" s="264">
        <v>0</v>
      </c>
      <c r="H74" s="264">
        <v>0</v>
      </c>
      <c r="I74" s="264">
        <v>0</v>
      </c>
      <c r="J74" s="264">
        <v>0</v>
      </c>
      <c r="K74" s="264">
        <v>0</v>
      </c>
      <c r="L74" s="264">
        <v>0</v>
      </c>
      <c r="M74" s="264">
        <v>0</v>
      </c>
      <c r="N74" s="264">
        <v>0</v>
      </c>
      <c r="O74" s="264">
        <v>0</v>
      </c>
      <c r="P74" s="264">
        <v>0</v>
      </c>
      <c r="Q74" s="264">
        <v>0</v>
      </c>
      <c r="R74" s="264">
        <v>0</v>
      </c>
      <c r="S74" s="264">
        <v>0</v>
      </c>
      <c r="T74" s="264">
        <v>0</v>
      </c>
      <c r="U74" s="264">
        <v>0</v>
      </c>
      <c r="V74" s="264">
        <v>0</v>
      </c>
      <c r="W74" s="264">
        <v>0</v>
      </c>
      <c r="X74" s="264">
        <v>0</v>
      </c>
      <c r="Y74" s="264">
        <v>0</v>
      </c>
      <c r="Z74" s="264">
        <v>0</v>
      </c>
      <c r="AA74" s="264">
        <v>0</v>
      </c>
      <c r="AB74" s="264">
        <v>0</v>
      </c>
      <c r="AC74" s="264">
        <v>0</v>
      </c>
      <c r="AD74" s="264">
        <v>0</v>
      </c>
      <c r="AE74" s="264">
        <v>0</v>
      </c>
      <c r="AF74" s="264">
        <v>0</v>
      </c>
      <c r="AG74" s="264">
        <v>0</v>
      </c>
      <c r="AH74" s="264">
        <v>0</v>
      </c>
      <c r="AI74" s="264">
        <v>0</v>
      </c>
      <c r="AJ74" s="264">
        <v>0</v>
      </c>
      <c r="AK74" s="264">
        <v>0</v>
      </c>
      <c r="AL74" s="264">
        <v>0</v>
      </c>
      <c r="AM74" s="264">
        <v>0</v>
      </c>
      <c r="AN74" s="264">
        <v>0</v>
      </c>
      <c r="AO74" s="264">
        <v>0</v>
      </c>
      <c r="AP74" s="264">
        <v>0</v>
      </c>
      <c r="AQ74" s="264">
        <v>0</v>
      </c>
      <c r="AR74" s="32">
        <v>0</v>
      </c>
      <c r="AS74" s="270"/>
    </row>
    <row r="75" spans="1:45" x14ac:dyDescent="0.25">
      <c r="A75" s="263" t="s">
        <v>747</v>
      </c>
      <c r="B75" s="264">
        <v>0</v>
      </c>
      <c r="C75" s="264">
        <v>1</v>
      </c>
      <c r="D75" s="264">
        <v>0</v>
      </c>
      <c r="E75" s="264">
        <v>0</v>
      </c>
      <c r="F75" s="264">
        <v>0</v>
      </c>
      <c r="G75" s="264">
        <v>0</v>
      </c>
      <c r="H75" s="264">
        <v>0</v>
      </c>
      <c r="I75" s="264">
        <v>0</v>
      </c>
      <c r="J75" s="264">
        <v>0</v>
      </c>
      <c r="K75" s="264">
        <v>0</v>
      </c>
      <c r="L75" s="264">
        <v>0</v>
      </c>
      <c r="M75" s="264">
        <v>0</v>
      </c>
      <c r="N75" s="264">
        <v>0</v>
      </c>
      <c r="O75" s="264">
        <v>0</v>
      </c>
      <c r="P75" s="264">
        <v>0</v>
      </c>
      <c r="Q75" s="264">
        <v>0</v>
      </c>
      <c r="R75" s="264">
        <v>0</v>
      </c>
      <c r="S75" s="264">
        <v>0</v>
      </c>
      <c r="T75" s="264">
        <v>0</v>
      </c>
      <c r="U75" s="264">
        <v>0</v>
      </c>
      <c r="V75" s="264">
        <v>0</v>
      </c>
      <c r="W75" s="264">
        <v>0</v>
      </c>
      <c r="X75" s="264">
        <v>0</v>
      </c>
      <c r="Y75" s="264">
        <v>0</v>
      </c>
      <c r="Z75" s="264">
        <v>0</v>
      </c>
      <c r="AA75" s="264">
        <v>0</v>
      </c>
      <c r="AB75" s="264">
        <v>0</v>
      </c>
      <c r="AC75" s="264">
        <v>0</v>
      </c>
      <c r="AD75" s="264">
        <v>0</v>
      </c>
      <c r="AE75" s="264">
        <v>0</v>
      </c>
      <c r="AF75" s="264">
        <v>0</v>
      </c>
      <c r="AG75" s="264">
        <v>0</v>
      </c>
      <c r="AH75" s="264">
        <v>0</v>
      </c>
      <c r="AI75" s="264">
        <v>0</v>
      </c>
      <c r="AJ75" s="264">
        <v>0</v>
      </c>
      <c r="AK75" s="264">
        <v>0</v>
      </c>
      <c r="AL75" s="264">
        <v>0</v>
      </c>
      <c r="AM75" s="264">
        <v>0</v>
      </c>
      <c r="AN75" s="264">
        <v>0</v>
      </c>
      <c r="AO75" s="264">
        <v>0</v>
      </c>
      <c r="AP75" s="264">
        <v>0</v>
      </c>
      <c r="AQ75" s="264">
        <v>1</v>
      </c>
      <c r="AR75" s="32">
        <v>1.4084507042253521E-2</v>
      </c>
      <c r="AS75" s="270"/>
    </row>
    <row r="76" spans="1:45" x14ac:dyDescent="0.25">
      <c r="A76" s="263" t="s">
        <v>748</v>
      </c>
      <c r="B76" s="264">
        <v>0</v>
      </c>
      <c r="C76" s="264">
        <v>3</v>
      </c>
      <c r="D76" s="264">
        <v>0</v>
      </c>
      <c r="E76" s="264">
        <v>0</v>
      </c>
      <c r="F76" s="264">
        <v>0</v>
      </c>
      <c r="G76" s="264">
        <v>0</v>
      </c>
      <c r="H76" s="264">
        <v>0</v>
      </c>
      <c r="I76" s="264">
        <v>0</v>
      </c>
      <c r="J76" s="264">
        <v>0</v>
      </c>
      <c r="K76" s="264">
        <v>0</v>
      </c>
      <c r="L76" s="264">
        <v>0</v>
      </c>
      <c r="M76" s="264">
        <v>0</v>
      </c>
      <c r="N76" s="264">
        <v>0</v>
      </c>
      <c r="O76" s="264">
        <v>0</v>
      </c>
      <c r="P76" s="264">
        <v>0</v>
      </c>
      <c r="Q76" s="264">
        <v>0</v>
      </c>
      <c r="R76" s="264">
        <v>0</v>
      </c>
      <c r="S76" s="264">
        <v>0</v>
      </c>
      <c r="T76" s="264">
        <v>0</v>
      </c>
      <c r="U76" s="264">
        <v>0</v>
      </c>
      <c r="V76" s="264">
        <v>0</v>
      </c>
      <c r="W76" s="264">
        <v>0</v>
      </c>
      <c r="X76" s="264">
        <v>0</v>
      </c>
      <c r="Y76" s="264">
        <v>0</v>
      </c>
      <c r="Z76" s="264">
        <v>0</v>
      </c>
      <c r="AA76" s="264">
        <v>0</v>
      </c>
      <c r="AB76" s="264">
        <v>0</v>
      </c>
      <c r="AC76" s="264">
        <v>0</v>
      </c>
      <c r="AD76" s="264">
        <v>0</v>
      </c>
      <c r="AE76" s="264">
        <v>0</v>
      </c>
      <c r="AF76" s="264">
        <v>0</v>
      </c>
      <c r="AG76" s="264">
        <v>0</v>
      </c>
      <c r="AH76" s="264">
        <v>0</v>
      </c>
      <c r="AI76" s="264">
        <v>0</v>
      </c>
      <c r="AJ76" s="264">
        <v>0</v>
      </c>
      <c r="AK76" s="264">
        <v>0</v>
      </c>
      <c r="AL76" s="264">
        <v>0</v>
      </c>
      <c r="AM76" s="264">
        <v>0</v>
      </c>
      <c r="AN76" s="264">
        <v>0</v>
      </c>
      <c r="AO76" s="264">
        <v>0</v>
      </c>
      <c r="AP76" s="264">
        <v>0</v>
      </c>
      <c r="AQ76" s="264">
        <v>3</v>
      </c>
      <c r="AR76" s="32">
        <v>4.2253521126760563E-2</v>
      </c>
      <c r="AS76" s="270"/>
    </row>
    <row r="77" spans="1:45" x14ac:dyDescent="0.25">
      <c r="A77" s="263" t="s">
        <v>749</v>
      </c>
      <c r="B77" s="264">
        <v>0</v>
      </c>
      <c r="C77" s="264">
        <v>1</v>
      </c>
      <c r="D77" s="264">
        <v>0</v>
      </c>
      <c r="E77" s="264">
        <v>0</v>
      </c>
      <c r="F77" s="264">
        <v>0</v>
      </c>
      <c r="G77" s="264">
        <v>0</v>
      </c>
      <c r="H77" s="264">
        <v>0</v>
      </c>
      <c r="I77" s="264">
        <v>0</v>
      </c>
      <c r="J77" s="264">
        <v>0</v>
      </c>
      <c r="K77" s="264">
        <v>0</v>
      </c>
      <c r="L77" s="264">
        <v>0</v>
      </c>
      <c r="M77" s="264">
        <v>0</v>
      </c>
      <c r="N77" s="264">
        <v>0</v>
      </c>
      <c r="O77" s="264">
        <v>0</v>
      </c>
      <c r="P77" s="264">
        <v>0</v>
      </c>
      <c r="Q77" s="264">
        <v>0</v>
      </c>
      <c r="R77" s="264">
        <v>0</v>
      </c>
      <c r="S77" s="264">
        <v>0</v>
      </c>
      <c r="T77" s="264">
        <v>0</v>
      </c>
      <c r="U77" s="264">
        <v>0</v>
      </c>
      <c r="V77" s="264">
        <v>0</v>
      </c>
      <c r="W77" s="264">
        <v>0</v>
      </c>
      <c r="X77" s="264">
        <v>0</v>
      </c>
      <c r="Y77" s="264">
        <v>0</v>
      </c>
      <c r="Z77" s="264">
        <v>0</v>
      </c>
      <c r="AA77" s="264">
        <v>0</v>
      </c>
      <c r="AB77" s="264">
        <v>0</v>
      </c>
      <c r="AC77" s="264">
        <v>0</v>
      </c>
      <c r="AD77" s="264">
        <v>0</v>
      </c>
      <c r="AE77" s="264">
        <v>0</v>
      </c>
      <c r="AF77" s="264">
        <v>0</v>
      </c>
      <c r="AG77" s="264">
        <v>0</v>
      </c>
      <c r="AH77" s="264">
        <v>0</v>
      </c>
      <c r="AI77" s="264">
        <v>0</v>
      </c>
      <c r="AJ77" s="264">
        <v>0</v>
      </c>
      <c r="AK77" s="264">
        <v>0</v>
      </c>
      <c r="AL77" s="264">
        <v>0</v>
      </c>
      <c r="AM77" s="264">
        <v>0</v>
      </c>
      <c r="AN77" s="264">
        <v>0</v>
      </c>
      <c r="AO77" s="264">
        <v>0</v>
      </c>
      <c r="AP77" s="264">
        <v>0</v>
      </c>
      <c r="AQ77" s="264">
        <v>1</v>
      </c>
      <c r="AR77" s="32">
        <v>1.4084507042253521E-2</v>
      </c>
      <c r="AS77" s="270"/>
    </row>
    <row r="78" spans="1:45" x14ac:dyDescent="0.25">
      <c r="A78" s="263" t="s">
        <v>750</v>
      </c>
      <c r="B78" s="264">
        <v>0</v>
      </c>
      <c r="C78" s="264">
        <v>8</v>
      </c>
      <c r="D78" s="264">
        <v>0</v>
      </c>
      <c r="E78" s="264">
        <v>0</v>
      </c>
      <c r="F78" s="264">
        <v>0</v>
      </c>
      <c r="G78" s="264">
        <v>0</v>
      </c>
      <c r="H78" s="264">
        <v>0</v>
      </c>
      <c r="I78" s="264">
        <v>0</v>
      </c>
      <c r="J78" s="264">
        <v>0</v>
      </c>
      <c r="K78" s="264">
        <v>0</v>
      </c>
      <c r="L78" s="264">
        <v>0</v>
      </c>
      <c r="M78" s="264">
        <v>0</v>
      </c>
      <c r="N78" s="264">
        <v>0</v>
      </c>
      <c r="O78" s="264">
        <v>0</v>
      </c>
      <c r="P78" s="264">
        <v>0</v>
      </c>
      <c r="Q78" s="264">
        <v>0</v>
      </c>
      <c r="R78" s="264">
        <v>0</v>
      </c>
      <c r="S78" s="264">
        <v>0</v>
      </c>
      <c r="T78" s="264">
        <v>0</v>
      </c>
      <c r="U78" s="264">
        <v>0</v>
      </c>
      <c r="V78" s="264">
        <v>0</v>
      </c>
      <c r="W78" s="264">
        <v>0</v>
      </c>
      <c r="X78" s="264">
        <v>0</v>
      </c>
      <c r="Y78" s="264">
        <v>0</v>
      </c>
      <c r="Z78" s="264">
        <v>0</v>
      </c>
      <c r="AA78" s="264">
        <v>0</v>
      </c>
      <c r="AB78" s="264">
        <v>0</v>
      </c>
      <c r="AC78" s="264">
        <v>0</v>
      </c>
      <c r="AD78" s="264">
        <v>0</v>
      </c>
      <c r="AE78" s="264">
        <v>0</v>
      </c>
      <c r="AF78" s="264">
        <v>0</v>
      </c>
      <c r="AG78" s="264">
        <v>0</v>
      </c>
      <c r="AH78" s="264">
        <v>0</v>
      </c>
      <c r="AI78" s="264">
        <v>0</v>
      </c>
      <c r="AJ78" s="264">
        <v>0</v>
      </c>
      <c r="AK78" s="264">
        <v>0</v>
      </c>
      <c r="AL78" s="264">
        <v>0</v>
      </c>
      <c r="AM78" s="264">
        <v>0</v>
      </c>
      <c r="AN78" s="264">
        <v>0</v>
      </c>
      <c r="AO78" s="264">
        <v>0</v>
      </c>
      <c r="AP78" s="264">
        <v>0</v>
      </c>
      <c r="AQ78" s="264">
        <v>8</v>
      </c>
      <c r="AR78" s="32">
        <v>0.11267605633802817</v>
      </c>
      <c r="AS78" s="270"/>
    </row>
    <row r="79" spans="1:45" x14ac:dyDescent="0.25">
      <c r="A79" s="263" t="s">
        <v>751</v>
      </c>
      <c r="B79" s="264">
        <v>0</v>
      </c>
      <c r="C79" s="264">
        <v>2</v>
      </c>
      <c r="D79" s="264">
        <v>0</v>
      </c>
      <c r="E79" s="264">
        <v>0</v>
      </c>
      <c r="F79" s="264">
        <v>0</v>
      </c>
      <c r="G79" s="264">
        <v>0</v>
      </c>
      <c r="H79" s="264">
        <v>0</v>
      </c>
      <c r="I79" s="264">
        <v>0</v>
      </c>
      <c r="J79" s="264">
        <v>0</v>
      </c>
      <c r="K79" s="264">
        <v>0</v>
      </c>
      <c r="L79" s="264">
        <v>0</v>
      </c>
      <c r="M79" s="264">
        <v>0</v>
      </c>
      <c r="N79" s="264">
        <v>0</v>
      </c>
      <c r="O79" s="264">
        <v>0</v>
      </c>
      <c r="P79" s="264">
        <v>0</v>
      </c>
      <c r="Q79" s="264">
        <v>0</v>
      </c>
      <c r="R79" s="264">
        <v>0</v>
      </c>
      <c r="S79" s="264">
        <v>0</v>
      </c>
      <c r="T79" s="264">
        <v>0</v>
      </c>
      <c r="U79" s="264">
        <v>0</v>
      </c>
      <c r="V79" s="264">
        <v>0</v>
      </c>
      <c r="W79" s="264">
        <v>0</v>
      </c>
      <c r="X79" s="264">
        <v>0</v>
      </c>
      <c r="Y79" s="264">
        <v>0</v>
      </c>
      <c r="Z79" s="264">
        <v>0</v>
      </c>
      <c r="AA79" s="264">
        <v>0</v>
      </c>
      <c r="AB79" s="264">
        <v>0</v>
      </c>
      <c r="AC79" s="264">
        <v>0</v>
      </c>
      <c r="AD79" s="264">
        <v>0</v>
      </c>
      <c r="AE79" s="264">
        <v>0</v>
      </c>
      <c r="AF79" s="264">
        <v>0</v>
      </c>
      <c r="AG79" s="264">
        <v>0</v>
      </c>
      <c r="AH79" s="264">
        <v>0</v>
      </c>
      <c r="AI79" s="264">
        <v>0</v>
      </c>
      <c r="AJ79" s="264">
        <v>0</v>
      </c>
      <c r="AK79" s="264">
        <v>0</v>
      </c>
      <c r="AL79" s="264">
        <v>0</v>
      </c>
      <c r="AM79" s="264">
        <v>0</v>
      </c>
      <c r="AN79" s="264">
        <v>0</v>
      </c>
      <c r="AO79" s="264">
        <v>0</v>
      </c>
      <c r="AP79" s="264">
        <v>0</v>
      </c>
      <c r="AQ79" s="264">
        <v>2</v>
      </c>
      <c r="AR79" s="32">
        <v>2.8169014084507043E-2</v>
      </c>
      <c r="AS79" s="270"/>
    </row>
    <row r="80" spans="1:45" ht="15.75" thickBot="1" x14ac:dyDescent="0.3">
      <c r="A80" s="263" t="s">
        <v>752</v>
      </c>
      <c r="B80" s="264">
        <v>0</v>
      </c>
      <c r="C80" s="264">
        <v>54</v>
      </c>
      <c r="D80" s="264">
        <v>0</v>
      </c>
      <c r="E80" s="264">
        <v>0</v>
      </c>
      <c r="F80" s="264">
        <v>0</v>
      </c>
      <c r="G80" s="264">
        <v>0</v>
      </c>
      <c r="H80" s="264">
        <v>0</v>
      </c>
      <c r="I80" s="264">
        <v>0</v>
      </c>
      <c r="J80" s="264">
        <v>0</v>
      </c>
      <c r="K80" s="264">
        <v>0</v>
      </c>
      <c r="L80" s="264">
        <v>0</v>
      </c>
      <c r="M80" s="264">
        <v>0</v>
      </c>
      <c r="N80" s="264">
        <v>0</v>
      </c>
      <c r="O80" s="264">
        <v>0</v>
      </c>
      <c r="P80" s="264">
        <v>0</v>
      </c>
      <c r="Q80" s="264">
        <v>0</v>
      </c>
      <c r="R80" s="264">
        <v>0</v>
      </c>
      <c r="S80" s="264">
        <v>0</v>
      </c>
      <c r="T80" s="264">
        <v>0</v>
      </c>
      <c r="U80" s="264">
        <v>0</v>
      </c>
      <c r="V80" s="264">
        <v>0</v>
      </c>
      <c r="W80" s="264">
        <v>0</v>
      </c>
      <c r="X80" s="264">
        <v>0</v>
      </c>
      <c r="Y80" s="264">
        <v>0</v>
      </c>
      <c r="Z80" s="264">
        <v>0</v>
      </c>
      <c r="AA80" s="264">
        <v>0</v>
      </c>
      <c r="AB80" s="264">
        <v>0</v>
      </c>
      <c r="AC80" s="264">
        <v>0</v>
      </c>
      <c r="AD80" s="264">
        <v>0</v>
      </c>
      <c r="AE80" s="264">
        <v>0</v>
      </c>
      <c r="AF80" s="264">
        <v>0</v>
      </c>
      <c r="AG80" s="264">
        <v>0</v>
      </c>
      <c r="AH80" s="264">
        <v>0</v>
      </c>
      <c r="AI80" s="264">
        <v>0</v>
      </c>
      <c r="AJ80" s="264">
        <v>0</v>
      </c>
      <c r="AK80" s="264">
        <v>0</v>
      </c>
      <c r="AL80" s="264">
        <v>0</v>
      </c>
      <c r="AM80" s="264">
        <v>0</v>
      </c>
      <c r="AN80" s="264">
        <v>0</v>
      </c>
      <c r="AO80" s="264">
        <v>0</v>
      </c>
      <c r="AP80" s="264">
        <v>0</v>
      </c>
      <c r="AQ80" s="264">
        <v>54</v>
      </c>
      <c r="AR80" s="32">
        <v>0.76056338028169013</v>
      </c>
      <c r="AS80" s="270"/>
    </row>
    <row r="81" spans="1:44" ht="16.5" thickTop="1" thickBot="1" x14ac:dyDescent="0.3">
      <c r="A81" s="260" t="s">
        <v>726</v>
      </c>
      <c r="B81" s="265">
        <v>0</v>
      </c>
      <c r="C81" s="265">
        <v>71</v>
      </c>
      <c r="D81" s="265">
        <v>0</v>
      </c>
      <c r="E81" s="265">
        <v>0</v>
      </c>
      <c r="F81" s="265">
        <v>0</v>
      </c>
      <c r="G81" s="265">
        <v>0</v>
      </c>
      <c r="H81" s="265">
        <v>0</v>
      </c>
      <c r="I81" s="265">
        <v>0</v>
      </c>
      <c r="J81" s="265">
        <v>0</v>
      </c>
      <c r="K81" s="265">
        <v>0</v>
      </c>
      <c r="L81" s="265">
        <v>0</v>
      </c>
      <c r="M81" s="265">
        <v>0</v>
      </c>
      <c r="N81" s="265">
        <v>0</v>
      </c>
      <c r="O81" s="265">
        <v>0</v>
      </c>
      <c r="P81" s="265">
        <v>0</v>
      </c>
      <c r="Q81" s="265">
        <v>0</v>
      </c>
      <c r="R81" s="265">
        <v>0</v>
      </c>
      <c r="S81" s="265">
        <v>0</v>
      </c>
      <c r="T81" s="265">
        <v>0</v>
      </c>
      <c r="U81" s="265">
        <v>0</v>
      </c>
      <c r="V81" s="265">
        <v>0</v>
      </c>
      <c r="W81" s="265">
        <v>0</v>
      </c>
      <c r="X81" s="265">
        <v>0</v>
      </c>
      <c r="Y81" s="265">
        <v>0</v>
      </c>
      <c r="Z81" s="265">
        <v>0</v>
      </c>
      <c r="AA81" s="265">
        <v>0</v>
      </c>
      <c r="AB81" s="265">
        <v>0</v>
      </c>
      <c r="AC81" s="265">
        <v>0</v>
      </c>
      <c r="AD81" s="265">
        <v>0</v>
      </c>
      <c r="AE81" s="265">
        <v>0</v>
      </c>
      <c r="AF81" s="265">
        <v>0</v>
      </c>
      <c r="AG81" s="265">
        <v>0</v>
      </c>
      <c r="AH81" s="265">
        <v>0</v>
      </c>
      <c r="AI81" s="265">
        <v>0</v>
      </c>
      <c r="AJ81" s="265">
        <v>0</v>
      </c>
      <c r="AK81" s="265">
        <v>0</v>
      </c>
      <c r="AL81" s="265">
        <v>0</v>
      </c>
      <c r="AM81" s="265">
        <v>0</v>
      </c>
      <c r="AN81" s="265">
        <v>0</v>
      </c>
      <c r="AO81" s="265">
        <v>0</v>
      </c>
      <c r="AP81" s="265">
        <v>0</v>
      </c>
      <c r="AQ81" s="265">
        <v>71</v>
      </c>
      <c r="AR81" s="266">
        <v>1</v>
      </c>
    </row>
    <row r="82" spans="1:44" ht="15.75" thickTop="1" x14ac:dyDescent="0.25">
      <c r="A82" s="267" t="s">
        <v>753</v>
      </c>
      <c r="B82" s="32">
        <v>0</v>
      </c>
      <c r="C82" s="32">
        <v>1</v>
      </c>
      <c r="D82" s="32">
        <v>0</v>
      </c>
      <c r="E82" s="32">
        <v>0</v>
      </c>
      <c r="F82" s="32">
        <v>0</v>
      </c>
      <c r="G82" s="32">
        <v>0</v>
      </c>
      <c r="H82" s="32">
        <v>0</v>
      </c>
      <c r="I82" s="32">
        <v>0</v>
      </c>
      <c r="J82" s="32">
        <v>0</v>
      </c>
      <c r="K82" s="32">
        <v>0</v>
      </c>
      <c r="L82" s="32">
        <v>0</v>
      </c>
      <c r="M82" s="32">
        <v>0</v>
      </c>
      <c r="N82" s="32">
        <v>0</v>
      </c>
      <c r="O82" s="32">
        <v>0</v>
      </c>
      <c r="P82" s="32">
        <v>0</v>
      </c>
      <c r="Q82" s="32">
        <v>0</v>
      </c>
      <c r="R82" s="32">
        <v>0</v>
      </c>
      <c r="S82" s="32">
        <v>0</v>
      </c>
      <c r="T82" s="32">
        <v>0</v>
      </c>
      <c r="U82" s="32">
        <v>0</v>
      </c>
      <c r="V82" s="32">
        <v>0</v>
      </c>
      <c r="W82" s="32">
        <v>0</v>
      </c>
      <c r="X82" s="32">
        <v>0</v>
      </c>
      <c r="Y82" s="32">
        <v>0</v>
      </c>
      <c r="Z82" s="32">
        <v>0</v>
      </c>
      <c r="AA82" s="32">
        <v>0</v>
      </c>
      <c r="AB82" s="32">
        <v>0</v>
      </c>
      <c r="AC82" s="32">
        <v>0</v>
      </c>
      <c r="AD82" s="32">
        <v>0</v>
      </c>
      <c r="AE82" s="32">
        <v>0</v>
      </c>
      <c r="AF82" s="32">
        <v>0</v>
      </c>
      <c r="AG82" s="32">
        <v>0</v>
      </c>
      <c r="AH82" s="32">
        <v>0</v>
      </c>
      <c r="AI82" s="32">
        <v>0</v>
      </c>
      <c r="AJ82" s="32">
        <v>0</v>
      </c>
      <c r="AK82" s="32">
        <v>0</v>
      </c>
      <c r="AL82" s="32">
        <v>0</v>
      </c>
      <c r="AM82" s="32">
        <v>0</v>
      </c>
      <c r="AN82" s="32">
        <v>0</v>
      </c>
      <c r="AO82" s="32">
        <v>0</v>
      </c>
      <c r="AP82" s="32">
        <v>0</v>
      </c>
      <c r="AQ82" s="32">
        <v>1</v>
      </c>
      <c r="AR82" s="268"/>
    </row>
    <row r="83" spans="1:44" ht="16.5" thickBot="1" x14ac:dyDescent="0.3">
      <c r="A83" s="273"/>
      <c r="B83" s="273"/>
      <c r="C83" s="273"/>
      <c r="D83" s="273"/>
      <c r="E83" s="273"/>
      <c r="F83" s="273"/>
      <c r="G83" s="273"/>
      <c r="H83" s="273"/>
      <c r="I83" s="273"/>
      <c r="J83" s="273"/>
      <c r="K83" s="273"/>
      <c r="L83" s="273"/>
      <c r="M83" s="273"/>
      <c r="N83" s="273"/>
      <c r="O83" s="273"/>
      <c r="P83" s="273"/>
      <c r="Q83" s="273"/>
      <c r="R83" s="273"/>
      <c r="S83" s="273"/>
      <c r="T83" s="273"/>
      <c r="U83" s="273"/>
      <c r="V83" s="273"/>
      <c r="W83" s="273"/>
      <c r="X83" s="273"/>
      <c r="Y83" s="273"/>
      <c r="Z83" s="273"/>
      <c r="AA83" s="273"/>
      <c r="AB83" s="273"/>
      <c r="AC83" s="273"/>
      <c r="AD83" s="273"/>
      <c r="AE83" s="273"/>
      <c r="AF83" s="273"/>
      <c r="AG83" s="273"/>
      <c r="AH83" s="273"/>
      <c r="AI83" s="273"/>
      <c r="AJ83" s="273"/>
      <c r="AK83" s="273"/>
      <c r="AL83" s="273"/>
      <c r="AM83" s="273"/>
      <c r="AN83" s="273"/>
      <c r="AO83" s="273"/>
      <c r="AP83" s="273"/>
      <c r="AQ83" s="275"/>
      <c r="AR83" s="275"/>
    </row>
    <row r="84" spans="1:44" ht="15.75" customHeight="1" thickTop="1" x14ac:dyDescent="0.25">
      <c r="A84" t="s">
        <v>758</v>
      </c>
      <c r="B84" s="277"/>
      <c r="C84" s="277"/>
      <c r="D84" s="277"/>
      <c r="E84" s="277"/>
      <c r="F84" s="277"/>
      <c r="G84" s="277"/>
      <c r="H84" s="277"/>
      <c r="I84" s="277"/>
      <c r="J84" s="277"/>
      <c r="K84" s="277"/>
      <c r="L84" s="277"/>
      <c r="M84" s="277"/>
      <c r="N84" s="277"/>
      <c r="O84" s="277"/>
      <c r="P84" s="277"/>
      <c r="Q84" s="277"/>
      <c r="R84" s="277"/>
      <c r="S84" s="277"/>
      <c r="T84" s="277"/>
      <c r="U84" s="277"/>
      <c r="V84" s="277"/>
      <c r="W84" s="277"/>
      <c r="X84" s="277"/>
      <c r="Y84" s="277"/>
      <c r="Z84" s="277"/>
      <c r="AA84" s="277"/>
      <c r="AB84" s="277"/>
      <c r="AC84" s="277"/>
      <c r="AD84" s="277"/>
      <c r="AE84" s="277"/>
      <c r="AF84" s="277"/>
      <c r="AG84" s="277"/>
      <c r="AH84" s="277"/>
      <c r="AI84" s="277"/>
      <c r="AJ84" s="277"/>
      <c r="AK84" s="277"/>
      <c r="AL84" s="277"/>
      <c r="AM84" s="277"/>
      <c r="AN84" s="277"/>
      <c r="AO84" s="277"/>
      <c r="AP84" s="277"/>
      <c r="AQ84" s="279"/>
      <c r="AR84" s="280"/>
    </row>
    <row r="85" spans="1:44" x14ac:dyDescent="0.25">
      <c r="A85" s="276"/>
      <c r="B85" s="277"/>
      <c r="C85" s="278"/>
      <c r="D85" s="278"/>
      <c r="E85" s="278"/>
      <c r="F85" s="278"/>
      <c r="G85" s="277"/>
      <c r="H85" s="277"/>
      <c r="I85" s="277"/>
      <c r="J85" s="277"/>
      <c r="K85" s="277"/>
      <c r="L85" s="277"/>
      <c r="M85" s="277"/>
      <c r="N85" s="277"/>
      <c r="O85" s="277"/>
      <c r="P85" s="277"/>
      <c r="Q85" s="277"/>
      <c r="R85" s="277"/>
      <c r="S85" s="277"/>
      <c r="T85" s="277"/>
      <c r="U85" s="277"/>
      <c r="V85" s="277"/>
      <c r="W85" s="277"/>
      <c r="X85" s="277"/>
      <c r="Y85" s="277"/>
      <c r="Z85" s="277"/>
      <c r="AA85" s="277"/>
      <c r="AB85" s="277"/>
      <c r="AC85" s="277"/>
      <c r="AD85" s="277"/>
      <c r="AE85" s="277"/>
      <c r="AF85" s="277"/>
      <c r="AG85" s="277"/>
      <c r="AH85" s="277"/>
      <c r="AI85" s="277"/>
      <c r="AJ85" s="277"/>
      <c r="AK85" s="277"/>
      <c r="AL85" s="277"/>
      <c r="AM85" s="277"/>
      <c r="AN85" s="277"/>
      <c r="AO85" s="277"/>
      <c r="AP85" s="277"/>
      <c r="AQ85" s="279"/>
      <c r="AR85" s="280"/>
    </row>
    <row r="86" spans="1:44" x14ac:dyDescent="0.25">
      <c r="A86" s="276"/>
      <c r="B86" s="277"/>
      <c r="C86" s="278"/>
      <c r="D86" s="278"/>
      <c r="E86" s="278"/>
      <c r="F86" s="278"/>
      <c r="G86" s="277"/>
      <c r="H86" s="277"/>
      <c r="I86" s="277"/>
      <c r="J86" s="277"/>
      <c r="K86" s="277"/>
      <c r="L86" s="277"/>
      <c r="M86" s="277"/>
      <c r="N86" s="277"/>
      <c r="O86" s="277"/>
      <c r="P86" s="277"/>
      <c r="Q86" s="277"/>
      <c r="R86" s="277"/>
      <c r="S86" s="277"/>
      <c r="T86" s="277"/>
      <c r="U86" s="277"/>
      <c r="V86" s="277"/>
      <c r="W86" s="277"/>
      <c r="X86" s="277"/>
      <c r="Y86" s="277"/>
      <c r="Z86" s="277"/>
      <c r="AA86" s="277"/>
      <c r="AB86" s="277"/>
      <c r="AC86" s="277"/>
      <c r="AD86" s="277"/>
      <c r="AE86" s="277"/>
      <c r="AF86" s="277"/>
      <c r="AG86" s="277"/>
      <c r="AH86" s="277"/>
      <c r="AI86" s="277"/>
      <c r="AJ86" s="277"/>
      <c r="AK86" s="277"/>
      <c r="AL86" s="277"/>
      <c r="AM86" s="277"/>
      <c r="AN86" s="277"/>
      <c r="AO86" s="277"/>
      <c r="AP86" s="277"/>
      <c r="AQ86" s="279"/>
      <c r="AR86" s="280"/>
    </row>
    <row r="87" spans="1:44" ht="18" x14ac:dyDescent="0.25">
      <c r="A87" s="776" t="s">
        <v>892</v>
      </c>
      <c r="B87" s="776"/>
      <c r="C87" s="776"/>
      <c r="D87" s="776"/>
      <c r="E87" s="776"/>
      <c r="F87" s="776"/>
      <c r="G87" s="776"/>
      <c r="H87" s="776"/>
      <c r="I87" s="776"/>
      <c r="J87" s="776"/>
      <c r="K87" s="776"/>
      <c r="L87" s="776"/>
      <c r="M87" s="776"/>
      <c r="N87" s="776"/>
      <c r="O87" s="776"/>
      <c r="P87" s="776"/>
      <c r="Q87" s="776"/>
      <c r="R87" s="776"/>
      <c r="S87" s="776"/>
      <c r="T87" s="776"/>
      <c r="U87" s="776"/>
      <c r="V87" s="776"/>
      <c r="W87" s="776"/>
      <c r="X87" s="776"/>
      <c r="Y87" s="776"/>
      <c r="Z87" s="776"/>
      <c r="AA87" s="776"/>
      <c r="AB87" s="776"/>
      <c r="AC87" s="776"/>
      <c r="AD87" s="776"/>
      <c r="AE87" s="776"/>
      <c r="AF87" s="776"/>
      <c r="AG87" s="776"/>
      <c r="AH87" s="776"/>
      <c r="AI87" s="776"/>
      <c r="AJ87" s="776"/>
      <c r="AK87" s="776"/>
      <c r="AL87" s="776"/>
      <c r="AM87" s="776"/>
      <c r="AN87" s="776"/>
      <c r="AO87" s="776"/>
      <c r="AP87" s="776"/>
      <c r="AQ87" s="776"/>
      <c r="AR87" s="776"/>
    </row>
    <row r="88" spans="1:44" ht="18" x14ac:dyDescent="0.25">
      <c r="A88" s="776" t="s">
        <v>759</v>
      </c>
      <c r="B88" s="776"/>
      <c r="C88" s="776"/>
      <c r="D88" s="776"/>
      <c r="E88" s="776"/>
      <c r="F88" s="776"/>
      <c r="G88" s="776"/>
      <c r="H88" s="776"/>
      <c r="I88" s="776"/>
      <c r="J88" s="776"/>
      <c r="K88" s="776"/>
      <c r="L88" s="776"/>
      <c r="M88" s="776"/>
      <c r="N88" s="776"/>
      <c r="O88" s="776"/>
      <c r="P88" s="776"/>
      <c r="Q88" s="776"/>
      <c r="R88" s="776"/>
      <c r="S88" s="776"/>
      <c r="T88" s="776"/>
      <c r="U88" s="776"/>
      <c r="V88" s="776"/>
      <c r="W88" s="776"/>
      <c r="X88" s="776"/>
      <c r="Y88" s="776"/>
      <c r="Z88" s="776"/>
      <c r="AA88" s="776"/>
      <c r="AB88" s="776"/>
      <c r="AC88" s="776"/>
      <c r="AD88" s="776"/>
      <c r="AE88" s="776"/>
      <c r="AF88" s="776"/>
      <c r="AG88" s="776"/>
      <c r="AH88" s="776"/>
      <c r="AI88" s="776"/>
      <c r="AJ88" s="776"/>
      <c r="AK88" s="776"/>
      <c r="AL88" s="776"/>
      <c r="AM88" s="776"/>
      <c r="AN88" s="776"/>
      <c r="AO88" s="776"/>
      <c r="AP88" s="776"/>
      <c r="AQ88" s="776"/>
      <c r="AR88" s="776"/>
    </row>
    <row r="89" spans="1:44" ht="18" x14ac:dyDescent="0.25">
      <c r="A89" s="776" t="s">
        <v>2</v>
      </c>
      <c r="B89" s="776"/>
      <c r="C89" s="776"/>
      <c r="D89" s="776"/>
      <c r="E89" s="776"/>
      <c r="F89" s="776"/>
      <c r="G89" s="776"/>
      <c r="H89" s="776"/>
      <c r="I89" s="776"/>
      <c r="J89" s="776"/>
      <c r="K89" s="776"/>
      <c r="L89" s="776"/>
      <c r="M89" s="776"/>
      <c r="N89" s="776"/>
      <c r="O89" s="776"/>
      <c r="P89" s="776"/>
      <c r="Q89" s="776"/>
      <c r="R89" s="776"/>
      <c r="S89" s="776"/>
      <c r="T89" s="776"/>
      <c r="U89" s="776"/>
      <c r="V89" s="776"/>
      <c r="W89" s="776"/>
      <c r="X89" s="776"/>
      <c r="Y89" s="776"/>
      <c r="Z89" s="776"/>
      <c r="AA89" s="776"/>
      <c r="AB89" s="776"/>
      <c r="AC89" s="776"/>
      <c r="AD89" s="776"/>
      <c r="AE89" s="776"/>
      <c r="AF89" s="776"/>
      <c r="AG89" s="776"/>
      <c r="AH89" s="776"/>
      <c r="AI89" s="776"/>
      <c r="AJ89" s="776"/>
      <c r="AK89" s="776"/>
      <c r="AL89" s="776"/>
      <c r="AM89" s="776"/>
      <c r="AN89" s="776"/>
      <c r="AO89" s="776"/>
      <c r="AP89" s="776"/>
      <c r="AQ89" s="776"/>
      <c r="AR89" s="776"/>
    </row>
    <row r="90" spans="1:44" ht="18" x14ac:dyDescent="0.25">
      <c r="A90" s="777" t="s">
        <v>3</v>
      </c>
      <c r="B90" s="777"/>
      <c r="C90" s="777"/>
      <c r="D90" s="777"/>
      <c r="E90" s="777"/>
      <c r="F90" s="777"/>
      <c r="G90" s="777"/>
      <c r="H90" s="777"/>
      <c r="I90" s="777"/>
      <c r="J90" s="777"/>
      <c r="K90" s="777"/>
      <c r="L90" s="777"/>
      <c r="M90" s="777"/>
      <c r="N90" s="777"/>
      <c r="O90" s="777"/>
      <c r="P90" s="777"/>
      <c r="Q90" s="777"/>
      <c r="R90" s="777"/>
      <c r="S90" s="777"/>
      <c r="T90" s="777"/>
      <c r="U90" s="777"/>
      <c r="V90" s="777"/>
      <c r="W90" s="777"/>
      <c r="X90" s="777"/>
      <c r="Y90" s="777"/>
      <c r="Z90" s="777"/>
      <c r="AA90" s="777"/>
      <c r="AB90" s="777"/>
      <c r="AC90" s="777"/>
      <c r="AD90" s="777"/>
      <c r="AE90" s="777"/>
      <c r="AF90" s="777"/>
      <c r="AG90" s="777"/>
      <c r="AH90" s="777"/>
      <c r="AI90" s="777"/>
      <c r="AJ90" s="777"/>
      <c r="AK90" s="777"/>
      <c r="AL90" s="777"/>
      <c r="AM90" s="777"/>
      <c r="AN90" s="777"/>
      <c r="AO90" s="777"/>
      <c r="AP90" s="777"/>
      <c r="AQ90" s="777"/>
      <c r="AR90" s="777"/>
    </row>
    <row r="91" spans="1:44" ht="15.75" thickBot="1" x14ac:dyDescent="0.3">
      <c r="A91" s="281"/>
      <c r="B91" s="282"/>
      <c r="C91" s="283"/>
      <c r="D91" s="282"/>
      <c r="E91" s="282"/>
      <c r="F91" s="282"/>
      <c r="G91" s="282"/>
      <c r="H91" s="282"/>
      <c r="I91" s="282"/>
      <c r="J91" s="282"/>
      <c r="K91" s="282"/>
      <c r="L91" s="282"/>
      <c r="M91" s="282"/>
      <c r="N91" s="282"/>
      <c r="O91" s="282"/>
      <c r="P91" s="282"/>
      <c r="Q91" s="282"/>
      <c r="R91" s="282"/>
      <c r="S91" s="282"/>
      <c r="T91" s="282"/>
      <c r="U91" s="282"/>
      <c r="V91" s="282"/>
      <c r="W91" s="282"/>
      <c r="X91" s="282"/>
      <c r="Y91" s="282"/>
      <c r="Z91" s="282"/>
      <c r="AA91" s="282"/>
      <c r="AB91" s="282"/>
      <c r="AC91" s="282"/>
      <c r="AD91" s="282"/>
      <c r="AE91" s="282"/>
      <c r="AF91" s="282"/>
      <c r="AG91" s="282"/>
      <c r="AH91" s="282"/>
      <c r="AI91" s="282"/>
      <c r="AJ91" s="282"/>
      <c r="AK91" s="282"/>
      <c r="AL91" s="282"/>
      <c r="AM91" s="282"/>
      <c r="AN91" s="282"/>
      <c r="AO91" s="282"/>
      <c r="AP91" s="282"/>
      <c r="AQ91" s="282"/>
      <c r="AR91" s="259"/>
    </row>
    <row r="92" spans="1:44" ht="27.75" thickTop="1" thickBot="1" x14ac:dyDescent="0.3">
      <c r="A92" s="261" t="s">
        <v>737</v>
      </c>
      <c r="B92" s="261" t="s">
        <v>893</v>
      </c>
      <c r="C92" s="261" t="s">
        <v>895</v>
      </c>
      <c r="D92" s="261" t="s">
        <v>894</v>
      </c>
      <c r="E92" s="261" t="s">
        <v>903</v>
      </c>
      <c r="F92" s="261" t="s">
        <v>900</v>
      </c>
      <c r="G92" s="261" t="s">
        <v>896</v>
      </c>
      <c r="H92" s="261" t="s">
        <v>901</v>
      </c>
      <c r="I92" s="261" t="s">
        <v>897</v>
      </c>
      <c r="J92" s="261" t="s">
        <v>898</v>
      </c>
      <c r="K92" s="261" t="s">
        <v>899</v>
      </c>
      <c r="L92" s="261" t="s">
        <v>911</v>
      </c>
      <c r="M92" s="261" t="s">
        <v>909</v>
      </c>
      <c r="N92" s="261" t="s">
        <v>902</v>
      </c>
      <c r="O92" s="261" t="s">
        <v>907</v>
      </c>
      <c r="P92" s="261" t="s">
        <v>910</v>
      </c>
      <c r="Q92" s="261" t="s">
        <v>908</v>
      </c>
      <c r="R92" s="261" t="s">
        <v>914</v>
      </c>
      <c r="S92" s="261" t="s">
        <v>912</v>
      </c>
      <c r="T92" s="261" t="s">
        <v>913</v>
      </c>
      <c r="U92" s="261" t="s">
        <v>904</v>
      </c>
      <c r="V92" s="261" t="s">
        <v>905</v>
      </c>
      <c r="W92" s="261" t="s">
        <v>906</v>
      </c>
      <c r="X92" s="261" t="s">
        <v>915</v>
      </c>
      <c r="Y92" s="261" t="s">
        <v>916</v>
      </c>
      <c r="Z92" s="261" t="s">
        <v>917</v>
      </c>
      <c r="AA92" s="261" t="s">
        <v>918</v>
      </c>
      <c r="AB92" s="261" t="s">
        <v>919</v>
      </c>
      <c r="AC92" s="261" t="s">
        <v>920</v>
      </c>
      <c r="AD92" s="261" t="s">
        <v>921</v>
      </c>
      <c r="AE92" s="261" t="s">
        <v>922</v>
      </c>
      <c r="AF92" s="261" t="s">
        <v>923</v>
      </c>
      <c r="AG92" s="261" t="s">
        <v>924</v>
      </c>
      <c r="AH92" s="261" t="s">
        <v>925</v>
      </c>
      <c r="AI92" s="261" t="s">
        <v>926</v>
      </c>
      <c r="AJ92" s="261" t="s">
        <v>927</v>
      </c>
      <c r="AK92" s="261" t="s">
        <v>928</v>
      </c>
      <c r="AL92" s="261" t="s">
        <v>929</v>
      </c>
      <c r="AM92" s="261" t="s">
        <v>930</v>
      </c>
      <c r="AN92" s="261" t="s">
        <v>931</v>
      </c>
      <c r="AO92" s="261" t="s">
        <v>932</v>
      </c>
      <c r="AP92" s="261" t="s">
        <v>933</v>
      </c>
      <c r="AQ92" s="262" t="s">
        <v>8</v>
      </c>
      <c r="AR92" s="261" t="s">
        <v>738</v>
      </c>
    </row>
    <row r="93" spans="1:44" ht="15.75" thickTop="1" x14ac:dyDescent="0.25">
      <c r="A93" s="263" t="s">
        <v>739</v>
      </c>
      <c r="B93" s="264">
        <v>0</v>
      </c>
      <c r="C93" s="264">
        <v>14978.71996</v>
      </c>
      <c r="D93" s="264">
        <v>0</v>
      </c>
      <c r="E93" s="264">
        <v>0</v>
      </c>
      <c r="F93" s="264">
        <v>0</v>
      </c>
      <c r="G93" s="264">
        <v>0</v>
      </c>
      <c r="H93" s="264">
        <v>0</v>
      </c>
      <c r="I93" s="264">
        <v>0</v>
      </c>
      <c r="J93" s="264">
        <v>0</v>
      </c>
      <c r="K93" s="264">
        <v>0</v>
      </c>
      <c r="L93" s="264">
        <v>0</v>
      </c>
      <c r="M93" s="264">
        <v>0</v>
      </c>
      <c r="N93" s="264">
        <v>0</v>
      </c>
      <c r="O93" s="264">
        <v>0</v>
      </c>
      <c r="P93" s="264">
        <v>0</v>
      </c>
      <c r="Q93" s="264">
        <v>0</v>
      </c>
      <c r="R93" s="264">
        <v>0</v>
      </c>
      <c r="S93" s="264">
        <v>0</v>
      </c>
      <c r="T93" s="264">
        <v>0</v>
      </c>
      <c r="U93" s="264">
        <v>0</v>
      </c>
      <c r="V93" s="264">
        <v>0</v>
      </c>
      <c r="W93" s="264">
        <v>0</v>
      </c>
      <c r="X93" s="264">
        <v>0</v>
      </c>
      <c r="Y93" s="264">
        <v>0</v>
      </c>
      <c r="Z93" s="264">
        <v>0</v>
      </c>
      <c r="AA93" s="264">
        <v>0</v>
      </c>
      <c r="AB93" s="264">
        <v>0</v>
      </c>
      <c r="AC93" s="264">
        <v>0</v>
      </c>
      <c r="AD93" s="264">
        <v>0</v>
      </c>
      <c r="AE93" s="264">
        <v>0</v>
      </c>
      <c r="AF93" s="264">
        <v>0</v>
      </c>
      <c r="AG93" s="264">
        <v>0</v>
      </c>
      <c r="AH93" s="264">
        <v>0</v>
      </c>
      <c r="AI93" s="264">
        <v>0</v>
      </c>
      <c r="AJ93" s="264">
        <v>0</v>
      </c>
      <c r="AK93" s="264">
        <v>0</v>
      </c>
      <c r="AL93" s="264">
        <v>0</v>
      </c>
      <c r="AM93" s="264">
        <v>0</v>
      </c>
      <c r="AN93" s="264">
        <v>0</v>
      </c>
      <c r="AO93" s="264">
        <v>0</v>
      </c>
      <c r="AP93" s="264">
        <v>0</v>
      </c>
      <c r="AQ93" s="264">
        <v>14978.71996</v>
      </c>
      <c r="AR93" s="32">
        <v>6.0665099117049809E-3</v>
      </c>
    </row>
    <row r="94" spans="1:44" x14ac:dyDescent="0.25">
      <c r="A94" s="263" t="s">
        <v>740</v>
      </c>
      <c r="B94" s="264">
        <v>0</v>
      </c>
      <c r="C94" s="264">
        <v>0</v>
      </c>
      <c r="D94" s="264">
        <v>0</v>
      </c>
      <c r="E94" s="264">
        <v>0</v>
      </c>
      <c r="F94" s="264">
        <v>0</v>
      </c>
      <c r="G94" s="264">
        <v>0</v>
      </c>
      <c r="H94" s="264">
        <v>0</v>
      </c>
      <c r="I94" s="264">
        <v>0</v>
      </c>
      <c r="J94" s="264">
        <v>0</v>
      </c>
      <c r="K94" s="264">
        <v>0</v>
      </c>
      <c r="L94" s="264">
        <v>0</v>
      </c>
      <c r="M94" s="264">
        <v>0</v>
      </c>
      <c r="N94" s="264">
        <v>0</v>
      </c>
      <c r="O94" s="264">
        <v>0</v>
      </c>
      <c r="P94" s="264">
        <v>0</v>
      </c>
      <c r="Q94" s="264">
        <v>0</v>
      </c>
      <c r="R94" s="264">
        <v>0</v>
      </c>
      <c r="S94" s="264">
        <v>0</v>
      </c>
      <c r="T94" s="264">
        <v>0</v>
      </c>
      <c r="U94" s="264">
        <v>0</v>
      </c>
      <c r="V94" s="264">
        <v>0</v>
      </c>
      <c r="W94" s="264">
        <v>0</v>
      </c>
      <c r="X94" s="264">
        <v>0</v>
      </c>
      <c r="Y94" s="264">
        <v>0</v>
      </c>
      <c r="Z94" s="264">
        <v>0</v>
      </c>
      <c r="AA94" s="264">
        <v>0</v>
      </c>
      <c r="AB94" s="264">
        <v>0</v>
      </c>
      <c r="AC94" s="264">
        <v>0</v>
      </c>
      <c r="AD94" s="264">
        <v>0</v>
      </c>
      <c r="AE94" s="264">
        <v>0</v>
      </c>
      <c r="AF94" s="264">
        <v>0</v>
      </c>
      <c r="AG94" s="264">
        <v>0</v>
      </c>
      <c r="AH94" s="264">
        <v>0</v>
      </c>
      <c r="AI94" s="264">
        <v>0</v>
      </c>
      <c r="AJ94" s="264">
        <v>0</v>
      </c>
      <c r="AK94" s="264">
        <v>0</v>
      </c>
      <c r="AL94" s="264">
        <v>0</v>
      </c>
      <c r="AM94" s="264">
        <v>0</v>
      </c>
      <c r="AN94" s="264">
        <v>0</v>
      </c>
      <c r="AO94" s="264">
        <v>0</v>
      </c>
      <c r="AP94" s="264">
        <v>0</v>
      </c>
      <c r="AQ94" s="264">
        <v>0</v>
      </c>
      <c r="AR94" s="32">
        <v>0</v>
      </c>
    </row>
    <row r="95" spans="1:44" x14ac:dyDescent="0.25">
      <c r="A95" s="263" t="s">
        <v>741</v>
      </c>
      <c r="B95" s="264">
        <v>4981.7057699999996</v>
      </c>
      <c r="C95" s="264">
        <v>19050.024020000001</v>
      </c>
      <c r="D95" s="264">
        <v>0</v>
      </c>
      <c r="E95" s="264">
        <v>0</v>
      </c>
      <c r="F95" s="264">
        <v>0</v>
      </c>
      <c r="G95" s="264">
        <v>3535.9543699999999</v>
      </c>
      <c r="H95" s="264">
        <v>0</v>
      </c>
      <c r="I95" s="264">
        <v>0</v>
      </c>
      <c r="J95" s="264">
        <v>0</v>
      </c>
      <c r="K95" s="264">
        <v>0</v>
      </c>
      <c r="L95" s="264">
        <v>0</v>
      </c>
      <c r="M95" s="264">
        <v>0</v>
      </c>
      <c r="N95" s="264">
        <v>0</v>
      </c>
      <c r="O95" s="264">
        <v>0</v>
      </c>
      <c r="P95" s="264">
        <v>0</v>
      </c>
      <c r="Q95" s="264">
        <v>0</v>
      </c>
      <c r="R95" s="264">
        <v>0</v>
      </c>
      <c r="S95" s="264">
        <v>0</v>
      </c>
      <c r="T95" s="264">
        <v>0</v>
      </c>
      <c r="U95" s="264">
        <v>0</v>
      </c>
      <c r="V95" s="264">
        <v>0</v>
      </c>
      <c r="W95" s="264">
        <v>0</v>
      </c>
      <c r="X95" s="264">
        <v>0</v>
      </c>
      <c r="Y95" s="264">
        <v>0</v>
      </c>
      <c r="Z95" s="264">
        <v>0</v>
      </c>
      <c r="AA95" s="264">
        <v>0</v>
      </c>
      <c r="AB95" s="264">
        <v>0</v>
      </c>
      <c r="AC95" s="264">
        <v>0</v>
      </c>
      <c r="AD95" s="264">
        <v>3554.5643799999998</v>
      </c>
      <c r="AE95" s="264">
        <v>0</v>
      </c>
      <c r="AF95" s="264">
        <v>0</v>
      </c>
      <c r="AG95" s="264">
        <v>0</v>
      </c>
      <c r="AH95" s="264">
        <v>0</v>
      </c>
      <c r="AI95" s="264">
        <v>0</v>
      </c>
      <c r="AJ95" s="264">
        <v>0</v>
      </c>
      <c r="AK95" s="264">
        <v>0</v>
      </c>
      <c r="AL95" s="264">
        <v>0</v>
      </c>
      <c r="AM95" s="264">
        <v>0</v>
      </c>
      <c r="AN95" s="264">
        <v>0</v>
      </c>
      <c r="AO95" s="264">
        <v>0</v>
      </c>
      <c r="AP95" s="264">
        <v>0</v>
      </c>
      <c r="AQ95" s="264">
        <v>31122.248540000001</v>
      </c>
      <c r="AR95" s="32">
        <v>1.2604777293830645E-2</v>
      </c>
    </row>
    <row r="96" spans="1:44" x14ac:dyDescent="0.25">
      <c r="A96" s="263" t="s">
        <v>742</v>
      </c>
      <c r="B96" s="264">
        <v>16700.546979999999</v>
      </c>
      <c r="C96" s="264">
        <v>25918.673850000003</v>
      </c>
      <c r="D96" s="264">
        <v>0</v>
      </c>
      <c r="E96" s="264">
        <v>0</v>
      </c>
      <c r="F96" s="264">
        <v>1902.1027300000001</v>
      </c>
      <c r="G96" s="264">
        <v>0</v>
      </c>
      <c r="H96" s="264">
        <v>2088.4886099999999</v>
      </c>
      <c r="I96" s="264">
        <v>0</v>
      </c>
      <c r="J96" s="264">
        <v>1733.72442</v>
      </c>
      <c r="K96" s="264">
        <v>0</v>
      </c>
      <c r="L96" s="264">
        <v>0</v>
      </c>
      <c r="M96" s="264">
        <v>0</v>
      </c>
      <c r="N96" s="264">
        <v>1995.0963200000001</v>
      </c>
      <c r="O96" s="264">
        <v>0</v>
      </c>
      <c r="P96" s="264">
        <v>0</v>
      </c>
      <c r="Q96" s="264">
        <v>2475.8611099999998</v>
      </c>
      <c r="R96" s="264">
        <v>0</v>
      </c>
      <c r="S96" s="264">
        <v>0</v>
      </c>
      <c r="T96" s="264">
        <v>0</v>
      </c>
      <c r="U96" s="264">
        <v>0</v>
      </c>
      <c r="V96" s="264">
        <v>0</v>
      </c>
      <c r="W96" s="264">
        <v>0</v>
      </c>
      <c r="X96" s="264">
        <v>0</v>
      </c>
      <c r="Y96" s="264">
        <v>0</v>
      </c>
      <c r="Z96" s="264">
        <v>1624.3311699999999</v>
      </c>
      <c r="AA96" s="264">
        <v>3030.1972900000001</v>
      </c>
      <c r="AB96" s="264">
        <v>0</v>
      </c>
      <c r="AC96" s="264">
        <v>0</v>
      </c>
      <c r="AD96" s="264">
        <v>0</v>
      </c>
      <c r="AE96" s="264">
        <v>0</v>
      </c>
      <c r="AF96" s="264">
        <v>0</v>
      </c>
      <c r="AG96" s="264">
        <v>1735.4938500000001</v>
      </c>
      <c r="AH96" s="264">
        <v>0</v>
      </c>
      <c r="AI96" s="264">
        <v>0</v>
      </c>
      <c r="AJ96" s="264">
        <v>1664.9170200000001</v>
      </c>
      <c r="AK96" s="264">
        <v>0</v>
      </c>
      <c r="AL96" s="264">
        <v>0</v>
      </c>
      <c r="AM96" s="264">
        <v>0</v>
      </c>
      <c r="AN96" s="264">
        <v>0</v>
      </c>
      <c r="AO96" s="264">
        <v>0</v>
      </c>
      <c r="AP96" s="264">
        <v>0</v>
      </c>
      <c r="AQ96" s="264">
        <v>60869.433349999999</v>
      </c>
      <c r="AR96" s="32">
        <v>2.4652641996361933E-2</v>
      </c>
    </row>
    <row r="97" spans="1:44" x14ac:dyDescent="0.25">
      <c r="A97" s="263" t="s">
        <v>743</v>
      </c>
      <c r="B97" s="264">
        <v>15785.80846</v>
      </c>
      <c r="C97" s="264">
        <v>15918.32171</v>
      </c>
      <c r="D97" s="264">
        <v>1132.47919</v>
      </c>
      <c r="E97" s="264">
        <v>717.60406999999998</v>
      </c>
      <c r="F97" s="264">
        <v>921.18368999999996</v>
      </c>
      <c r="G97" s="264">
        <v>1659.13491</v>
      </c>
      <c r="H97" s="264">
        <v>1425.1130800000001</v>
      </c>
      <c r="I97" s="264">
        <v>876.77112</v>
      </c>
      <c r="J97" s="264">
        <v>1906.5661699999998</v>
      </c>
      <c r="K97" s="264">
        <v>0</v>
      </c>
      <c r="L97" s="264">
        <v>0</v>
      </c>
      <c r="M97" s="264">
        <v>0</v>
      </c>
      <c r="N97" s="264">
        <v>832.08914000000004</v>
      </c>
      <c r="O97" s="264">
        <v>0</v>
      </c>
      <c r="P97" s="264">
        <v>0</v>
      </c>
      <c r="Q97" s="264">
        <v>0</v>
      </c>
      <c r="R97" s="264">
        <v>791.77290000000005</v>
      </c>
      <c r="S97" s="264">
        <v>0</v>
      </c>
      <c r="T97" s="264">
        <v>0</v>
      </c>
      <c r="U97" s="264">
        <v>0</v>
      </c>
      <c r="V97" s="264">
        <v>3771.0214799999999</v>
      </c>
      <c r="W97" s="264">
        <v>0</v>
      </c>
      <c r="X97" s="264">
        <v>1694.88346</v>
      </c>
      <c r="Y97" s="264">
        <v>0</v>
      </c>
      <c r="Z97" s="264">
        <v>3241.2202700000007</v>
      </c>
      <c r="AA97" s="264">
        <v>757.02098999999998</v>
      </c>
      <c r="AB97" s="264">
        <v>7092.0613800000001</v>
      </c>
      <c r="AC97" s="264">
        <v>4786.7027600000001</v>
      </c>
      <c r="AD97" s="264">
        <v>844.41280000000006</v>
      </c>
      <c r="AE97" s="264">
        <v>3058.5648900000001</v>
      </c>
      <c r="AF97" s="264">
        <v>0</v>
      </c>
      <c r="AG97" s="264">
        <v>1022.63026</v>
      </c>
      <c r="AH97" s="264">
        <v>0</v>
      </c>
      <c r="AI97" s="264">
        <v>0</v>
      </c>
      <c r="AJ97" s="264">
        <v>0</v>
      </c>
      <c r="AK97" s="264">
        <v>789.01215999999999</v>
      </c>
      <c r="AL97" s="264">
        <v>938.5181</v>
      </c>
      <c r="AM97" s="264">
        <v>0</v>
      </c>
      <c r="AN97" s="264">
        <v>695.14829000000009</v>
      </c>
      <c r="AO97" s="264">
        <v>2026.75875</v>
      </c>
      <c r="AP97" s="264">
        <v>0</v>
      </c>
      <c r="AQ97" s="264">
        <v>72684.800029999999</v>
      </c>
      <c r="AR97" s="32">
        <v>2.9437966728118835E-2</v>
      </c>
    </row>
    <row r="98" spans="1:44" x14ac:dyDescent="0.25">
      <c r="A98" s="263" t="s">
        <v>744</v>
      </c>
      <c r="B98" s="264">
        <v>26158.581719999995</v>
      </c>
      <c r="C98" s="264">
        <v>16727.61506</v>
      </c>
      <c r="D98" s="264">
        <v>4285.3152199999995</v>
      </c>
      <c r="E98" s="264">
        <v>1848.0652400000001</v>
      </c>
      <c r="F98" s="264">
        <v>5299.8767699999999</v>
      </c>
      <c r="G98" s="264">
        <v>4030.1978899999999</v>
      </c>
      <c r="H98" s="264">
        <v>2601.27882</v>
      </c>
      <c r="I98" s="264">
        <v>1773.66407</v>
      </c>
      <c r="J98" s="264">
        <v>2027.4708699999999</v>
      </c>
      <c r="K98" s="264">
        <v>1607.7899299999999</v>
      </c>
      <c r="L98" s="264">
        <v>398.72975000000002</v>
      </c>
      <c r="M98" s="264">
        <v>0</v>
      </c>
      <c r="N98" s="264">
        <v>3096.3115299999999</v>
      </c>
      <c r="O98" s="264">
        <v>2702.7014299999996</v>
      </c>
      <c r="P98" s="264">
        <v>1390.2942700000001</v>
      </c>
      <c r="Q98" s="264">
        <v>411.02264000000002</v>
      </c>
      <c r="R98" s="264">
        <v>875.82218</v>
      </c>
      <c r="S98" s="264">
        <v>0</v>
      </c>
      <c r="T98" s="264">
        <v>760.55961000000002</v>
      </c>
      <c r="U98" s="264">
        <v>3524.8716199999999</v>
      </c>
      <c r="V98" s="264">
        <v>5922.0579100000004</v>
      </c>
      <c r="W98" s="264">
        <v>2309.3118399999998</v>
      </c>
      <c r="X98" s="264">
        <v>2651.97937</v>
      </c>
      <c r="Y98" s="264">
        <v>1080.29738</v>
      </c>
      <c r="Z98" s="264">
        <v>3211.8924699999998</v>
      </c>
      <c r="AA98" s="264">
        <v>459.59258</v>
      </c>
      <c r="AB98" s="264">
        <v>9564.7743399999999</v>
      </c>
      <c r="AC98" s="264">
        <v>8788.8848200000011</v>
      </c>
      <c r="AD98" s="264">
        <v>5726.3764099999999</v>
      </c>
      <c r="AE98" s="264">
        <v>3138.6144399999998</v>
      </c>
      <c r="AF98" s="264">
        <v>0</v>
      </c>
      <c r="AG98" s="264">
        <v>1430.9997499999999</v>
      </c>
      <c r="AH98" s="264">
        <v>0</v>
      </c>
      <c r="AI98" s="264">
        <v>0</v>
      </c>
      <c r="AJ98" s="264">
        <v>567.90116</v>
      </c>
      <c r="AK98" s="264">
        <v>0</v>
      </c>
      <c r="AL98" s="264">
        <v>1217.2831000000001</v>
      </c>
      <c r="AM98" s="264">
        <v>350.99121000000002</v>
      </c>
      <c r="AN98" s="264">
        <v>2059.50065</v>
      </c>
      <c r="AO98" s="264">
        <v>563.63495999999998</v>
      </c>
      <c r="AP98" s="264">
        <v>446.97235999999998</v>
      </c>
      <c r="AQ98" s="264">
        <v>129011.23337000002</v>
      </c>
      <c r="AR98" s="32">
        <v>5.2250654798969183E-2</v>
      </c>
    </row>
    <row r="99" spans="1:44" x14ac:dyDescent="0.25">
      <c r="A99" s="263" t="s">
        <v>745</v>
      </c>
      <c r="B99" s="264">
        <v>32092.689630000001</v>
      </c>
      <c r="C99" s="264">
        <v>13063.82215</v>
      </c>
      <c r="D99" s="264">
        <v>7122.0398299999997</v>
      </c>
      <c r="E99" s="264">
        <v>1315.45183</v>
      </c>
      <c r="F99" s="264">
        <v>3331.4147400000002</v>
      </c>
      <c r="G99" s="264">
        <v>6650.1343800000004</v>
      </c>
      <c r="H99" s="264">
        <v>1437.85808</v>
      </c>
      <c r="I99" s="264">
        <v>2397.6639299999997</v>
      </c>
      <c r="J99" s="264">
        <v>782.00937999999996</v>
      </c>
      <c r="K99" s="264">
        <v>3029.8191699999998</v>
      </c>
      <c r="L99" s="264">
        <v>462.70357000000001</v>
      </c>
      <c r="M99" s="264">
        <v>1676.6659500000001</v>
      </c>
      <c r="N99" s="264">
        <v>5306.3019399999994</v>
      </c>
      <c r="O99" s="264">
        <v>5236.7558900000004</v>
      </c>
      <c r="P99" s="264">
        <v>1620.88237</v>
      </c>
      <c r="Q99" s="264">
        <v>1757.6623800000002</v>
      </c>
      <c r="R99" s="264">
        <v>1074.5731899999998</v>
      </c>
      <c r="S99" s="264">
        <v>3988.0764599999998</v>
      </c>
      <c r="T99" s="264">
        <v>250.03208999999998</v>
      </c>
      <c r="U99" s="264">
        <v>2770.8823600000001</v>
      </c>
      <c r="V99" s="264">
        <v>8330.4358699999993</v>
      </c>
      <c r="W99" s="264">
        <v>1335.7709100000002</v>
      </c>
      <c r="X99" s="264">
        <v>4916.1003000000001</v>
      </c>
      <c r="Y99" s="264">
        <v>874.70119999999997</v>
      </c>
      <c r="Z99" s="264">
        <v>1949.0996599999999</v>
      </c>
      <c r="AA99" s="264">
        <v>785.82934000000012</v>
      </c>
      <c r="AB99" s="264">
        <v>5640.7347800000007</v>
      </c>
      <c r="AC99" s="264">
        <v>9101.0862399999987</v>
      </c>
      <c r="AD99" s="264">
        <v>2155.6062299999999</v>
      </c>
      <c r="AE99" s="264">
        <v>6225.9293800000005</v>
      </c>
      <c r="AF99" s="264">
        <v>1763.8257900000001</v>
      </c>
      <c r="AG99" s="264">
        <v>1338.9859500000002</v>
      </c>
      <c r="AH99" s="264">
        <v>1193.7704799999999</v>
      </c>
      <c r="AI99" s="264">
        <v>0</v>
      </c>
      <c r="AJ99" s="264">
        <v>268.50371999999999</v>
      </c>
      <c r="AK99" s="264">
        <v>0</v>
      </c>
      <c r="AL99" s="264">
        <v>2712.50846</v>
      </c>
      <c r="AM99" s="264">
        <v>595.91241999999988</v>
      </c>
      <c r="AN99" s="264">
        <v>4833.3632799999996</v>
      </c>
      <c r="AO99" s="264">
        <v>1271.33934</v>
      </c>
      <c r="AP99" s="264">
        <v>460.63931000000002</v>
      </c>
      <c r="AQ99" s="264">
        <v>151121.58198000002</v>
      </c>
      <c r="AR99" s="32">
        <v>6.1205535413067898E-2</v>
      </c>
    </row>
    <row r="100" spans="1:44" x14ac:dyDescent="0.25">
      <c r="A100" s="263" t="s">
        <v>746</v>
      </c>
      <c r="B100" s="264">
        <v>33424.020150000004</v>
      </c>
      <c r="C100" s="264">
        <v>14141.604599999999</v>
      </c>
      <c r="D100" s="264">
        <v>7428.7183099999993</v>
      </c>
      <c r="E100" s="264">
        <v>2232.05152</v>
      </c>
      <c r="F100" s="264">
        <v>2855.5836400000003</v>
      </c>
      <c r="G100" s="264">
        <v>6238.26811</v>
      </c>
      <c r="H100" s="264">
        <v>1801.2521299999999</v>
      </c>
      <c r="I100" s="264">
        <v>1295.5163900000002</v>
      </c>
      <c r="J100" s="264">
        <v>1993.4582700000001</v>
      </c>
      <c r="K100" s="264">
        <v>4447.9245799999999</v>
      </c>
      <c r="L100" s="264">
        <v>342.10212000000001</v>
      </c>
      <c r="M100" s="264">
        <v>1273.87102</v>
      </c>
      <c r="N100" s="264">
        <v>6866.9323199999999</v>
      </c>
      <c r="O100" s="264">
        <v>3896.5481600000003</v>
      </c>
      <c r="P100" s="264">
        <v>1251.0993799999999</v>
      </c>
      <c r="Q100" s="264">
        <v>663.97143999999992</v>
      </c>
      <c r="R100" s="264">
        <v>1045.6695199999999</v>
      </c>
      <c r="S100" s="264">
        <v>3264.4999400000006</v>
      </c>
      <c r="T100" s="264">
        <v>1003.3405600000001</v>
      </c>
      <c r="U100" s="264">
        <v>5557.0427800000007</v>
      </c>
      <c r="V100" s="264">
        <v>15306.674370000001</v>
      </c>
      <c r="W100" s="264">
        <v>1586.7279000000001</v>
      </c>
      <c r="X100" s="264">
        <v>2183.3576800000001</v>
      </c>
      <c r="Y100" s="264">
        <v>1927.5541599999999</v>
      </c>
      <c r="Z100" s="264">
        <v>2807.5947199999996</v>
      </c>
      <c r="AA100" s="264">
        <v>1294.0531599999999</v>
      </c>
      <c r="AB100" s="264">
        <v>5677.1152599999996</v>
      </c>
      <c r="AC100" s="264">
        <v>7676.4735700000001</v>
      </c>
      <c r="AD100" s="264">
        <v>1144.21704</v>
      </c>
      <c r="AE100" s="264">
        <v>7412.3679099999999</v>
      </c>
      <c r="AF100" s="264">
        <v>633.83616999999992</v>
      </c>
      <c r="AG100" s="264">
        <v>1704.2387900000001</v>
      </c>
      <c r="AH100" s="264">
        <v>657.92260999999996</v>
      </c>
      <c r="AI100" s="264">
        <v>685.05502000000001</v>
      </c>
      <c r="AJ100" s="264">
        <v>168.86886999999999</v>
      </c>
      <c r="AK100" s="264">
        <v>0</v>
      </c>
      <c r="AL100" s="264">
        <v>2101.7984700000002</v>
      </c>
      <c r="AM100" s="264">
        <v>0</v>
      </c>
      <c r="AN100" s="264">
        <v>5079.3734100000001</v>
      </c>
      <c r="AO100" s="264">
        <v>1162.8256899999999</v>
      </c>
      <c r="AP100" s="264">
        <v>893.70362999999998</v>
      </c>
      <c r="AQ100" s="264">
        <v>161127.23337</v>
      </c>
      <c r="AR100" s="32">
        <v>6.5257909947914305E-2</v>
      </c>
    </row>
    <row r="101" spans="1:44" x14ac:dyDescent="0.25">
      <c r="A101" s="263" t="s">
        <v>747</v>
      </c>
      <c r="B101" s="264">
        <v>26406.21213</v>
      </c>
      <c r="C101" s="264">
        <v>8215.6448199999995</v>
      </c>
      <c r="D101" s="264">
        <v>4117.6709700000001</v>
      </c>
      <c r="E101" s="264">
        <v>1644.09158</v>
      </c>
      <c r="F101" s="264">
        <v>2672.6342100000002</v>
      </c>
      <c r="G101" s="264">
        <v>7258.7691899999991</v>
      </c>
      <c r="H101" s="264">
        <v>1738.4894299999999</v>
      </c>
      <c r="I101" s="264">
        <v>1510.6053200000001</v>
      </c>
      <c r="J101" s="264">
        <v>2108.0949999999998</v>
      </c>
      <c r="K101" s="264">
        <v>2907.7557099999999</v>
      </c>
      <c r="L101" s="264">
        <v>913.13792999999998</v>
      </c>
      <c r="M101" s="264">
        <v>572.86563000000001</v>
      </c>
      <c r="N101" s="264">
        <v>5427.0412999999999</v>
      </c>
      <c r="O101" s="264">
        <v>3176.5638000000004</v>
      </c>
      <c r="P101" s="264">
        <v>2780.6698700000002</v>
      </c>
      <c r="Q101" s="264">
        <v>223.81710000000001</v>
      </c>
      <c r="R101" s="264">
        <v>1308.06862</v>
      </c>
      <c r="S101" s="264">
        <v>3048.70073</v>
      </c>
      <c r="T101" s="264">
        <v>1075.8883600000001</v>
      </c>
      <c r="U101" s="264">
        <v>5393.3751400000001</v>
      </c>
      <c r="V101" s="264">
        <v>12419.384450000001</v>
      </c>
      <c r="W101" s="264">
        <v>1969.6261300000001</v>
      </c>
      <c r="X101" s="264">
        <v>2201.6175700000003</v>
      </c>
      <c r="Y101" s="264">
        <v>3040.6100499999998</v>
      </c>
      <c r="Z101" s="264">
        <v>2309.5730400000002</v>
      </c>
      <c r="AA101" s="264">
        <v>1542.4660200000003</v>
      </c>
      <c r="AB101" s="264">
        <v>5143.6442699999998</v>
      </c>
      <c r="AC101" s="264">
        <v>5568.3356500000009</v>
      </c>
      <c r="AD101" s="264">
        <v>573.45312999999999</v>
      </c>
      <c r="AE101" s="264">
        <v>4501.1805500000009</v>
      </c>
      <c r="AF101" s="264">
        <v>352.31047999999998</v>
      </c>
      <c r="AG101" s="264">
        <v>2118.0219900000002</v>
      </c>
      <c r="AH101" s="264">
        <v>571.87112000000002</v>
      </c>
      <c r="AI101" s="264">
        <v>239.24782000000002</v>
      </c>
      <c r="AJ101" s="264">
        <v>0</v>
      </c>
      <c r="AK101" s="264">
        <v>0</v>
      </c>
      <c r="AL101" s="264">
        <v>2007.15346</v>
      </c>
      <c r="AM101" s="264">
        <v>261.99254000000002</v>
      </c>
      <c r="AN101" s="264">
        <v>4274.1482900000001</v>
      </c>
      <c r="AO101" s="264">
        <v>1241.56059</v>
      </c>
      <c r="AP101" s="264">
        <v>589.91966000000002</v>
      </c>
      <c r="AQ101" s="264">
        <v>133426.21365000005</v>
      </c>
      <c r="AR101" s="32">
        <v>5.4038759637041224E-2</v>
      </c>
    </row>
    <row r="102" spans="1:44" x14ac:dyDescent="0.25">
      <c r="A102" s="263" t="s">
        <v>748</v>
      </c>
      <c r="B102" s="264">
        <v>46427.564540000007</v>
      </c>
      <c r="C102" s="264">
        <v>12297.67483</v>
      </c>
      <c r="D102" s="264">
        <v>10097.434519999999</v>
      </c>
      <c r="E102" s="264">
        <v>2049.7131799999997</v>
      </c>
      <c r="F102" s="264">
        <v>4024.7353099999996</v>
      </c>
      <c r="G102" s="264">
        <v>12744.47286</v>
      </c>
      <c r="H102" s="264">
        <v>4258.8652899999997</v>
      </c>
      <c r="I102" s="264">
        <v>3700.1689000000001</v>
      </c>
      <c r="J102" s="264">
        <v>3715.3002000000001</v>
      </c>
      <c r="K102" s="264">
        <v>5644.1534800000009</v>
      </c>
      <c r="L102" s="264">
        <v>2152.4320899999998</v>
      </c>
      <c r="M102" s="264">
        <v>1308.7811399999998</v>
      </c>
      <c r="N102" s="264">
        <v>8539.3825500000003</v>
      </c>
      <c r="O102" s="264">
        <v>5385.6861699999999</v>
      </c>
      <c r="P102" s="264">
        <v>3441.7700599999998</v>
      </c>
      <c r="Q102" s="264">
        <v>1788.3880900000001</v>
      </c>
      <c r="R102" s="264">
        <v>2596.5070499999997</v>
      </c>
      <c r="S102" s="264">
        <v>5931.6318700000002</v>
      </c>
      <c r="T102" s="264">
        <v>2571.4748500000001</v>
      </c>
      <c r="U102" s="264">
        <v>8148.7515399999993</v>
      </c>
      <c r="V102" s="264">
        <v>21270.886340000005</v>
      </c>
      <c r="W102" s="264">
        <v>2789.81657</v>
      </c>
      <c r="X102" s="264">
        <v>2286.2053500000002</v>
      </c>
      <c r="Y102" s="264">
        <v>3739.73983</v>
      </c>
      <c r="Z102" s="264">
        <v>3024.4629299999997</v>
      </c>
      <c r="AA102" s="264">
        <v>3370.80771</v>
      </c>
      <c r="AB102" s="264">
        <v>13097.27853</v>
      </c>
      <c r="AC102" s="264">
        <v>12476.71819</v>
      </c>
      <c r="AD102" s="264">
        <v>1327.7637400000001</v>
      </c>
      <c r="AE102" s="264">
        <v>10822.38551</v>
      </c>
      <c r="AF102" s="264">
        <v>1266.9966100000001</v>
      </c>
      <c r="AG102" s="264">
        <v>2611.90616</v>
      </c>
      <c r="AH102" s="264">
        <v>1609.3755800000001</v>
      </c>
      <c r="AI102" s="264">
        <v>240.40007</v>
      </c>
      <c r="AJ102" s="264">
        <v>270.10886999999997</v>
      </c>
      <c r="AK102" s="264">
        <v>241.66298999999998</v>
      </c>
      <c r="AL102" s="264">
        <v>3343.41066</v>
      </c>
      <c r="AM102" s="264">
        <v>219.01258999999999</v>
      </c>
      <c r="AN102" s="264">
        <v>6819.7013799999995</v>
      </c>
      <c r="AO102" s="264">
        <v>821.39753000000007</v>
      </c>
      <c r="AP102" s="264">
        <v>832.56732999999997</v>
      </c>
      <c r="AQ102" s="264">
        <v>239307.49299</v>
      </c>
      <c r="AR102" s="32">
        <v>9.6921584891497312E-2</v>
      </c>
    </row>
    <row r="103" spans="1:44" x14ac:dyDescent="0.25">
      <c r="A103" s="263" t="s">
        <v>749</v>
      </c>
      <c r="B103" s="264">
        <v>72668.847840000002</v>
      </c>
      <c r="C103" s="264">
        <v>20317.594579999997</v>
      </c>
      <c r="D103" s="264">
        <v>13448.972010000001</v>
      </c>
      <c r="E103" s="264">
        <v>4491.3537100000003</v>
      </c>
      <c r="F103" s="264">
        <v>6681.7629299999999</v>
      </c>
      <c r="G103" s="264">
        <v>19607.47294</v>
      </c>
      <c r="H103" s="264">
        <v>8685.0454600000012</v>
      </c>
      <c r="I103" s="264">
        <v>8245.9552700000004</v>
      </c>
      <c r="J103" s="264">
        <v>6129.919359999999</v>
      </c>
      <c r="K103" s="264">
        <v>10454.955089999999</v>
      </c>
      <c r="L103" s="264">
        <v>4072.3718699999999</v>
      </c>
      <c r="M103" s="264">
        <v>2718.7172500000001</v>
      </c>
      <c r="N103" s="264">
        <v>19344.219410000002</v>
      </c>
      <c r="O103" s="264">
        <v>11109.714619999999</v>
      </c>
      <c r="P103" s="264">
        <v>5643.87932</v>
      </c>
      <c r="Q103" s="264">
        <v>2256.2147300000006</v>
      </c>
      <c r="R103" s="264">
        <v>3937.69623</v>
      </c>
      <c r="S103" s="264">
        <v>10185.077219999999</v>
      </c>
      <c r="T103" s="264">
        <v>3823.2290499999999</v>
      </c>
      <c r="U103" s="264">
        <v>16047.165509999999</v>
      </c>
      <c r="V103" s="264">
        <v>35711.779190000008</v>
      </c>
      <c r="W103" s="264">
        <v>5000.4713700000002</v>
      </c>
      <c r="X103" s="264">
        <v>5724.4769899999992</v>
      </c>
      <c r="Y103" s="264">
        <v>5371.8432499999999</v>
      </c>
      <c r="Z103" s="264">
        <v>4934.6099199999999</v>
      </c>
      <c r="AA103" s="264">
        <v>5457.1948899999998</v>
      </c>
      <c r="AB103" s="264">
        <v>18192.222180000001</v>
      </c>
      <c r="AC103" s="264">
        <v>16179.339109999999</v>
      </c>
      <c r="AD103" s="264">
        <v>1852.19767</v>
      </c>
      <c r="AE103" s="264">
        <v>20555.185280000002</v>
      </c>
      <c r="AF103" s="264">
        <v>2474.6612300000002</v>
      </c>
      <c r="AG103" s="264">
        <v>5589.5020300000006</v>
      </c>
      <c r="AH103" s="264">
        <v>2185.40193</v>
      </c>
      <c r="AI103" s="264">
        <v>450.23439000000002</v>
      </c>
      <c r="AJ103" s="264">
        <v>731.06620999999996</v>
      </c>
      <c r="AK103" s="264">
        <v>111.52633999999999</v>
      </c>
      <c r="AL103" s="264">
        <v>5066.5084200000001</v>
      </c>
      <c r="AM103" s="264">
        <v>817.23162000000002</v>
      </c>
      <c r="AN103" s="264">
        <v>12040.18894</v>
      </c>
      <c r="AO103" s="264">
        <v>2261.3948399999999</v>
      </c>
      <c r="AP103" s="264">
        <v>2154.7122899999999</v>
      </c>
      <c r="AQ103" s="264">
        <v>402731.91248999996</v>
      </c>
      <c r="AR103" s="32">
        <v>0.16310987490285436</v>
      </c>
    </row>
    <row r="104" spans="1:44" x14ac:dyDescent="0.25">
      <c r="A104" s="263" t="s">
        <v>750</v>
      </c>
      <c r="B104" s="264">
        <v>128208.30544</v>
      </c>
      <c r="C104" s="264">
        <v>31823.111850000001</v>
      </c>
      <c r="D104" s="264">
        <v>18332.273570000001</v>
      </c>
      <c r="E104" s="264">
        <v>6923.424030000001</v>
      </c>
      <c r="F104" s="264">
        <v>9551.272100000002</v>
      </c>
      <c r="G104" s="264">
        <v>33330.994339999997</v>
      </c>
      <c r="H104" s="264">
        <v>12320.21283</v>
      </c>
      <c r="I104" s="264">
        <v>11704.552430000002</v>
      </c>
      <c r="J104" s="264">
        <v>11591.164630000001</v>
      </c>
      <c r="K104" s="264">
        <v>13409.351709999999</v>
      </c>
      <c r="L104" s="264">
        <v>9360.8952499999996</v>
      </c>
      <c r="M104" s="264">
        <v>5736.9577099999997</v>
      </c>
      <c r="N104" s="264">
        <v>29289.418989999998</v>
      </c>
      <c r="O104" s="264">
        <v>15935.959819999998</v>
      </c>
      <c r="P104" s="264">
        <v>9095.6787700000004</v>
      </c>
      <c r="Q104" s="264">
        <v>3855.2473799999998</v>
      </c>
      <c r="R104" s="264">
        <v>6626.089140000001</v>
      </c>
      <c r="S104" s="264">
        <v>13641.54855</v>
      </c>
      <c r="T104" s="264">
        <v>7956.2595200000005</v>
      </c>
      <c r="U104" s="264">
        <v>29411.979440000003</v>
      </c>
      <c r="V104" s="264">
        <v>65305.281109999996</v>
      </c>
      <c r="W104" s="264">
        <v>8662.6821799999998</v>
      </c>
      <c r="X104" s="264">
        <v>7164.5379899999998</v>
      </c>
      <c r="Y104" s="264">
        <v>10503.402550000003</v>
      </c>
      <c r="Z104" s="264">
        <v>7061.0632999999998</v>
      </c>
      <c r="AA104" s="264">
        <v>7295.7796099999996</v>
      </c>
      <c r="AB104" s="264">
        <v>26907.752639999999</v>
      </c>
      <c r="AC104" s="264">
        <v>23361.147860000001</v>
      </c>
      <c r="AD104" s="264">
        <v>2847.5649399999998</v>
      </c>
      <c r="AE104" s="264">
        <v>51729.684639999999</v>
      </c>
      <c r="AF104" s="264">
        <v>5326.7931799999997</v>
      </c>
      <c r="AG104" s="264">
        <v>11203.45787</v>
      </c>
      <c r="AH104" s="264">
        <v>3438.6589800000002</v>
      </c>
      <c r="AI104" s="264">
        <v>1036.0165400000001</v>
      </c>
      <c r="AJ104" s="264">
        <v>1242.7736299999999</v>
      </c>
      <c r="AK104" s="264">
        <v>671.89985999999999</v>
      </c>
      <c r="AL104" s="264">
        <v>7435.0096199999998</v>
      </c>
      <c r="AM104" s="264">
        <v>929.1418799999999</v>
      </c>
      <c r="AN104" s="264">
        <v>18158.258820000003</v>
      </c>
      <c r="AO104" s="264">
        <v>3962.0556800000004</v>
      </c>
      <c r="AP104" s="264">
        <v>3814.9979800000006</v>
      </c>
      <c r="AQ104" s="264">
        <v>676162.65836</v>
      </c>
      <c r="AR104" s="32">
        <v>0.27385166955653056</v>
      </c>
    </row>
    <row r="105" spans="1:44" x14ac:dyDescent="0.25">
      <c r="A105" s="263" t="s">
        <v>751</v>
      </c>
      <c r="B105" s="264">
        <v>30213.134579999998</v>
      </c>
      <c r="C105" s="264">
        <v>6523.8600399999987</v>
      </c>
      <c r="D105" s="264">
        <v>3312.04477</v>
      </c>
      <c r="E105" s="264">
        <v>1373.51992</v>
      </c>
      <c r="F105" s="264">
        <v>1598.9020899999998</v>
      </c>
      <c r="G105" s="264">
        <v>8055.4758899999997</v>
      </c>
      <c r="H105" s="264">
        <v>3036.9072099999994</v>
      </c>
      <c r="I105" s="264">
        <v>2540.2902100000006</v>
      </c>
      <c r="J105" s="264">
        <v>2737.2065699999998</v>
      </c>
      <c r="K105" s="264">
        <v>2144.1500699999997</v>
      </c>
      <c r="L105" s="264">
        <v>3099.7183499999996</v>
      </c>
      <c r="M105" s="264">
        <v>1275.6654099999998</v>
      </c>
      <c r="N105" s="264">
        <v>6033.6190000000006</v>
      </c>
      <c r="O105" s="264">
        <v>2664.3749600000001</v>
      </c>
      <c r="P105" s="264">
        <v>1443.0867700000001</v>
      </c>
      <c r="Q105" s="264">
        <v>1037.3112100000001</v>
      </c>
      <c r="R105" s="264">
        <v>2281.40679</v>
      </c>
      <c r="S105" s="264">
        <v>2457.59069</v>
      </c>
      <c r="T105" s="264">
        <v>1474.7427400000001</v>
      </c>
      <c r="U105" s="264">
        <v>7200.5087000000003</v>
      </c>
      <c r="V105" s="264">
        <v>15984.938400000001</v>
      </c>
      <c r="W105" s="264">
        <v>1704.4815300000002</v>
      </c>
      <c r="X105" s="264">
        <v>1232.3817600000002</v>
      </c>
      <c r="Y105" s="264">
        <v>2050.3225000000002</v>
      </c>
      <c r="Z105" s="264">
        <v>1357.5934499999998</v>
      </c>
      <c r="AA105" s="264">
        <v>1552.7280499999997</v>
      </c>
      <c r="AB105" s="264">
        <v>5706.87237</v>
      </c>
      <c r="AC105" s="264">
        <v>4489.67346</v>
      </c>
      <c r="AD105" s="264">
        <v>662.56596999999999</v>
      </c>
      <c r="AE105" s="264">
        <v>6105.8830599999992</v>
      </c>
      <c r="AF105" s="264">
        <v>1829.19103</v>
      </c>
      <c r="AG105" s="264">
        <v>3249.2231999999999</v>
      </c>
      <c r="AH105" s="264">
        <v>699.86887000000002</v>
      </c>
      <c r="AI105" s="264">
        <v>222.02846</v>
      </c>
      <c r="AJ105" s="264">
        <v>269.85634000000005</v>
      </c>
      <c r="AK105" s="264">
        <v>112.72989</v>
      </c>
      <c r="AL105" s="264">
        <v>1357.7318400000001</v>
      </c>
      <c r="AM105" s="264">
        <v>208.52412000000001</v>
      </c>
      <c r="AN105" s="264">
        <v>3714.4668799999999</v>
      </c>
      <c r="AO105" s="264">
        <v>1034.1039699999999</v>
      </c>
      <c r="AP105" s="264">
        <v>806.43993999999998</v>
      </c>
      <c r="AQ105" s="264">
        <v>144855.12105999998</v>
      </c>
      <c r="AR105" s="32">
        <v>5.8667565053517085E-2</v>
      </c>
    </row>
    <row r="106" spans="1:44" ht="15.75" thickBot="1" x14ac:dyDescent="0.3">
      <c r="A106" s="263" t="s">
        <v>752</v>
      </c>
      <c r="B106" s="264">
        <v>38105.974909999997</v>
      </c>
      <c r="C106" s="264">
        <v>10185.37745</v>
      </c>
      <c r="D106" s="264">
        <v>6450.8605299999999</v>
      </c>
      <c r="E106" s="264">
        <v>2204.4277800000004</v>
      </c>
      <c r="F106" s="264">
        <v>2578.7661400000002</v>
      </c>
      <c r="G106" s="264">
        <v>31916.391740000003</v>
      </c>
      <c r="H106" s="264">
        <v>4887.4836999999998</v>
      </c>
      <c r="I106" s="264">
        <v>4197.3056900000001</v>
      </c>
      <c r="J106" s="264">
        <v>5436.3247899999997</v>
      </c>
      <c r="K106" s="264">
        <v>3119.1091200000001</v>
      </c>
      <c r="L106" s="264">
        <v>6028.00857</v>
      </c>
      <c r="M106" s="264">
        <v>2038.5359799999999</v>
      </c>
      <c r="N106" s="264">
        <v>8417.972389999999</v>
      </c>
      <c r="O106" s="264">
        <v>3639.9692300000002</v>
      </c>
      <c r="P106" s="264">
        <v>2167.7545299999997</v>
      </c>
      <c r="Q106" s="264">
        <v>4061.49622</v>
      </c>
      <c r="R106" s="264">
        <v>3635.1899699999999</v>
      </c>
      <c r="S106" s="264">
        <v>3639.7494900000002</v>
      </c>
      <c r="T106" s="264">
        <v>2590.0444699999998</v>
      </c>
      <c r="U106" s="264">
        <v>12195.747019999999</v>
      </c>
      <c r="V106" s="264">
        <v>27545.721659999999</v>
      </c>
      <c r="W106" s="264">
        <v>2423.97066</v>
      </c>
      <c r="X106" s="264">
        <v>1820.123</v>
      </c>
      <c r="Y106" s="264">
        <v>2850.3542199999997</v>
      </c>
      <c r="Z106" s="264">
        <v>3191.3447099999998</v>
      </c>
      <c r="AA106" s="264">
        <v>2518.0113300000003</v>
      </c>
      <c r="AB106" s="264">
        <v>7519.1051999999991</v>
      </c>
      <c r="AC106" s="264">
        <v>5696.3418200000015</v>
      </c>
      <c r="AD106" s="264">
        <v>2587.2688399999997</v>
      </c>
      <c r="AE106" s="264">
        <v>9078.4690399999999</v>
      </c>
      <c r="AF106" s="264">
        <v>4294.1074500000004</v>
      </c>
      <c r="AG106" s="264">
        <v>3639.94281</v>
      </c>
      <c r="AH106" s="264">
        <v>2623.5859299999997</v>
      </c>
      <c r="AI106" s="264">
        <v>591.71051999999997</v>
      </c>
      <c r="AJ106" s="264">
        <v>779.91274999999996</v>
      </c>
      <c r="AK106" s="264">
        <v>437.47224</v>
      </c>
      <c r="AL106" s="264">
        <v>2552.9381400000002</v>
      </c>
      <c r="AM106" s="264">
        <v>454.31583000000001</v>
      </c>
      <c r="AN106" s="264">
        <v>7128.1389900000013</v>
      </c>
      <c r="AO106" s="264">
        <v>4475.7183099999993</v>
      </c>
      <c r="AP106" s="264">
        <v>1979.8792900000001</v>
      </c>
      <c r="AQ106" s="264">
        <v>251684.92246000003</v>
      </c>
      <c r="AR106" s="32">
        <v>0.1019345498685917</v>
      </c>
    </row>
    <row r="107" spans="1:44" ht="16.5" thickTop="1" thickBot="1" x14ac:dyDescent="0.3">
      <c r="A107" s="260" t="s">
        <v>726</v>
      </c>
      <c r="B107" s="265">
        <v>471173.39215000003</v>
      </c>
      <c r="C107" s="265">
        <v>209162.04491999999</v>
      </c>
      <c r="D107" s="265">
        <v>75727.808919999996</v>
      </c>
      <c r="E107" s="265">
        <v>24799.702860000001</v>
      </c>
      <c r="F107" s="265">
        <v>41418.234350000006</v>
      </c>
      <c r="G107" s="265">
        <v>135027.26661999998</v>
      </c>
      <c r="H107" s="265">
        <v>44280.994639999997</v>
      </c>
      <c r="I107" s="265">
        <v>38242.493330000005</v>
      </c>
      <c r="J107" s="265">
        <v>40161.239659999999</v>
      </c>
      <c r="K107" s="265">
        <v>46765.008859999994</v>
      </c>
      <c r="L107" s="265">
        <v>26830.099499999997</v>
      </c>
      <c r="M107" s="265">
        <v>16602.060089999999</v>
      </c>
      <c r="N107" s="265">
        <v>95148.384890000001</v>
      </c>
      <c r="O107" s="265">
        <v>53748.274080000003</v>
      </c>
      <c r="P107" s="265">
        <v>28835.115340000004</v>
      </c>
      <c r="Q107" s="265">
        <v>18530.992300000002</v>
      </c>
      <c r="R107" s="265">
        <v>24172.795590000002</v>
      </c>
      <c r="S107" s="265">
        <v>46156.874949999998</v>
      </c>
      <c r="T107" s="265">
        <v>21505.571250000005</v>
      </c>
      <c r="U107" s="265">
        <v>90250.324110000001</v>
      </c>
      <c r="V107" s="265">
        <v>211568.18078000005</v>
      </c>
      <c r="W107" s="265">
        <v>27782.859089999998</v>
      </c>
      <c r="X107" s="265">
        <v>31875.66347</v>
      </c>
      <c r="Y107" s="265">
        <v>31438.825140000008</v>
      </c>
      <c r="Z107" s="265">
        <v>34712.785639999995</v>
      </c>
      <c r="AA107" s="265">
        <v>28063.680969999994</v>
      </c>
      <c r="AB107" s="265">
        <v>104541.56095</v>
      </c>
      <c r="AC107" s="265">
        <v>98124.703480000011</v>
      </c>
      <c r="AD107" s="265">
        <v>23275.991149999998</v>
      </c>
      <c r="AE107" s="265">
        <v>122628.2647</v>
      </c>
      <c r="AF107" s="265">
        <v>17941.721939999999</v>
      </c>
      <c r="AG107" s="265">
        <v>35644.40266</v>
      </c>
      <c r="AH107" s="265">
        <v>12980.4555</v>
      </c>
      <c r="AI107" s="265">
        <v>3464.6928200000002</v>
      </c>
      <c r="AJ107" s="265">
        <v>5963.9085699999996</v>
      </c>
      <c r="AK107" s="265">
        <v>2364.30348</v>
      </c>
      <c r="AL107" s="265">
        <v>28732.860270000005</v>
      </c>
      <c r="AM107" s="265">
        <v>3837.12221</v>
      </c>
      <c r="AN107" s="265">
        <v>64802.288930000002</v>
      </c>
      <c r="AO107" s="265">
        <v>18820.789660000002</v>
      </c>
      <c r="AP107" s="265">
        <v>11979.83179</v>
      </c>
      <c r="AQ107" s="265">
        <v>2469083.57161</v>
      </c>
      <c r="AR107" s="266">
        <v>1</v>
      </c>
    </row>
    <row r="108" spans="1:44" ht="16.5" thickTop="1" thickBot="1" x14ac:dyDescent="0.3">
      <c r="A108" s="267" t="s">
        <v>753</v>
      </c>
      <c r="B108" s="32">
        <v>0.19082926052712137</v>
      </c>
      <c r="C108" s="32">
        <v>8.4712420156606114E-2</v>
      </c>
      <c r="D108" s="32">
        <v>3.0670411399084656E-2</v>
      </c>
      <c r="E108" s="32">
        <v>1.0044092125982198E-2</v>
      </c>
      <c r="F108" s="32">
        <v>1.6774739756173048E-2</v>
      </c>
      <c r="G108" s="32">
        <v>5.4687199806668994E-2</v>
      </c>
      <c r="H108" s="32">
        <v>1.7934182199886399E-2</v>
      </c>
      <c r="I108" s="32">
        <v>1.548853743539489E-2</v>
      </c>
      <c r="J108" s="32">
        <v>1.6265646137612229E-2</v>
      </c>
      <c r="K108" s="32">
        <v>1.8940229240400407E-2</v>
      </c>
      <c r="L108" s="32">
        <v>1.0866420160296583E-2</v>
      </c>
      <c r="M108" s="32">
        <v>6.7239765720746329E-3</v>
      </c>
      <c r="N108" s="32">
        <v>3.8535911049765392E-2</v>
      </c>
      <c r="O108" s="32">
        <v>2.1768511482563022E-2</v>
      </c>
      <c r="P108" s="32">
        <v>1.1678468753164832E-2</v>
      </c>
      <c r="Q108" s="32">
        <v>7.5052106429579508E-3</v>
      </c>
      <c r="R108" s="32">
        <v>9.7901893106995142E-3</v>
      </c>
      <c r="S108" s="32">
        <v>1.8693929796755632E-2</v>
      </c>
      <c r="T108" s="32">
        <v>8.7099406019606699E-3</v>
      </c>
      <c r="U108" s="32">
        <v>3.6552154470474663E-2</v>
      </c>
      <c r="V108" s="32">
        <v>8.5686925794109151E-2</v>
      </c>
      <c r="W108" s="32">
        <v>1.1252295956869456E-2</v>
      </c>
      <c r="X108" s="32">
        <v>1.2909916795248463E-2</v>
      </c>
      <c r="Y108" s="32">
        <v>1.2732993529052517E-2</v>
      </c>
      <c r="Z108" s="32">
        <v>1.4058975580711123E-2</v>
      </c>
      <c r="AA108" s="32">
        <v>1.1366031224168198E-2</v>
      </c>
      <c r="AB108" s="32">
        <v>4.2340227828672576E-2</v>
      </c>
      <c r="AC108" s="32">
        <v>3.974134557787222E-2</v>
      </c>
      <c r="AD108" s="32">
        <v>9.4269758292638787E-3</v>
      </c>
      <c r="AE108" s="32">
        <v>4.9665497802505953E-2</v>
      </c>
      <c r="AF108" s="32">
        <v>7.2665510986737692E-3</v>
      </c>
      <c r="AG108" s="32">
        <v>1.4436288455298246E-2</v>
      </c>
      <c r="AH108" s="32">
        <v>5.2571956855781577E-3</v>
      </c>
      <c r="AI108" s="32">
        <v>1.4032302753287527E-3</v>
      </c>
      <c r="AJ108" s="32">
        <v>2.4154340657295578E-3</v>
      </c>
      <c r="AK108" s="32">
        <v>9.5756316521045234E-4</v>
      </c>
      <c r="AL108" s="32">
        <v>1.1637054573760072E-2</v>
      </c>
      <c r="AM108" s="32">
        <v>1.5540673690109046E-3</v>
      </c>
      <c r="AN108" s="32">
        <v>2.6245482200403923E-2</v>
      </c>
      <c r="AO108" s="32">
        <v>7.6225810565527545E-3</v>
      </c>
      <c r="AP108" s="32">
        <v>4.8519345103367178E-3</v>
      </c>
      <c r="AQ108" s="32">
        <v>1</v>
      </c>
      <c r="AR108" s="268"/>
    </row>
    <row r="109" spans="1:44" ht="27.75" thickTop="1" thickBot="1" x14ac:dyDescent="0.3">
      <c r="A109" s="261" t="s">
        <v>757</v>
      </c>
      <c r="B109" s="261" t="s">
        <v>893</v>
      </c>
      <c r="C109" s="261" t="s">
        <v>895</v>
      </c>
      <c r="D109" s="261" t="s">
        <v>894</v>
      </c>
      <c r="E109" s="261" t="s">
        <v>903</v>
      </c>
      <c r="F109" s="261" t="s">
        <v>900</v>
      </c>
      <c r="G109" s="261" t="s">
        <v>896</v>
      </c>
      <c r="H109" s="261" t="s">
        <v>901</v>
      </c>
      <c r="I109" s="261" t="s">
        <v>897</v>
      </c>
      <c r="J109" s="261" t="s">
        <v>898</v>
      </c>
      <c r="K109" s="261" t="s">
        <v>899</v>
      </c>
      <c r="L109" s="261" t="s">
        <v>911</v>
      </c>
      <c r="M109" s="261" t="s">
        <v>909</v>
      </c>
      <c r="N109" s="261" t="s">
        <v>902</v>
      </c>
      <c r="O109" s="261" t="s">
        <v>907</v>
      </c>
      <c r="P109" s="261" t="s">
        <v>910</v>
      </c>
      <c r="Q109" s="261" t="s">
        <v>908</v>
      </c>
      <c r="R109" s="261" t="s">
        <v>914</v>
      </c>
      <c r="S109" s="261" t="s">
        <v>912</v>
      </c>
      <c r="T109" s="261" t="s">
        <v>913</v>
      </c>
      <c r="U109" s="261" t="s">
        <v>904</v>
      </c>
      <c r="V109" s="261" t="s">
        <v>905</v>
      </c>
      <c r="W109" s="261" t="s">
        <v>906</v>
      </c>
      <c r="X109" s="261" t="s">
        <v>915</v>
      </c>
      <c r="Y109" s="261" t="s">
        <v>916</v>
      </c>
      <c r="Z109" s="261" t="s">
        <v>917</v>
      </c>
      <c r="AA109" s="261" t="s">
        <v>918</v>
      </c>
      <c r="AB109" s="261" t="s">
        <v>919</v>
      </c>
      <c r="AC109" s="261" t="s">
        <v>920</v>
      </c>
      <c r="AD109" s="261" t="s">
        <v>921</v>
      </c>
      <c r="AE109" s="261" t="s">
        <v>922</v>
      </c>
      <c r="AF109" s="261" t="s">
        <v>923</v>
      </c>
      <c r="AG109" s="261" t="s">
        <v>924</v>
      </c>
      <c r="AH109" s="261" t="s">
        <v>925</v>
      </c>
      <c r="AI109" s="261" t="s">
        <v>926</v>
      </c>
      <c r="AJ109" s="261" t="s">
        <v>927</v>
      </c>
      <c r="AK109" s="261" t="s">
        <v>928</v>
      </c>
      <c r="AL109" s="261" t="s">
        <v>929</v>
      </c>
      <c r="AM109" s="261" t="s">
        <v>930</v>
      </c>
      <c r="AN109" s="261" t="s">
        <v>931</v>
      </c>
      <c r="AO109" s="261" t="s">
        <v>932</v>
      </c>
      <c r="AP109" s="261" t="s">
        <v>933</v>
      </c>
      <c r="AQ109" s="262" t="s">
        <v>8</v>
      </c>
      <c r="AR109" s="261" t="s">
        <v>701</v>
      </c>
    </row>
    <row r="110" spans="1:44" ht="15.75" thickTop="1" x14ac:dyDescent="0.25">
      <c r="A110" s="263" t="s">
        <v>739</v>
      </c>
      <c r="B110" s="264">
        <v>0</v>
      </c>
      <c r="C110" s="264">
        <v>1</v>
      </c>
      <c r="D110" s="264">
        <v>0</v>
      </c>
      <c r="E110" s="264">
        <v>0</v>
      </c>
      <c r="F110" s="264">
        <v>0</v>
      </c>
      <c r="G110" s="264">
        <v>0</v>
      </c>
      <c r="H110" s="264">
        <v>0</v>
      </c>
      <c r="I110" s="264">
        <v>0</v>
      </c>
      <c r="J110" s="264">
        <v>0</v>
      </c>
      <c r="K110" s="264">
        <v>0</v>
      </c>
      <c r="L110" s="264">
        <v>0</v>
      </c>
      <c r="M110" s="264">
        <v>0</v>
      </c>
      <c r="N110" s="264">
        <v>0</v>
      </c>
      <c r="O110" s="264">
        <v>0</v>
      </c>
      <c r="P110" s="264">
        <v>0</v>
      </c>
      <c r="Q110" s="264">
        <v>0</v>
      </c>
      <c r="R110" s="264">
        <v>0</v>
      </c>
      <c r="S110" s="264">
        <v>0</v>
      </c>
      <c r="T110" s="264">
        <v>0</v>
      </c>
      <c r="U110" s="264">
        <v>0</v>
      </c>
      <c r="V110" s="264">
        <v>0</v>
      </c>
      <c r="W110" s="264">
        <v>0</v>
      </c>
      <c r="X110" s="264">
        <v>0</v>
      </c>
      <c r="Y110" s="264">
        <v>0</v>
      </c>
      <c r="Z110" s="264">
        <v>0</v>
      </c>
      <c r="AA110" s="264">
        <v>0</v>
      </c>
      <c r="AB110" s="264">
        <v>0</v>
      </c>
      <c r="AC110" s="264">
        <v>0</v>
      </c>
      <c r="AD110" s="264">
        <v>0</v>
      </c>
      <c r="AE110" s="264">
        <v>0</v>
      </c>
      <c r="AF110" s="264">
        <v>0</v>
      </c>
      <c r="AG110" s="264">
        <v>0</v>
      </c>
      <c r="AH110" s="264">
        <v>0</v>
      </c>
      <c r="AI110" s="264">
        <v>0</v>
      </c>
      <c r="AJ110" s="264">
        <v>0</v>
      </c>
      <c r="AK110" s="264">
        <v>0</v>
      </c>
      <c r="AL110" s="264">
        <v>0</v>
      </c>
      <c r="AM110" s="264">
        <v>0</v>
      </c>
      <c r="AN110" s="264">
        <v>0</v>
      </c>
      <c r="AO110" s="264">
        <v>0</v>
      </c>
      <c r="AP110" s="264">
        <v>0</v>
      </c>
      <c r="AQ110" s="264">
        <v>1</v>
      </c>
      <c r="AR110" s="32">
        <v>9.2579991427092793E-7</v>
      </c>
    </row>
    <row r="111" spans="1:44" x14ac:dyDescent="0.25">
      <c r="A111" s="263" t="s">
        <v>740</v>
      </c>
      <c r="B111" s="264">
        <v>0</v>
      </c>
      <c r="C111" s="264">
        <v>0</v>
      </c>
      <c r="D111" s="264">
        <v>0</v>
      </c>
      <c r="E111" s="264">
        <v>0</v>
      </c>
      <c r="F111" s="264">
        <v>0</v>
      </c>
      <c r="G111" s="264">
        <v>0</v>
      </c>
      <c r="H111" s="264">
        <v>0</v>
      </c>
      <c r="I111" s="264">
        <v>0</v>
      </c>
      <c r="J111" s="264">
        <v>0</v>
      </c>
      <c r="K111" s="264">
        <v>0</v>
      </c>
      <c r="L111" s="264">
        <v>0</v>
      </c>
      <c r="M111" s="264">
        <v>0</v>
      </c>
      <c r="N111" s="264">
        <v>0</v>
      </c>
      <c r="O111" s="264">
        <v>0</v>
      </c>
      <c r="P111" s="264">
        <v>0</v>
      </c>
      <c r="Q111" s="264">
        <v>0</v>
      </c>
      <c r="R111" s="264">
        <v>0</v>
      </c>
      <c r="S111" s="264">
        <v>0</v>
      </c>
      <c r="T111" s="264">
        <v>0</v>
      </c>
      <c r="U111" s="264">
        <v>0</v>
      </c>
      <c r="V111" s="264">
        <v>0</v>
      </c>
      <c r="W111" s="264">
        <v>0</v>
      </c>
      <c r="X111" s="264">
        <v>0</v>
      </c>
      <c r="Y111" s="264">
        <v>0</v>
      </c>
      <c r="Z111" s="264">
        <v>0</v>
      </c>
      <c r="AA111" s="264">
        <v>0</v>
      </c>
      <c r="AB111" s="264">
        <v>0</v>
      </c>
      <c r="AC111" s="264">
        <v>0</v>
      </c>
      <c r="AD111" s="264">
        <v>0</v>
      </c>
      <c r="AE111" s="264">
        <v>0</v>
      </c>
      <c r="AF111" s="264">
        <v>0</v>
      </c>
      <c r="AG111" s="264">
        <v>0</v>
      </c>
      <c r="AH111" s="264">
        <v>0</v>
      </c>
      <c r="AI111" s="264">
        <v>0</v>
      </c>
      <c r="AJ111" s="264">
        <v>0</v>
      </c>
      <c r="AK111" s="264">
        <v>0</v>
      </c>
      <c r="AL111" s="264">
        <v>0</v>
      </c>
      <c r="AM111" s="264">
        <v>0</v>
      </c>
      <c r="AN111" s="264">
        <v>0</v>
      </c>
      <c r="AO111" s="264">
        <v>0</v>
      </c>
      <c r="AP111" s="264">
        <v>0</v>
      </c>
      <c r="AQ111" s="264">
        <v>0</v>
      </c>
      <c r="AR111" s="32">
        <v>0</v>
      </c>
    </row>
    <row r="112" spans="1:44" x14ac:dyDescent="0.25">
      <c r="A112" s="263" t="s">
        <v>741</v>
      </c>
      <c r="B112" s="264">
        <v>1</v>
      </c>
      <c r="C112" s="264">
        <v>4</v>
      </c>
      <c r="D112" s="264">
        <v>0</v>
      </c>
      <c r="E112" s="264">
        <v>0</v>
      </c>
      <c r="F112" s="264">
        <v>0</v>
      </c>
      <c r="G112" s="264">
        <v>1</v>
      </c>
      <c r="H112" s="264">
        <v>0</v>
      </c>
      <c r="I112" s="264">
        <v>0</v>
      </c>
      <c r="J112" s="264">
        <v>0</v>
      </c>
      <c r="K112" s="264">
        <v>0</v>
      </c>
      <c r="L112" s="264">
        <v>0</v>
      </c>
      <c r="M112" s="264">
        <v>0</v>
      </c>
      <c r="N112" s="264">
        <v>0</v>
      </c>
      <c r="O112" s="264">
        <v>0</v>
      </c>
      <c r="P112" s="264">
        <v>0</v>
      </c>
      <c r="Q112" s="264">
        <v>0</v>
      </c>
      <c r="R112" s="264">
        <v>0</v>
      </c>
      <c r="S112" s="264">
        <v>0</v>
      </c>
      <c r="T112" s="264">
        <v>0</v>
      </c>
      <c r="U112" s="264">
        <v>0</v>
      </c>
      <c r="V112" s="264">
        <v>0</v>
      </c>
      <c r="W112" s="264">
        <v>0</v>
      </c>
      <c r="X112" s="264">
        <v>0</v>
      </c>
      <c r="Y112" s="264">
        <v>0</v>
      </c>
      <c r="Z112" s="264">
        <v>0</v>
      </c>
      <c r="AA112" s="264">
        <v>0</v>
      </c>
      <c r="AB112" s="264">
        <v>0</v>
      </c>
      <c r="AC112" s="264">
        <v>0</v>
      </c>
      <c r="AD112" s="264">
        <v>1</v>
      </c>
      <c r="AE112" s="264">
        <v>0</v>
      </c>
      <c r="AF112" s="264">
        <v>0</v>
      </c>
      <c r="AG112" s="264">
        <v>0</v>
      </c>
      <c r="AH112" s="264">
        <v>0</v>
      </c>
      <c r="AI112" s="264">
        <v>0</v>
      </c>
      <c r="AJ112" s="264">
        <v>0</v>
      </c>
      <c r="AK112" s="264">
        <v>0</v>
      </c>
      <c r="AL112" s="264">
        <v>0</v>
      </c>
      <c r="AM112" s="264">
        <v>0</v>
      </c>
      <c r="AN112" s="264">
        <v>0</v>
      </c>
      <c r="AO112" s="264">
        <v>0</v>
      </c>
      <c r="AP112" s="264">
        <v>0</v>
      </c>
      <c r="AQ112" s="264">
        <v>7</v>
      </c>
      <c r="AR112" s="32">
        <v>6.4805993998964957E-6</v>
      </c>
    </row>
    <row r="113" spans="1:44" x14ac:dyDescent="0.25">
      <c r="A113" s="263" t="s">
        <v>742</v>
      </c>
      <c r="B113" s="264">
        <v>7</v>
      </c>
      <c r="C113" s="264">
        <v>12</v>
      </c>
      <c r="D113" s="264">
        <v>0</v>
      </c>
      <c r="E113" s="264">
        <v>0</v>
      </c>
      <c r="F113" s="264">
        <v>1</v>
      </c>
      <c r="G113" s="264">
        <v>0</v>
      </c>
      <c r="H113" s="264">
        <v>1</v>
      </c>
      <c r="I113" s="264">
        <v>0</v>
      </c>
      <c r="J113" s="264">
        <v>1</v>
      </c>
      <c r="K113" s="264">
        <v>0</v>
      </c>
      <c r="L113" s="264">
        <v>0</v>
      </c>
      <c r="M113" s="264">
        <v>0</v>
      </c>
      <c r="N113" s="264">
        <v>1</v>
      </c>
      <c r="O113" s="264">
        <v>0</v>
      </c>
      <c r="P113" s="264">
        <v>0</v>
      </c>
      <c r="Q113" s="264">
        <v>1</v>
      </c>
      <c r="R113" s="264">
        <v>0</v>
      </c>
      <c r="S113" s="264">
        <v>0</v>
      </c>
      <c r="T113" s="264">
        <v>0</v>
      </c>
      <c r="U113" s="264">
        <v>0</v>
      </c>
      <c r="V113" s="264">
        <v>0</v>
      </c>
      <c r="W113" s="264">
        <v>0</v>
      </c>
      <c r="X113" s="264">
        <v>0</v>
      </c>
      <c r="Y113" s="264">
        <v>0</v>
      </c>
      <c r="Z113" s="264">
        <v>1</v>
      </c>
      <c r="AA113" s="264">
        <v>1</v>
      </c>
      <c r="AB113" s="264">
        <v>0</v>
      </c>
      <c r="AC113" s="264">
        <v>0</v>
      </c>
      <c r="AD113" s="264">
        <v>0</v>
      </c>
      <c r="AE113" s="264">
        <v>0</v>
      </c>
      <c r="AF113" s="264">
        <v>0</v>
      </c>
      <c r="AG113" s="264">
        <v>1</v>
      </c>
      <c r="AH113" s="264">
        <v>0</v>
      </c>
      <c r="AI113" s="264">
        <v>0</v>
      </c>
      <c r="AJ113" s="264">
        <v>1</v>
      </c>
      <c r="AK113" s="264">
        <v>0</v>
      </c>
      <c r="AL113" s="264">
        <v>0</v>
      </c>
      <c r="AM113" s="264">
        <v>0</v>
      </c>
      <c r="AN113" s="264">
        <v>0</v>
      </c>
      <c r="AO113" s="264">
        <v>0</v>
      </c>
      <c r="AP113" s="264">
        <v>0</v>
      </c>
      <c r="AQ113" s="264">
        <v>28</v>
      </c>
      <c r="AR113" s="32">
        <v>2.5922397599585983E-5</v>
      </c>
    </row>
    <row r="114" spans="1:44" x14ac:dyDescent="0.25">
      <c r="A114" s="263" t="s">
        <v>743</v>
      </c>
      <c r="B114" s="264">
        <v>19</v>
      </c>
      <c r="C114" s="264">
        <v>17</v>
      </c>
      <c r="D114" s="264">
        <v>1</v>
      </c>
      <c r="E114" s="264">
        <v>1</v>
      </c>
      <c r="F114" s="264">
        <v>1</v>
      </c>
      <c r="G114" s="264">
        <v>2</v>
      </c>
      <c r="H114" s="264">
        <v>2</v>
      </c>
      <c r="I114" s="264">
        <v>1</v>
      </c>
      <c r="J114" s="264">
        <v>2</v>
      </c>
      <c r="K114" s="264">
        <v>0</v>
      </c>
      <c r="L114" s="264">
        <v>0</v>
      </c>
      <c r="M114" s="264">
        <v>0</v>
      </c>
      <c r="N114" s="264">
        <v>1</v>
      </c>
      <c r="O114" s="264">
        <v>0</v>
      </c>
      <c r="P114" s="264">
        <v>0</v>
      </c>
      <c r="Q114" s="264">
        <v>0</v>
      </c>
      <c r="R114" s="264">
        <v>1</v>
      </c>
      <c r="S114" s="264">
        <v>0</v>
      </c>
      <c r="T114" s="264">
        <v>0</v>
      </c>
      <c r="U114" s="264">
        <v>0</v>
      </c>
      <c r="V114" s="264">
        <v>4</v>
      </c>
      <c r="W114" s="264">
        <v>0</v>
      </c>
      <c r="X114" s="264">
        <v>2</v>
      </c>
      <c r="Y114" s="264">
        <v>0</v>
      </c>
      <c r="Z114" s="264">
        <v>4</v>
      </c>
      <c r="AA114" s="264">
        <v>1</v>
      </c>
      <c r="AB114" s="264">
        <v>8</v>
      </c>
      <c r="AC114" s="264">
        <v>6</v>
      </c>
      <c r="AD114" s="264">
        <v>1</v>
      </c>
      <c r="AE114" s="264">
        <v>3</v>
      </c>
      <c r="AF114" s="264">
        <v>0</v>
      </c>
      <c r="AG114" s="264">
        <v>1</v>
      </c>
      <c r="AH114" s="264">
        <v>0</v>
      </c>
      <c r="AI114" s="264">
        <v>0</v>
      </c>
      <c r="AJ114" s="264">
        <v>0</v>
      </c>
      <c r="AK114" s="264">
        <v>1</v>
      </c>
      <c r="AL114" s="264">
        <v>1</v>
      </c>
      <c r="AM114" s="264">
        <v>0</v>
      </c>
      <c r="AN114" s="264">
        <v>1</v>
      </c>
      <c r="AO114" s="264">
        <v>2</v>
      </c>
      <c r="AP114" s="264">
        <v>0</v>
      </c>
      <c r="AQ114" s="264">
        <v>83</v>
      </c>
      <c r="AR114" s="32">
        <v>7.684139288448702E-5</v>
      </c>
    </row>
    <row r="115" spans="1:44" x14ac:dyDescent="0.25">
      <c r="A115" s="263" t="s">
        <v>744</v>
      </c>
      <c r="B115" s="264">
        <v>59</v>
      </c>
      <c r="C115" s="264">
        <v>35</v>
      </c>
      <c r="D115" s="264">
        <v>9</v>
      </c>
      <c r="E115" s="264">
        <v>4</v>
      </c>
      <c r="F115" s="264">
        <v>12</v>
      </c>
      <c r="G115" s="264">
        <v>10</v>
      </c>
      <c r="H115" s="264">
        <v>6</v>
      </c>
      <c r="I115" s="264">
        <v>4</v>
      </c>
      <c r="J115" s="264">
        <v>4</v>
      </c>
      <c r="K115" s="264">
        <v>4</v>
      </c>
      <c r="L115" s="264">
        <v>1</v>
      </c>
      <c r="M115" s="264">
        <v>0</v>
      </c>
      <c r="N115" s="264">
        <v>7</v>
      </c>
      <c r="O115" s="264">
        <v>6</v>
      </c>
      <c r="P115" s="264">
        <v>3</v>
      </c>
      <c r="Q115" s="264">
        <v>1</v>
      </c>
      <c r="R115" s="264">
        <v>2</v>
      </c>
      <c r="S115" s="264">
        <v>0</v>
      </c>
      <c r="T115" s="264">
        <v>2</v>
      </c>
      <c r="U115" s="264">
        <v>7</v>
      </c>
      <c r="V115" s="264">
        <v>13</v>
      </c>
      <c r="W115" s="264">
        <v>5</v>
      </c>
      <c r="X115" s="264">
        <v>5</v>
      </c>
      <c r="Y115" s="264">
        <v>3</v>
      </c>
      <c r="Z115" s="264">
        <v>8</v>
      </c>
      <c r="AA115" s="264">
        <v>1</v>
      </c>
      <c r="AB115" s="264">
        <v>20</v>
      </c>
      <c r="AC115" s="264">
        <v>20</v>
      </c>
      <c r="AD115" s="264">
        <v>11</v>
      </c>
      <c r="AE115" s="264">
        <v>7</v>
      </c>
      <c r="AF115" s="264">
        <v>0</v>
      </c>
      <c r="AG115" s="264">
        <v>3</v>
      </c>
      <c r="AH115" s="264">
        <v>0</v>
      </c>
      <c r="AI115" s="264">
        <v>0</v>
      </c>
      <c r="AJ115" s="264">
        <v>1</v>
      </c>
      <c r="AK115" s="264">
        <v>0</v>
      </c>
      <c r="AL115" s="264">
        <v>3</v>
      </c>
      <c r="AM115" s="264">
        <v>1</v>
      </c>
      <c r="AN115" s="264">
        <v>5</v>
      </c>
      <c r="AO115" s="264">
        <v>1</v>
      </c>
      <c r="AP115" s="264">
        <v>1</v>
      </c>
      <c r="AQ115" s="264">
        <v>284</v>
      </c>
      <c r="AR115" s="32">
        <v>2.6292717565294351E-4</v>
      </c>
    </row>
    <row r="116" spans="1:44" x14ac:dyDescent="0.25">
      <c r="A116" s="263" t="s">
        <v>745</v>
      </c>
      <c r="B116" s="264">
        <v>125</v>
      </c>
      <c r="C116" s="264">
        <v>51</v>
      </c>
      <c r="D116" s="264">
        <v>27</v>
      </c>
      <c r="E116" s="264">
        <v>6</v>
      </c>
      <c r="F116" s="264">
        <v>13</v>
      </c>
      <c r="G116" s="264">
        <v>26</v>
      </c>
      <c r="H116" s="264">
        <v>5</v>
      </c>
      <c r="I116" s="264">
        <v>9</v>
      </c>
      <c r="J116" s="264">
        <v>3</v>
      </c>
      <c r="K116" s="264">
        <v>12</v>
      </c>
      <c r="L116" s="264">
        <v>2</v>
      </c>
      <c r="M116" s="264">
        <v>7</v>
      </c>
      <c r="N116" s="264">
        <v>22</v>
      </c>
      <c r="O116" s="264">
        <v>20</v>
      </c>
      <c r="P116" s="264">
        <v>6</v>
      </c>
      <c r="Q116" s="264">
        <v>7</v>
      </c>
      <c r="R116" s="264">
        <v>4</v>
      </c>
      <c r="S116" s="264">
        <v>15</v>
      </c>
      <c r="T116" s="264">
        <v>1</v>
      </c>
      <c r="U116" s="264">
        <v>11</v>
      </c>
      <c r="V116" s="264">
        <v>34</v>
      </c>
      <c r="W116" s="264">
        <v>5</v>
      </c>
      <c r="X116" s="264">
        <v>19</v>
      </c>
      <c r="Y116" s="264">
        <v>4</v>
      </c>
      <c r="Z116" s="264">
        <v>8</v>
      </c>
      <c r="AA116" s="264">
        <v>3</v>
      </c>
      <c r="AB116" s="264">
        <v>22</v>
      </c>
      <c r="AC116" s="264">
        <v>35</v>
      </c>
      <c r="AD116" s="264">
        <v>9</v>
      </c>
      <c r="AE116" s="264">
        <v>24</v>
      </c>
      <c r="AF116" s="264">
        <v>7</v>
      </c>
      <c r="AG116" s="264">
        <v>5</v>
      </c>
      <c r="AH116" s="264">
        <v>5</v>
      </c>
      <c r="AI116" s="264">
        <v>0</v>
      </c>
      <c r="AJ116" s="264">
        <v>1</v>
      </c>
      <c r="AK116" s="264">
        <v>0</v>
      </c>
      <c r="AL116" s="264">
        <v>11</v>
      </c>
      <c r="AM116" s="264">
        <v>2</v>
      </c>
      <c r="AN116" s="264">
        <v>20</v>
      </c>
      <c r="AO116" s="264">
        <v>5</v>
      </c>
      <c r="AP116" s="264">
        <v>2</v>
      </c>
      <c r="AQ116" s="264">
        <v>593</v>
      </c>
      <c r="AR116" s="32">
        <v>5.4899934916266026E-4</v>
      </c>
    </row>
    <row r="117" spans="1:44" x14ac:dyDescent="0.25">
      <c r="A117" s="263" t="s">
        <v>746</v>
      </c>
      <c r="B117" s="264">
        <v>199</v>
      </c>
      <c r="C117" s="264">
        <v>83</v>
      </c>
      <c r="D117" s="264">
        <v>44</v>
      </c>
      <c r="E117" s="264">
        <v>14</v>
      </c>
      <c r="F117" s="264">
        <v>18</v>
      </c>
      <c r="G117" s="264">
        <v>39</v>
      </c>
      <c r="H117" s="264">
        <v>11</v>
      </c>
      <c r="I117" s="264">
        <v>8</v>
      </c>
      <c r="J117" s="264">
        <v>12</v>
      </c>
      <c r="K117" s="264">
        <v>27</v>
      </c>
      <c r="L117" s="264">
        <v>2</v>
      </c>
      <c r="M117" s="264">
        <v>8</v>
      </c>
      <c r="N117" s="264">
        <v>41</v>
      </c>
      <c r="O117" s="264">
        <v>23</v>
      </c>
      <c r="P117" s="264">
        <v>8</v>
      </c>
      <c r="Q117" s="264">
        <v>4</v>
      </c>
      <c r="R117" s="264">
        <v>6</v>
      </c>
      <c r="S117" s="264">
        <v>19</v>
      </c>
      <c r="T117" s="264">
        <v>6</v>
      </c>
      <c r="U117" s="264">
        <v>34</v>
      </c>
      <c r="V117" s="264">
        <v>93</v>
      </c>
      <c r="W117" s="264">
        <v>10</v>
      </c>
      <c r="X117" s="264">
        <v>13</v>
      </c>
      <c r="Y117" s="264">
        <v>12</v>
      </c>
      <c r="Z117" s="264">
        <v>17</v>
      </c>
      <c r="AA117" s="264">
        <v>8</v>
      </c>
      <c r="AB117" s="264">
        <v>35</v>
      </c>
      <c r="AC117" s="264">
        <v>45</v>
      </c>
      <c r="AD117" s="264">
        <v>7</v>
      </c>
      <c r="AE117" s="264">
        <v>45</v>
      </c>
      <c r="AF117" s="264">
        <v>4</v>
      </c>
      <c r="AG117" s="264">
        <v>11</v>
      </c>
      <c r="AH117" s="264">
        <v>4</v>
      </c>
      <c r="AI117" s="264">
        <v>4</v>
      </c>
      <c r="AJ117" s="264">
        <v>1</v>
      </c>
      <c r="AK117" s="264">
        <v>0</v>
      </c>
      <c r="AL117" s="264">
        <v>13</v>
      </c>
      <c r="AM117" s="264">
        <v>0</v>
      </c>
      <c r="AN117" s="264">
        <v>30</v>
      </c>
      <c r="AO117" s="264">
        <v>7</v>
      </c>
      <c r="AP117" s="264">
        <v>6</v>
      </c>
      <c r="AQ117" s="264">
        <v>971</v>
      </c>
      <c r="AR117" s="32">
        <v>8.9895171675707106E-4</v>
      </c>
    </row>
    <row r="118" spans="1:44" x14ac:dyDescent="0.25">
      <c r="A118" s="263" t="s">
        <v>747</v>
      </c>
      <c r="B118" s="264">
        <v>224</v>
      </c>
      <c r="C118" s="264">
        <v>70</v>
      </c>
      <c r="D118" s="264">
        <v>34</v>
      </c>
      <c r="E118" s="264">
        <v>14</v>
      </c>
      <c r="F118" s="264">
        <v>23</v>
      </c>
      <c r="G118" s="264">
        <v>61</v>
      </c>
      <c r="H118" s="264">
        <v>15</v>
      </c>
      <c r="I118" s="264">
        <v>13</v>
      </c>
      <c r="J118" s="264">
        <v>18</v>
      </c>
      <c r="K118" s="264">
        <v>25</v>
      </c>
      <c r="L118" s="264">
        <v>8</v>
      </c>
      <c r="M118" s="264">
        <v>5</v>
      </c>
      <c r="N118" s="264">
        <v>46</v>
      </c>
      <c r="O118" s="264">
        <v>26</v>
      </c>
      <c r="P118" s="264">
        <v>24</v>
      </c>
      <c r="Q118" s="264">
        <v>2</v>
      </c>
      <c r="R118" s="264">
        <v>11</v>
      </c>
      <c r="S118" s="264">
        <v>26</v>
      </c>
      <c r="T118" s="264">
        <v>9</v>
      </c>
      <c r="U118" s="264">
        <v>47</v>
      </c>
      <c r="V118" s="264">
        <v>105</v>
      </c>
      <c r="W118" s="264">
        <v>17</v>
      </c>
      <c r="X118" s="264">
        <v>19</v>
      </c>
      <c r="Y118" s="264">
        <v>26</v>
      </c>
      <c r="Z118" s="264">
        <v>20</v>
      </c>
      <c r="AA118" s="264">
        <v>13</v>
      </c>
      <c r="AB118" s="264">
        <v>43</v>
      </c>
      <c r="AC118" s="264">
        <v>48</v>
      </c>
      <c r="AD118" s="264">
        <v>5</v>
      </c>
      <c r="AE118" s="264">
        <v>39</v>
      </c>
      <c r="AF118" s="264">
        <v>3</v>
      </c>
      <c r="AG118" s="264">
        <v>18</v>
      </c>
      <c r="AH118" s="264">
        <v>5</v>
      </c>
      <c r="AI118" s="264">
        <v>2</v>
      </c>
      <c r="AJ118" s="264">
        <v>0</v>
      </c>
      <c r="AK118" s="264">
        <v>0</v>
      </c>
      <c r="AL118" s="264">
        <v>17</v>
      </c>
      <c r="AM118" s="264">
        <v>2</v>
      </c>
      <c r="AN118" s="264">
        <v>36</v>
      </c>
      <c r="AO118" s="264">
        <v>11</v>
      </c>
      <c r="AP118" s="264">
        <v>5</v>
      </c>
      <c r="AQ118" s="264">
        <v>1135</v>
      </c>
      <c r="AR118" s="32">
        <v>1.0507829026975032E-3</v>
      </c>
    </row>
    <row r="119" spans="1:44" x14ac:dyDescent="0.25">
      <c r="A119" s="263" t="s">
        <v>748</v>
      </c>
      <c r="B119" s="264">
        <v>562</v>
      </c>
      <c r="C119" s="264">
        <v>150</v>
      </c>
      <c r="D119" s="264">
        <v>122</v>
      </c>
      <c r="E119" s="264">
        <v>25</v>
      </c>
      <c r="F119" s="264">
        <v>49</v>
      </c>
      <c r="G119" s="264">
        <v>152</v>
      </c>
      <c r="H119" s="264">
        <v>51</v>
      </c>
      <c r="I119" s="264">
        <v>44</v>
      </c>
      <c r="J119" s="264">
        <v>44</v>
      </c>
      <c r="K119" s="264">
        <v>68</v>
      </c>
      <c r="L119" s="264">
        <v>26</v>
      </c>
      <c r="M119" s="264">
        <v>17</v>
      </c>
      <c r="N119" s="264">
        <v>102</v>
      </c>
      <c r="O119" s="264">
        <v>66</v>
      </c>
      <c r="P119" s="264">
        <v>42</v>
      </c>
      <c r="Q119" s="264">
        <v>22</v>
      </c>
      <c r="R119" s="264">
        <v>32</v>
      </c>
      <c r="S119" s="264">
        <v>71</v>
      </c>
      <c r="T119" s="264">
        <v>31</v>
      </c>
      <c r="U119" s="264">
        <v>98</v>
      </c>
      <c r="V119" s="264">
        <v>257</v>
      </c>
      <c r="W119" s="264">
        <v>33</v>
      </c>
      <c r="X119" s="264">
        <v>27</v>
      </c>
      <c r="Y119" s="264">
        <v>47</v>
      </c>
      <c r="Z119" s="264">
        <v>36</v>
      </c>
      <c r="AA119" s="264">
        <v>41</v>
      </c>
      <c r="AB119" s="264">
        <v>157</v>
      </c>
      <c r="AC119" s="264">
        <v>150</v>
      </c>
      <c r="AD119" s="264">
        <v>16</v>
      </c>
      <c r="AE119" s="264">
        <v>130</v>
      </c>
      <c r="AF119" s="264">
        <v>16</v>
      </c>
      <c r="AG119" s="264">
        <v>32</v>
      </c>
      <c r="AH119" s="264">
        <v>19</v>
      </c>
      <c r="AI119" s="264">
        <v>3</v>
      </c>
      <c r="AJ119" s="264">
        <v>3</v>
      </c>
      <c r="AK119" s="264">
        <v>3</v>
      </c>
      <c r="AL119" s="264">
        <v>41</v>
      </c>
      <c r="AM119" s="264">
        <v>3</v>
      </c>
      <c r="AN119" s="264">
        <v>81</v>
      </c>
      <c r="AO119" s="264">
        <v>10</v>
      </c>
      <c r="AP119" s="264">
        <v>10</v>
      </c>
      <c r="AQ119" s="264">
        <v>2889</v>
      </c>
      <c r="AR119" s="32">
        <v>2.674635952328711E-3</v>
      </c>
    </row>
    <row r="120" spans="1:44" x14ac:dyDescent="0.25">
      <c r="A120" s="263" t="s">
        <v>749</v>
      </c>
      <c r="B120" s="264">
        <v>1515</v>
      </c>
      <c r="C120" s="264">
        <v>427</v>
      </c>
      <c r="D120" s="264">
        <v>283</v>
      </c>
      <c r="E120" s="264">
        <v>94</v>
      </c>
      <c r="F120" s="264">
        <v>136</v>
      </c>
      <c r="G120" s="264">
        <v>417</v>
      </c>
      <c r="H120" s="264">
        <v>184</v>
      </c>
      <c r="I120" s="264">
        <v>171</v>
      </c>
      <c r="J120" s="264">
        <v>132</v>
      </c>
      <c r="K120" s="264">
        <v>215</v>
      </c>
      <c r="L120" s="264">
        <v>86</v>
      </c>
      <c r="M120" s="264">
        <v>56</v>
      </c>
      <c r="N120" s="264">
        <v>403</v>
      </c>
      <c r="O120" s="264">
        <v>236</v>
      </c>
      <c r="P120" s="264">
        <v>119</v>
      </c>
      <c r="Q120" s="264">
        <v>48</v>
      </c>
      <c r="R120" s="264">
        <v>85</v>
      </c>
      <c r="S120" s="264">
        <v>212</v>
      </c>
      <c r="T120" s="264">
        <v>82</v>
      </c>
      <c r="U120" s="264">
        <v>342</v>
      </c>
      <c r="V120" s="264">
        <v>758</v>
      </c>
      <c r="W120" s="264">
        <v>104</v>
      </c>
      <c r="X120" s="264">
        <v>120</v>
      </c>
      <c r="Y120" s="264">
        <v>115</v>
      </c>
      <c r="Z120" s="264">
        <v>99</v>
      </c>
      <c r="AA120" s="264">
        <v>118</v>
      </c>
      <c r="AB120" s="264">
        <v>385</v>
      </c>
      <c r="AC120" s="264">
        <v>336</v>
      </c>
      <c r="AD120" s="264">
        <v>38</v>
      </c>
      <c r="AE120" s="264">
        <v>433</v>
      </c>
      <c r="AF120" s="264">
        <v>51</v>
      </c>
      <c r="AG120" s="264">
        <v>117</v>
      </c>
      <c r="AH120" s="264">
        <v>45</v>
      </c>
      <c r="AI120" s="264">
        <v>9</v>
      </c>
      <c r="AJ120" s="264">
        <v>14</v>
      </c>
      <c r="AK120" s="264">
        <v>3</v>
      </c>
      <c r="AL120" s="264">
        <v>108</v>
      </c>
      <c r="AM120" s="264">
        <v>18</v>
      </c>
      <c r="AN120" s="264">
        <v>248</v>
      </c>
      <c r="AO120" s="264">
        <v>49</v>
      </c>
      <c r="AP120" s="264">
        <v>48</v>
      </c>
      <c r="AQ120" s="264">
        <v>8459</v>
      </c>
      <c r="AR120" s="32">
        <v>7.8313414748177792E-3</v>
      </c>
    </row>
    <row r="121" spans="1:44" x14ac:dyDescent="0.25">
      <c r="A121" s="263" t="s">
        <v>750</v>
      </c>
      <c r="B121" s="264">
        <v>8461</v>
      </c>
      <c r="C121" s="264">
        <v>2048</v>
      </c>
      <c r="D121" s="264">
        <v>1164</v>
      </c>
      <c r="E121" s="264">
        <v>439</v>
      </c>
      <c r="F121" s="264">
        <v>614</v>
      </c>
      <c r="G121" s="264">
        <v>2207</v>
      </c>
      <c r="H121" s="264">
        <v>824</v>
      </c>
      <c r="I121" s="264">
        <v>763</v>
      </c>
      <c r="J121" s="264">
        <v>790</v>
      </c>
      <c r="K121" s="264">
        <v>838</v>
      </c>
      <c r="L121" s="264">
        <v>655</v>
      </c>
      <c r="M121" s="264">
        <v>391</v>
      </c>
      <c r="N121" s="264">
        <v>1927</v>
      </c>
      <c r="O121" s="264">
        <v>1019</v>
      </c>
      <c r="P121" s="264">
        <v>595</v>
      </c>
      <c r="Q121" s="264">
        <v>274</v>
      </c>
      <c r="R121" s="264">
        <v>438</v>
      </c>
      <c r="S121" s="264">
        <v>868</v>
      </c>
      <c r="T121" s="264">
        <v>518</v>
      </c>
      <c r="U121" s="264">
        <v>1979</v>
      </c>
      <c r="V121" s="264">
        <v>4341</v>
      </c>
      <c r="W121" s="264">
        <v>546</v>
      </c>
      <c r="X121" s="264">
        <v>455</v>
      </c>
      <c r="Y121" s="264">
        <v>717</v>
      </c>
      <c r="Z121" s="264">
        <v>449</v>
      </c>
      <c r="AA121" s="264">
        <v>477</v>
      </c>
      <c r="AB121" s="264">
        <v>1746</v>
      </c>
      <c r="AC121" s="264">
        <v>1506</v>
      </c>
      <c r="AD121" s="264">
        <v>190</v>
      </c>
      <c r="AE121" s="264">
        <v>3090</v>
      </c>
      <c r="AF121" s="264">
        <v>370</v>
      </c>
      <c r="AG121" s="264">
        <v>820</v>
      </c>
      <c r="AH121" s="264">
        <v>216</v>
      </c>
      <c r="AI121" s="264">
        <v>76</v>
      </c>
      <c r="AJ121" s="264">
        <v>79</v>
      </c>
      <c r="AK121" s="264">
        <v>48</v>
      </c>
      <c r="AL121" s="264">
        <v>480</v>
      </c>
      <c r="AM121" s="264">
        <v>56</v>
      </c>
      <c r="AN121" s="264">
        <v>1159</v>
      </c>
      <c r="AO121" s="264">
        <v>268</v>
      </c>
      <c r="AP121" s="264">
        <v>253</v>
      </c>
      <c r="AQ121" s="264">
        <v>44154</v>
      </c>
      <c r="AR121" s="32">
        <v>4.0877769414718552E-2</v>
      </c>
    </row>
    <row r="122" spans="1:44" x14ac:dyDescent="0.25">
      <c r="A122" s="263" t="s">
        <v>751</v>
      </c>
      <c r="B122" s="264">
        <v>6197</v>
      </c>
      <c r="C122" s="264">
        <v>1340</v>
      </c>
      <c r="D122" s="264">
        <v>688</v>
      </c>
      <c r="E122" s="264">
        <v>278</v>
      </c>
      <c r="F122" s="264">
        <v>329</v>
      </c>
      <c r="G122" s="264">
        <v>1672</v>
      </c>
      <c r="H122" s="264">
        <v>622</v>
      </c>
      <c r="I122" s="264">
        <v>511</v>
      </c>
      <c r="J122" s="264">
        <v>574</v>
      </c>
      <c r="K122" s="264">
        <v>432</v>
      </c>
      <c r="L122" s="264">
        <v>649</v>
      </c>
      <c r="M122" s="264">
        <v>258</v>
      </c>
      <c r="N122" s="264">
        <v>1236</v>
      </c>
      <c r="O122" s="264">
        <v>535</v>
      </c>
      <c r="P122" s="264">
        <v>300</v>
      </c>
      <c r="Q122" s="264">
        <v>215</v>
      </c>
      <c r="R122" s="264">
        <v>474</v>
      </c>
      <c r="S122" s="264">
        <v>495</v>
      </c>
      <c r="T122" s="264">
        <v>301</v>
      </c>
      <c r="U122" s="264">
        <v>1480</v>
      </c>
      <c r="V122" s="264">
        <v>3284</v>
      </c>
      <c r="W122" s="264">
        <v>346</v>
      </c>
      <c r="X122" s="264">
        <v>257</v>
      </c>
      <c r="Y122" s="264">
        <v>420</v>
      </c>
      <c r="Z122" s="264">
        <v>287</v>
      </c>
      <c r="AA122" s="264">
        <v>322</v>
      </c>
      <c r="AB122" s="264">
        <v>1161</v>
      </c>
      <c r="AC122" s="264">
        <v>923</v>
      </c>
      <c r="AD122" s="264">
        <v>143</v>
      </c>
      <c r="AE122" s="264">
        <v>1237</v>
      </c>
      <c r="AF122" s="264">
        <v>378</v>
      </c>
      <c r="AG122" s="264">
        <v>645</v>
      </c>
      <c r="AH122" s="264">
        <v>144</v>
      </c>
      <c r="AI122" s="264">
        <v>46</v>
      </c>
      <c r="AJ122" s="264">
        <v>56</v>
      </c>
      <c r="AK122" s="264">
        <v>24</v>
      </c>
      <c r="AL122" s="264">
        <v>271</v>
      </c>
      <c r="AM122" s="264">
        <v>43</v>
      </c>
      <c r="AN122" s="264">
        <v>766</v>
      </c>
      <c r="AO122" s="264">
        <v>216</v>
      </c>
      <c r="AP122" s="264">
        <v>161</v>
      </c>
      <c r="AQ122" s="264">
        <v>29716</v>
      </c>
      <c r="AR122" s="32">
        <v>2.7511070252474894E-2</v>
      </c>
    </row>
    <row r="123" spans="1:44" ht="15.75" thickBot="1" x14ac:dyDescent="0.3">
      <c r="A123" s="263" t="s">
        <v>752</v>
      </c>
      <c r="B123" s="264">
        <v>197719</v>
      </c>
      <c r="C123" s="264">
        <v>91164</v>
      </c>
      <c r="D123" s="264">
        <v>28594</v>
      </c>
      <c r="E123" s="264">
        <v>11483</v>
      </c>
      <c r="F123" s="264">
        <v>11116</v>
      </c>
      <c r="G123" s="264">
        <v>41494</v>
      </c>
      <c r="H123" s="264">
        <v>19035</v>
      </c>
      <c r="I123" s="264">
        <v>17246</v>
      </c>
      <c r="J123" s="264">
        <v>23582</v>
      </c>
      <c r="K123" s="264">
        <v>12784</v>
      </c>
      <c r="L123" s="264">
        <v>19823</v>
      </c>
      <c r="M123" s="264">
        <v>11208</v>
      </c>
      <c r="N123" s="264">
        <v>24981</v>
      </c>
      <c r="O123" s="264">
        <v>15861</v>
      </c>
      <c r="P123" s="264">
        <v>10055</v>
      </c>
      <c r="Q123" s="264">
        <v>27843</v>
      </c>
      <c r="R123" s="264">
        <v>12735</v>
      </c>
      <c r="S123" s="264">
        <v>16411</v>
      </c>
      <c r="T123" s="264">
        <v>8981</v>
      </c>
      <c r="U123" s="264">
        <v>28747</v>
      </c>
      <c r="V123" s="264">
        <v>49786</v>
      </c>
      <c r="W123" s="264">
        <v>13170</v>
      </c>
      <c r="X123" s="264">
        <v>12809</v>
      </c>
      <c r="Y123" s="264">
        <v>14026</v>
      </c>
      <c r="Z123" s="264">
        <v>16669</v>
      </c>
      <c r="AA123" s="264">
        <v>9230</v>
      </c>
      <c r="AB123" s="264">
        <v>31520</v>
      </c>
      <c r="AC123" s="264">
        <v>42055</v>
      </c>
      <c r="AD123" s="264">
        <v>28602</v>
      </c>
      <c r="AE123" s="264">
        <v>27945</v>
      </c>
      <c r="AF123" s="264">
        <v>7885</v>
      </c>
      <c r="AG123" s="264">
        <v>8008</v>
      </c>
      <c r="AH123" s="264">
        <v>18303</v>
      </c>
      <c r="AI123" s="264">
        <v>5437</v>
      </c>
      <c r="AJ123" s="264">
        <v>5085</v>
      </c>
      <c r="AK123" s="264">
        <v>3911</v>
      </c>
      <c r="AL123" s="264">
        <v>16654</v>
      </c>
      <c r="AM123" s="264">
        <v>3262</v>
      </c>
      <c r="AN123" s="264">
        <v>19843</v>
      </c>
      <c r="AO123" s="264">
        <v>22334</v>
      </c>
      <c r="AP123" s="264">
        <v>4431</v>
      </c>
      <c r="AQ123" s="264">
        <v>991827</v>
      </c>
      <c r="AR123" s="32">
        <v>0.91823335157159169</v>
      </c>
    </row>
    <row r="124" spans="1:44" ht="16.5" thickTop="1" thickBot="1" x14ac:dyDescent="0.3">
      <c r="A124" s="260" t="s">
        <v>726</v>
      </c>
      <c r="B124" s="265">
        <v>215088</v>
      </c>
      <c r="C124" s="265">
        <v>95402</v>
      </c>
      <c r="D124" s="265">
        <v>30966</v>
      </c>
      <c r="E124" s="265">
        <v>12358</v>
      </c>
      <c r="F124" s="265">
        <v>12312</v>
      </c>
      <c r="G124" s="265">
        <v>46081</v>
      </c>
      <c r="H124" s="265">
        <v>20756</v>
      </c>
      <c r="I124" s="265"/>
      <c r="J124" s="265"/>
      <c r="K124" s="265"/>
      <c r="L124" s="265"/>
      <c r="M124" s="265"/>
      <c r="N124" s="265"/>
      <c r="O124" s="265"/>
      <c r="P124" s="265"/>
      <c r="Q124" s="265"/>
      <c r="R124" s="265"/>
      <c r="S124" s="265"/>
      <c r="T124" s="265"/>
      <c r="U124" s="265"/>
      <c r="V124" s="265"/>
      <c r="W124" s="265"/>
      <c r="X124" s="265"/>
      <c r="Y124" s="265"/>
      <c r="Z124" s="265"/>
      <c r="AA124" s="265"/>
      <c r="AB124" s="265"/>
      <c r="AC124" s="265"/>
      <c r="AD124" s="265"/>
      <c r="AE124" s="265"/>
      <c r="AF124" s="265"/>
      <c r="AG124" s="265"/>
      <c r="AH124" s="265"/>
      <c r="AI124" s="265"/>
      <c r="AJ124" s="265"/>
      <c r="AK124" s="265"/>
      <c r="AL124" s="265"/>
      <c r="AM124" s="265"/>
      <c r="AN124" s="265"/>
      <c r="AO124" s="265"/>
      <c r="AP124" s="265"/>
      <c r="AQ124" s="265">
        <v>1080147</v>
      </c>
      <c r="AR124" s="266">
        <v>1</v>
      </c>
    </row>
    <row r="125" spans="1:44" ht="15.75" thickTop="1" x14ac:dyDescent="0.25">
      <c r="A125" s="267" t="s">
        <v>753</v>
      </c>
      <c r="B125" s="32">
        <v>0.19912845196070536</v>
      </c>
      <c r="C125" s="32">
        <v>8.8323163421275067E-2</v>
      </c>
      <c r="D125" s="32">
        <v>2.8668320145313553E-2</v>
      </c>
      <c r="E125" s="32">
        <v>1.1441035340560127E-2</v>
      </c>
      <c r="F125" s="32">
        <v>1.1398448544503665E-2</v>
      </c>
      <c r="G125" s="32">
        <v>4.266178584951863E-2</v>
      </c>
      <c r="H125" s="32">
        <v>1.921590302060738E-2</v>
      </c>
      <c r="I125" s="32">
        <v>0</v>
      </c>
      <c r="J125" s="32">
        <v>0</v>
      </c>
      <c r="K125" s="32">
        <v>0</v>
      </c>
      <c r="L125" s="32">
        <v>0</v>
      </c>
      <c r="M125" s="32">
        <v>0</v>
      </c>
      <c r="N125" s="32">
        <v>0</v>
      </c>
      <c r="O125" s="32">
        <v>0</v>
      </c>
      <c r="P125" s="32">
        <v>0</v>
      </c>
      <c r="Q125" s="32">
        <v>0</v>
      </c>
      <c r="R125" s="32">
        <v>0</v>
      </c>
      <c r="S125" s="32">
        <v>0</v>
      </c>
      <c r="T125" s="32">
        <v>0</v>
      </c>
      <c r="U125" s="32">
        <v>0</v>
      </c>
      <c r="V125" s="32">
        <v>0</v>
      </c>
      <c r="W125" s="32">
        <v>0</v>
      </c>
      <c r="X125" s="32">
        <v>0</v>
      </c>
      <c r="Y125" s="32">
        <v>0</v>
      </c>
      <c r="Z125" s="32">
        <v>0</v>
      </c>
      <c r="AA125" s="32">
        <v>0</v>
      </c>
      <c r="AB125" s="32">
        <v>0</v>
      </c>
      <c r="AC125" s="32">
        <v>0</v>
      </c>
      <c r="AD125" s="32">
        <v>0</v>
      </c>
      <c r="AE125" s="32">
        <v>0</v>
      </c>
      <c r="AF125" s="32">
        <v>0</v>
      </c>
      <c r="AG125" s="32">
        <v>0</v>
      </c>
      <c r="AH125" s="32">
        <v>0</v>
      </c>
      <c r="AI125" s="32">
        <v>0</v>
      </c>
      <c r="AJ125" s="32">
        <v>0</v>
      </c>
      <c r="AK125" s="32">
        <v>0</v>
      </c>
      <c r="AL125" s="32">
        <v>0</v>
      </c>
      <c r="AM125" s="32">
        <v>0</v>
      </c>
      <c r="AN125" s="32">
        <v>0</v>
      </c>
      <c r="AO125" s="32">
        <v>0</v>
      </c>
      <c r="AP125" s="32">
        <v>0</v>
      </c>
      <c r="AQ125" s="32">
        <v>0.40083710828248381</v>
      </c>
      <c r="AR125" s="268"/>
    </row>
    <row r="126" spans="1:44" ht="16.5" thickBot="1" x14ac:dyDescent="0.3">
      <c r="A126" s="272"/>
      <c r="B126" s="273"/>
      <c r="C126" s="274"/>
      <c r="D126" s="274"/>
      <c r="E126" s="274"/>
      <c r="F126" s="274"/>
      <c r="G126" s="273"/>
      <c r="H126" s="273"/>
      <c r="I126" s="273"/>
      <c r="J126" s="273"/>
      <c r="K126" s="273"/>
      <c r="L126" s="273"/>
      <c r="M126" s="273"/>
      <c r="N126" s="273"/>
      <c r="O126" s="273"/>
      <c r="P126" s="273"/>
      <c r="Q126" s="273"/>
      <c r="R126" s="273"/>
      <c r="S126" s="273"/>
      <c r="T126" s="273"/>
      <c r="U126" s="273"/>
      <c r="V126" s="273"/>
      <c r="W126" s="273"/>
      <c r="X126" s="273"/>
      <c r="Y126" s="273"/>
      <c r="Z126" s="273"/>
      <c r="AA126" s="273"/>
      <c r="AB126" s="273"/>
      <c r="AC126" s="273"/>
      <c r="AD126" s="273"/>
      <c r="AE126" s="273"/>
      <c r="AF126" s="273"/>
      <c r="AG126" s="273"/>
      <c r="AH126" s="273"/>
      <c r="AI126" s="273"/>
      <c r="AJ126" s="273"/>
      <c r="AK126" s="273"/>
      <c r="AL126" s="273"/>
      <c r="AM126" s="273"/>
      <c r="AN126" s="273"/>
      <c r="AO126" s="273"/>
      <c r="AP126" s="273"/>
      <c r="AQ126" s="275"/>
      <c r="AR126" s="275"/>
    </row>
    <row r="127" spans="1:44" ht="15.75" thickTop="1" x14ac:dyDescent="0.25">
      <c r="A127" s="285" t="s">
        <v>760</v>
      </c>
      <c r="B127" s="277"/>
      <c r="C127" s="278"/>
      <c r="D127" s="278"/>
      <c r="E127" s="278"/>
      <c r="F127" s="278"/>
      <c r="G127" s="277"/>
      <c r="H127" s="277"/>
      <c r="I127" s="277"/>
      <c r="J127" s="277"/>
      <c r="K127" s="277"/>
      <c r="L127" s="277"/>
      <c r="M127" s="277"/>
      <c r="N127" s="277"/>
      <c r="O127" s="277"/>
      <c r="P127" s="277"/>
      <c r="Q127" s="277"/>
      <c r="R127" s="277"/>
      <c r="S127" s="277"/>
      <c r="T127" s="277"/>
      <c r="U127" s="277"/>
      <c r="V127" s="277"/>
      <c r="W127" s="277"/>
      <c r="X127" s="277"/>
      <c r="Y127" s="277"/>
      <c r="Z127" s="277"/>
      <c r="AA127" s="277"/>
      <c r="AB127" s="277"/>
      <c r="AC127" s="277"/>
      <c r="AD127" s="277"/>
      <c r="AE127" s="277"/>
      <c r="AF127" s="277"/>
      <c r="AG127" s="277"/>
      <c r="AH127" s="277"/>
      <c r="AI127" s="277"/>
      <c r="AJ127" s="277"/>
      <c r="AK127" s="277"/>
      <c r="AL127" s="277"/>
      <c r="AM127" s="277"/>
      <c r="AN127" s="277"/>
      <c r="AO127" s="277"/>
      <c r="AP127" s="277"/>
      <c r="AQ127" s="279"/>
      <c r="AR127" s="280"/>
    </row>
    <row r="128" spans="1:44" x14ac:dyDescent="0.25">
      <c r="A128" s="276"/>
      <c r="B128" s="277"/>
      <c r="C128" s="278"/>
      <c r="D128" s="278"/>
      <c r="E128" s="278"/>
      <c r="F128" s="278"/>
      <c r="G128" s="277"/>
      <c r="H128" s="277"/>
      <c r="I128" s="277"/>
      <c r="J128" s="277"/>
      <c r="K128" s="277"/>
      <c r="L128" s="277"/>
      <c r="M128" s="277"/>
      <c r="N128" s="277"/>
      <c r="O128" s="277"/>
      <c r="P128" s="277"/>
      <c r="Q128" s="277"/>
      <c r="R128" s="277"/>
      <c r="S128" s="277"/>
      <c r="T128" s="277"/>
      <c r="U128" s="277"/>
      <c r="V128" s="277"/>
      <c r="W128" s="277"/>
      <c r="X128" s="277"/>
      <c r="Y128" s="277"/>
      <c r="Z128" s="277"/>
      <c r="AA128" s="277"/>
      <c r="AB128" s="277"/>
      <c r="AC128" s="277"/>
      <c r="AD128" s="277"/>
      <c r="AE128" s="277"/>
      <c r="AF128" s="277"/>
      <c r="AG128" s="277"/>
      <c r="AH128" s="277"/>
      <c r="AI128" s="277"/>
      <c r="AJ128" s="277"/>
      <c r="AK128" s="277"/>
      <c r="AL128" s="277"/>
      <c r="AM128" s="277"/>
      <c r="AN128" s="277"/>
      <c r="AO128" s="277"/>
      <c r="AP128" s="277"/>
      <c r="AQ128" s="279"/>
      <c r="AR128" s="280"/>
    </row>
    <row r="129" spans="1:45" x14ac:dyDescent="0.25">
      <c r="A129" s="276"/>
      <c r="B129" s="277"/>
      <c r="C129" s="278"/>
      <c r="D129" s="278"/>
      <c r="E129" s="278"/>
      <c r="F129" s="278"/>
      <c r="G129" s="277"/>
      <c r="H129" s="277"/>
      <c r="I129" s="277"/>
      <c r="J129" s="277"/>
      <c r="K129" s="277"/>
      <c r="L129" s="277"/>
      <c r="M129" s="277"/>
      <c r="N129" s="277"/>
      <c r="O129" s="277"/>
      <c r="P129" s="277"/>
      <c r="Q129" s="277"/>
      <c r="R129" s="277"/>
      <c r="S129" s="277"/>
      <c r="T129" s="277"/>
      <c r="U129" s="277"/>
      <c r="V129" s="277"/>
      <c r="W129" s="277"/>
      <c r="X129" s="277"/>
      <c r="Y129" s="277"/>
      <c r="Z129" s="277"/>
      <c r="AA129" s="277"/>
      <c r="AB129" s="277"/>
      <c r="AC129" s="277"/>
      <c r="AD129" s="277"/>
      <c r="AE129" s="277"/>
      <c r="AF129" s="277"/>
      <c r="AG129" s="277"/>
      <c r="AH129" s="277"/>
      <c r="AI129" s="277"/>
      <c r="AJ129" s="277"/>
      <c r="AK129" s="277"/>
      <c r="AL129" s="277"/>
      <c r="AM129" s="277"/>
      <c r="AN129" s="277"/>
      <c r="AO129" s="277"/>
      <c r="AP129" s="277"/>
      <c r="AQ129" s="279"/>
      <c r="AR129" s="280"/>
    </row>
    <row r="130" spans="1:45" ht="18" x14ac:dyDescent="0.25">
      <c r="A130" s="776" t="s">
        <v>892</v>
      </c>
      <c r="B130" s="776"/>
      <c r="C130" s="776"/>
      <c r="D130" s="776"/>
      <c r="E130" s="776"/>
      <c r="F130" s="776"/>
      <c r="G130" s="776"/>
      <c r="H130" s="776"/>
      <c r="I130" s="776"/>
      <c r="J130" s="776"/>
      <c r="K130" s="776"/>
      <c r="L130" s="776"/>
      <c r="M130" s="776"/>
      <c r="N130" s="776"/>
      <c r="O130" s="776"/>
      <c r="P130" s="776"/>
      <c r="Q130" s="776"/>
      <c r="R130" s="776"/>
      <c r="S130" s="776"/>
      <c r="T130" s="776"/>
      <c r="U130" s="776"/>
      <c r="V130" s="776"/>
      <c r="W130" s="776"/>
      <c r="X130" s="776"/>
      <c r="Y130" s="776"/>
      <c r="Z130" s="776"/>
      <c r="AA130" s="776"/>
      <c r="AB130" s="776"/>
      <c r="AC130" s="776"/>
      <c r="AD130" s="776"/>
      <c r="AE130" s="776"/>
      <c r="AF130" s="776"/>
      <c r="AG130" s="776"/>
      <c r="AH130" s="776"/>
      <c r="AI130" s="776"/>
      <c r="AJ130" s="776"/>
      <c r="AK130" s="776"/>
      <c r="AL130" s="776"/>
      <c r="AM130" s="776"/>
      <c r="AN130" s="776"/>
      <c r="AO130" s="776"/>
      <c r="AP130" s="776"/>
      <c r="AQ130" s="776"/>
      <c r="AR130" s="776"/>
    </row>
    <row r="131" spans="1:45" ht="18" x14ac:dyDescent="0.25">
      <c r="A131" s="776" t="s">
        <v>761</v>
      </c>
      <c r="B131" s="776"/>
      <c r="C131" s="776"/>
      <c r="D131" s="776"/>
      <c r="E131" s="776"/>
      <c r="F131" s="776"/>
      <c r="G131" s="776"/>
      <c r="H131" s="776"/>
      <c r="I131" s="776"/>
      <c r="J131" s="776"/>
      <c r="K131" s="776"/>
      <c r="L131" s="776"/>
      <c r="M131" s="776"/>
      <c r="N131" s="776"/>
      <c r="O131" s="776"/>
      <c r="P131" s="776"/>
      <c r="Q131" s="776"/>
      <c r="R131" s="776"/>
      <c r="S131" s="776"/>
      <c r="T131" s="776"/>
      <c r="U131" s="776"/>
      <c r="V131" s="776"/>
      <c r="W131" s="776"/>
      <c r="X131" s="776"/>
      <c r="Y131" s="776"/>
      <c r="Z131" s="776"/>
      <c r="AA131" s="776"/>
      <c r="AB131" s="776"/>
      <c r="AC131" s="776"/>
      <c r="AD131" s="776"/>
      <c r="AE131" s="776"/>
      <c r="AF131" s="776"/>
      <c r="AG131" s="776"/>
      <c r="AH131" s="776"/>
      <c r="AI131" s="776"/>
      <c r="AJ131" s="776"/>
      <c r="AK131" s="776"/>
      <c r="AL131" s="776"/>
      <c r="AM131" s="776"/>
      <c r="AN131" s="776"/>
      <c r="AO131" s="776"/>
      <c r="AP131" s="776"/>
      <c r="AQ131" s="776"/>
      <c r="AR131" s="776"/>
    </row>
    <row r="132" spans="1:45" ht="18" x14ac:dyDescent="0.25">
      <c r="A132" s="776" t="s">
        <v>2</v>
      </c>
      <c r="B132" s="776"/>
      <c r="C132" s="776"/>
      <c r="D132" s="776"/>
      <c r="E132" s="776"/>
      <c r="F132" s="776"/>
      <c r="G132" s="776"/>
      <c r="H132" s="776"/>
      <c r="I132" s="776"/>
      <c r="J132" s="776"/>
      <c r="K132" s="776"/>
      <c r="L132" s="776"/>
      <c r="M132" s="776"/>
      <c r="N132" s="776"/>
      <c r="O132" s="776"/>
      <c r="P132" s="776"/>
      <c r="Q132" s="776"/>
      <c r="R132" s="776"/>
      <c r="S132" s="776"/>
      <c r="T132" s="776"/>
      <c r="U132" s="776"/>
      <c r="V132" s="776"/>
      <c r="W132" s="776"/>
      <c r="X132" s="776"/>
      <c r="Y132" s="776"/>
      <c r="Z132" s="776"/>
      <c r="AA132" s="776"/>
      <c r="AB132" s="776"/>
      <c r="AC132" s="776"/>
      <c r="AD132" s="776"/>
      <c r="AE132" s="776"/>
      <c r="AF132" s="776"/>
      <c r="AG132" s="776"/>
      <c r="AH132" s="776"/>
      <c r="AI132" s="776"/>
      <c r="AJ132" s="776"/>
      <c r="AK132" s="776"/>
      <c r="AL132" s="776"/>
      <c r="AM132" s="776"/>
      <c r="AN132" s="776"/>
      <c r="AO132" s="776"/>
      <c r="AP132" s="776"/>
      <c r="AQ132" s="776"/>
      <c r="AR132" s="776"/>
    </row>
    <row r="133" spans="1:45" ht="18" x14ac:dyDescent="0.25">
      <c r="A133" s="777" t="s">
        <v>3</v>
      </c>
      <c r="B133" s="777"/>
      <c r="C133" s="777"/>
      <c r="D133" s="777"/>
      <c r="E133" s="777"/>
      <c r="F133" s="777"/>
      <c r="G133" s="777"/>
      <c r="H133" s="777"/>
      <c r="I133" s="777"/>
      <c r="J133" s="777"/>
      <c r="K133" s="777"/>
      <c r="L133" s="777"/>
      <c r="M133" s="777"/>
      <c r="N133" s="777"/>
      <c r="O133" s="777"/>
      <c r="P133" s="777"/>
      <c r="Q133" s="777"/>
      <c r="R133" s="777"/>
      <c r="S133" s="777"/>
      <c r="T133" s="777"/>
      <c r="U133" s="777"/>
      <c r="V133" s="777"/>
      <c r="W133" s="777"/>
      <c r="X133" s="777"/>
      <c r="Y133" s="777"/>
      <c r="Z133" s="777"/>
      <c r="AA133" s="777"/>
      <c r="AB133" s="777"/>
      <c r="AC133" s="777"/>
      <c r="AD133" s="777"/>
      <c r="AE133" s="777"/>
      <c r="AF133" s="777"/>
      <c r="AG133" s="777"/>
      <c r="AH133" s="777"/>
      <c r="AI133" s="777"/>
      <c r="AJ133" s="777"/>
      <c r="AK133" s="777"/>
      <c r="AL133" s="777"/>
      <c r="AM133" s="777"/>
      <c r="AN133" s="777"/>
      <c r="AO133" s="777"/>
      <c r="AP133" s="777"/>
      <c r="AQ133" s="777"/>
      <c r="AR133" s="777"/>
    </row>
    <row r="134" spans="1:45" ht="15.75" thickBot="1" x14ac:dyDescent="0.3">
      <c r="A134" s="281"/>
      <c r="B134" s="282"/>
      <c r="C134" s="283"/>
      <c r="D134" s="282"/>
      <c r="E134" s="282"/>
      <c r="F134" s="282"/>
      <c r="G134" s="282"/>
      <c r="H134" s="282"/>
      <c r="I134" s="282"/>
      <c r="J134" s="282"/>
      <c r="K134" s="282"/>
      <c r="L134" s="282"/>
      <c r="M134" s="282"/>
      <c r="N134" s="282"/>
      <c r="O134" s="282"/>
      <c r="P134" s="282"/>
      <c r="Q134" s="282"/>
      <c r="R134" s="282"/>
      <c r="S134" s="282"/>
      <c r="T134" s="282"/>
      <c r="U134" s="282"/>
      <c r="V134" s="282"/>
      <c r="W134" s="282"/>
      <c r="X134" s="282"/>
      <c r="Y134" s="282"/>
      <c r="Z134" s="282"/>
      <c r="AA134" s="282"/>
      <c r="AB134" s="282"/>
      <c r="AC134" s="282"/>
      <c r="AD134" s="282"/>
      <c r="AE134" s="282"/>
      <c r="AF134" s="282"/>
      <c r="AG134" s="282"/>
      <c r="AH134" s="282"/>
      <c r="AI134" s="282"/>
      <c r="AJ134" s="282"/>
      <c r="AK134" s="282"/>
      <c r="AL134" s="282"/>
      <c r="AM134" s="282"/>
      <c r="AN134" s="282"/>
      <c r="AO134" s="282"/>
      <c r="AP134" s="282"/>
      <c r="AQ134" s="282"/>
      <c r="AR134" s="259"/>
    </row>
    <row r="135" spans="1:45" ht="27.75" thickTop="1" thickBot="1" x14ac:dyDescent="0.3">
      <c r="A135" s="261" t="s">
        <v>737</v>
      </c>
      <c r="B135" s="261" t="s">
        <v>893</v>
      </c>
      <c r="C135" s="261" t="s">
        <v>895</v>
      </c>
      <c r="D135" s="261" t="s">
        <v>894</v>
      </c>
      <c r="E135" s="261" t="s">
        <v>903</v>
      </c>
      <c r="F135" s="261" t="s">
        <v>900</v>
      </c>
      <c r="G135" s="261" t="s">
        <v>896</v>
      </c>
      <c r="H135" s="261" t="s">
        <v>901</v>
      </c>
      <c r="I135" s="261" t="s">
        <v>897</v>
      </c>
      <c r="J135" s="261" t="s">
        <v>898</v>
      </c>
      <c r="K135" s="261" t="s">
        <v>899</v>
      </c>
      <c r="L135" s="261" t="s">
        <v>911</v>
      </c>
      <c r="M135" s="261" t="s">
        <v>909</v>
      </c>
      <c r="N135" s="261" t="s">
        <v>902</v>
      </c>
      <c r="O135" s="261" t="s">
        <v>907</v>
      </c>
      <c r="P135" s="261" t="s">
        <v>910</v>
      </c>
      <c r="Q135" s="261" t="s">
        <v>908</v>
      </c>
      <c r="R135" s="261" t="s">
        <v>914</v>
      </c>
      <c r="S135" s="261" t="s">
        <v>912</v>
      </c>
      <c r="T135" s="261" t="s">
        <v>913</v>
      </c>
      <c r="U135" s="261" t="s">
        <v>904</v>
      </c>
      <c r="V135" s="261" t="s">
        <v>905</v>
      </c>
      <c r="W135" s="261" t="s">
        <v>906</v>
      </c>
      <c r="X135" s="261" t="s">
        <v>915</v>
      </c>
      <c r="Y135" s="261" t="s">
        <v>916</v>
      </c>
      <c r="Z135" s="261" t="s">
        <v>917</v>
      </c>
      <c r="AA135" s="261" t="s">
        <v>918</v>
      </c>
      <c r="AB135" s="261" t="s">
        <v>919</v>
      </c>
      <c r="AC135" s="261" t="s">
        <v>920</v>
      </c>
      <c r="AD135" s="261" t="s">
        <v>921</v>
      </c>
      <c r="AE135" s="261" t="s">
        <v>922</v>
      </c>
      <c r="AF135" s="261" t="s">
        <v>923</v>
      </c>
      <c r="AG135" s="261" t="s">
        <v>924</v>
      </c>
      <c r="AH135" s="261" t="s">
        <v>925</v>
      </c>
      <c r="AI135" s="261" t="s">
        <v>926</v>
      </c>
      <c r="AJ135" s="261" t="s">
        <v>927</v>
      </c>
      <c r="AK135" s="261" t="s">
        <v>928</v>
      </c>
      <c r="AL135" s="261" t="s">
        <v>929</v>
      </c>
      <c r="AM135" s="261" t="s">
        <v>930</v>
      </c>
      <c r="AN135" s="261" t="s">
        <v>931</v>
      </c>
      <c r="AO135" s="261" t="s">
        <v>932</v>
      </c>
      <c r="AP135" s="261" t="s">
        <v>933</v>
      </c>
      <c r="AQ135" s="262" t="s">
        <v>8</v>
      </c>
      <c r="AR135" s="286" t="s">
        <v>738</v>
      </c>
    </row>
    <row r="136" spans="1:45" ht="15.75" thickTop="1" x14ac:dyDescent="0.25">
      <c r="A136" s="263" t="s">
        <v>739</v>
      </c>
      <c r="B136" s="264">
        <v>0</v>
      </c>
      <c r="C136" s="264">
        <v>0</v>
      </c>
      <c r="D136" s="264">
        <v>0</v>
      </c>
      <c r="E136" s="264">
        <v>0</v>
      </c>
      <c r="F136" s="264">
        <v>0</v>
      </c>
      <c r="G136" s="264">
        <v>0</v>
      </c>
      <c r="H136" s="264">
        <v>0</v>
      </c>
      <c r="I136" s="264">
        <v>0</v>
      </c>
      <c r="J136" s="264">
        <v>0</v>
      </c>
      <c r="K136" s="264">
        <v>0</v>
      </c>
      <c r="L136" s="264">
        <v>0</v>
      </c>
      <c r="M136" s="264">
        <v>0</v>
      </c>
      <c r="N136" s="264">
        <v>0</v>
      </c>
      <c r="O136" s="264">
        <v>0</v>
      </c>
      <c r="P136" s="264">
        <v>0</v>
      </c>
      <c r="Q136" s="264">
        <v>0</v>
      </c>
      <c r="R136" s="264">
        <v>0</v>
      </c>
      <c r="S136" s="264">
        <v>0</v>
      </c>
      <c r="T136" s="264">
        <v>0</v>
      </c>
      <c r="U136" s="264">
        <v>0</v>
      </c>
      <c r="V136" s="264">
        <v>0</v>
      </c>
      <c r="W136" s="264">
        <v>0</v>
      </c>
      <c r="X136" s="264">
        <v>0</v>
      </c>
      <c r="Y136" s="264">
        <v>0</v>
      </c>
      <c r="Z136" s="264">
        <v>0</v>
      </c>
      <c r="AA136" s="264">
        <v>0</v>
      </c>
      <c r="AB136" s="264">
        <v>0</v>
      </c>
      <c r="AC136" s="264">
        <v>0</v>
      </c>
      <c r="AD136" s="264">
        <v>0</v>
      </c>
      <c r="AE136" s="264">
        <v>0</v>
      </c>
      <c r="AF136" s="264">
        <v>0</v>
      </c>
      <c r="AG136" s="264">
        <v>0</v>
      </c>
      <c r="AH136" s="264">
        <v>0</v>
      </c>
      <c r="AI136" s="264">
        <v>0</v>
      </c>
      <c r="AJ136" s="264">
        <v>0</v>
      </c>
      <c r="AK136" s="264">
        <v>0</v>
      </c>
      <c r="AL136" s="264">
        <v>0</v>
      </c>
      <c r="AM136" s="264">
        <v>0</v>
      </c>
      <c r="AN136" s="264">
        <v>0</v>
      </c>
      <c r="AO136" s="264">
        <v>0</v>
      </c>
      <c r="AP136" s="264">
        <v>0</v>
      </c>
      <c r="AQ136" s="264">
        <v>0</v>
      </c>
      <c r="AR136" s="32">
        <v>0</v>
      </c>
      <c r="AS136" s="270"/>
    </row>
    <row r="137" spans="1:45" x14ac:dyDescent="0.25">
      <c r="A137" s="263" t="s">
        <v>740</v>
      </c>
      <c r="B137" s="264">
        <v>23893.49985</v>
      </c>
      <c r="C137" s="264">
        <v>0</v>
      </c>
      <c r="D137" s="264">
        <v>0</v>
      </c>
      <c r="E137" s="264">
        <v>0</v>
      </c>
      <c r="F137" s="264">
        <v>0</v>
      </c>
      <c r="G137" s="264">
        <v>0</v>
      </c>
      <c r="H137" s="264">
        <v>0</v>
      </c>
      <c r="I137" s="264">
        <v>0</v>
      </c>
      <c r="J137" s="264">
        <v>0</v>
      </c>
      <c r="K137" s="264">
        <v>0</v>
      </c>
      <c r="L137" s="264">
        <v>0</v>
      </c>
      <c r="M137" s="264">
        <v>0</v>
      </c>
      <c r="N137" s="264">
        <v>0</v>
      </c>
      <c r="O137" s="264">
        <v>0</v>
      </c>
      <c r="P137" s="264">
        <v>0</v>
      </c>
      <c r="Q137" s="264">
        <v>0</v>
      </c>
      <c r="R137" s="264">
        <v>0</v>
      </c>
      <c r="S137" s="264">
        <v>0</v>
      </c>
      <c r="T137" s="264">
        <v>0</v>
      </c>
      <c r="U137" s="264">
        <v>0</v>
      </c>
      <c r="V137" s="264">
        <v>0</v>
      </c>
      <c r="W137" s="264">
        <v>0</v>
      </c>
      <c r="X137" s="264">
        <v>0</v>
      </c>
      <c r="Y137" s="264">
        <v>0</v>
      </c>
      <c r="Z137" s="264">
        <v>7000</v>
      </c>
      <c r="AA137" s="264">
        <v>0</v>
      </c>
      <c r="AB137" s="264">
        <v>0</v>
      </c>
      <c r="AC137" s="264">
        <v>0</v>
      </c>
      <c r="AD137" s="264">
        <v>0</v>
      </c>
      <c r="AE137" s="264">
        <v>0</v>
      </c>
      <c r="AF137" s="264">
        <v>10000</v>
      </c>
      <c r="AG137" s="264">
        <v>0</v>
      </c>
      <c r="AH137" s="264">
        <v>0</v>
      </c>
      <c r="AI137" s="264">
        <v>0</v>
      </c>
      <c r="AJ137" s="264">
        <v>0</v>
      </c>
      <c r="AK137" s="264">
        <v>0</v>
      </c>
      <c r="AL137" s="264">
        <v>0</v>
      </c>
      <c r="AM137" s="264">
        <v>0</v>
      </c>
      <c r="AN137" s="264">
        <v>0</v>
      </c>
      <c r="AO137" s="264">
        <v>0</v>
      </c>
      <c r="AP137" s="264">
        <v>0</v>
      </c>
      <c r="AQ137" s="264">
        <v>40893.49985</v>
      </c>
      <c r="AR137" s="32">
        <v>8.7641218794104088E-3</v>
      </c>
      <c r="AS137" s="270"/>
    </row>
    <row r="138" spans="1:45" x14ac:dyDescent="0.25">
      <c r="A138" s="263" t="s">
        <v>741</v>
      </c>
      <c r="B138" s="264">
        <v>59567.883459999997</v>
      </c>
      <c r="C138" s="264">
        <v>15367.414419999999</v>
      </c>
      <c r="D138" s="264">
        <v>0</v>
      </c>
      <c r="E138" s="264">
        <v>0</v>
      </c>
      <c r="F138" s="264">
        <v>0</v>
      </c>
      <c r="G138" s="264">
        <v>11868</v>
      </c>
      <c r="H138" s="264">
        <v>5000</v>
      </c>
      <c r="I138" s="264">
        <v>0</v>
      </c>
      <c r="J138" s="264">
        <v>0</v>
      </c>
      <c r="K138" s="264">
        <v>0</v>
      </c>
      <c r="L138" s="264">
        <v>0</v>
      </c>
      <c r="M138" s="264">
        <v>0</v>
      </c>
      <c r="N138" s="264">
        <v>0</v>
      </c>
      <c r="O138" s="264">
        <v>0</v>
      </c>
      <c r="P138" s="264">
        <v>0</v>
      </c>
      <c r="Q138" s="264">
        <v>0</v>
      </c>
      <c r="R138" s="264">
        <v>0</v>
      </c>
      <c r="S138" s="264">
        <v>0</v>
      </c>
      <c r="T138" s="264">
        <v>0</v>
      </c>
      <c r="U138" s="264">
        <v>0</v>
      </c>
      <c r="V138" s="264">
        <v>0</v>
      </c>
      <c r="W138" s="264">
        <v>0</v>
      </c>
      <c r="X138" s="264">
        <v>0</v>
      </c>
      <c r="Y138" s="264">
        <v>0</v>
      </c>
      <c r="Z138" s="264">
        <v>3500</v>
      </c>
      <c r="AA138" s="264">
        <v>10500</v>
      </c>
      <c r="AB138" s="264">
        <v>0</v>
      </c>
      <c r="AC138" s="264">
        <v>0</v>
      </c>
      <c r="AD138" s="264">
        <v>0</v>
      </c>
      <c r="AE138" s="264">
        <v>0</v>
      </c>
      <c r="AF138" s="264">
        <v>0</v>
      </c>
      <c r="AG138" s="264">
        <v>0</v>
      </c>
      <c r="AH138" s="264">
        <v>0</v>
      </c>
      <c r="AI138" s="264">
        <v>0</v>
      </c>
      <c r="AJ138" s="264">
        <v>5598.6049999999996</v>
      </c>
      <c r="AK138" s="264">
        <v>0</v>
      </c>
      <c r="AL138" s="264">
        <v>0</v>
      </c>
      <c r="AM138" s="264">
        <v>0</v>
      </c>
      <c r="AN138" s="264">
        <v>5000</v>
      </c>
      <c r="AO138" s="264">
        <v>4000</v>
      </c>
      <c r="AP138" s="264">
        <v>0</v>
      </c>
      <c r="AQ138" s="264">
        <v>120401.90287999999</v>
      </c>
      <c r="AR138" s="32">
        <v>2.5804026439993129E-2</v>
      </c>
      <c r="AS138" s="270"/>
    </row>
    <row r="139" spans="1:45" x14ac:dyDescent="0.25">
      <c r="A139" s="263" t="s">
        <v>742</v>
      </c>
      <c r="B139" s="264">
        <v>105326.7669</v>
      </c>
      <c r="C139" s="264">
        <v>93150.993400000007</v>
      </c>
      <c r="D139" s="264">
        <v>30703.415739999997</v>
      </c>
      <c r="E139" s="264">
        <v>6892.0717300000006</v>
      </c>
      <c r="F139" s="264">
        <v>39906.160019999996</v>
      </c>
      <c r="G139" s="264">
        <v>4579.3733300000004</v>
      </c>
      <c r="H139" s="264">
        <v>12492.4773</v>
      </c>
      <c r="I139" s="264">
        <v>5855.5408399999997</v>
      </c>
      <c r="J139" s="264">
        <v>14241.73842</v>
      </c>
      <c r="K139" s="264">
        <v>0</v>
      </c>
      <c r="L139" s="264">
        <v>3000</v>
      </c>
      <c r="M139" s="264">
        <v>0</v>
      </c>
      <c r="N139" s="264">
        <v>5783.3</v>
      </c>
      <c r="O139" s="264">
        <v>3721.4</v>
      </c>
      <c r="P139" s="264">
        <v>2013.1006499999999</v>
      </c>
      <c r="Q139" s="264">
        <v>4500</v>
      </c>
      <c r="R139" s="264">
        <v>0</v>
      </c>
      <c r="S139" s="264">
        <v>3457.3400899999997</v>
      </c>
      <c r="T139" s="264">
        <v>0</v>
      </c>
      <c r="U139" s="264">
        <v>3935.3</v>
      </c>
      <c r="V139" s="264">
        <v>1500</v>
      </c>
      <c r="W139" s="264">
        <v>9407.3559999999998</v>
      </c>
      <c r="X139" s="264">
        <v>12025.712079999999</v>
      </c>
      <c r="Y139" s="264">
        <v>0</v>
      </c>
      <c r="Z139" s="264">
        <v>35802.570749999999</v>
      </c>
      <c r="AA139" s="264">
        <v>9585</v>
      </c>
      <c r="AB139" s="264">
        <v>9771.3152300000002</v>
      </c>
      <c r="AC139" s="264">
        <v>11660.305679999999</v>
      </c>
      <c r="AD139" s="264">
        <v>0</v>
      </c>
      <c r="AE139" s="264">
        <v>8543.85419</v>
      </c>
      <c r="AF139" s="264">
        <v>0</v>
      </c>
      <c r="AG139" s="264">
        <v>0</v>
      </c>
      <c r="AH139" s="264">
        <v>0</v>
      </c>
      <c r="AI139" s="264">
        <v>0</v>
      </c>
      <c r="AJ139" s="264">
        <v>10020.26542</v>
      </c>
      <c r="AK139" s="264">
        <v>0</v>
      </c>
      <c r="AL139" s="264">
        <v>0</v>
      </c>
      <c r="AM139" s="264">
        <v>0</v>
      </c>
      <c r="AN139" s="264">
        <v>1400</v>
      </c>
      <c r="AO139" s="264">
        <v>0</v>
      </c>
      <c r="AP139" s="264">
        <v>0</v>
      </c>
      <c r="AQ139" s="264">
        <v>449275.35777</v>
      </c>
      <c r="AR139" s="32">
        <v>9.6286793924584974E-2</v>
      </c>
      <c r="AS139" s="270"/>
    </row>
    <row r="140" spans="1:45" x14ac:dyDescent="0.25">
      <c r="A140" s="263" t="s">
        <v>743</v>
      </c>
      <c r="B140" s="264">
        <v>73570.942200000005</v>
      </c>
      <c r="C140" s="264">
        <v>110216.24303</v>
      </c>
      <c r="D140" s="264">
        <v>42952.873370000001</v>
      </c>
      <c r="E140" s="264">
        <v>9238.0219199999992</v>
      </c>
      <c r="F140" s="264">
        <v>26155.784010000003</v>
      </c>
      <c r="G140" s="264">
        <v>9930.8493800000015</v>
      </c>
      <c r="H140" s="264">
        <v>22140.930330000003</v>
      </c>
      <c r="I140" s="264">
        <v>12589.026199999998</v>
      </c>
      <c r="J140" s="264">
        <v>17428.832890000001</v>
      </c>
      <c r="K140" s="264">
        <v>2552</v>
      </c>
      <c r="L140" s="264">
        <v>2000</v>
      </c>
      <c r="M140" s="264">
        <v>5874.0615399999997</v>
      </c>
      <c r="N140" s="264">
        <v>8639.9170399999985</v>
      </c>
      <c r="O140" s="264">
        <v>9928.5151400000013</v>
      </c>
      <c r="P140" s="264">
        <v>1244.7458100000001</v>
      </c>
      <c r="Q140" s="264">
        <v>7392.55</v>
      </c>
      <c r="R140" s="264">
        <v>4917.0621700000002</v>
      </c>
      <c r="S140" s="264">
        <v>4669.6000000000004</v>
      </c>
      <c r="T140" s="264">
        <v>1744.6729599999999</v>
      </c>
      <c r="U140" s="264">
        <v>12834.402029999999</v>
      </c>
      <c r="V140" s="264">
        <v>5071.6361999999999</v>
      </c>
      <c r="W140" s="264">
        <v>9529.0234999999993</v>
      </c>
      <c r="X140" s="264">
        <v>25932.939509999997</v>
      </c>
      <c r="Y140" s="264">
        <v>3320.6646700000001</v>
      </c>
      <c r="Z140" s="264">
        <v>25214.956630000004</v>
      </c>
      <c r="AA140" s="264">
        <v>10083.5</v>
      </c>
      <c r="AB140" s="264">
        <v>13649.976000000001</v>
      </c>
      <c r="AC140" s="264">
        <v>15806.041300000001</v>
      </c>
      <c r="AD140" s="264">
        <v>3555</v>
      </c>
      <c r="AE140" s="264">
        <v>1540</v>
      </c>
      <c r="AF140" s="264">
        <v>1850</v>
      </c>
      <c r="AG140" s="264">
        <v>2000</v>
      </c>
      <c r="AH140" s="264">
        <v>3850</v>
      </c>
      <c r="AI140" s="264">
        <v>0</v>
      </c>
      <c r="AJ140" s="264">
        <v>4475</v>
      </c>
      <c r="AK140" s="264">
        <v>872</v>
      </c>
      <c r="AL140" s="264">
        <v>8825.4173800000008</v>
      </c>
      <c r="AM140" s="264">
        <v>0</v>
      </c>
      <c r="AN140" s="264">
        <v>4006.0441900000001</v>
      </c>
      <c r="AO140" s="264">
        <v>5195.2249299999994</v>
      </c>
      <c r="AP140" s="264">
        <v>700</v>
      </c>
      <c r="AQ140" s="264">
        <v>531498.4543300001</v>
      </c>
      <c r="AR140" s="32">
        <v>0.11390850011744269</v>
      </c>
      <c r="AS140" s="270"/>
    </row>
    <row r="141" spans="1:45" x14ac:dyDescent="0.25">
      <c r="A141" s="263" t="s">
        <v>744</v>
      </c>
      <c r="B141" s="264">
        <v>71084.241139999998</v>
      </c>
      <c r="C141" s="264">
        <v>85456.980520000012</v>
      </c>
      <c r="D141" s="264">
        <v>43344.481899999999</v>
      </c>
      <c r="E141" s="264">
        <v>16262.225410000001</v>
      </c>
      <c r="F141" s="264">
        <v>37955.127740000004</v>
      </c>
      <c r="G141" s="264">
        <v>17121.780039999998</v>
      </c>
      <c r="H141" s="264">
        <v>13480.65583</v>
      </c>
      <c r="I141" s="264">
        <v>15337.389709999999</v>
      </c>
      <c r="J141" s="264">
        <v>19993.41086</v>
      </c>
      <c r="K141" s="264">
        <v>6873.11</v>
      </c>
      <c r="L141" s="264">
        <v>2823.0697400000004</v>
      </c>
      <c r="M141" s="264">
        <v>8028.3356199999998</v>
      </c>
      <c r="N141" s="264">
        <v>18256.76095</v>
      </c>
      <c r="O141" s="264">
        <v>12999.72452</v>
      </c>
      <c r="P141" s="264">
        <v>2351</v>
      </c>
      <c r="Q141" s="264">
        <v>15122.924999999999</v>
      </c>
      <c r="R141" s="264">
        <v>5638.0549900000005</v>
      </c>
      <c r="S141" s="264">
        <v>15554.59915</v>
      </c>
      <c r="T141" s="264">
        <v>4655.3379000000004</v>
      </c>
      <c r="U141" s="264">
        <v>22717.702219999999</v>
      </c>
      <c r="V141" s="264">
        <v>8297.1830499999996</v>
      </c>
      <c r="W141" s="264">
        <v>4871.0429399999994</v>
      </c>
      <c r="X141" s="264">
        <v>37032.5677</v>
      </c>
      <c r="Y141" s="264">
        <v>4232.7811099999999</v>
      </c>
      <c r="Z141" s="264">
        <v>29400.89373</v>
      </c>
      <c r="AA141" s="264">
        <v>5930.8508099999999</v>
      </c>
      <c r="AB141" s="264">
        <v>21168.432820000002</v>
      </c>
      <c r="AC141" s="264">
        <v>38725.657660000004</v>
      </c>
      <c r="AD141" s="264">
        <v>8735.2349300000005</v>
      </c>
      <c r="AE141" s="264">
        <v>10241.781630000001</v>
      </c>
      <c r="AF141" s="264">
        <v>2544.0237900000002</v>
      </c>
      <c r="AG141" s="264">
        <v>7381.7618300000004</v>
      </c>
      <c r="AH141" s="264">
        <v>5968.9936799999996</v>
      </c>
      <c r="AI141" s="264">
        <v>0</v>
      </c>
      <c r="AJ141" s="264">
        <v>1142.5786699999999</v>
      </c>
      <c r="AK141" s="264">
        <v>0</v>
      </c>
      <c r="AL141" s="264">
        <v>12390.503839999999</v>
      </c>
      <c r="AM141" s="264">
        <v>3421.4042799999997</v>
      </c>
      <c r="AN141" s="264">
        <v>10121.7161</v>
      </c>
      <c r="AO141" s="264">
        <v>7396.9293599999992</v>
      </c>
      <c r="AP141" s="264">
        <v>2386</v>
      </c>
      <c r="AQ141" s="264">
        <v>656447.25116999994</v>
      </c>
      <c r="AR141" s="32">
        <v>0.14068699763436404</v>
      </c>
      <c r="AS141" s="270"/>
    </row>
    <row r="142" spans="1:45" x14ac:dyDescent="0.25">
      <c r="A142" s="263" t="s">
        <v>745</v>
      </c>
      <c r="B142" s="264">
        <v>94903.812509999989</v>
      </c>
      <c r="C142" s="264">
        <v>70271.264490000001</v>
      </c>
      <c r="D142" s="264">
        <v>43671.048520000004</v>
      </c>
      <c r="E142" s="264">
        <v>7610.9348999999993</v>
      </c>
      <c r="F142" s="264">
        <v>16094.479879999999</v>
      </c>
      <c r="G142" s="264">
        <v>15059.88221</v>
      </c>
      <c r="H142" s="264">
        <v>9008.0825999999997</v>
      </c>
      <c r="I142" s="264">
        <v>10925.619909999999</v>
      </c>
      <c r="J142" s="264">
        <v>13658.952949999999</v>
      </c>
      <c r="K142" s="264">
        <v>10760.127640000001</v>
      </c>
      <c r="L142" s="264">
        <v>2741.2172099999998</v>
      </c>
      <c r="M142" s="264">
        <v>5568.1114900000002</v>
      </c>
      <c r="N142" s="264">
        <v>15694.499400000001</v>
      </c>
      <c r="O142" s="264">
        <v>9612.607759999999</v>
      </c>
      <c r="P142" s="264">
        <v>3312.9570800000001</v>
      </c>
      <c r="Q142" s="264">
        <v>3193.8249999999998</v>
      </c>
      <c r="R142" s="264">
        <v>9003.5243399999999</v>
      </c>
      <c r="S142" s="264">
        <v>20362.283920000002</v>
      </c>
      <c r="T142" s="264">
        <v>5639.2321500000007</v>
      </c>
      <c r="U142" s="264">
        <v>22811.026600000001</v>
      </c>
      <c r="V142" s="264">
        <v>10517.37292</v>
      </c>
      <c r="W142" s="264">
        <v>8826.3933500000003</v>
      </c>
      <c r="X142" s="264">
        <v>26556.82604</v>
      </c>
      <c r="Y142" s="264">
        <v>8404.4021699999994</v>
      </c>
      <c r="Z142" s="264">
        <v>18444.068179999998</v>
      </c>
      <c r="AA142" s="264">
        <v>6776.2215300000007</v>
      </c>
      <c r="AB142" s="264">
        <v>22235.259100000003</v>
      </c>
      <c r="AC142" s="264">
        <v>25798.136240000003</v>
      </c>
      <c r="AD142" s="264">
        <v>9418.5926199999994</v>
      </c>
      <c r="AE142" s="264">
        <v>10602.49123</v>
      </c>
      <c r="AF142" s="264">
        <v>2595.58923</v>
      </c>
      <c r="AG142" s="264">
        <v>5641.0522699999992</v>
      </c>
      <c r="AH142" s="264">
        <v>5128.1769100000001</v>
      </c>
      <c r="AI142" s="264">
        <v>3512.5282200000001</v>
      </c>
      <c r="AJ142" s="264">
        <v>3373.97885</v>
      </c>
      <c r="AK142" s="264">
        <v>1438.7735700000001</v>
      </c>
      <c r="AL142" s="264">
        <v>13510.0535</v>
      </c>
      <c r="AM142" s="264">
        <v>2224.4749999999999</v>
      </c>
      <c r="AN142" s="264">
        <v>10187.78247</v>
      </c>
      <c r="AO142" s="264">
        <v>2858.20876</v>
      </c>
      <c r="AP142" s="264">
        <v>1679.28</v>
      </c>
      <c r="AQ142" s="264">
        <v>589633.15272000001</v>
      </c>
      <c r="AR142" s="32">
        <v>0.12636768272547577</v>
      </c>
      <c r="AS142" s="270"/>
    </row>
    <row r="143" spans="1:45" x14ac:dyDescent="0.25">
      <c r="A143" s="263" t="s">
        <v>746</v>
      </c>
      <c r="B143" s="264">
        <v>46830.161260000001</v>
      </c>
      <c r="C143" s="264">
        <v>53923.699760000003</v>
      </c>
      <c r="D143" s="264">
        <v>31033.639600000002</v>
      </c>
      <c r="E143" s="264">
        <v>3743.7825200000002</v>
      </c>
      <c r="F143" s="264">
        <v>9103.3121299999984</v>
      </c>
      <c r="G143" s="264">
        <v>16577.69932</v>
      </c>
      <c r="H143" s="264">
        <v>14628.4378</v>
      </c>
      <c r="I143" s="264">
        <v>16598.20635</v>
      </c>
      <c r="J143" s="264">
        <v>11146.414429999999</v>
      </c>
      <c r="K143" s="264">
        <v>12767.563759999999</v>
      </c>
      <c r="L143" s="264">
        <v>5082.3631100000002</v>
      </c>
      <c r="M143" s="264">
        <v>4550.2327999999998</v>
      </c>
      <c r="N143" s="264">
        <v>23314.32835</v>
      </c>
      <c r="O143" s="264">
        <v>14606.022580000001</v>
      </c>
      <c r="P143" s="264">
        <v>8565.5343200000007</v>
      </c>
      <c r="Q143" s="264">
        <v>2873.39</v>
      </c>
      <c r="R143" s="264">
        <v>8068.9582399999999</v>
      </c>
      <c r="S143" s="264">
        <v>20499.22046</v>
      </c>
      <c r="T143" s="264">
        <v>5518.995609999999</v>
      </c>
      <c r="U143" s="264">
        <v>21650.537319999999</v>
      </c>
      <c r="V143" s="264">
        <v>13785.75207</v>
      </c>
      <c r="W143" s="264">
        <v>8154.4675499999994</v>
      </c>
      <c r="X143" s="264">
        <v>23400.838390000001</v>
      </c>
      <c r="Y143" s="264">
        <v>9856.3529899999994</v>
      </c>
      <c r="Z143" s="264">
        <v>19397.200290000001</v>
      </c>
      <c r="AA143" s="264">
        <v>6172.1286399999999</v>
      </c>
      <c r="AB143" s="264">
        <v>29402.520400000001</v>
      </c>
      <c r="AC143" s="264">
        <v>26941.90797</v>
      </c>
      <c r="AD143" s="264">
        <v>7233.7125599999999</v>
      </c>
      <c r="AE143" s="264">
        <v>17980.594989999998</v>
      </c>
      <c r="AF143" s="264">
        <v>2738.8921399999995</v>
      </c>
      <c r="AG143" s="264">
        <v>3196.3238999999999</v>
      </c>
      <c r="AH143" s="264">
        <v>5524.0934600000001</v>
      </c>
      <c r="AI143" s="264">
        <v>4233.2456900000006</v>
      </c>
      <c r="AJ143" s="264">
        <v>2593.5734500000003</v>
      </c>
      <c r="AK143" s="264">
        <v>500</v>
      </c>
      <c r="AL143" s="264">
        <v>14619.600549999999</v>
      </c>
      <c r="AM143" s="264">
        <v>2084.5907699999998</v>
      </c>
      <c r="AN143" s="264">
        <v>9996.4741599999998</v>
      </c>
      <c r="AO143" s="264">
        <v>4608.1219399999991</v>
      </c>
      <c r="AP143" s="264">
        <v>2560.6210599999999</v>
      </c>
      <c r="AQ143" s="264">
        <v>546063.51269</v>
      </c>
      <c r="AR143" s="32">
        <v>0.11703002180465442</v>
      </c>
      <c r="AS143" s="270"/>
    </row>
    <row r="144" spans="1:45" x14ac:dyDescent="0.25">
      <c r="A144" s="263" t="s">
        <v>747</v>
      </c>
      <c r="B144" s="264">
        <v>22057.336289999999</v>
      </c>
      <c r="C144" s="264">
        <v>26717.486880000004</v>
      </c>
      <c r="D144" s="264">
        <v>14141.87419</v>
      </c>
      <c r="E144" s="264">
        <v>1957.7007599999999</v>
      </c>
      <c r="F144" s="264">
        <v>6014.3975199999995</v>
      </c>
      <c r="G144" s="264">
        <v>9409.4165099999991</v>
      </c>
      <c r="H144" s="264">
        <v>6921.1764199999998</v>
      </c>
      <c r="I144" s="264">
        <v>8513.1268099999998</v>
      </c>
      <c r="J144" s="264">
        <v>6533.43426</v>
      </c>
      <c r="K144" s="264">
        <v>9055.8741899999986</v>
      </c>
      <c r="L144" s="264">
        <v>2246.0059799999999</v>
      </c>
      <c r="M144" s="264">
        <v>3146.66219</v>
      </c>
      <c r="N144" s="264">
        <v>9872.2765799999997</v>
      </c>
      <c r="O144" s="264">
        <v>5558.5749400000004</v>
      </c>
      <c r="P144" s="264">
        <v>2425.0260600000001</v>
      </c>
      <c r="Q144" s="264">
        <v>207.6</v>
      </c>
      <c r="R144" s="264">
        <v>3969.6118199999996</v>
      </c>
      <c r="S144" s="264">
        <v>9470.0333300000002</v>
      </c>
      <c r="T144" s="264">
        <v>2153.6331399999999</v>
      </c>
      <c r="U144" s="264">
        <v>12838.78645</v>
      </c>
      <c r="V144" s="264">
        <v>7071.8098900000005</v>
      </c>
      <c r="W144" s="264">
        <v>4363.5444900000002</v>
      </c>
      <c r="X144" s="264">
        <v>12835.11233</v>
      </c>
      <c r="Y144" s="264">
        <v>5875.7250599999998</v>
      </c>
      <c r="Z144" s="264">
        <v>7128.8162200000006</v>
      </c>
      <c r="AA144" s="264">
        <v>2885.4657000000002</v>
      </c>
      <c r="AB144" s="264">
        <v>11196.64099</v>
      </c>
      <c r="AC144" s="264">
        <v>11959.987090000001</v>
      </c>
      <c r="AD144" s="264">
        <v>2224.2335400000002</v>
      </c>
      <c r="AE144" s="264">
        <v>17005.030640000001</v>
      </c>
      <c r="AF144" s="264">
        <v>1403.64752</v>
      </c>
      <c r="AG144" s="264">
        <v>2490.9702900000002</v>
      </c>
      <c r="AH144" s="264">
        <v>2676.7743000000005</v>
      </c>
      <c r="AI144" s="264">
        <v>685.05760999999995</v>
      </c>
      <c r="AJ144" s="264">
        <v>2875.6551500000005</v>
      </c>
      <c r="AK144" s="264">
        <v>229.34275</v>
      </c>
      <c r="AL144" s="264">
        <v>9348.6115700000009</v>
      </c>
      <c r="AM144" s="264">
        <v>1147.8799299999998</v>
      </c>
      <c r="AN144" s="264">
        <v>5899.7833200000005</v>
      </c>
      <c r="AO144" s="264">
        <v>1573.18174</v>
      </c>
      <c r="AP144" s="264">
        <v>1450.0550000000001</v>
      </c>
      <c r="AQ144" s="264">
        <v>275537.35945000005</v>
      </c>
      <c r="AR144" s="32">
        <v>5.9052001159316664E-2</v>
      </c>
      <c r="AS144" s="270"/>
    </row>
    <row r="145" spans="1:45" x14ac:dyDescent="0.25">
      <c r="A145" s="263" t="s">
        <v>748</v>
      </c>
      <c r="B145" s="264">
        <v>39267.534030000003</v>
      </c>
      <c r="C145" s="264">
        <v>37801.240260000006</v>
      </c>
      <c r="D145" s="264">
        <v>19478.549510000001</v>
      </c>
      <c r="E145" s="264">
        <v>3931.2959800000003</v>
      </c>
      <c r="F145" s="264">
        <v>10787.002390000001</v>
      </c>
      <c r="G145" s="264">
        <v>23426.21428</v>
      </c>
      <c r="H145" s="264">
        <v>14560.407879999999</v>
      </c>
      <c r="I145" s="264">
        <v>18519.92022</v>
      </c>
      <c r="J145" s="264">
        <v>15654.8395</v>
      </c>
      <c r="K145" s="264">
        <v>15429.29889</v>
      </c>
      <c r="L145" s="264">
        <v>7689.8257999999996</v>
      </c>
      <c r="M145" s="264">
        <v>6226.4002</v>
      </c>
      <c r="N145" s="264">
        <v>19178.24568</v>
      </c>
      <c r="O145" s="264">
        <v>15034.666640000001</v>
      </c>
      <c r="P145" s="264">
        <v>10650.672279999999</v>
      </c>
      <c r="Q145" s="264">
        <v>723.13980000000004</v>
      </c>
      <c r="R145" s="264">
        <v>10492.580539999999</v>
      </c>
      <c r="S145" s="264">
        <v>19907.708869999999</v>
      </c>
      <c r="T145" s="264">
        <v>7811.6627299999991</v>
      </c>
      <c r="U145" s="264">
        <v>25577.415730000001</v>
      </c>
      <c r="V145" s="264">
        <v>25237.048420000003</v>
      </c>
      <c r="W145" s="264">
        <v>7072.3080200000004</v>
      </c>
      <c r="X145" s="264">
        <v>25487.121729999999</v>
      </c>
      <c r="Y145" s="264">
        <v>12923.337180000002</v>
      </c>
      <c r="Z145" s="264">
        <v>13583.466410000001</v>
      </c>
      <c r="AA145" s="264">
        <v>6553.9047</v>
      </c>
      <c r="AB145" s="264">
        <v>37981.818100000004</v>
      </c>
      <c r="AC145" s="264">
        <v>23304.088620000002</v>
      </c>
      <c r="AD145" s="264">
        <v>9331.1312500000004</v>
      </c>
      <c r="AE145" s="264">
        <v>36410.721229999996</v>
      </c>
      <c r="AF145" s="264">
        <v>1502.96334</v>
      </c>
      <c r="AG145" s="264">
        <v>7232.3363899999995</v>
      </c>
      <c r="AH145" s="264">
        <v>5976.3814599999996</v>
      </c>
      <c r="AI145" s="264">
        <v>3492.3667700000001</v>
      </c>
      <c r="AJ145" s="264">
        <v>3723.6590899999997</v>
      </c>
      <c r="AK145" s="264">
        <v>581.125</v>
      </c>
      <c r="AL145" s="264">
        <v>14732.282650000001</v>
      </c>
      <c r="AM145" s="264">
        <v>3766.8159600000004</v>
      </c>
      <c r="AN145" s="264">
        <v>11131.122579999999</v>
      </c>
      <c r="AO145" s="264">
        <v>3553.1516900000001</v>
      </c>
      <c r="AP145" s="264">
        <v>2443.2199999999998</v>
      </c>
      <c r="AQ145" s="264">
        <v>578168.99179999973</v>
      </c>
      <c r="AR145" s="32">
        <v>0.12391073225861432</v>
      </c>
      <c r="AS145" s="270"/>
    </row>
    <row r="146" spans="1:45" x14ac:dyDescent="0.25">
      <c r="A146" s="263" t="s">
        <v>749</v>
      </c>
      <c r="B146" s="264">
        <v>35380.513310000002</v>
      </c>
      <c r="C146" s="264">
        <v>28806.505999999998</v>
      </c>
      <c r="D146" s="264">
        <v>15781.580370000001</v>
      </c>
      <c r="E146" s="264">
        <v>3829.8634200000001</v>
      </c>
      <c r="F146" s="264">
        <v>10427.543250000001</v>
      </c>
      <c r="G146" s="264">
        <v>21050.565469999998</v>
      </c>
      <c r="H146" s="264">
        <v>13448.47963</v>
      </c>
      <c r="I146" s="264">
        <v>20149.681949999998</v>
      </c>
      <c r="J146" s="264">
        <v>14059.11707</v>
      </c>
      <c r="K146" s="264">
        <v>15284.83007</v>
      </c>
      <c r="L146" s="264">
        <v>9398.2231199999987</v>
      </c>
      <c r="M146" s="264">
        <v>4175.1843099999996</v>
      </c>
      <c r="N146" s="264">
        <v>19901.717669999998</v>
      </c>
      <c r="O146" s="264">
        <v>11770.321320000001</v>
      </c>
      <c r="P146" s="264">
        <v>8572.6792699999987</v>
      </c>
      <c r="Q146" s="264">
        <v>603.39579000000003</v>
      </c>
      <c r="R146" s="264">
        <v>10597.63</v>
      </c>
      <c r="S146" s="264">
        <v>14905.99783</v>
      </c>
      <c r="T146" s="264">
        <v>6982.1690199999994</v>
      </c>
      <c r="U146" s="264">
        <v>20755.868609999998</v>
      </c>
      <c r="V146" s="264">
        <v>28373.7012</v>
      </c>
      <c r="W146" s="264">
        <v>7160.0060700000004</v>
      </c>
      <c r="X146" s="264">
        <v>19837.075679999998</v>
      </c>
      <c r="Y146" s="264">
        <v>13667.595029999999</v>
      </c>
      <c r="Z146" s="264">
        <v>15259.26001</v>
      </c>
      <c r="AA146" s="264">
        <v>6674.6186400000006</v>
      </c>
      <c r="AB146" s="264">
        <v>23037.844699999998</v>
      </c>
      <c r="AC146" s="264">
        <v>18395.41878</v>
      </c>
      <c r="AD146" s="264">
        <v>8381.4061099999999</v>
      </c>
      <c r="AE146" s="264">
        <v>27796.871930000001</v>
      </c>
      <c r="AF146" s="264">
        <v>1976.42724</v>
      </c>
      <c r="AG146" s="264">
        <v>7797.7151100000001</v>
      </c>
      <c r="AH146" s="264">
        <v>3499.25902</v>
      </c>
      <c r="AI146" s="264">
        <v>1469.6169299999999</v>
      </c>
      <c r="AJ146" s="264">
        <v>2678.8362299999999</v>
      </c>
      <c r="AK146" s="264">
        <v>258.10109</v>
      </c>
      <c r="AL146" s="264">
        <v>15645.96507</v>
      </c>
      <c r="AM146" s="264">
        <v>3827.9112899999996</v>
      </c>
      <c r="AN146" s="264">
        <v>9457.1784100000004</v>
      </c>
      <c r="AO146" s="264">
        <v>3768.2994800000001</v>
      </c>
      <c r="AP146" s="264">
        <v>1819.66004</v>
      </c>
      <c r="AQ146" s="264">
        <v>506664.6355400001</v>
      </c>
      <c r="AR146" s="32">
        <v>0.10858622113899638</v>
      </c>
      <c r="AS146" s="270"/>
    </row>
    <row r="147" spans="1:45" x14ac:dyDescent="0.25">
      <c r="A147" s="263" t="s">
        <v>750</v>
      </c>
      <c r="B147" s="264">
        <v>23592.616040000004</v>
      </c>
      <c r="C147" s="264">
        <v>16441.012579999999</v>
      </c>
      <c r="D147" s="264">
        <v>6917.0529200000001</v>
      </c>
      <c r="E147" s="264">
        <v>1736.7242000000001</v>
      </c>
      <c r="F147" s="264">
        <v>5078.3212600000006</v>
      </c>
      <c r="G147" s="264">
        <v>13384.057369999999</v>
      </c>
      <c r="H147" s="264">
        <v>8889.3565199999994</v>
      </c>
      <c r="I147" s="264">
        <v>11428.77478</v>
      </c>
      <c r="J147" s="264">
        <v>10061.01916</v>
      </c>
      <c r="K147" s="264">
        <v>8596.8103700000011</v>
      </c>
      <c r="L147" s="264">
        <v>8699.533730000001</v>
      </c>
      <c r="M147" s="264">
        <v>3388.23596</v>
      </c>
      <c r="N147" s="264">
        <v>15885.61159</v>
      </c>
      <c r="O147" s="264">
        <v>9259.8284299999996</v>
      </c>
      <c r="P147" s="264">
        <v>6481.2893899999999</v>
      </c>
      <c r="Q147" s="264">
        <v>954.15316000000007</v>
      </c>
      <c r="R147" s="264">
        <v>5257.6506400000007</v>
      </c>
      <c r="S147" s="264">
        <v>11553.968999999999</v>
      </c>
      <c r="T147" s="264">
        <v>4811.6129199999996</v>
      </c>
      <c r="U147" s="264">
        <v>14503.082049999999</v>
      </c>
      <c r="V147" s="264">
        <v>34753.67852999999</v>
      </c>
      <c r="W147" s="264">
        <v>4028.5984100000001</v>
      </c>
      <c r="X147" s="264">
        <v>13373.19716</v>
      </c>
      <c r="Y147" s="264">
        <v>8363.7409699999989</v>
      </c>
      <c r="Z147" s="264">
        <v>5332.5639700000011</v>
      </c>
      <c r="AA147" s="264">
        <v>4532.4465099999998</v>
      </c>
      <c r="AB147" s="264">
        <v>26927.640849999996</v>
      </c>
      <c r="AC147" s="264">
        <v>12605.1564</v>
      </c>
      <c r="AD147" s="264">
        <v>4204.9953800000003</v>
      </c>
      <c r="AE147" s="264">
        <v>15640.90812</v>
      </c>
      <c r="AF147" s="264">
        <v>2801.7053299999998</v>
      </c>
      <c r="AG147" s="264">
        <v>5535.6717399999998</v>
      </c>
      <c r="AH147" s="264">
        <v>2895.2417600000003</v>
      </c>
      <c r="AI147" s="264">
        <v>464.49659000000003</v>
      </c>
      <c r="AJ147" s="264">
        <v>1376.95451</v>
      </c>
      <c r="AK147" s="264">
        <v>34.950000000000003</v>
      </c>
      <c r="AL147" s="264">
        <v>8845.1778700000013</v>
      </c>
      <c r="AM147" s="264">
        <v>2163.6973499999999</v>
      </c>
      <c r="AN147" s="264">
        <v>6562.3014000000003</v>
      </c>
      <c r="AO147" s="264">
        <v>2555.8885199999995</v>
      </c>
      <c r="AP147" s="264">
        <v>1237.1176699999999</v>
      </c>
      <c r="AQ147" s="264">
        <v>351156.84110999992</v>
      </c>
      <c r="AR147" s="32">
        <v>7.5258448544770248E-2</v>
      </c>
      <c r="AS147" s="270"/>
    </row>
    <row r="148" spans="1:45" x14ac:dyDescent="0.25">
      <c r="A148" s="263" t="s">
        <v>751</v>
      </c>
      <c r="B148" s="264">
        <v>1309.00035</v>
      </c>
      <c r="C148" s="264">
        <v>769.06196999999997</v>
      </c>
      <c r="D148" s="264">
        <v>251.92160000000001</v>
      </c>
      <c r="E148" s="264">
        <v>96.923240000000007</v>
      </c>
      <c r="F148" s="264">
        <v>185.01964999999998</v>
      </c>
      <c r="G148" s="264">
        <v>614.39394000000004</v>
      </c>
      <c r="H148" s="264">
        <v>325.55989</v>
      </c>
      <c r="I148" s="264">
        <v>397.03970000000004</v>
      </c>
      <c r="J148" s="264">
        <v>620.86841000000004</v>
      </c>
      <c r="K148" s="264">
        <v>190.14156</v>
      </c>
      <c r="L148" s="264">
        <v>746.59185000000002</v>
      </c>
      <c r="M148" s="264">
        <v>33.328629999999997</v>
      </c>
      <c r="N148" s="264">
        <v>794.55558000000008</v>
      </c>
      <c r="O148" s="264">
        <v>354.83981</v>
      </c>
      <c r="P148" s="264">
        <v>407.50592</v>
      </c>
      <c r="Q148" s="264">
        <v>28</v>
      </c>
      <c r="R148" s="264">
        <v>225.33293</v>
      </c>
      <c r="S148" s="264">
        <v>415.44981999999999</v>
      </c>
      <c r="T148" s="264">
        <v>309.80900999999994</v>
      </c>
      <c r="U148" s="264">
        <v>581.59755999999993</v>
      </c>
      <c r="V148" s="264">
        <v>710.43484999999998</v>
      </c>
      <c r="W148" s="264">
        <v>144.70395000000002</v>
      </c>
      <c r="X148" s="264">
        <v>580.59854000000007</v>
      </c>
      <c r="Y148" s="264">
        <v>220.44230999999999</v>
      </c>
      <c r="Z148" s="264">
        <v>129.70171000000002</v>
      </c>
      <c r="AA148" s="264">
        <v>164.18352999999999</v>
      </c>
      <c r="AB148" s="264">
        <v>2124.38051</v>
      </c>
      <c r="AC148" s="264">
        <v>552.00838999999996</v>
      </c>
      <c r="AD148" s="264">
        <v>342.02</v>
      </c>
      <c r="AE148" s="264">
        <v>419.19692000000003</v>
      </c>
      <c r="AF148" s="264">
        <v>190.98829000000001</v>
      </c>
      <c r="AG148" s="264">
        <v>273.69896999999997</v>
      </c>
      <c r="AH148" s="264">
        <v>100.42897000000001</v>
      </c>
      <c r="AI148" s="264">
        <v>16.60962</v>
      </c>
      <c r="AJ148" s="264">
        <v>46.917580000000001</v>
      </c>
      <c r="AK148" s="264">
        <v>0</v>
      </c>
      <c r="AL148" s="264">
        <v>347.63491999999997</v>
      </c>
      <c r="AM148" s="264">
        <v>101.73795999999999</v>
      </c>
      <c r="AN148" s="264">
        <v>403.60182999999995</v>
      </c>
      <c r="AO148" s="264">
        <v>152.77977999999999</v>
      </c>
      <c r="AP148" s="264">
        <v>41.58464</v>
      </c>
      <c r="AQ148" s="264">
        <v>15720.594689999998</v>
      </c>
      <c r="AR148" s="32">
        <v>3.3691713447209894E-3</v>
      </c>
      <c r="AS148" s="270"/>
    </row>
    <row r="149" spans="1:45" ht="15.75" thickBot="1" x14ac:dyDescent="0.3">
      <c r="A149" s="263" t="s">
        <v>752</v>
      </c>
      <c r="B149" s="264">
        <v>154.28149999999999</v>
      </c>
      <c r="C149" s="264">
        <v>210.24194</v>
      </c>
      <c r="D149" s="264">
        <v>43.476709999999997</v>
      </c>
      <c r="E149" s="264">
        <v>0</v>
      </c>
      <c r="F149" s="264">
        <v>95.087879999999998</v>
      </c>
      <c r="G149" s="264">
        <v>187.5421</v>
      </c>
      <c r="H149" s="264">
        <v>152.56209999999999</v>
      </c>
      <c r="I149" s="264">
        <v>157.50903</v>
      </c>
      <c r="J149" s="264">
        <v>210.76082</v>
      </c>
      <c r="K149" s="264">
        <v>53.454140000000002</v>
      </c>
      <c r="L149" s="264">
        <v>538.37931999999989</v>
      </c>
      <c r="M149" s="264">
        <v>10.427479999999999</v>
      </c>
      <c r="N149" s="264">
        <v>162.35885000000002</v>
      </c>
      <c r="O149" s="264">
        <v>96.3202</v>
      </c>
      <c r="P149" s="264">
        <v>254.87895999999998</v>
      </c>
      <c r="Q149" s="264">
        <v>146.45001000000002</v>
      </c>
      <c r="R149" s="264">
        <v>44.964589999999994</v>
      </c>
      <c r="S149" s="264">
        <v>126.82364</v>
      </c>
      <c r="T149" s="264">
        <v>144.50404999999998</v>
      </c>
      <c r="U149" s="264">
        <v>270.44703000000004</v>
      </c>
      <c r="V149" s="264">
        <v>0</v>
      </c>
      <c r="W149" s="264">
        <v>0</v>
      </c>
      <c r="X149" s="264">
        <v>135.78428</v>
      </c>
      <c r="Y149" s="264">
        <v>39.524459999999998</v>
      </c>
      <c r="Z149" s="264">
        <v>41.269480000000001</v>
      </c>
      <c r="AA149" s="264">
        <v>18.274660000000001</v>
      </c>
      <c r="AB149" s="264">
        <v>640.69556</v>
      </c>
      <c r="AC149" s="264">
        <v>136.98148</v>
      </c>
      <c r="AD149" s="264">
        <v>82.566490000000002</v>
      </c>
      <c r="AE149" s="264">
        <v>89.803629999999998</v>
      </c>
      <c r="AF149" s="264">
        <v>98.633250000000004</v>
      </c>
      <c r="AG149" s="264">
        <v>15.31</v>
      </c>
      <c r="AH149" s="264">
        <v>15.320200000000002</v>
      </c>
      <c r="AI149" s="264">
        <v>0</v>
      </c>
      <c r="AJ149" s="264">
        <v>29.15033</v>
      </c>
      <c r="AK149" s="264">
        <v>0</v>
      </c>
      <c r="AL149" s="264">
        <v>84.551869999999994</v>
      </c>
      <c r="AM149" s="264">
        <v>36.254580000000004</v>
      </c>
      <c r="AN149" s="264">
        <v>14.25258</v>
      </c>
      <c r="AO149" s="264">
        <v>5.83</v>
      </c>
      <c r="AP149" s="264">
        <v>6</v>
      </c>
      <c r="AQ149" s="264">
        <v>4550.673200000002</v>
      </c>
      <c r="AR149" s="32">
        <v>9.7528102765619845E-4</v>
      </c>
      <c r="AS149" s="270"/>
    </row>
    <row r="150" spans="1:45" ht="16.5" thickTop="1" thickBot="1" x14ac:dyDescent="0.3">
      <c r="A150" s="260" t="s">
        <v>726</v>
      </c>
      <c r="B150" s="265">
        <v>596938.58883999998</v>
      </c>
      <c r="C150" s="265">
        <v>539132.14525000006</v>
      </c>
      <c r="D150" s="265">
        <v>248319.91443</v>
      </c>
      <c r="E150" s="265">
        <v>55299.54408</v>
      </c>
      <c r="F150" s="265">
        <v>161802.23573000001</v>
      </c>
      <c r="G150" s="265">
        <v>143209.77395</v>
      </c>
      <c r="H150" s="265">
        <v>121048.12630000002</v>
      </c>
      <c r="I150" s="265">
        <v>120471.8355</v>
      </c>
      <c r="J150" s="265">
        <v>123609.38876999999</v>
      </c>
      <c r="K150" s="265">
        <v>81563.210620000013</v>
      </c>
      <c r="L150" s="265">
        <v>44965.209860000003</v>
      </c>
      <c r="M150" s="265">
        <v>41000.980219999998</v>
      </c>
      <c r="N150" s="265">
        <v>137483.57168999998</v>
      </c>
      <c r="O150" s="265">
        <v>92942.82134000001</v>
      </c>
      <c r="P150" s="265">
        <v>46279.389739999999</v>
      </c>
      <c r="Q150" s="265">
        <v>35745.428760000003</v>
      </c>
      <c r="R150" s="265">
        <v>58215.370259999996</v>
      </c>
      <c r="S150" s="265">
        <v>120923.02610999999</v>
      </c>
      <c r="T150" s="265">
        <v>39771.629489999999</v>
      </c>
      <c r="U150" s="265">
        <v>158476.16560000001</v>
      </c>
      <c r="V150" s="265">
        <v>135318.61713</v>
      </c>
      <c r="W150" s="265">
        <v>63557.444280000011</v>
      </c>
      <c r="X150" s="265">
        <v>197197.77343999999</v>
      </c>
      <c r="Y150" s="265">
        <v>66904.565949999989</v>
      </c>
      <c r="Z150" s="265">
        <v>180234.76737999998</v>
      </c>
      <c r="AA150" s="265">
        <v>69876.594719999994</v>
      </c>
      <c r="AB150" s="265">
        <v>198136.52426000001</v>
      </c>
      <c r="AC150" s="265">
        <v>185885.68961</v>
      </c>
      <c r="AD150" s="265">
        <v>53508.892879999999</v>
      </c>
      <c r="AE150" s="265">
        <v>146271.25451</v>
      </c>
      <c r="AF150" s="265">
        <v>27702.870129999999</v>
      </c>
      <c r="AG150" s="265">
        <v>41564.840499999991</v>
      </c>
      <c r="AH150" s="265">
        <v>35634.669760000004</v>
      </c>
      <c r="AI150" s="265">
        <v>13873.921430000002</v>
      </c>
      <c r="AJ150" s="265">
        <v>37935.174279999999</v>
      </c>
      <c r="AK150" s="265">
        <v>3914.29241</v>
      </c>
      <c r="AL150" s="265">
        <v>98349.799220000001</v>
      </c>
      <c r="AM150" s="265">
        <v>18774.767119999997</v>
      </c>
      <c r="AN150" s="265">
        <v>74180.257039999997</v>
      </c>
      <c r="AO150" s="265">
        <v>35667.616199999997</v>
      </c>
      <c r="AP150" s="265">
        <v>14323.538409999999</v>
      </c>
      <c r="AQ150" s="265">
        <v>4666012.2271999987</v>
      </c>
      <c r="AR150" s="266">
        <v>1.0000000000000002</v>
      </c>
      <c r="AS150" s="270"/>
    </row>
    <row r="151" spans="1:45" ht="16.5" thickTop="1" thickBot="1" x14ac:dyDescent="0.3">
      <c r="A151" s="267" t="s">
        <v>753</v>
      </c>
      <c r="B151" s="32">
        <v>0.12793335288754987</v>
      </c>
      <c r="C151" s="32">
        <v>0.11554452045950271</v>
      </c>
      <c r="D151" s="32">
        <v>5.321887349168241E-2</v>
      </c>
      <c r="E151" s="32">
        <v>1.1851564331022852E-2</v>
      </c>
      <c r="F151" s="32">
        <v>3.4676770623701308E-2</v>
      </c>
      <c r="G151" s="32">
        <v>3.0692112874281505E-2</v>
      </c>
      <c r="H151" s="32">
        <v>2.5942522309385183E-2</v>
      </c>
      <c r="I151" s="32">
        <v>2.5819014103247061E-2</v>
      </c>
      <c r="J151" s="32">
        <v>2.649144124600292E-2</v>
      </c>
      <c r="K151" s="32">
        <v>1.7480282229981388E-2</v>
      </c>
      <c r="L151" s="32">
        <v>9.6367535425390272E-3</v>
      </c>
      <c r="M151" s="32">
        <v>8.7871566175907884E-3</v>
      </c>
      <c r="N151" s="32">
        <v>2.9464897431805859E-2</v>
      </c>
      <c r="O151" s="32">
        <v>1.9919112255685954E-2</v>
      </c>
      <c r="P151" s="32">
        <v>9.9184030145097885E-3</v>
      </c>
      <c r="Q151" s="32">
        <v>7.6608090633852191E-3</v>
      </c>
      <c r="R151" s="32">
        <v>1.24764718619124E-2</v>
      </c>
      <c r="S151" s="32">
        <v>2.5915711365926707E-2</v>
      </c>
      <c r="T151" s="32">
        <v>8.523687370160694E-3</v>
      </c>
      <c r="U151" s="32">
        <v>3.3963941345069963E-2</v>
      </c>
      <c r="V151" s="32">
        <v>2.9000913529796425E-2</v>
      </c>
      <c r="W151" s="32">
        <v>1.3621362565125519E-2</v>
      </c>
      <c r="X151" s="32">
        <v>4.2262592517537251E-2</v>
      </c>
      <c r="Y151" s="32">
        <v>1.4338703520746747E-2</v>
      </c>
      <c r="Z151" s="32">
        <v>3.8627152824277117E-2</v>
      </c>
      <c r="AA151" s="32">
        <v>1.4975656152948371E-2</v>
      </c>
      <c r="AB151" s="32">
        <v>4.2463781621699406E-2</v>
      </c>
      <c r="AC151" s="32">
        <v>3.9838234569210956E-2</v>
      </c>
      <c r="AD151" s="32">
        <v>1.1467799541560535E-2</v>
      </c>
      <c r="AE151" s="32">
        <v>3.1348236435671556E-2</v>
      </c>
      <c r="AF151" s="32">
        <v>5.9371619235177317E-3</v>
      </c>
      <c r="AG151" s="32">
        <v>8.9080007672724011E-3</v>
      </c>
      <c r="AH151" s="32">
        <v>7.6370716630941651E-3</v>
      </c>
      <c r="AI151" s="32">
        <v>2.9734001443724304E-3</v>
      </c>
      <c r="AJ151" s="32">
        <v>8.130106059058553E-3</v>
      </c>
      <c r="AK151" s="32">
        <v>8.3889458908445805E-4</v>
      </c>
      <c r="AL151" s="32">
        <v>2.1077912879585013E-2</v>
      </c>
      <c r="AM151" s="32">
        <v>4.0237286586080039E-3</v>
      </c>
      <c r="AN151" s="32">
        <v>1.5897998853833781E-2</v>
      </c>
      <c r="AO151" s="32">
        <v>7.644132604728209E-3</v>
      </c>
      <c r="AP151" s="32">
        <v>3.0697601533280446E-3</v>
      </c>
      <c r="AQ151" s="32">
        <v>1</v>
      </c>
      <c r="AR151" s="268"/>
    </row>
    <row r="152" spans="1:45" ht="27.75" thickTop="1" thickBot="1" x14ac:dyDescent="0.3">
      <c r="A152" s="261" t="s">
        <v>757</v>
      </c>
      <c r="B152" s="261" t="s">
        <v>893</v>
      </c>
      <c r="C152" s="261" t="s">
        <v>895</v>
      </c>
      <c r="D152" s="261" t="s">
        <v>894</v>
      </c>
      <c r="E152" s="261" t="s">
        <v>903</v>
      </c>
      <c r="F152" s="261" t="s">
        <v>900</v>
      </c>
      <c r="G152" s="261" t="s">
        <v>896</v>
      </c>
      <c r="H152" s="261" t="s">
        <v>901</v>
      </c>
      <c r="I152" s="261" t="s">
        <v>897</v>
      </c>
      <c r="J152" s="261" t="s">
        <v>898</v>
      </c>
      <c r="K152" s="261" t="s">
        <v>899</v>
      </c>
      <c r="L152" s="261" t="s">
        <v>911</v>
      </c>
      <c r="M152" s="261" t="s">
        <v>909</v>
      </c>
      <c r="N152" s="261" t="s">
        <v>902</v>
      </c>
      <c r="O152" s="261" t="s">
        <v>907</v>
      </c>
      <c r="P152" s="261" t="s">
        <v>910</v>
      </c>
      <c r="Q152" s="261" t="s">
        <v>908</v>
      </c>
      <c r="R152" s="261" t="s">
        <v>914</v>
      </c>
      <c r="S152" s="261" t="s">
        <v>912</v>
      </c>
      <c r="T152" s="261" t="s">
        <v>913</v>
      </c>
      <c r="U152" s="261" t="s">
        <v>904</v>
      </c>
      <c r="V152" s="261" t="s">
        <v>905</v>
      </c>
      <c r="W152" s="261" t="s">
        <v>906</v>
      </c>
      <c r="X152" s="261" t="s">
        <v>915</v>
      </c>
      <c r="Y152" s="261" t="s">
        <v>916</v>
      </c>
      <c r="Z152" s="261" t="s">
        <v>917</v>
      </c>
      <c r="AA152" s="261" t="s">
        <v>918</v>
      </c>
      <c r="AB152" s="261" t="s">
        <v>919</v>
      </c>
      <c r="AC152" s="261" t="s">
        <v>920</v>
      </c>
      <c r="AD152" s="261" t="s">
        <v>921</v>
      </c>
      <c r="AE152" s="261" t="s">
        <v>922</v>
      </c>
      <c r="AF152" s="261" t="s">
        <v>923</v>
      </c>
      <c r="AG152" s="261" t="s">
        <v>924</v>
      </c>
      <c r="AH152" s="261" t="s">
        <v>925</v>
      </c>
      <c r="AI152" s="261" t="s">
        <v>926</v>
      </c>
      <c r="AJ152" s="261" t="s">
        <v>927</v>
      </c>
      <c r="AK152" s="261" t="s">
        <v>928</v>
      </c>
      <c r="AL152" s="261" t="s">
        <v>929</v>
      </c>
      <c r="AM152" s="261" t="s">
        <v>930</v>
      </c>
      <c r="AN152" s="261" t="s">
        <v>931</v>
      </c>
      <c r="AO152" s="261" t="s">
        <v>932</v>
      </c>
      <c r="AP152" s="261" t="s">
        <v>933</v>
      </c>
      <c r="AQ152" s="262" t="s">
        <v>8</v>
      </c>
      <c r="AR152" s="286" t="s">
        <v>701</v>
      </c>
    </row>
    <row r="153" spans="1:45" ht="15.75" thickTop="1" x14ac:dyDescent="0.25">
      <c r="A153" s="263" t="s">
        <v>739</v>
      </c>
      <c r="B153" s="264">
        <v>0</v>
      </c>
      <c r="C153" s="264">
        <v>0</v>
      </c>
      <c r="D153" s="264">
        <v>0</v>
      </c>
      <c r="E153" s="264">
        <v>0</v>
      </c>
      <c r="F153" s="264">
        <v>0</v>
      </c>
      <c r="G153" s="264">
        <v>0</v>
      </c>
      <c r="H153" s="264">
        <v>0</v>
      </c>
      <c r="I153" s="264">
        <v>0</v>
      </c>
      <c r="J153" s="264">
        <v>0</v>
      </c>
      <c r="K153" s="264">
        <v>0</v>
      </c>
      <c r="L153" s="264">
        <v>0</v>
      </c>
      <c r="M153" s="264">
        <v>0</v>
      </c>
      <c r="N153" s="264">
        <v>0</v>
      </c>
      <c r="O153" s="264">
        <v>0</v>
      </c>
      <c r="P153" s="264">
        <v>0</v>
      </c>
      <c r="Q153" s="264">
        <v>0</v>
      </c>
      <c r="R153" s="264">
        <v>0</v>
      </c>
      <c r="S153" s="264">
        <v>0</v>
      </c>
      <c r="T153" s="264">
        <v>0</v>
      </c>
      <c r="U153" s="264">
        <v>0</v>
      </c>
      <c r="V153" s="264">
        <v>0</v>
      </c>
      <c r="W153" s="264">
        <v>0</v>
      </c>
      <c r="X153" s="264">
        <v>0</v>
      </c>
      <c r="Y153" s="264">
        <v>0</v>
      </c>
      <c r="Z153" s="264">
        <v>0</v>
      </c>
      <c r="AA153" s="264">
        <v>0</v>
      </c>
      <c r="AB153" s="264">
        <v>0</v>
      </c>
      <c r="AC153" s="264">
        <v>0</v>
      </c>
      <c r="AD153" s="264">
        <v>0</v>
      </c>
      <c r="AE153" s="264">
        <v>0</v>
      </c>
      <c r="AF153" s="264">
        <v>0</v>
      </c>
      <c r="AG153" s="264">
        <v>0</v>
      </c>
      <c r="AH153" s="264">
        <v>0</v>
      </c>
      <c r="AI153" s="264">
        <v>0</v>
      </c>
      <c r="AJ153" s="264">
        <v>0</v>
      </c>
      <c r="AK153" s="264">
        <v>0</v>
      </c>
      <c r="AL153" s="264">
        <v>0</v>
      </c>
      <c r="AM153" s="264">
        <v>0</v>
      </c>
      <c r="AN153" s="264">
        <v>0</v>
      </c>
      <c r="AO153" s="264">
        <v>0</v>
      </c>
      <c r="AP153" s="264">
        <v>0</v>
      </c>
      <c r="AQ153" s="264">
        <v>0</v>
      </c>
      <c r="AR153" s="32">
        <v>0</v>
      </c>
      <c r="AS153" s="270"/>
    </row>
    <row r="154" spans="1:45" x14ac:dyDescent="0.25">
      <c r="A154" s="263" t="s">
        <v>740</v>
      </c>
      <c r="B154" s="264">
        <v>2</v>
      </c>
      <c r="C154" s="264">
        <v>0</v>
      </c>
      <c r="D154" s="264">
        <v>0</v>
      </c>
      <c r="E154" s="264">
        <v>0</v>
      </c>
      <c r="F154" s="264">
        <v>0</v>
      </c>
      <c r="G154" s="264">
        <v>0</v>
      </c>
      <c r="H154" s="264">
        <v>0</v>
      </c>
      <c r="I154" s="264">
        <v>0</v>
      </c>
      <c r="J154" s="264">
        <v>0</v>
      </c>
      <c r="K154" s="264">
        <v>0</v>
      </c>
      <c r="L154" s="264">
        <v>0</v>
      </c>
      <c r="M154" s="264">
        <v>0</v>
      </c>
      <c r="N154" s="264">
        <v>0</v>
      </c>
      <c r="O154" s="264">
        <v>0</v>
      </c>
      <c r="P154" s="264">
        <v>0</v>
      </c>
      <c r="Q154" s="264">
        <v>0</v>
      </c>
      <c r="R154" s="264">
        <v>0</v>
      </c>
      <c r="S154" s="264">
        <v>0</v>
      </c>
      <c r="T154" s="264">
        <v>0</v>
      </c>
      <c r="U154" s="264">
        <v>0</v>
      </c>
      <c r="V154" s="264">
        <v>0</v>
      </c>
      <c r="W154" s="264">
        <v>0</v>
      </c>
      <c r="X154" s="264">
        <v>0</v>
      </c>
      <c r="Y154" s="264">
        <v>0</v>
      </c>
      <c r="Z154" s="264">
        <v>1</v>
      </c>
      <c r="AA154" s="264">
        <v>0</v>
      </c>
      <c r="AB154" s="264">
        <v>0</v>
      </c>
      <c r="AC154" s="264">
        <v>0</v>
      </c>
      <c r="AD154" s="264">
        <v>0</v>
      </c>
      <c r="AE154" s="264">
        <v>0</v>
      </c>
      <c r="AF154" s="264">
        <v>1</v>
      </c>
      <c r="AG154" s="264">
        <v>0</v>
      </c>
      <c r="AH154" s="264">
        <v>0</v>
      </c>
      <c r="AI154" s="264">
        <v>0</v>
      </c>
      <c r="AJ154" s="264">
        <v>0</v>
      </c>
      <c r="AK154" s="264">
        <v>0</v>
      </c>
      <c r="AL154" s="264">
        <v>0</v>
      </c>
      <c r="AM154" s="264">
        <v>0</v>
      </c>
      <c r="AN154" s="264">
        <v>0</v>
      </c>
      <c r="AO154" s="264">
        <v>0</v>
      </c>
      <c r="AP154" s="264">
        <v>0</v>
      </c>
      <c r="AQ154" s="264">
        <v>4</v>
      </c>
      <c r="AR154" s="32">
        <v>7.7144124510616964E-5</v>
      </c>
      <c r="AS154" s="270"/>
    </row>
    <row r="155" spans="1:45" x14ac:dyDescent="0.25">
      <c r="A155" s="263" t="s">
        <v>741</v>
      </c>
      <c r="B155" s="264">
        <v>13</v>
      </c>
      <c r="C155" s="264">
        <v>3</v>
      </c>
      <c r="D155" s="264">
        <v>0</v>
      </c>
      <c r="E155" s="264">
        <v>0</v>
      </c>
      <c r="F155" s="264">
        <v>0</v>
      </c>
      <c r="G155" s="264">
        <v>2</v>
      </c>
      <c r="H155" s="264">
        <v>1</v>
      </c>
      <c r="I155" s="264">
        <v>0</v>
      </c>
      <c r="J155" s="264">
        <v>0</v>
      </c>
      <c r="K155" s="264">
        <v>0</v>
      </c>
      <c r="L155" s="264">
        <v>0</v>
      </c>
      <c r="M155" s="264">
        <v>0</v>
      </c>
      <c r="N155" s="264">
        <v>0</v>
      </c>
      <c r="O155" s="264">
        <v>0</v>
      </c>
      <c r="P155" s="264">
        <v>0</v>
      </c>
      <c r="Q155" s="264">
        <v>0</v>
      </c>
      <c r="R155" s="264">
        <v>0</v>
      </c>
      <c r="S155" s="264">
        <v>0</v>
      </c>
      <c r="T155" s="264">
        <v>0</v>
      </c>
      <c r="U155" s="264">
        <v>0</v>
      </c>
      <c r="V155" s="264">
        <v>0</v>
      </c>
      <c r="W155" s="264">
        <v>0</v>
      </c>
      <c r="X155" s="264">
        <v>0</v>
      </c>
      <c r="Y155" s="264">
        <v>0</v>
      </c>
      <c r="Z155" s="264">
        <v>1</v>
      </c>
      <c r="AA155" s="264">
        <v>2</v>
      </c>
      <c r="AB155" s="264">
        <v>0</v>
      </c>
      <c r="AC155" s="264">
        <v>0</v>
      </c>
      <c r="AD155" s="264">
        <v>0</v>
      </c>
      <c r="AE155" s="264">
        <v>0</v>
      </c>
      <c r="AF155" s="264">
        <v>0</v>
      </c>
      <c r="AG155" s="264">
        <v>0</v>
      </c>
      <c r="AH155" s="264">
        <v>0</v>
      </c>
      <c r="AI155" s="264">
        <v>0</v>
      </c>
      <c r="AJ155" s="264">
        <v>1</v>
      </c>
      <c r="AK155" s="264">
        <v>0</v>
      </c>
      <c r="AL155" s="264">
        <v>0</v>
      </c>
      <c r="AM155" s="264">
        <v>0</v>
      </c>
      <c r="AN155" s="264">
        <v>1</v>
      </c>
      <c r="AO155" s="264">
        <v>1</v>
      </c>
      <c r="AP155" s="264">
        <v>0</v>
      </c>
      <c r="AQ155" s="264">
        <v>25</v>
      </c>
      <c r="AR155" s="32">
        <v>4.8215077819135601E-4</v>
      </c>
      <c r="AS155" s="270"/>
    </row>
    <row r="156" spans="1:45" x14ac:dyDescent="0.25">
      <c r="A156" s="263" t="s">
        <v>742</v>
      </c>
      <c r="B156" s="264">
        <v>50</v>
      </c>
      <c r="C156" s="264">
        <v>49</v>
      </c>
      <c r="D156" s="264">
        <v>16</v>
      </c>
      <c r="E156" s="264">
        <v>3</v>
      </c>
      <c r="F156" s="264">
        <v>18</v>
      </c>
      <c r="G156" s="264">
        <v>3</v>
      </c>
      <c r="H156" s="264">
        <v>6</v>
      </c>
      <c r="I156" s="264">
        <v>3</v>
      </c>
      <c r="J156" s="264">
        <v>8</v>
      </c>
      <c r="K156" s="264">
        <v>0</v>
      </c>
      <c r="L156" s="264">
        <v>1</v>
      </c>
      <c r="M156" s="264">
        <v>0</v>
      </c>
      <c r="N156" s="264">
        <v>3</v>
      </c>
      <c r="O156" s="264">
        <v>2</v>
      </c>
      <c r="P156" s="264">
        <v>1</v>
      </c>
      <c r="Q156" s="264">
        <v>2</v>
      </c>
      <c r="R156" s="264">
        <v>0</v>
      </c>
      <c r="S156" s="264">
        <v>2</v>
      </c>
      <c r="T156" s="264">
        <v>0</v>
      </c>
      <c r="U156" s="264">
        <v>2</v>
      </c>
      <c r="V156" s="264">
        <v>1</v>
      </c>
      <c r="W156" s="264">
        <v>5</v>
      </c>
      <c r="X156" s="264">
        <v>7</v>
      </c>
      <c r="Y156" s="264">
        <v>0</v>
      </c>
      <c r="Z156" s="264">
        <v>20</v>
      </c>
      <c r="AA156" s="264">
        <v>5</v>
      </c>
      <c r="AB156" s="264">
        <v>4</v>
      </c>
      <c r="AC156" s="264">
        <v>6</v>
      </c>
      <c r="AD156" s="264">
        <v>0</v>
      </c>
      <c r="AE156" s="264">
        <v>4</v>
      </c>
      <c r="AF156" s="264">
        <v>0</v>
      </c>
      <c r="AG156" s="264">
        <v>0</v>
      </c>
      <c r="AH156" s="264">
        <v>0</v>
      </c>
      <c r="AI156" s="264">
        <v>0</v>
      </c>
      <c r="AJ156" s="264">
        <v>6</v>
      </c>
      <c r="AK156" s="264">
        <v>0</v>
      </c>
      <c r="AL156" s="264">
        <v>0</v>
      </c>
      <c r="AM156" s="264">
        <v>0</v>
      </c>
      <c r="AN156" s="264">
        <v>1</v>
      </c>
      <c r="AO156" s="264">
        <v>0</v>
      </c>
      <c r="AP156" s="264">
        <v>0</v>
      </c>
      <c r="AQ156" s="264">
        <v>228</v>
      </c>
      <c r="AR156" s="32">
        <v>4.3972150971051671E-3</v>
      </c>
      <c r="AS156" s="270"/>
    </row>
    <row r="157" spans="1:45" x14ac:dyDescent="0.25">
      <c r="A157" s="263" t="s">
        <v>743</v>
      </c>
      <c r="B157" s="264">
        <v>81</v>
      </c>
      <c r="C157" s="264">
        <v>120</v>
      </c>
      <c r="D157" s="264">
        <v>46</v>
      </c>
      <c r="E157" s="264">
        <v>11</v>
      </c>
      <c r="F157" s="264">
        <v>28</v>
      </c>
      <c r="G157" s="264">
        <v>12</v>
      </c>
      <c r="H157" s="264">
        <v>23</v>
      </c>
      <c r="I157" s="264">
        <v>12</v>
      </c>
      <c r="J157" s="264">
        <v>20</v>
      </c>
      <c r="K157" s="264">
        <v>3</v>
      </c>
      <c r="L157" s="264">
        <v>2</v>
      </c>
      <c r="M157" s="264">
        <v>6</v>
      </c>
      <c r="N157" s="264">
        <v>9</v>
      </c>
      <c r="O157" s="264">
        <v>12</v>
      </c>
      <c r="P157" s="264">
        <v>1</v>
      </c>
      <c r="Q157" s="264">
        <v>8</v>
      </c>
      <c r="R157" s="264">
        <v>6</v>
      </c>
      <c r="S157" s="264">
        <v>5</v>
      </c>
      <c r="T157" s="264">
        <v>2</v>
      </c>
      <c r="U157" s="264">
        <v>14</v>
      </c>
      <c r="V157" s="264">
        <v>6</v>
      </c>
      <c r="W157" s="264">
        <v>10</v>
      </c>
      <c r="X157" s="264">
        <v>29</v>
      </c>
      <c r="Y157" s="264">
        <v>3</v>
      </c>
      <c r="Z157" s="264">
        <v>26</v>
      </c>
      <c r="AA157" s="264">
        <v>10</v>
      </c>
      <c r="AB157" s="264">
        <v>15</v>
      </c>
      <c r="AC157" s="264">
        <v>18</v>
      </c>
      <c r="AD157" s="264">
        <v>4</v>
      </c>
      <c r="AE157" s="264">
        <v>2</v>
      </c>
      <c r="AF157" s="264">
        <v>2</v>
      </c>
      <c r="AG157" s="264">
        <v>2</v>
      </c>
      <c r="AH157" s="264">
        <v>4</v>
      </c>
      <c r="AI157" s="264">
        <v>0</v>
      </c>
      <c r="AJ157" s="264">
        <v>5</v>
      </c>
      <c r="AK157" s="264">
        <v>1</v>
      </c>
      <c r="AL157" s="264">
        <v>10</v>
      </c>
      <c r="AM157" s="264">
        <v>0</v>
      </c>
      <c r="AN157" s="264">
        <v>4</v>
      </c>
      <c r="AO157" s="264">
        <v>6</v>
      </c>
      <c r="AP157" s="264">
        <v>1</v>
      </c>
      <c r="AQ157" s="264">
        <v>579</v>
      </c>
      <c r="AR157" s="32">
        <v>1.1166612022911806E-2</v>
      </c>
      <c r="AS157" s="270"/>
    </row>
    <row r="158" spans="1:45" x14ac:dyDescent="0.25">
      <c r="A158" s="263" t="s">
        <v>744</v>
      </c>
      <c r="B158" s="264">
        <v>150</v>
      </c>
      <c r="C158" s="264">
        <v>187</v>
      </c>
      <c r="D158" s="264">
        <v>88</v>
      </c>
      <c r="E158" s="264">
        <v>35</v>
      </c>
      <c r="F158" s="264">
        <v>76</v>
      </c>
      <c r="G158" s="264">
        <v>37</v>
      </c>
      <c r="H158" s="264">
        <v>30</v>
      </c>
      <c r="I158" s="264">
        <v>31</v>
      </c>
      <c r="J158" s="264">
        <v>43</v>
      </c>
      <c r="K158" s="264">
        <v>13</v>
      </c>
      <c r="L158" s="264">
        <v>6</v>
      </c>
      <c r="M158" s="264">
        <v>17</v>
      </c>
      <c r="N158" s="264">
        <v>39</v>
      </c>
      <c r="O158" s="264">
        <v>29</v>
      </c>
      <c r="P158" s="264">
        <v>6</v>
      </c>
      <c r="Q158" s="264">
        <v>32</v>
      </c>
      <c r="R158" s="264">
        <v>13</v>
      </c>
      <c r="S158" s="264">
        <v>34</v>
      </c>
      <c r="T158" s="264">
        <v>10</v>
      </c>
      <c r="U158" s="264">
        <v>50</v>
      </c>
      <c r="V158" s="264">
        <v>19</v>
      </c>
      <c r="W158" s="264">
        <v>12</v>
      </c>
      <c r="X158" s="264">
        <v>78</v>
      </c>
      <c r="Y158" s="264">
        <v>10</v>
      </c>
      <c r="Z158" s="264">
        <v>62</v>
      </c>
      <c r="AA158" s="264">
        <v>13</v>
      </c>
      <c r="AB158" s="264">
        <v>44</v>
      </c>
      <c r="AC158" s="264">
        <v>81</v>
      </c>
      <c r="AD158" s="264">
        <v>18</v>
      </c>
      <c r="AE158" s="264">
        <v>22</v>
      </c>
      <c r="AF158" s="264">
        <v>6</v>
      </c>
      <c r="AG158" s="264">
        <v>17</v>
      </c>
      <c r="AH158" s="264">
        <v>12</v>
      </c>
      <c r="AI158" s="264">
        <v>0</v>
      </c>
      <c r="AJ158" s="264">
        <v>2</v>
      </c>
      <c r="AK158" s="264">
        <v>0</v>
      </c>
      <c r="AL158" s="264">
        <v>27</v>
      </c>
      <c r="AM158" s="264">
        <v>7</v>
      </c>
      <c r="AN158" s="264">
        <v>22</v>
      </c>
      <c r="AO158" s="264">
        <v>17</v>
      </c>
      <c r="AP158" s="264">
        <v>4</v>
      </c>
      <c r="AQ158" s="264">
        <v>1399</v>
      </c>
      <c r="AR158" s="32">
        <v>2.6981157547588282E-2</v>
      </c>
      <c r="AS158" s="270"/>
    </row>
    <row r="159" spans="1:45" x14ac:dyDescent="0.25">
      <c r="A159" s="263" t="s">
        <v>745</v>
      </c>
      <c r="B159" s="264">
        <v>320</v>
      </c>
      <c r="C159" s="264">
        <v>264</v>
      </c>
      <c r="D159" s="264">
        <v>162</v>
      </c>
      <c r="E159" s="264">
        <v>27</v>
      </c>
      <c r="F159" s="264">
        <v>61</v>
      </c>
      <c r="G159" s="264">
        <v>57</v>
      </c>
      <c r="H159" s="264">
        <v>35</v>
      </c>
      <c r="I159" s="264">
        <v>43</v>
      </c>
      <c r="J159" s="264">
        <v>50</v>
      </c>
      <c r="K159" s="264">
        <v>41</v>
      </c>
      <c r="L159" s="264">
        <v>10</v>
      </c>
      <c r="M159" s="264">
        <v>21</v>
      </c>
      <c r="N159" s="264">
        <v>59</v>
      </c>
      <c r="O159" s="264">
        <v>36</v>
      </c>
      <c r="P159" s="264">
        <v>13</v>
      </c>
      <c r="Q159" s="264">
        <v>13</v>
      </c>
      <c r="R159" s="264">
        <v>35</v>
      </c>
      <c r="S159" s="264">
        <v>75</v>
      </c>
      <c r="T159" s="264">
        <v>21</v>
      </c>
      <c r="U159" s="264">
        <v>87</v>
      </c>
      <c r="V159" s="264">
        <v>40</v>
      </c>
      <c r="W159" s="264">
        <v>33</v>
      </c>
      <c r="X159" s="264">
        <v>97</v>
      </c>
      <c r="Y159" s="264">
        <v>32</v>
      </c>
      <c r="Z159" s="264">
        <v>72</v>
      </c>
      <c r="AA159" s="264">
        <v>27</v>
      </c>
      <c r="AB159" s="264">
        <v>85</v>
      </c>
      <c r="AC159" s="264">
        <v>96</v>
      </c>
      <c r="AD159" s="264">
        <v>34</v>
      </c>
      <c r="AE159" s="264">
        <v>42</v>
      </c>
      <c r="AF159" s="264">
        <v>10</v>
      </c>
      <c r="AG159" s="264">
        <v>21</v>
      </c>
      <c r="AH159" s="264">
        <v>19</v>
      </c>
      <c r="AI159" s="264">
        <v>13</v>
      </c>
      <c r="AJ159" s="264">
        <v>12</v>
      </c>
      <c r="AK159" s="264">
        <v>6</v>
      </c>
      <c r="AL159" s="264">
        <v>52</v>
      </c>
      <c r="AM159" s="264">
        <v>8</v>
      </c>
      <c r="AN159" s="264">
        <v>39</v>
      </c>
      <c r="AO159" s="264">
        <v>11</v>
      </c>
      <c r="AP159" s="264">
        <v>6</v>
      </c>
      <c r="AQ159" s="264">
        <v>2185</v>
      </c>
      <c r="AR159" s="32">
        <v>4.2139978013924516E-2</v>
      </c>
      <c r="AS159" s="270"/>
    </row>
    <row r="160" spans="1:45" x14ac:dyDescent="0.25">
      <c r="A160" s="263" t="s">
        <v>746</v>
      </c>
      <c r="B160" s="264">
        <v>273</v>
      </c>
      <c r="C160" s="264">
        <v>315</v>
      </c>
      <c r="D160" s="264">
        <v>179</v>
      </c>
      <c r="E160" s="264">
        <v>22</v>
      </c>
      <c r="F160" s="264">
        <v>54</v>
      </c>
      <c r="G160" s="264">
        <v>98</v>
      </c>
      <c r="H160" s="264">
        <v>86</v>
      </c>
      <c r="I160" s="264">
        <v>100</v>
      </c>
      <c r="J160" s="264">
        <v>67</v>
      </c>
      <c r="K160" s="264">
        <v>75</v>
      </c>
      <c r="L160" s="264">
        <v>29</v>
      </c>
      <c r="M160" s="264">
        <v>27</v>
      </c>
      <c r="N160" s="264">
        <v>134</v>
      </c>
      <c r="O160" s="264">
        <v>87</v>
      </c>
      <c r="P160" s="264">
        <v>49</v>
      </c>
      <c r="Q160" s="264">
        <v>19</v>
      </c>
      <c r="R160" s="264">
        <v>48</v>
      </c>
      <c r="S160" s="264">
        <v>122</v>
      </c>
      <c r="T160" s="264">
        <v>32</v>
      </c>
      <c r="U160" s="264">
        <v>129</v>
      </c>
      <c r="V160" s="264">
        <v>80</v>
      </c>
      <c r="W160" s="264">
        <v>49</v>
      </c>
      <c r="X160" s="264">
        <v>135</v>
      </c>
      <c r="Y160" s="264">
        <v>61</v>
      </c>
      <c r="Z160" s="264">
        <v>113</v>
      </c>
      <c r="AA160" s="264">
        <v>36</v>
      </c>
      <c r="AB160" s="264">
        <v>174</v>
      </c>
      <c r="AC160" s="264">
        <v>160</v>
      </c>
      <c r="AD160" s="264">
        <v>44</v>
      </c>
      <c r="AE160" s="264">
        <v>107</v>
      </c>
      <c r="AF160" s="264">
        <v>16</v>
      </c>
      <c r="AG160" s="264">
        <v>19</v>
      </c>
      <c r="AH160" s="264">
        <v>32</v>
      </c>
      <c r="AI160" s="264">
        <v>23</v>
      </c>
      <c r="AJ160" s="264">
        <v>16</v>
      </c>
      <c r="AK160" s="264">
        <v>3</v>
      </c>
      <c r="AL160" s="264">
        <v>87</v>
      </c>
      <c r="AM160" s="264">
        <v>13</v>
      </c>
      <c r="AN160" s="264">
        <v>60</v>
      </c>
      <c r="AO160" s="264">
        <v>27</v>
      </c>
      <c r="AP160" s="264">
        <v>15</v>
      </c>
      <c r="AQ160" s="264">
        <v>3215</v>
      </c>
      <c r="AR160" s="32">
        <v>6.2004590075408379E-2</v>
      </c>
      <c r="AS160" s="270"/>
    </row>
    <row r="161" spans="1:45" x14ac:dyDescent="0.25">
      <c r="A161" s="263" t="s">
        <v>747</v>
      </c>
      <c r="B161" s="264">
        <v>185</v>
      </c>
      <c r="C161" s="264">
        <v>222</v>
      </c>
      <c r="D161" s="264">
        <v>116</v>
      </c>
      <c r="E161" s="264">
        <v>16</v>
      </c>
      <c r="F161" s="264">
        <v>51</v>
      </c>
      <c r="G161" s="264">
        <v>80</v>
      </c>
      <c r="H161" s="264">
        <v>59</v>
      </c>
      <c r="I161" s="264">
        <v>73</v>
      </c>
      <c r="J161" s="264">
        <v>55</v>
      </c>
      <c r="K161" s="264">
        <v>78</v>
      </c>
      <c r="L161" s="264">
        <v>19</v>
      </c>
      <c r="M161" s="264">
        <v>26</v>
      </c>
      <c r="N161" s="264">
        <v>84</v>
      </c>
      <c r="O161" s="264">
        <v>47</v>
      </c>
      <c r="P161" s="264">
        <v>20</v>
      </c>
      <c r="Q161" s="264">
        <v>2</v>
      </c>
      <c r="R161" s="264">
        <v>34</v>
      </c>
      <c r="S161" s="264">
        <v>80</v>
      </c>
      <c r="T161" s="264">
        <v>19</v>
      </c>
      <c r="U161" s="264">
        <v>108</v>
      </c>
      <c r="V161" s="264">
        <v>60</v>
      </c>
      <c r="W161" s="264">
        <v>37</v>
      </c>
      <c r="X161" s="264">
        <v>108</v>
      </c>
      <c r="Y161" s="264">
        <v>50</v>
      </c>
      <c r="Z161" s="264">
        <v>59</v>
      </c>
      <c r="AA161" s="264">
        <v>25</v>
      </c>
      <c r="AB161" s="264">
        <v>95</v>
      </c>
      <c r="AC161" s="264">
        <v>100</v>
      </c>
      <c r="AD161" s="264">
        <v>19</v>
      </c>
      <c r="AE161" s="264">
        <v>147</v>
      </c>
      <c r="AF161" s="264">
        <v>12</v>
      </c>
      <c r="AG161" s="264">
        <v>21</v>
      </c>
      <c r="AH161" s="264">
        <v>22</v>
      </c>
      <c r="AI161" s="264">
        <v>6</v>
      </c>
      <c r="AJ161" s="264">
        <v>24</v>
      </c>
      <c r="AK161" s="264">
        <v>2</v>
      </c>
      <c r="AL161" s="264">
        <v>80</v>
      </c>
      <c r="AM161" s="264">
        <v>10</v>
      </c>
      <c r="AN161" s="264">
        <v>50</v>
      </c>
      <c r="AO161" s="264">
        <v>13</v>
      </c>
      <c r="AP161" s="264">
        <v>12</v>
      </c>
      <c r="AQ161" s="264">
        <v>2326</v>
      </c>
      <c r="AR161" s="32">
        <v>4.4859308402923764E-2</v>
      </c>
      <c r="AS161" s="270"/>
    </row>
    <row r="162" spans="1:45" x14ac:dyDescent="0.25">
      <c r="A162" s="263" t="s">
        <v>748</v>
      </c>
      <c r="B162" s="264">
        <v>447</v>
      </c>
      <c r="C162" s="264">
        <v>439</v>
      </c>
      <c r="D162" s="264">
        <v>223</v>
      </c>
      <c r="E162" s="264">
        <v>47</v>
      </c>
      <c r="F162" s="264">
        <v>129</v>
      </c>
      <c r="G162" s="264">
        <v>275</v>
      </c>
      <c r="H162" s="264">
        <v>167</v>
      </c>
      <c r="I162" s="264">
        <v>216</v>
      </c>
      <c r="J162" s="264">
        <v>184</v>
      </c>
      <c r="K162" s="264">
        <v>185</v>
      </c>
      <c r="L162" s="264">
        <v>87</v>
      </c>
      <c r="M162" s="264">
        <v>71</v>
      </c>
      <c r="N162" s="264">
        <v>224</v>
      </c>
      <c r="O162" s="264">
        <v>170</v>
      </c>
      <c r="P162" s="264">
        <v>121</v>
      </c>
      <c r="Q162" s="264">
        <v>8</v>
      </c>
      <c r="R162" s="264">
        <v>123</v>
      </c>
      <c r="S162" s="264">
        <v>226</v>
      </c>
      <c r="T162" s="264">
        <v>91</v>
      </c>
      <c r="U162" s="264">
        <v>297</v>
      </c>
      <c r="V162" s="264">
        <v>284</v>
      </c>
      <c r="W162" s="264">
        <v>82</v>
      </c>
      <c r="X162" s="264">
        <v>293</v>
      </c>
      <c r="Y162" s="264">
        <v>149</v>
      </c>
      <c r="Z162" s="264">
        <v>157</v>
      </c>
      <c r="AA162" s="264">
        <v>73</v>
      </c>
      <c r="AB162" s="264">
        <v>458</v>
      </c>
      <c r="AC162" s="264">
        <v>266</v>
      </c>
      <c r="AD162" s="264">
        <v>104</v>
      </c>
      <c r="AE162" s="264">
        <v>414</v>
      </c>
      <c r="AF162" s="264">
        <v>18</v>
      </c>
      <c r="AG162" s="264">
        <v>81</v>
      </c>
      <c r="AH162" s="264">
        <v>66</v>
      </c>
      <c r="AI162" s="264">
        <v>38</v>
      </c>
      <c r="AJ162" s="264">
        <v>44</v>
      </c>
      <c r="AK162" s="264">
        <v>6</v>
      </c>
      <c r="AL162" s="264">
        <v>174</v>
      </c>
      <c r="AM162" s="264">
        <v>43</v>
      </c>
      <c r="AN162" s="264">
        <v>128</v>
      </c>
      <c r="AO162" s="264">
        <v>41</v>
      </c>
      <c r="AP162" s="264">
        <v>27</v>
      </c>
      <c r="AQ162" s="264">
        <v>6676</v>
      </c>
      <c r="AR162" s="32">
        <v>0.12875354380821971</v>
      </c>
      <c r="AS162" s="270"/>
    </row>
    <row r="163" spans="1:45" x14ac:dyDescent="0.25">
      <c r="A163" s="263" t="s">
        <v>749</v>
      </c>
      <c r="B163" s="264">
        <v>694</v>
      </c>
      <c r="C163" s="264">
        <v>579</v>
      </c>
      <c r="D163" s="264">
        <v>308</v>
      </c>
      <c r="E163" s="264">
        <v>76</v>
      </c>
      <c r="F163" s="264">
        <v>209</v>
      </c>
      <c r="G163" s="264">
        <v>436</v>
      </c>
      <c r="H163" s="264">
        <v>271</v>
      </c>
      <c r="I163" s="264">
        <v>413</v>
      </c>
      <c r="J163" s="264">
        <v>284</v>
      </c>
      <c r="K163" s="264">
        <v>311</v>
      </c>
      <c r="L163" s="264">
        <v>195</v>
      </c>
      <c r="M163" s="264">
        <v>86</v>
      </c>
      <c r="N163" s="264">
        <v>404</v>
      </c>
      <c r="O163" s="264">
        <v>246</v>
      </c>
      <c r="P163" s="264">
        <v>177</v>
      </c>
      <c r="Q163" s="264">
        <v>13</v>
      </c>
      <c r="R163" s="264">
        <v>214</v>
      </c>
      <c r="S163" s="264">
        <v>306</v>
      </c>
      <c r="T163" s="264">
        <v>142</v>
      </c>
      <c r="U163" s="264">
        <v>414</v>
      </c>
      <c r="V163" s="264">
        <v>593</v>
      </c>
      <c r="W163" s="264">
        <v>150</v>
      </c>
      <c r="X163" s="264">
        <v>406</v>
      </c>
      <c r="Y163" s="264">
        <v>282</v>
      </c>
      <c r="Z163" s="264">
        <v>301</v>
      </c>
      <c r="AA163" s="264">
        <v>138</v>
      </c>
      <c r="AB163" s="264">
        <v>480</v>
      </c>
      <c r="AC163" s="264">
        <v>376</v>
      </c>
      <c r="AD163" s="264">
        <v>175</v>
      </c>
      <c r="AE163" s="264">
        <v>545</v>
      </c>
      <c r="AF163" s="264">
        <v>41</v>
      </c>
      <c r="AG163" s="264">
        <v>160</v>
      </c>
      <c r="AH163" s="264">
        <v>72</v>
      </c>
      <c r="AI163" s="264">
        <v>30</v>
      </c>
      <c r="AJ163" s="264">
        <v>55</v>
      </c>
      <c r="AK163" s="264">
        <v>6</v>
      </c>
      <c r="AL163" s="264">
        <v>321</v>
      </c>
      <c r="AM163" s="264">
        <v>78</v>
      </c>
      <c r="AN163" s="264">
        <v>191</v>
      </c>
      <c r="AO163" s="264">
        <v>74</v>
      </c>
      <c r="AP163" s="264">
        <v>39</v>
      </c>
      <c r="AQ163" s="264">
        <v>10291</v>
      </c>
      <c r="AR163" s="32">
        <v>0.19847254633468978</v>
      </c>
      <c r="AS163" s="270"/>
    </row>
    <row r="164" spans="1:45" x14ac:dyDescent="0.25">
      <c r="A164" s="263" t="s">
        <v>750</v>
      </c>
      <c r="B164" s="264">
        <v>1265</v>
      </c>
      <c r="C164" s="264">
        <v>896</v>
      </c>
      <c r="D164" s="264">
        <v>347</v>
      </c>
      <c r="E164" s="264">
        <v>94</v>
      </c>
      <c r="F164" s="264">
        <v>273</v>
      </c>
      <c r="G164" s="264">
        <v>734</v>
      </c>
      <c r="H164" s="264">
        <v>478</v>
      </c>
      <c r="I164" s="264">
        <v>628</v>
      </c>
      <c r="J164" s="264">
        <v>535</v>
      </c>
      <c r="K164" s="264">
        <v>448</v>
      </c>
      <c r="L164" s="264">
        <v>510</v>
      </c>
      <c r="M164" s="264">
        <v>190</v>
      </c>
      <c r="N164" s="264">
        <v>895</v>
      </c>
      <c r="O164" s="264">
        <v>510</v>
      </c>
      <c r="P164" s="264">
        <v>357</v>
      </c>
      <c r="Q164" s="264">
        <v>42</v>
      </c>
      <c r="R164" s="264">
        <v>274</v>
      </c>
      <c r="S164" s="264">
        <v>620</v>
      </c>
      <c r="T164" s="264">
        <v>282</v>
      </c>
      <c r="U164" s="264">
        <v>846</v>
      </c>
      <c r="V164" s="264">
        <v>2030</v>
      </c>
      <c r="W164" s="264">
        <v>217</v>
      </c>
      <c r="X164" s="264">
        <v>722</v>
      </c>
      <c r="Y164" s="264">
        <v>455</v>
      </c>
      <c r="Z164" s="264">
        <v>293</v>
      </c>
      <c r="AA164" s="264">
        <v>261</v>
      </c>
      <c r="AB164" s="264">
        <v>1576</v>
      </c>
      <c r="AC164" s="264">
        <v>690</v>
      </c>
      <c r="AD164" s="264">
        <v>244</v>
      </c>
      <c r="AE164" s="264">
        <v>761</v>
      </c>
      <c r="AF164" s="264">
        <v>169</v>
      </c>
      <c r="AG164" s="264">
        <v>301</v>
      </c>
      <c r="AH164" s="264">
        <v>155</v>
      </c>
      <c r="AI164" s="264">
        <v>23</v>
      </c>
      <c r="AJ164" s="264">
        <v>71</v>
      </c>
      <c r="AK164" s="264">
        <v>2</v>
      </c>
      <c r="AL164" s="264">
        <v>483</v>
      </c>
      <c r="AM164" s="264">
        <v>127</v>
      </c>
      <c r="AN164" s="264">
        <v>370</v>
      </c>
      <c r="AO164" s="264">
        <v>132</v>
      </c>
      <c r="AP164" s="264">
        <v>68</v>
      </c>
      <c r="AQ164" s="264">
        <v>19374</v>
      </c>
      <c r="AR164" s="32">
        <v>0.37364756706717323</v>
      </c>
      <c r="AS164" s="270"/>
    </row>
    <row r="165" spans="1:45" x14ac:dyDescent="0.25">
      <c r="A165" s="263" t="s">
        <v>751</v>
      </c>
      <c r="B165" s="264">
        <v>271</v>
      </c>
      <c r="C165" s="264">
        <v>151</v>
      </c>
      <c r="D165" s="264">
        <v>48</v>
      </c>
      <c r="E165" s="264">
        <v>18</v>
      </c>
      <c r="F165" s="264">
        <v>37</v>
      </c>
      <c r="G165" s="264">
        <v>120</v>
      </c>
      <c r="H165" s="264">
        <v>64</v>
      </c>
      <c r="I165" s="264">
        <v>79</v>
      </c>
      <c r="J165" s="264">
        <v>121</v>
      </c>
      <c r="K165" s="264">
        <v>37</v>
      </c>
      <c r="L165" s="264">
        <v>149</v>
      </c>
      <c r="M165" s="264">
        <v>7</v>
      </c>
      <c r="N165" s="264">
        <v>154</v>
      </c>
      <c r="O165" s="264">
        <v>69</v>
      </c>
      <c r="P165" s="264">
        <v>82</v>
      </c>
      <c r="Q165" s="264">
        <v>6</v>
      </c>
      <c r="R165" s="264">
        <v>43</v>
      </c>
      <c r="S165" s="264">
        <v>83</v>
      </c>
      <c r="T165" s="264">
        <v>62</v>
      </c>
      <c r="U165" s="264">
        <v>114</v>
      </c>
      <c r="V165" s="264">
        <v>146</v>
      </c>
      <c r="W165" s="264">
        <v>29</v>
      </c>
      <c r="X165" s="264">
        <v>112</v>
      </c>
      <c r="Y165" s="264">
        <v>42</v>
      </c>
      <c r="Z165" s="264">
        <v>24</v>
      </c>
      <c r="AA165" s="264">
        <v>33</v>
      </c>
      <c r="AB165" s="264">
        <v>437</v>
      </c>
      <c r="AC165" s="264">
        <v>108</v>
      </c>
      <c r="AD165" s="264">
        <v>65</v>
      </c>
      <c r="AE165" s="264">
        <v>81</v>
      </c>
      <c r="AF165" s="264">
        <v>39</v>
      </c>
      <c r="AG165" s="264">
        <v>54</v>
      </c>
      <c r="AH165" s="264">
        <v>19</v>
      </c>
      <c r="AI165" s="264">
        <v>3</v>
      </c>
      <c r="AJ165" s="264">
        <v>9</v>
      </c>
      <c r="AK165" s="264">
        <v>0</v>
      </c>
      <c r="AL165" s="264">
        <v>70</v>
      </c>
      <c r="AM165" s="264">
        <v>21</v>
      </c>
      <c r="AN165" s="264">
        <v>79</v>
      </c>
      <c r="AO165" s="264">
        <v>32</v>
      </c>
      <c r="AP165" s="264">
        <v>8</v>
      </c>
      <c r="AQ165" s="264">
        <v>3126</v>
      </c>
      <c r="AR165" s="32">
        <v>6.0288133305047155E-2</v>
      </c>
      <c r="AS165" s="270"/>
    </row>
    <row r="166" spans="1:45" ht="15.75" thickBot="1" x14ac:dyDescent="0.3">
      <c r="A166" s="263" t="s">
        <v>752</v>
      </c>
      <c r="B166" s="264">
        <v>68</v>
      </c>
      <c r="C166" s="264">
        <v>117</v>
      </c>
      <c r="D166" s="264">
        <v>17</v>
      </c>
      <c r="E166" s="264">
        <v>0</v>
      </c>
      <c r="F166" s="264">
        <v>53</v>
      </c>
      <c r="G166" s="264">
        <v>97</v>
      </c>
      <c r="H166" s="264">
        <v>63</v>
      </c>
      <c r="I166" s="264">
        <v>78</v>
      </c>
      <c r="J166" s="264">
        <v>121</v>
      </c>
      <c r="K166" s="264">
        <v>28</v>
      </c>
      <c r="L166" s="264">
        <v>298</v>
      </c>
      <c r="M166" s="264">
        <v>4</v>
      </c>
      <c r="N166" s="264">
        <v>82</v>
      </c>
      <c r="O166" s="264">
        <v>46</v>
      </c>
      <c r="P166" s="264">
        <v>176</v>
      </c>
      <c r="Q166" s="264">
        <v>224</v>
      </c>
      <c r="R166" s="264">
        <v>20</v>
      </c>
      <c r="S166" s="264">
        <v>58</v>
      </c>
      <c r="T166" s="264">
        <v>88</v>
      </c>
      <c r="U166" s="264">
        <v>150</v>
      </c>
      <c r="V166" s="264">
        <v>0</v>
      </c>
      <c r="W166" s="264">
        <v>0</v>
      </c>
      <c r="X166" s="264">
        <v>53</v>
      </c>
      <c r="Y166" s="264">
        <v>18</v>
      </c>
      <c r="Z166" s="264">
        <v>18</v>
      </c>
      <c r="AA166" s="264">
        <v>6</v>
      </c>
      <c r="AB166" s="264">
        <v>269</v>
      </c>
      <c r="AC166" s="264">
        <v>60</v>
      </c>
      <c r="AD166" s="264">
        <v>40</v>
      </c>
      <c r="AE166" s="264">
        <v>33</v>
      </c>
      <c r="AF166" s="264">
        <v>49</v>
      </c>
      <c r="AG166" s="264">
        <v>6</v>
      </c>
      <c r="AH166" s="264">
        <v>9</v>
      </c>
      <c r="AI166" s="264">
        <v>0</v>
      </c>
      <c r="AJ166" s="264">
        <v>13</v>
      </c>
      <c r="AK166" s="264">
        <v>0</v>
      </c>
      <c r="AL166" s="264">
        <v>33</v>
      </c>
      <c r="AM166" s="264">
        <v>19</v>
      </c>
      <c r="AN166" s="264">
        <v>5</v>
      </c>
      <c r="AO166" s="264">
        <v>2</v>
      </c>
      <c r="AP166" s="264">
        <v>2</v>
      </c>
      <c r="AQ166" s="264">
        <v>2423</v>
      </c>
      <c r="AR166" s="32">
        <v>4.6730053422306225E-2</v>
      </c>
      <c r="AS166" s="270"/>
    </row>
    <row r="167" spans="1:45" ht="16.5" thickTop="1" thickBot="1" x14ac:dyDescent="0.3">
      <c r="A167" s="260" t="s">
        <v>726</v>
      </c>
      <c r="B167" s="265">
        <v>3819</v>
      </c>
      <c r="C167" s="265">
        <v>3342</v>
      </c>
      <c r="D167" s="265">
        <v>1550</v>
      </c>
      <c r="E167" s="265">
        <v>349</v>
      </c>
      <c r="F167" s="265">
        <v>989</v>
      </c>
      <c r="G167" s="265">
        <v>1951</v>
      </c>
      <c r="H167" s="265">
        <v>1283</v>
      </c>
      <c r="I167" s="265">
        <v>1676</v>
      </c>
      <c r="J167" s="265">
        <v>1488</v>
      </c>
      <c r="K167" s="265">
        <v>1219</v>
      </c>
      <c r="L167" s="265">
        <v>1306</v>
      </c>
      <c r="M167" s="265">
        <v>455</v>
      </c>
      <c r="N167" s="265">
        <v>2087</v>
      </c>
      <c r="O167" s="265">
        <v>1254</v>
      </c>
      <c r="P167" s="265">
        <v>1003</v>
      </c>
      <c r="Q167" s="265">
        <v>369</v>
      </c>
      <c r="R167" s="265">
        <v>810</v>
      </c>
      <c r="S167" s="265">
        <v>1611</v>
      </c>
      <c r="T167" s="265">
        <v>749</v>
      </c>
      <c r="U167" s="265">
        <v>2211</v>
      </c>
      <c r="V167" s="265">
        <v>3259</v>
      </c>
      <c r="W167" s="265">
        <v>624</v>
      </c>
      <c r="X167" s="265">
        <v>2040</v>
      </c>
      <c r="Y167" s="265">
        <v>1102</v>
      </c>
      <c r="Z167" s="265">
        <v>1147</v>
      </c>
      <c r="AA167" s="265">
        <v>629</v>
      </c>
      <c r="AB167" s="265">
        <v>3637</v>
      </c>
      <c r="AC167" s="265">
        <v>1961</v>
      </c>
      <c r="AD167" s="265">
        <v>747</v>
      </c>
      <c r="AE167" s="265">
        <v>2158</v>
      </c>
      <c r="AF167" s="265">
        <v>363</v>
      </c>
      <c r="AG167" s="265">
        <v>682</v>
      </c>
      <c r="AH167" s="265">
        <v>410</v>
      </c>
      <c r="AI167" s="265">
        <v>136</v>
      </c>
      <c r="AJ167" s="265">
        <v>258</v>
      </c>
      <c r="AK167" s="265">
        <v>26</v>
      </c>
      <c r="AL167" s="265">
        <v>1337</v>
      </c>
      <c r="AM167" s="265">
        <v>326</v>
      </c>
      <c r="AN167" s="265">
        <v>950</v>
      </c>
      <c r="AO167" s="265">
        <v>356</v>
      </c>
      <c r="AP167" s="265">
        <v>182</v>
      </c>
      <c r="AQ167" s="265">
        <v>51851</v>
      </c>
      <c r="AR167" s="266">
        <v>0.99999999999999989</v>
      </c>
      <c r="AS167" s="270"/>
    </row>
    <row r="168" spans="1:45" ht="15.75" thickTop="1" x14ac:dyDescent="0.25">
      <c r="A168" s="267" t="s">
        <v>753</v>
      </c>
      <c r="B168" s="32">
        <v>7.3653352876511549E-2</v>
      </c>
      <c r="C168" s="32">
        <v>6.4453916028620467E-2</v>
      </c>
      <c r="D168" s="32">
        <v>2.9893348247864073E-2</v>
      </c>
      <c r="E168" s="32">
        <v>6.7308248635513301E-3</v>
      </c>
      <c r="F168" s="32">
        <v>1.9073884785250045E-2</v>
      </c>
      <c r="G168" s="32">
        <v>3.7627046730053425E-2</v>
      </c>
      <c r="H168" s="32">
        <v>2.474397793678039E-2</v>
      </c>
      <c r="I168" s="32">
        <v>3.2323388169948508E-2</v>
      </c>
      <c r="J168" s="32">
        <v>2.869761431794951E-2</v>
      </c>
      <c r="K168" s="32">
        <v>2.3509671944610518E-2</v>
      </c>
      <c r="L168" s="32">
        <v>2.5187556652716436E-2</v>
      </c>
      <c r="M168" s="32">
        <v>8.7751441630826797E-3</v>
      </c>
      <c r="N168" s="32">
        <v>4.0249946963414399E-2</v>
      </c>
      <c r="O168" s="32">
        <v>2.4184683034078416E-2</v>
      </c>
      <c r="P168" s="32">
        <v>1.9343889221037202E-2</v>
      </c>
      <c r="Q168" s="32">
        <v>7.1165454861044147E-3</v>
      </c>
      <c r="R168" s="32">
        <v>1.5621685213399935E-2</v>
      </c>
      <c r="S168" s="32">
        <v>3.106979614665098E-2</v>
      </c>
      <c r="T168" s="32">
        <v>1.4445237314613026E-2</v>
      </c>
      <c r="U168" s="32">
        <v>4.2641414823243524E-2</v>
      </c>
      <c r="V168" s="32">
        <v>6.2853175445025167E-2</v>
      </c>
      <c r="W168" s="32">
        <v>1.2034483423656246E-2</v>
      </c>
      <c r="X168" s="32">
        <v>3.9343503500414649E-2</v>
      </c>
      <c r="Y168" s="32">
        <v>2.1253206302674972E-2</v>
      </c>
      <c r="Z168" s="32">
        <v>2.2121077703419412E-2</v>
      </c>
      <c r="AA168" s="32">
        <v>1.2130913579294517E-2</v>
      </c>
      <c r="AB168" s="32">
        <v>7.0143295211278475E-2</v>
      </c>
      <c r="AC168" s="32">
        <v>3.7819907041329967E-2</v>
      </c>
      <c r="AD168" s="32">
        <v>1.4406665252357717E-2</v>
      </c>
      <c r="AE168" s="32">
        <v>4.1619255173477851E-2</v>
      </c>
      <c r="AF168" s="32">
        <v>7.000829299338489E-3</v>
      </c>
      <c r="AG168" s="32">
        <v>1.3153073229060192E-2</v>
      </c>
      <c r="AH168" s="32">
        <v>7.9072727623382376E-3</v>
      </c>
      <c r="AI168" s="32">
        <v>2.6229002333609764E-3</v>
      </c>
      <c r="AJ168" s="32">
        <v>4.975796030934794E-3</v>
      </c>
      <c r="AK168" s="32">
        <v>5.0143680931901021E-4</v>
      </c>
      <c r="AL168" s="32">
        <v>2.5785423617673719E-2</v>
      </c>
      <c r="AM168" s="32">
        <v>6.2872461476152827E-3</v>
      </c>
      <c r="AN168" s="32">
        <v>1.8321729571271528E-2</v>
      </c>
      <c r="AO168" s="32">
        <v>6.8658270814449095E-3</v>
      </c>
      <c r="AP168" s="32">
        <v>3.5100576652330718E-3</v>
      </c>
      <c r="AQ168" s="32">
        <v>1.0000000000000002</v>
      </c>
      <c r="AR168" s="268"/>
    </row>
    <row r="169" spans="1:45" ht="16.5" thickBot="1" x14ac:dyDescent="0.3">
      <c r="A169" s="272"/>
      <c r="B169" s="273"/>
      <c r="C169" s="274"/>
      <c r="D169" s="274"/>
      <c r="E169" s="274"/>
      <c r="F169" s="274"/>
      <c r="G169" s="274"/>
      <c r="H169" s="273"/>
      <c r="I169" s="273"/>
      <c r="J169" s="273"/>
      <c r="K169" s="273"/>
      <c r="L169" s="273"/>
      <c r="M169" s="273"/>
      <c r="N169" s="273"/>
      <c r="O169" s="273"/>
      <c r="P169" s="273"/>
      <c r="Q169" s="273"/>
      <c r="R169" s="273"/>
      <c r="S169" s="273"/>
      <c r="T169" s="273"/>
      <c r="U169" s="273"/>
      <c r="V169" s="273"/>
      <c r="W169" s="273"/>
      <c r="X169" s="273"/>
      <c r="Y169" s="273"/>
      <c r="Z169" s="273"/>
      <c r="AA169" s="273"/>
      <c r="AB169" s="273"/>
      <c r="AC169" s="273"/>
      <c r="AD169" s="273"/>
      <c r="AE169" s="273"/>
      <c r="AF169" s="273"/>
      <c r="AG169" s="273"/>
      <c r="AH169" s="273"/>
      <c r="AI169" s="273"/>
      <c r="AJ169" s="273"/>
      <c r="AK169" s="273"/>
      <c r="AL169" s="273"/>
      <c r="AM169" s="273"/>
      <c r="AN169" s="273"/>
      <c r="AO169" s="273"/>
      <c r="AP169" s="273"/>
      <c r="AQ169" s="275"/>
      <c r="AR169" s="275"/>
    </row>
    <row r="170" spans="1:45" ht="15.75" thickTop="1" x14ac:dyDescent="0.25">
      <c r="A170" s="287" t="s">
        <v>762</v>
      </c>
      <c r="B170" s="277"/>
      <c r="C170" s="278"/>
      <c r="D170" s="278"/>
      <c r="E170" s="278"/>
      <c r="F170" s="278"/>
      <c r="G170" s="278"/>
      <c r="H170" s="277"/>
      <c r="I170" s="277"/>
      <c r="J170" s="277"/>
      <c r="K170" s="277"/>
      <c r="L170" s="277"/>
      <c r="M170" s="277"/>
      <c r="N170" s="277"/>
      <c r="O170" s="277"/>
      <c r="P170" s="277"/>
      <c r="Q170" s="277"/>
      <c r="R170" s="277"/>
      <c r="S170" s="277"/>
      <c r="T170" s="277"/>
      <c r="U170" s="277"/>
      <c r="V170" s="277"/>
      <c r="W170" s="277"/>
      <c r="X170" s="277"/>
      <c r="Y170" s="277"/>
      <c r="Z170" s="277"/>
      <c r="AA170" s="277"/>
      <c r="AB170" s="277"/>
      <c r="AC170" s="277"/>
      <c r="AD170" s="277"/>
      <c r="AE170" s="277"/>
      <c r="AF170" s="277"/>
      <c r="AG170" s="277"/>
      <c r="AH170" s="277"/>
      <c r="AI170" s="277"/>
      <c r="AJ170" s="277"/>
      <c r="AK170" s="277"/>
      <c r="AL170" s="277"/>
      <c r="AM170" s="277"/>
      <c r="AN170" s="277"/>
      <c r="AO170" s="277"/>
      <c r="AP170" s="277"/>
      <c r="AQ170" s="279"/>
      <c r="AR170" s="288"/>
    </row>
    <row r="171" spans="1:45" x14ac:dyDescent="0.25">
      <c r="A171" s="276"/>
      <c r="B171" s="277"/>
      <c r="C171" s="278"/>
      <c r="D171" s="278"/>
      <c r="E171" s="278"/>
      <c r="F171" s="278"/>
      <c r="G171" s="278"/>
      <c r="H171" s="277"/>
      <c r="I171" s="277"/>
      <c r="J171" s="277"/>
      <c r="K171" s="277"/>
      <c r="L171" s="277"/>
      <c r="M171" s="277"/>
      <c r="N171" s="277"/>
      <c r="O171" s="277"/>
      <c r="P171" s="277"/>
      <c r="Q171" s="277"/>
      <c r="R171" s="277"/>
      <c r="S171" s="277"/>
      <c r="T171" s="277"/>
      <c r="U171" s="277"/>
      <c r="V171" s="277"/>
      <c r="W171" s="277"/>
      <c r="X171" s="277"/>
      <c r="Y171" s="277"/>
      <c r="Z171" s="277"/>
      <c r="AA171" s="277"/>
      <c r="AB171" s="277"/>
      <c r="AC171" s="277"/>
      <c r="AD171" s="277"/>
      <c r="AE171" s="277"/>
      <c r="AF171" s="277"/>
      <c r="AG171" s="277"/>
      <c r="AH171" s="277"/>
      <c r="AI171" s="277"/>
      <c r="AJ171" s="277"/>
      <c r="AK171" s="277"/>
      <c r="AL171" s="277"/>
      <c r="AM171" s="277"/>
      <c r="AN171" s="277"/>
      <c r="AO171" s="277"/>
      <c r="AP171" s="277"/>
      <c r="AQ171" s="279"/>
      <c r="AR171" s="288"/>
    </row>
    <row r="172" spans="1:45" x14ac:dyDescent="0.25">
      <c r="A172" s="276"/>
      <c r="B172" s="277"/>
      <c r="C172" s="278"/>
      <c r="D172" s="278"/>
      <c r="E172" s="278"/>
      <c r="F172" s="278"/>
      <c r="G172" s="278"/>
      <c r="H172" s="277"/>
      <c r="I172" s="277"/>
      <c r="J172" s="277"/>
      <c r="K172" s="277"/>
      <c r="L172" s="277"/>
      <c r="M172" s="277"/>
      <c r="N172" s="277"/>
      <c r="O172" s="277"/>
      <c r="P172" s="277"/>
      <c r="Q172" s="277"/>
      <c r="R172" s="277"/>
      <c r="S172" s="277"/>
      <c r="T172" s="277"/>
      <c r="U172" s="277"/>
      <c r="V172" s="277"/>
      <c r="W172" s="277"/>
      <c r="X172" s="277"/>
      <c r="Y172" s="277"/>
      <c r="Z172" s="277"/>
      <c r="AA172" s="277"/>
      <c r="AB172" s="277"/>
      <c r="AC172" s="277"/>
      <c r="AD172" s="277"/>
      <c r="AE172" s="277"/>
      <c r="AF172" s="277"/>
      <c r="AG172" s="277"/>
      <c r="AH172" s="277"/>
      <c r="AI172" s="277"/>
      <c r="AJ172" s="277"/>
      <c r="AK172" s="277"/>
      <c r="AL172" s="277"/>
      <c r="AM172" s="277"/>
      <c r="AN172" s="277"/>
      <c r="AO172" s="277"/>
      <c r="AP172" s="277"/>
      <c r="AQ172" s="279"/>
      <c r="AR172" s="288"/>
    </row>
    <row r="173" spans="1:45" ht="18" x14ac:dyDescent="0.25">
      <c r="A173" s="289"/>
      <c r="B173" s="290"/>
      <c r="C173" s="290"/>
      <c r="D173" s="290"/>
      <c r="E173" s="290"/>
      <c r="F173" s="290"/>
      <c r="G173" s="290"/>
      <c r="H173" s="290"/>
      <c r="I173" s="290"/>
      <c r="J173" s="290"/>
      <c r="K173" s="290"/>
      <c r="L173" s="290"/>
      <c r="M173" s="290"/>
      <c r="N173" s="290"/>
      <c r="O173" s="290"/>
      <c r="P173" s="290"/>
      <c r="Q173" s="290"/>
      <c r="R173" s="290"/>
      <c r="S173" s="290"/>
      <c r="T173" s="290"/>
      <c r="U173" s="290"/>
      <c r="V173" s="290"/>
      <c r="W173" s="290"/>
      <c r="X173" s="290"/>
      <c r="Y173" s="290"/>
      <c r="Z173" s="290"/>
      <c r="AA173" s="290"/>
      <c r="AB173" s="290"/>
      <c r="AC173" s="290"/>
      <c r="AD173" s="290"/>
      <c r="AE173" s="290"/>
      <c r="AF173" s="290"/>
      <c r="AG173" s="290"/>
      <c r="AH173" s="290"/>
      <c r="AI173" s="290"/>
      <c r="AJ173" s="290"/>
      <c r="AK173" s="290"/>
      <c r="AL173" s="290"/>
      <c r="AM173" s="290"/>
      <c r="AN173" s="290"/>
      <c r="AO173" s="290"/>
      <c r="AP173" s="290"/>
      <c r="AQ173" s="290"/>
      <c r="AR173" s="290"/>
    </row>
    <row r="174" spans="1:45" ht="18" x14ac:dyDescent="0.25">
      <c r="A174" s="776" t="s">
        <v>892</v>
      </c>
      <c r="B174" s="776"/>
      <c r="C174" s="776"/>
      <c r="D174" s="776"/>
      <c r="E174" s="776"/>
      <c r="F174" s="776"/>
      <c r="G174" s="776"/>
      <c r="H174" s="776"/>
      <c r="I174" s="776"/>
      <c r="J174" s="776"/>
      <c r="K174" s="776"/>
      <c r="L174" s="776"/>
      <c r="M174" s="776"/>
      <c r="N174" s="776"/>
      <c r="O174" s="776"/>
      <c r="P174" s="776"/>
      <c r="Q174" s="776"/>
      <c r="R174" s="776"/>
      <c r="S174" s="776"/>
      <c r="T174" s="776"/>
      <c r="U174" s="776"/>
      <c r="V174" s="776"/>
      <c r="W174" s="776"/>
      <c r="X174" s="776"/>
      <c r="Y174" s="776"/>
      <c r="Z174" s="776"/>
      <c r="AA174" s="776"/>
      <c r="AB174" s="776"/>
      <c r="AC174" s="776"/>
      <c r="AD174" s="776"/>
      <c r="AE174" s="776"/>
      <c r="AF174" s="776"/>
      <c r="AG174" s="776"/>
      <c r="AH174" s="776"/>
      <c r="AI174" s="776"/>
      <c r="AJ174" s="776"/>
      <c r="AK174" s="776"/>
      <c r="AL174" s="776"/>
      <c r="AM174" s="776"/>
      <c r="AN174" s="776"/>
      <c r="AO174" s="776"/>
      <c r="AP174" s="776"/>
      <c r="AQ174" s="776"/>
      <c r="AR174" s="776"/>
    </row>
    <row r="175" spans="1:45" ht="18" x14ac:dyDescent="0.25">
      <c r="A175" s="776" t="s">
        <v>763</v>
      </c>
      <c r="B175" s="776"/>
      <c r="C175" s="776"/>
      <c r="D175" s="776"/>
      <c r="E175" s="776"/>
      <c r="F175" s="776"/>
      <c r="G175" s="776"/>
      <c r="H175" s="776"/>
      <c r="I175" s="776"/>
      <c r="J175" s="776"/>
      <c r="K175" s="776"/>
      <c r="L175" s="776"/>
      <c r="M175" s="776"/>
      <c r="N175" s="776"/>
      <c r="O175" s="776"/>
      <c r="P175" s="776"/>
      <c r="Q175" s="776"/>
      <c r="R175" s="776"/>
      <c r="S175" s="776"/>
      <c r="T175" s="776"/>
      <c r="U175" s="776"/>
      <c r="V175" s="776"/>
      <c r="W175" s="776"/>
      <c r="X175" s="776"/>
      <c r="Y175" s="776"/>
      <c r="Z175" s="776"/>
      <c r="AA175" s="776"/>
      <c r="AB175" s="776"/>
      <c r="AC175" s="776"/>
      <c r="AD175" s="776"/>
      <c r="AE175" s="776"/>
      <c r="AF175" s="776"/>
      <c r="AG175" s="776"/>
      <c r="AH175" s="776"/>
      <c r="AI175" s="776"/>
      <c r="AJ175" s="776"/>
      <c r="AK175" s="776"/>
      <c r="AL175" s="776"/>
      <c r="AM175" s="776"/>
      <c r="AN175" s="776"/>
      <c r="AO175" s="776"/>
      <c r="AP175" s="776"/>
      <c r="AQ175" s="776"/>
      <c r="AR175" s="776"/>
    </row>
    <row r="176" spans="1:45" ht="18" x14ac:dyDescent="0.25">
      <c r="A176" s="776" t="s">
        <v>2</v>
      </c>
      <c r="B176" s="776"/>
      <c r="C176" s="776"/>
      <c r="D176" s="776"/>
      <c r="E176" s="776"/>
      <c r="F176" s="776"/>
      <c r="G176" s="776"/>
      <c r="H176" s="776"/>
      <c r="I176" s="776"/>
      <c r="J176" s="776"/>
      <c r="K176" s="776"/>
      <c r="L176" s="776"/>
      <c r="M176" s="776"/>
      <c r="N176" s="776"/>
      <c r="O176" s="776"/>
      <c r="P176" s="776"/>
      <c r="Q176" s="776"/>
      <c r="R176" s="776"/>
      <c r="S176" s="776"/>
      <c r="T176" s="776"/>
      <c r="U176" s="776"/>
      <c r="V176" s="776"/>
      <c r="W176" s="776"/>
      <c r="X176" s="776"/>
      <c r="Y176" s="776"/>
      <c r="Z176" s="776"/>
      <c r="AA176" s="776"/>
      <c r="AB176" s="776"/>
      <c r="AC176" s="776"/>
      <c r="AD176" s="776"/>
      <c r="AE176" s="776"/>
      <c r="AF176" s="776"/>
      <c r="AG176" s="776"/>
      <c r="AH176" s="776"/>
      <c r="AI176" s="776"/>
      <c r="AJ176" s="776"/>
      <c r="AK176" s="776"/>
      <c r="AL176" s="776"/>
      <c r="AM176" s="776"/>
      <c r="AN176" s="776"/>
      <c r="AO176" s="776"/>
      <c r="AP176" s="776"/>
      <c r="AQ176" s="776"/>
      <c r="AR176" s="776"/>
    </row>
    <row r="177" spans="1:45" ht="18" x14ac:dyDescent="0.25">
      <c r="A177" s="777" t="s">
        <v>3</v>
      </c>
      <c r="B177" s="777"/>
      <c r="C177" s="777"/>
      <c r="D177" s="777"/>
      <c r="E177" s="777"/>
      <c r="F177" s="777"/>
      <c r="G177" s="777"/>
      <c r="H177" s="777"/>
      <c r="I177" s="777"/>
      <c r="J177" s="777"/>
      <c r="K177" s="777"/>
      <c r="L177" s="777"/>
      <c r="M177" s="777"/>
      <c r="N177" s="777"/>
      <c r="O177" s="777"/>
      <c r="P177" s="777"/>
      <c r="Q177" s="777"/>
      <c r="R177" s="777"/>
      <c r="S177" s="777"/>
      <c r="T177" s="777"/>
      <c r="U177" s="777"/>
      <c r="V177" s="777"/>
      <c r="W177" s="777"/>
      <c r="X177" s="777"/>
      <c r="Y177" s="777"/>
      <c r="Z177" s="777"/>
      <c r="AA177" s="777"/>
      <c r="AB177" s="777"/>
      <c r="AC177" s="777"/>
      <c r="AD177" s="777"/>
      <c r="AE177" s="777"/>
      <c r="AF177" s="777"/>
      <c r="AG177" s="777"/>
      <c r="AH177" s="777"/>
      <c r="AI177" s="777"/>
      <c r="AJ177" s="777"/>
      <c r="AK177" s="777"/>
      <c r="AL177" s="777"/>
      <c r="AM177" s="777"/>
      <c r="AN177" s="777"/>
      <c r="AO177" s="777"/>
      <c r="AP177" s="777"/>
      <c r="AQ177" s="777"/>
      <c r="AR177" s="777"/>
    </row>
    <row r="178" spans="1:45" ht="15.75" thickBot="1" x14ac:dyDescent="0.3">
      <c r="A178" s="281"/>
      <c r="B178" s="282"/>
      <c r="C178" s="283"/>
      <c r="D178" s="282"/>
      <c r="E178" s="282"/>
      <c r="F178" s="282"/>
      <c r="G178" s="282"/>
      <c r="H178" s="282"/>
      <c r="I178" s="282"/>
      <c r="J178" s="282"/>
      <c r="K178" s="282"/>
      <c r="L178" s="282"/>
      <c r="M178" s="282"/>
      <c r="N178" s="282"/>
      <c r="O178" s="282"/>
      <c r="P178" s="282"/>
      <c r="Q178" s="282"/>
      <c r="R178" s="282"/>
      <c r="S178" s="282"/>
      <c r="T178" s="282"/>
      <c r="U178" s="282"/>
      <c r="V178" s="282"/>
      <c r="W178" s="282"/>
      <c r="X178" s="282"/>
      <c r="Y178" s="282"/>
      <c r="Z178" s="282"/>
      <c r="AA178" s="282"/>
      <c r="AB178" s="282"/>
      <c r="AC178" s="282"/>
      <c r="AD178" s="282"/>
      <c r="AE178" s="282"/>
      <c r="AF178" s="282"/>
      <c r="AG178" s="282"/>
      <c r="AH178" s="282"/>
      <c r="AI178" s="282"/>
      <c r="AJ178" s="282"/>
      <c r="AK178" s="282"/>
      <c r="AL178" s="282"/>
      <c r="AM178" s="282"/>
      <c r="AN178" s="282"/>
      <c r="AO178" s="282"/>
      <c r="AP178" s="282"/>
      <c r="AQ178" s="282"/>
      <c r="AR178" s="259"/>
    </row>
    <row r="179" spans="1:45" ht="27.75" thickTop="1" thickBot="1" x14ac:dyDescent="0.3">
      <c r="A179" s="261" t="s">
        <v>737</v>
      </c>
      <c r="B179" s="261" t="s">
        <v>893</v>
      </c>
      <c r="C179" s="261" t="s">
        <v>895</v>
      </c>
      <c r="D179" s="261" t="s">
        <v>894</v>
      </c>
      <c r="E179" s="261" t="s">
        <v>903</v>
      </c>
      <c r="F179" s="261" t="s">
        <v>900</v>
      </c>
      <c r="G179" s="261" t="s">
        <v>896</v>
      </c>
      <c r="H179" s="261" t="s">
        <v>901</v>
      </c>
      <c r="I179" s="261" t="s">
        <v>897</v>
      </c>
      <c r="J179" s="261" t="s">
        <v>898</v>
      </c>
      <c r="K179" s="261" t="s">
        <v>899</v>
      </c>
      <c r="L179" s="261" t="s">
        <v>911</v>
      </c>
      <c r="M179" s="261" t="s">
        <v>909</v>
      </c>
      <c r="N179" s="261" t="s">
        <v>902</v>
      </c>
      <c r="O179" s="261" t="s">
        <v>907</v>
      </c>
      <c r="P179" s="261" t="s">
        <v>910</v>
      </c>
      <c r="Q179" s="261" t="s">
        <v>908</v>
      </c>
      <c r="R179" s="261" t="s">
        <v>914</v>
      </c>
      <c r="S179" s="261" t="s">
        <v>912</v>
      </c>
      <c r="T179" s="261" t="s">
        <v>913</v>
      </c>
      <c r="U179" s="261" t="s">
        <v>904</v>
      </c>
      <c r="V179" s="261" t="s">
        <v>905</v>
      </c>
      <c r="W179" s="261" t="s">
        <v>906</v>
      </c>
      <c r="X179" s="261" t="s">
        <v>915</v>
      </c>
      <c r="Y179" s="261" t="s">
        <v>916</v>
      </c>
      <c r="Z179" s="261" t="s">
        <v>917</v>
      </c>
      <c r="AA179" s="261" t="s">
        <v>918</v>
      </c>
      <c r="AB179" s="261" t="s">
        <v>919</v>
      </c>
      <c r="AC179" s="261" t="s">
        <v>920</v>
      </c>
      <c r="AD179" s="261" t="s">
        <v>921</v>
      </c>
      <c r="AE179" s="261" t="s">
        <v>922</v>
      </c>
      <c r="AF179" s="261" t="s">
        <v>923</v>
      </c>
      <c r="AG179" s="261" t="s">
        <v>924</v>
      </c>
      <c r="AH179" s="261" t="s">
        <v>925</v>
      </c>
      <c r="AI179" s="261" t="s">
        <v>926</v>
      </c>
      <c r="AJ179" s="261" t="s">
        <v>927</v>
      </c>
      <c r="AK179" s="261" t="s">
        <v>928</v>
      </c>
      <c r="AL179" s="261" t="s">
        <v>929</v>
      </c>
      <c r="AM179" s="261" t="s">
        <v>930</v>
      </c>
      <c r="AN179" s="261" t="s">
        <v>931</v>
      </c>
      <c r="AO179" s="261" t="s">
        <v>932</v>
      </c>
      <c r="AP179" s="261" t="s">
        <v>933</v>
      </c>
      <c r="AQ179" s="262" t="s">
        <v>8</v>
      </c>
      <c r="AR179" s="261" t="s">
        <v>738</v>
      </c>
    </row>
    <row r="180" spans="1:45" ht="15.75" thickTop="1" x14ac:dyDescent="0.25">
      <c r="A180" s="263" t="s">
        <v>739</v>
      </c>
      <c r="B180" s="264">
        <v>0</v>
      </c>
      <c r="C180" s="264">
        <v>0</v>
      </c>
      <c r="D180" s="264">
        <v>0</v>
      </c>
      <c r="E180" s="264">
        <v>0</v>
      </c>
      <c r="F180" s="264">
        <v>0</v>
      </c>
      <c r="G180" s="264">
        <v>0</v>
      </c>
      <c r="H180" s="264">
        <v>0</v>
      </c>
      <c r="I180" s="264">
        <v>0</v>
      </c>
      <c r="J180" s="264">
        <v>0</v>
      </c>
      <c r="K180" s="264">
        <v>0</v>
      </c>
      <c r="L180" s="264">
        <v>0</v>
      </c>
      <c r="M180" s="264">
        <v>0</v>
      </c>
      <c r="N180" s="264">
        <v>0</v>
      </c>
      <c r="O180" s="264">
        <v>0</v>
      </c>
      <c r="P180" s="264">
        <v>0</v>
      </c>
      <c r="Q180" s="264">
        <v>0</v>
      </c>
      <c r="R180" s="264">
        <v>0</v>
      </c>
      <c r="S180" s="264">
        <v>0</v>
      </c>
      <c r="T180" s="264">
        <v>0</v>
      </c>
      <c r="U180" s="264">
        <v>0</v>
      </c>
      <c r="V180" s="264">
        <v>0</v>
      </c>
      <c r="W180" s="264">
        <v>0</v>
      </c>
      <c r="X180" s="264">
        <v>0</v>
      </c>
      <c r="Y180" s="264">
        <v>0</v>
      </c>
      <c r="Z180" s="264">
        <v>0</v>
      </c>
      <c r="AA180" s="264">
        <v>0</v>
      </c>
      <c r="AB180" s="264">
        <v>0</v>
      </c>
      <c r="AC180" s="264">
        <v>0</v>
      </c>
      <c r="AD180" s="264">
        <v>0</v>
      </c>
      <c r="AE180" s="264">
        <v>0</v>
      </c>
      <c r="AF180" s="264">
        <v>0</v>
      </c>
      <c r="AG180" s="264">
        <v>0</v>
      </c>
      <c r="AH180" s="264">
        <v>0</v>
      </c>
      <c r="AI180" s="264">
        <v>0</v>
      </c>
      <c r="AJ180" s="264">
        <v>0</v>
      </c>
      <c r="AK180" s="264">
        <v>0</v>
      </c>
      <c r="AL180" s="264">
        <v>0</v>
      </c>
      <c r="AM180" s="264">
        <v>0</v>
      </c>
      <c r="AN180" s="264">
        <v>0</v>
      </c>
      <c r="AO180" s="264">
        <v>0</v>
      </c>
      <c r="AP180" s="264">
        <v>0</v>
      </c>
      <c r="AQ180" s="264">
        <v>0</v>
      </c>
      <c r="AR180" s="32">
        <v>0</v>
      </c>
      <c r="AS180" s="270"/>
    </row>
    <row r="181" spans="1:45" x14ac:dyDescent="0.25">
      <c r="A181" s="263" t="s">
        <v>740</v>
      </c>
      <c r="B181" s="264">
        <v>7734.2244700000001</v>
      </c>
      <c r="C181" s="264">
        <v>0</v>
      </c>
      <c r="D181" s="264">
        <v>0</v>
      </c>
      <c r="E181" s="264">
        <v>0</v>
      </c>
      <c r="F181" s="264">
        <v>0</v>
      </c>
      <c r="G181" s="264">
        <v>0</v>
      </c>
      <c r="H181" s="264">
        <v>0</v>
      </c>
      <c r="I181" s="264">
        <v>0</v>
      </c>
      <c r="J181" s="264">
        <v>0</v>
      </c>
      <c r="K181" s="264">
        <v>0</v>
      </c>
      <c r="L181" s="264">
        <v>0</v>
      </c>
      <c r="M181" s="264">
        <v>0</v>
      </c>
      <c r="N181" s="264">
        <v>0</v>
      </c>
      <c r="O181" s="264">
        <v>0</v>
      </c>
      <c r="P181" s="264">
        <v>0</v>
      </c>
      <c r="Q181" s="264">
        <v>0</v>
      </c>
      <c r="R181" s="264">
        <v>0</v>
      </c>
      <c r="S181" s="264">
        <v>0</v>
      </c>
      <c r="T181" s="264">
        <v>0</v>
      </c>
      <c r="U181" s="264">
        <v>0</v>
      </c>
      <c r="V181" s="264">
        <v>0</v>
      </c>
      <c r="W181" s="264">
        <v>0</v>
      </c>
      <c r="X181" s="264">
        <v>0</v>
      </c>
      <c r="Y181" s="264">
        <v>0</v>
      </c>
      <c r="Z181" s="264">
        <v>0</v>
      </c>
      <c r="AA181" s="264">
        <v>0</v>
      </c>
      <c r="AB181" s="264">
        <v>0</v>
      </c>
      <c r="AC181" s="264">
        <v>0</v>
      </c>
      <c r="AD181" s="264">
        <v>0</v>
      </c>
      <c r="AE181" s="264">
        <v>0</v>
      </c>
      <c r="AF181" s="264">
        <v>0</v>
      </c>
      <c r="AG181" s="264">
        <v>0</v>
      </c>
      <c r="AH181" s="264">
        <v>0</v>
      </c>
      <c r="AI181" s="264">
        <v>0</v>
      </c>
      <c r="AJ181" s="264">
        <v>0</v>
      </c>
      <c r="AK181" s="264">
        <v>0</v>
      </c>
      <c r="AL181" s="264">
        <v>0</v>
      </c>
      <c r="AM181" s="264">
        <v>0</v>
      </c>
      <c r="AN181" s="264">
        <v>0</v>
      </c>
      <c r="AO181" s="264">
        <v>0</v>
      </c>
      <c r="AP181" s="264">
        <v>0</v>
      </c>
      <c r="AQ181" s="264">
        <v>7734.2244700000001</v>
      </c>
      <c r="AR181" s="32">
        <v>2.9211791066937044E-2</v>
      </c>
      <c r="AS181" s="270"/>
    </row>
    <row r="182" spans="1:45" x14ac:dyDescent="0.25">
      <c r="A182" s="263" t="s">
        <v>741</v>
      </c>
      <c r="B182" s="264">
        <v>0</v>
      </c>
      <c r="C182" s="264">
        <v>3500</v>
      </c>
      <c r="D182" s="264">
        <v>0</v>
      </c>
      <c r="E182" s="264">
        <v>0</v>
      </c>
      <c r="F182" s="264">
        <v>0</v>
      </c>
      <c r="G182" s="264">
        <v>0</v>
      </c>
      <c r="H182" s="264">
        <v>0</v>
      </c>
      <c r="I182" s="264">
        <v>0</v>
      </c>
      <c r="J182" s="264">
        <v>0</v>
      </c>
      <c r="K182" s="264">
        <v>0</v>
      </c>
      <c r="L182" s="264">
        <v>0</v>
      </c>
      <c r="M182" s="264">
        <v>0</v>
      </c>
      <c r="N182" s="264">
        <v>0</v>
      </c>
      <c r="O182" s="264">
        <v>0</v>
      </c>
      <c r="P182" s="264">
        <v>0</v>
      </c>
      <c r="Q182" s="264">
        <v>0</v>
      </c>
      <c r="R182" s="264">
        <v>0</v>
      </c>
      <c r="S182" s="264">
        <v>0</v>
      </c>
      <c r="T182" s="264">
        <v>0</v>
      </c>
      <c r="U182" s="264">
        <v>0</v>
      </c>
      <c r="V182" s="264">
        <v>0</v>
      </c>
      <c r="W182" s="264">
        <v>0</v>
      </c>
      <c r="X182" s="264">
        <v>0</v>
      </c>
      <c r="Y182" s="264">
        <v>0</v>
      </c>
      <c r="Z182" s="264">
        <v>0</v>
      </c>
      <c r="AA182" s="264">
        <v>0</v>
      </c>
      <c r="AB182" s="264">
        <v>0</v>
      </c>
      <c r="AC182" s="264">
        <v>0</v>
      </c>
      <c r="AD182" s="264">
        <v>0</v>
      </c>
      <c r="AE182" s="264">
        <v>0</v>
      </c>
      <c r="AF182" s="264">
        <v>0</v>
      </c>
      <c r="AG182" s="264">
        <v>0</v>
      </c>
      <c r="AH182" s="264">
        <v>0</v>
      </c>
      <c r="AI182" s="264">
        <v>0</v>
      </c>
      <c r="AJ182" s="264">
        <v>0</v>
      </c>
      <c r="AK182" s="264">
        <v>0</v>
      </c>
      <c r="AL182" s="264">
        <v>0</v>
      </c>
      <c r="AM182" s="264">
        <v>0</v>
      </c>
      <c r="AN182" s="264">
        <v>0</v>
      </c>
      <c r="AO182" s="264">
        <v>0</v>
      </c>
      <c r="AP182" s="264">
        <v>0</v>
      </c>
      <c r="AQ182" s="264">
        <v>3500</v>
      </c>
      <c r="AR182" s="32">
        <v>1.3219330410031356E-2</v>
      </c>
      <c r="AS182" s="270"/>
    </row>
    <row r="183" spans="1:45" x14ac:dyDescent="0.25">
      <c r="A183" s="263" t="s">
        <v>742</v>
      </c>
      <c r="B183" s="264">
        <v>8742.5380000000005</v>
      </c>
      <c r="C183" s="264">
        <v>7700</v>
      </c>
      <c r="D183" s="264">
        <v>0</v>
      </c>
      <c r="E183" s="264">
        <v>0</v>
      </c>
      <c r="F183" s="264">
        <v>0</v>
      </c>
      <c r="G183" s="264">
        <v>0</v>
      </c>
      <c r="H183" s="264">
        <v>0</v>
      </c>
      <c r="I183" s="264">
        <v>0</v>
      </c>
      <c r="J183" s="264">
        <v>0</v>
      </c>
      <c r="K183" s="264">
        <v>0</v>
      </c>
      <c r="L183" s="264">
        <v>0</v>
      </c>
      <c r="M183" s="264">
        <v>0</v>
      </c>
      <c r="N183" s="264">
        <v>0</v>
      </c>
      <c r="O183" s="264">
        <v>0</v>
      </c>
      <c r="P183" s="264">
        <v>0</v>
      </c>
      <c r="Q183" s="264">
        <v>0</v>
      </c>
      <c r="R183" s="264">
        <v>0</v>
      </c>
      <c r="S183" s="264">
        <v>0</v>
      </c>
      <c r="T183" s="264">
        <v>0</v>
      </c>
      <c r="U183" s="264">
        <v>0</v>
      </c>
      <c r="V183" s="264">
        <v>0</v>
      </c>
      <c r="W183" s="264">
        <v>0</v>
      </c>
      <c r="X183" s="264">
        <v>1540</v>
      </c>
      <c r="Y183" s="264">
        <v>0</v>
      </c>
      <c r="Z183" s="264">
        <v>3777.7269500000002</v>
      </c>
      <c r="AA183" s="264">
        <v>0</v>
      </c>
      <c r="AB183" s="264">
        <v>1682</v>
      </c>
      <c r="AC183" s="264">
        <v>0</v>
      </c>
      <c r="AD183" s="264">
        <v>0</v>
      </c>
      <c r="AE183" s="264">
        <v>0</v>
      </c>
      <c r="AF183" s="264">
        <v>0</v>
      </c>
      <c r="AG183" s="264">
        <v>0</v>
      </c>
      <c r="AH183" s="264">
        <v>0</v>
      </c>
      <c r="AI183" s="264">
        <v>0</v>
      </c>
      <c r="AJ183" s="264">
        <v>0</v>
      </c>
      <c r="AK183" s="264">
        <v>0</v>
      </c>
      <c r="AL183" s="264">
        <v>0</v>
      </c>
      <c r="AM183" s="264">
        <v>0</v>
      </c>
      <c r="AN183" s="264">
        <v>2000</v>
      </c>
      <c r="AO183" s="264">
        <v>0</v>
      </c>
      <c r="AP183" s="264">
        <v>0</v>
      </c>
      <c r="AQ183" s="264">
        <v>25442.264950000001</v>
      </c>
      <c r="AR183" s="32">
        <v>9.6094201929602829E-2</v>
      </c>
      <c r="AS183" s="270"/>
    </row>
    <row r="184" spans="1:45" x14ac:dyDescent="0.25">
      <c r="A184" s="263" t="s">
        <v>743</v>
      </c>
      <c r="B184" s="264">
        <v>4323.8027000000002</v>
      </c>
      <c r="C184" s="264">
        <v>11457.333000000001</v>
      </c>
      <c r="D184" s="264">
        <v>0</v>
      </c>
      <c r="E184" s="264">
        <v>0</v>
      </c>
      <c r="F184" s="264">
        <v>693</v>
      </c>
      <c r="G184" s="264">
        <v>1680</v>
      </c>
      <c r="H184" s="264">
        <v>0</v>
      </c>
      <c r="I184" s="264">
        <v>0</v>
      </c>
      <c r="J184" s="264">
        <v>0</v>
      </c>
      <c r="K184" s="264">
        <v>0</v>
      </c>
      <c r="L184" s="264">
        <v>0</v>
      </c>
      <c r="M184" s="264">
        <v>1000</v>
      </c>
      <c r="N184" s="264">
        <v>1293.7</v>
      </c>
      <c r="O184" s="264">
        <v>0</v>
      </c>
      <c r="P184" s="264">
        <v>0</v>
      </c>
      <c r="Q184" s="264">
        <v>0</v>
      </c>
      <c r="R184" s="264">
        <v>0</v>
      </c>
      <c r="S184" s="264">
        <v>0</v>
      </c>
      <c r="T184" s="264">
        <v>0</v>
      </c>
      <c r="U184" s="264">
        <v>0</v>
      </c>
      <c r="V184" s="264">
        <v>0</v>
      </c>
      <c r="W184" s="264">
        <v>0</v>
      </c>
      <c r="X184" s="264">
        <v>0</v>
      </c>
      <c r="Y184" s="264">
        <v>0</v>
      </c>
      <c r="Z184" s="264">
        <v>5690.6584199999998</v>
      </c>
      <c r="AA184" s="264">
        <v>694</v>
      </c>
      <c r="AB184" s="264">
        <v>0</v>
      </c>
      <c r="AC184" s="264">
        <v>2147.6753199999998</v>
      </c>
      <c r="AD184" s="264">
        <v>4007.9166700000001</v>
      </c>
      <c r="AE184" s="264">
        <v>0</v>
      </c>
      <c r="AF184" s="264">
        <v>0</v>
      </c>
      <c r="AG184" s="264">
        <v>0</v>
      </c>
      <c r="AH184" s="264">
        <v>0</v>
      </c>
      <c r="AI184" s="264">
        <v>0</v>
      </c>
      <c r="AJ184" s="264">
        <v>0</v>
      </c>
      <c r="AK184" s="264">
        <v>0</v>
      </c>
      <c r="AL184" s="264">
        <v>0</v>
      </c>
      <c r="AM184" s="264">
        <v>0</v>
      </c>
      <c r="AN184" s="264">
        <v>0</v>
      </c>
      <c r="AO184" s="264">
        <v>0</v>
      </c>
      <c r="AP184" s="264">
        <v>0</v>
      </c>
      <c r="AQ184" s="264">
        <v>32988.086109999997</v>
      </c>
      <c r="AR184" s="32">
        <v>0.12459440282361597</v>
      </c>
      <c r="AS184" s="270"/>
    </row>
    <row r="185" spans="1:45" x14ac:dyDescent="0.25">
      <c r="A185" s="263" t="s">
        <v>744</v>
      </c>
      <c r="B185" s="264">
        <v>8285.1360999999997</v>
      </c>
      <c r="C185" s="264">
        <v>9503.3195099999994</v>
      </c>
      <c r="D185" s="264">
        <v>1338.16</v>
      </c>
      <c r="E185" s="264">
        <v>0</v>
      </c>
      <c r="F185" s="264">
        <v>788</v>
      </c>
      <c r="G185" s="264">
        <v>618.61082999999996</v>
      </c>
      <c r="H185" s="264">
        <v>500</v>
      </c>
      <c r="I185" s="264">
        <v>350</v>
      </c>
      <c r="J185" s="264">
        <v>0</v>
      </c>
      <c r="K185" s="264">
        <v>0</v>
      </c>
      <c r="L185" s="264">
        <v>0</v>
      </c>
      <c r="M185" s="264">
        <v>700</v>
      </c>
      <c r="N185" s="264">
        <v>2429.8288600000001</v>
      </c>
      <c r="O185" s="264">
        <v>0</v>
      </c>
      <c r="P185" s="264">
        <v>0</v>
      </c>
      <c r="Q185" s="264">
        <v>555.20000000000005</v>
      </c>
      <c r="R185" s="264">
        <v>0</v>
      </c>
      <c r="S185" s="264">
        <v>0</v>
      </c>
      <c r="T185" s="264">
        <v>403.05378999999999</v>
      </c>
      <c r="U185" s="264">
        <v>0</v>
      </c>
      <c r="V185" s="264">
        <v>0</v>
      </c>
      <c r="W185" s="264">
        <v>1104.5999999999999</v>
      </c>
      <c r="X185" s="264">
        <v>900</v>
      </c>
      <c r="Y185" s="264">
        <v>902</v>
      </c>
      <c r="Z185" s="264">
        <v>702.01259000000005</v>
      </c>
      <c r="AA185" s="264">
        <v>0</v>
      </c>
      <c r="AB185" s="264">
        <v>2314.9</v>
      </c>
      <c r="AC185" s="264">
        <v>353.1</v>
      </c>
      <c r="AD185" s="264">
        <v>0</v>
      </c>
      <c r="AE185" s="264">
        <v>0</v>
      </c>
      <c r="AF185" s="264">
        <v>0</v>
      </c>
      <c r="AG185" s="264">
        <v>0</v>
      </c>
      <c r="AH185" s="264">
        <v>917</v>
      </c>
      <c r="AI185" s="264">
        <v>0</v>
      </c>
      <c r="AJ185" s="264">
        <v>0</v>
      </c>
      <c r="AK185" s="264">
        <v>0</v>
      </c>
      <c r="AL185" s="264">
        <v>0</v>
      </c>
      <c r="AM185" s="264">
        <v>0</v>
      </c>
      <c r="AN185" s="264">
        <v>0</v>
      </c>
      <c r="AO185" s="264">
        <v>0</v>
      </c>
      <c r="AP185" s="264">
        <v>0</v>
      </c>
      <c r="AQ185" s="264">
        <v>32664.921679999999</v>
      </c>
      <c r="AR185" s="32">
        <v>0.12337382643020472</v>
      </c>
      <c r="AS185" s="270"/>
    </row>
    <row r="186" spans="1:45" x14ac:dyDescent="0.25">
      <c r="A186" s="263" t="s">
        <v>745</v>
      </c>
      <c r="B186" s="264">
        <v>7025.0459800000008</v>
      </c>
      <c r="C186" s="264">
        <v>6962.7992800000002</v>
      </c>
      <c r="D186" s="264">
        <v>1618.96</v>
      </c>
      <c r="E186" s="264">
        <v>0</v>
      </c>
      <c r="F186" s="264">
        <v>540.6</v>
      </c>
      <c r="G186" s="264">
        <v>1023</v>
      </c>
      <c r="H186" s="264">
        <v>717</v>
      </c>
      <c r="I186" s="264">
        <v>1083.03882</v>
      </c>
      <c r="J186" s="264">
        <v>281.68</v>
      </c>
      <c r="K186" s="264">
        <v>0</v>
      </c>
      <c r="L186" s="264">
        <v>0</v>
      </c>
      <c r="M186" s="264">
        <v>250</v>
      </c>
      <c r="N186" s="264">
        <v>2132.4503199999999</v>
      </c>
      <c r="O186" s="264">
        <v>0</v>
      </c>
      <c r="P186" s="264">
        <v>229</v>
      </c>
      <c r="Q186" s="264">
        <v>0</v>
      </c>
      <c r="R186" s="264">
        <v>243</v>
      </c>
      <c r="S186" s="264">
        <v>1347.1769399999998</v>
      </c>
      <c r="T186" s="264">
        <v>835.40892000000008</v>
      </c>
      <c r="U186" s="264">
        <v>493.08075000000002</v>
      </c>
      <c r="V186" s="264">
        <v>0</v>
      </c>
      <c r="W186" s="264">
        <v>515.13796000000002</v>
      </c>
      <c r="X186" s="264">
        <v>843.11</v>
      </c>
      <c r="Y186" s="264">
        <v>210</v>
      </c>
      <c r="Z186" s="264">
        <v>1582.8622</v>
      </c>
      <c r="AA186" s="264">
        <v>343</v>
      </c>
      <c r="AB186" s="264">
        <v>951.5</v>
      </c>
      <c r="AC186" s="264">
        <v>805</v>
      </c>
      <c r="AD186" s="264">
        <v>0</v>
      </c>
      <c r="AE186" s="264">
        <v>0</v>
      </c>
      <c r="AF186" s="264">
        <v>0</v>
      </c>
      <c r="AG186" s="264">
        <v>0</v>
      </c>
      <c r="AH186" s="264">
        <v>1025</v>
      </c>
      <c r="AI186" s="264">
        <v>0</v>
      </c>
      <c r="AJ186" s="264">
        <v>220</v>
      </c>
      <c r="AK186" s="264">
        <v>303.32884999999999</v>
      </c>
      <c r="AL186" s="264">
        <v>222</v>
      </c>
      <c r="AM186" s="264">
        <v>0</v>
      </c>
      <c r="AN186" s="264">
        <v>278</v>
      </c>
      <c r="AO186" s="264">
        <v>0</v>
      </c>
      <c r="AP186" s="264">
        <v>0</v>
      </c>
      <c r="AQ186" s="264">
        <v>32081.180020000007</v>
      </c>
      <c r="AR186" s="32">
        <v>0.12116906246516469</v>
      </c>
      <c r="AS186" s="270"/>
    </row>
    <row r="187" spans="1:45" x14ac:dyDescent="0.25">
      <c r="A187" s="263" t="s">
        <v>746</v>
      </c>
      <c r="B187" s="264">
        <v>8927.6123900000002</v>
      </c>
      <c r="C187" s="264">
        <v>7186.8185800000001</v>
      </c>
      <c r="D187" s="264">
        <v>514.90572999999995</v>
      </c>
      <c r="E187" s="264">
        <v>0</v>
      </c>
      <c r="F187" s="264">
        <v>347.43644</v>
      </c>
      <c r="G187" s="264">
        <v>804.625</v>
      </c>
      <c r="H187" s="264">
        <v>996.58</v>
      </c>
      <c r="I187" s="264">
        <v>630</v>
      </c>
      <c r="J187" s="264">
        <v>670</v>
      </c>
      <c r="K187" s="264">
        <v>200</v>
      </c>
      <c r="L187" s="264">
        <v>0</v>
      </c>
      <c r="M187" s="264">
        <v>1607.45</v>
      </c>
      <c r="N187" s="264">
        <v>2616.1186200000002</v>
      </c>
      <c r="O187" s="264">
        <v>480</v>
      </c>
      <c r="P187" s="264">
        <v>498</v>
      </c>
      <c r="Q187" s="264">
        <v>0</v>
      </c>
      <c r="R187" s="264">
        <v>537.55411000000004</v>
      </c>
      <c r="S187" s="264">
        <v>361.08598999999998</v>
      </c>
      <c r="T187" s="264">
        <v>996</v>
      </c>
      <c r="U187" s="264">
        <v>149.26239000000001</v>
      </c>
      <c r="V187" s="264">
        <v>0</v>
      </c>
      <c r="W187" s="264">
        <v>380</v>
      </c>
      <c r="X187" s="264">
        <v>1132.83178</v>
      </c>
      <c r="Y187" s="264">
        <v>631</v>
      </c>
      <c r="Z187" s="264">
        <v>200</v>
      </c>
      <c r="AA187" s="264">
        <v>760</v>
      </c>
      <c r="AB187" s="264">
        <v>1456.06871</v>
      </c>
      <c r="AC187" s="264">
        <v>1249.37059</v>
      </c>
      <c r="AD187" s="264">
        <v>0</v>
      </c>
      <c r="AE187" s="264">
        <v>0</v>
      </c>
      <c r="AF187" s="264">
        <v>0</v>
      </c>
      <c r="AG187" s="264">
        <v>0</v>
      </c>
      <c r="AH187" s="264">
        <v>1418.4406000000001</v>
      </c>
      <c r="AI187" s="264">
        <v>0</v>
      </c>
      <c r="AJ187" s="264">
        <v>808</v>
      </c>
      <c r="AK187" s="264">
        <v>0</v>
      </c>
      <c r="AL187" s="264">
        <v>310</v>
      </c>
      <c r="AM187" s="264">
        <v>0</v>
      </c>
      <c r="AN187" s="264">
        <v>500.22</v>
      </c>
      <c r="AO187" s="264">
        <v>0</v>
      </c>
      <c r="AP187" s="264">
        <v>0</v>
      </c>
      <c r="AQ187" s="264">
        <v>36369.380930000007</v>
      </c>
      <c r="AR187" s="32">
        <v>0.13736538952056102</v>
      </c>
      <c r="AS187" s="270"/>
    </row>
    <row r="188" spans="1:45" x14ac:dyDescent="0.25">
      <c r="A188" s="263" t="s">
        <v>747</v>
      </c>
      <c r="B188" s="264">
        <v>4716.532470000001</v>
      </c>
      <c r="C188" s="264">
        <v>2285.78899</v>
      </c>
      <c r="D188" s="264">
        <v>404.82666999999998</v>
      </c>
      <c r="E188" s="264">
        <v>0</v>
      </c>
      <c r="F188" s="264">
        <v>451.22937000000002</v>
      </c>
      <c r="G188" s="264">
        <v>568.67263000000003</v>
      </c>
      <c r="H188" s="264">
        <v>245.94723000000002</v>
      </c>
      <c r="I188" s="264">
        <v>332.5</v>
      </c>
      <c r="J188" s="264">
        <v>116</v>
      </c>
      <c r="K188" s="264">
        <v>0</v>
      </c>
      <c r="L188" s="264">
        <v>0</v>
      </c>
      <c r="M188" s="264">
        <v>677.63535999999999</v>
      </c>
      <c r="N188" s="264">
        <v>472.06291999999996</v>
      </c>
      <c r="O188" s="264">
        <v>348</v>
      </c>
      <c r="P188" s="264">
        <v>105</v>
      </c>
      <c r="Q188" s="264">
        <v>0</v>
      </c>
      <c r="R188" s="264">
        <v>135</v>
      </c>
      <c r="S188" s="264">
        <v>110</v>
      </c>
      <c r="T188" s="264">
        <v>669.66195999999991</v>
      </c>
      <c r="U188" s="264">
        <v>114</v>
      </c>
      <c r="V188" s="264">
        <v>0</v>
      </c>
      <c r="W188" s="264">
        <v>461.74083000000002</v>
      </c>
      <c r="X188" s="264">
        <v>566.14400000000001</v>
      </c>
      <c r="Y188" s="264">
        <v>120</v>
      </c>
      <c r="Z188" s="264">
        <v>137.19999999999999</v>
      </c>
      <c r="AA188" s="264">
        <v>117.56</v>
      </c>
      <c r="AB188" s="264">
        <v>899.64525000000003</v>
      </c>
      <c r="AC188" s="264">
        <v>111</v>
      </c>
      <c r="AD188" s="264">
        <v>125.5</v>
      </c>
      <c r="AE188" s="264">
        <v>241.55341000000001</v>
      </c>
      <c r="AF188" s="264">
        <v>0</v>
      </c>
      <c r="AG188" s="264">
        <v>0</v>
      </c>
      <c r="AH188" s="264">
        <v>120</v>
      </c>
      <c r="AI188" s="264">
        <v>105</v>
      </c>
      <c r="AJ188" s="264">
        <v>110</v>
      </c>
      <c r="AK188" s="264">
        <v>0</v>
      </c>
      <c r="AL188" s="264">
        <v>117</v>
      </c>
      <c r="AM188" s="264">
        <v>0</v>
      </c>
      <c r="AN188" s="264">
        <v>0</v>
      </c>
      <c r="AO188" s="264">
        <v>0</v>
      </c>
      <c r="AP188" s="264">
        <v>0</v>
      </c>
      <c r="AQ188" s="264">
        <v>14985.201090000002</v>
      </c>
      <c r="AR188" s="32">
        <v>5.659837841984916E-2</v>
      </c>
      <c r="AS188" s="270"/>
    </row>
    <row r="189" spans="1:45" x14ac:dyDescent="0.25">
      <c r="A189" s="263" t="s">
        <v>748</v>
      </c>
      <c r="B189" s="264">
        <v>7513.7542999999996</v>
      </c>
      <c r="C189" s="264">
        <v>5330.5136500000008</v>
      </c>
      <c r="D189" s="264">
        <v>729.10043999999994</v>
      </c>
      <c r="E189" s="264">
        <v>95</v>
      </c>
      <c r="F189" s="264">
        <v>418.25276000000002</v>
      </c>
      <c r="G189" s="264">
        <v>1249.2261599999999</v>
      </c>
      <c r="H189" s="264">
        <v>1042.62024</v>
      </c>
      <c r="I189" s="264">
        <v>706.2</v>
      </c>
      <c r="J189" s="264">
        <v>374.54154999999997</v>
      </c>
      <c r="K189" s="264">
        <v>0</v>
      </c>
      <c r="L189" s="264">
        <v>0</v>
      </c>
      <c r="M189" s="264">
        <v>400</v>
      </c>
      <c r="N189" s="264">
        <v>1468.3083300000001</v>
      </c>
      <c r="O189" s="264">
        <v>828.57785000000001</v>
      </c>
      <c r="P189" s="264">
        <v>340</v>
      </c>
      <c r="Q189" s="264">
        <v>0</v>
      </c>
      <c r="R189" s="264">
        <v>377.9</v>
      </c>
      <c r="S189" s="264">
        <v>70</v>
      </c>
      <c r="T189" s="264">
        <v>1659.0696900000003</v>
      </c>
      <c r="U189" s="264">
        <v>473.08138000000002</v>
      </c>
      <c r="V189" s="264">
        <v>145.72926999999999</v>
      </c>
      <c r="W189" s="264">
        <v>607.46708000000012</v>
      </c>
      <c r="X189" s="264">
        <v>535.67999999999995</v>
      </c>
      <c r="Y189" s="264">
        <v>421.13928000000004</v>
      </c>
      <c r="Z189" s="264">
        <v>486.72325999999998</v>
      </c>
      <c r="AA189" s="264">
        <v>328.36</v>
      </c>
      <c r="AB189" s="264">
        <v>2659.4198700000002</v>
      </c>
      <c r="AC189" s="264">
        <v>484</v>
      </c>
      <c r="AD189" s="264">
        <v>0</v>
      </c>
      <c r="AE189" s="264">
        <v>1387</v>
      </c>
      <c r="AF189" s="264">
        <v>0</v>
      </c>
      <c r="AG189" s="264">
        <v>0</v>
      </c>
      <c r="AH189" s="264">
        <v>1286</v>
      </c>
      <c r="AI189" s="264">
        <v>148.0762</v>
      </c>
      <c r="AJ189" s="264">
        <v>165</v>
      </c>
      <c r="AK189" s="264">
        <v>0</v>
      </c>
      <c r="AL189" s="264">
        <v>342.55746000000005</v>
      </c>
      <c r="AM189" s="264">
        <v>0</v>
      </c>
      <c r="AN189" s="264">
        <v>530</v>
      </c>
      <c r="AO189" s="264">
        <v>0</v>
      </c>
      <c r="AP189" s="264">
        <v>100</v>
      </c>
      <c r="AQ189" s="264">
        <v>32703.298770000005</v>
      </c>
      <c r="AR189" s="32">
        <v>0.1235187748396006</v>
      </c>
      <c r="AS189" s="270"/>
    </row>
    <row r="190" spans="1:45" x14ac:dyDescent="0.25">
      <c r="A190" s="263" t="s">
        <v>749</v>
      </c>
      <c r="B190" s="264">
        <v>7606.1117099999992</v>
      </c>
      <c r="C190" s="264">
        <v>4065.7490400000002</v>
      </c>
      <c r="D190" s="264">
        <v>365.61347999999998</v>
      </c>
      <c r="E190" s="264">
        <v>129.62601999999998</v>
      </c>
      <c r="F190" s="264">
        <v>453.64092999999997</v>
      </c>
      <c r="G190" s="264">
        <v>740.94276000000002</v>
      </c>
      <c r="H190" s="264">
        <v>1188.6716699999999</v>
      </c>
      <c r="I190" s="264">
        <v>1434.8720000000001</v>
      </c>
      <c r="J190" s="264">
        <v>330</v>
      </c>
      <c r="K190" s="264">
        <v>140</v>
      </c>
      <c r="L190" s="264">
        <v>49.619120000000002</v>
      </c>
      <c r="M190" s="264">
        <v>546.79700000000003</v>
      </c>
      <c r="N190" s="264">
        <v>2339.2544900000003</v>
      </c>
      <c r="O190" s="264">
        <v>605.50608999999997</v>
      </c>
      <c r="P190" s="264">
        <v>420.66434999999996</v>
      </c>
      <c r="Q190" s="264">
        <v>60</v>
      </c>
      <c r="R190" s="264">
        <v>748.81894999999997</v>
      </c>
      <c r="S190" s="264">
        <v>224.95467000000002</v>
      </c>
      <c r="T190" s="264">
        <v>1014.42922</v>
      </c>
      <c r="U190" s="264">
        <v>767.46544999999992</v>
      </c>
      <c r="V190" s="264">
        <v>40</v>
      </c>
      <c r="W190" s="264">
        <v>682.20150000000001</v>
      </c>
      <c r="X190" s="264">
        <v>110.658</v>
      </c>
      <c r="Y190" s="264">
        <v>643.32600000000002</v>
      </c>
      <c r="Z190" s="264">
        <v>554.82428000000004</v>
      </c>
      <c r="AA190" s="264">
        <v>144.74</v>
      </c>
      <c r="AB190" s="264">
        <v>1569.9556599999999</v>
      </c>
      <c r="AC190" s="264">
        <v>771.13238000000001</v>
      </c>
      <c r="AD190" s="264">
        <v>82</v>
      </c>
      <c r="AE190" s="264">
        <v>454.88001000000003</v>
      </c>
      <c r="AF190" s="264">
        <v>0</v>
      </c>
      <c r="AG190" s="264">
        <v>0</v>
      </c>
      <c r="AH190" s="264">
        <v>487</v>
      </c>
      <c r="AI190" s="264">
        <v>151</v>
      </c>
      <c r="AJ190" s="264">
        <v>80</v>
      </c>
      <c r="AK190" s="264">
        <v>0</v>
      </c>
      <c r="AL190" s="264">
        <v>507.06</v>
      </c>
      <c r="AM190" s="264">
        <v>0</v>
      </c>
      <c r="AN190" s="264">
        <v>187</v>
      </c>
      <c r="AO190" s="264">
        <v>0</v>
      </c>
      <c r="AP190" s="264">
        <v>195</v>
      </c>
      <c r="AQ190" s="264">
        <v>29893.514779999998</v>
      </c>
      <c r="AR190" s="32">
        <v>0.11290635685542165</v>
      </c>
      <c r="AS190" s="270"/>
    </row>
    <row r="191" spans="1:45" x14ac:dyDescent="0.25">
      <c r="A191" s="263" t="s">
        <v>750</v>
      </c>
      <c r="B191" s="264">
        <v>3577.2949900000003</v>
      </c>
      <c r="C191" s="264">
        <v>3274.58698</v>
      </c>
      <c r="D191" s="264">
        <v>191.61627999999999</v>
      </c>
      <c r="E191" s="264">
        <v>40</v>
      </c>
      <c r="F191" s="264">
        <v>130.58427</v>
      </c>
      <c r="G191" s="264">
        <v>188.18285</v>
      </c>
      <c r="H191" s="264">
        <v>549.63903000000005</v>
      </c>
      <c r="I191" s="264">
        <v>525.23931000000005</v>
      </c>
      <c r="J191" s="264">
        <v>145.20972</v>
      </c>
      <c r="K191" s="264">
        <v>176.4067</v>
      </c>
      <c r="L191" s="264">
        <v>186.20585999999997</v>
      </c>
      <c r="M191" s="264">
        <v>490.63229999999999</v>
      </c>
      <c r="N191" s="264">
        <v>823.2</v>
      </c>
      <c r="O191" s="264">
        <v>353.42467999999997</v>
      </c>
      <c r="P191" s="264">
        <v>190.5</v>
      </c>
      <c r="Q191" s="264">
        <v>43.839580000000005</v>
      </c>
      <c r="R191" s="264">
        <v>466.90965</v>
      </c>
      <c r="S191" s="264">
        <v>99.663219999999995</v>
      </c>
      <c r="T191" s="264">
        <v>826.64975000000004</v>
      </c>
      <c r="U191" s="264">
        <v>164.10972000000001</v>
      </c>
      <c r="V191" s="264">
        <v>20</v>
      </c>
      <c r="W191" s="264">
        <v>594.51531999999997</v>
      </c>
      <c r="X191" s="264">
        <v>265.10000000000002</v>
      </c>
      <c r="Y191" s="264">
        <v>232.25995999999998</v>
      </c>
      <c r="Z191" s="264">
        <v>118.43575</v>
      </c>
      <c r="AA191" s="264">
        <v>52.01</v>
      </c>
      <c r="AB191" s="264">
        <v>796.64788999999996</v>
      </c>
      <c r="AC191" s="264">
        <v>394.58528000000001</v>
      </c>
      <c r="AD191" s="264">
        <v>47</v>
      </c>
      <c r="AE191" s="264">
        <v>245.86625000000001</v>
      </c>
      <c r="AF191" s="264">
        <v>16.00095</v>
      </c>
      <c r="AG191" s="264">
        <v>0</v>
      </c>
      <c r="AH191" s="264">
        <v>311.95779999999996</v>
      </c>
      <c r="AI191" s="264">
        <v>9.1451200000000004</v>
      </c>
      <c r="AJ191" s="264">
        <v>104</v>
      </c>
      <c r="AK191" s="264">
        <v>0</v>
      </c>
      <c r="AL191" s="264">
        <v>131.99509</v>
      </c>
      <c r="AM191" s="264">
        <v>0</v>
      </c>
      <c r="AN191" s="264">
        <v>25</v>
      </c>
      <c r="AO191" s="264">
        <v>0</v>
      </c>
      <c r="AP191" s="264">
        <v>20</v>
      </c>
      <c r="AQ191" s="264">
        <v>15828.414300000002</v>
      </c>
      <c r="AR191" s="32">
        <v>5.9783153856732912E-2</v>
      </c>
      <c r="AS191" s="270"/>
    </row>
    <row r="192" spans="1:45" x14ac:dyDescent="0.25">
      <c r="A192" s="263" t="s">
        <v>751</v>
      </c>
      <c r="B192" s="264">
        <v>174.69969</v>
      </c>
      <c r="C192" s="264">
        <v>113.23480000000001</v>
      </c>
      <c r="D192" s="264">
        <v>0</v>
      </c>
      <c r="E192" s="264">
        <v>0</v>
      </c>
      <c r="F192" s="264">
        <v>9.5284500000000012</v>
      </c>
      <c r="G192" s="264">
        <v>11.86</v>
      </c>
      <c r="H192" s="264">
        <v>16.388529999999999</v>
      </c>
      <c r="I192" s="264">
        <v>27.234030000000004</v>
      </c>
      <c r="J192" s="264">
        <v>27.79298</v>
      </c>
      <c r="K192" s="264">
        <v>0</v>
      </c>
      <c r="L192" s="264">
        <v>0</v>
      </c>
      <c r="M192" s="264">
        <v>0</v>
      </c>
      <c r="N192" s="264">
        <v>17.899999999999999</v>
      </c>
      <c r="O192" s="264">
        <v>5.25</v>
      </c>
      <c r="P192" s="264">
        <v>6</v>
      </c>
      <c r="Q192" s="264">
        <v>13.72</v>
      </c>
      <c r="R192" s="264">
        <v>6</v>
      </c>
      <c r="S192" s="264">
        <v>0</v>
      </c>
      <c r="T192" s="264">
        <v>12</v>
      </c>
      <c r="U192" s="264">
        <v>11</v>
      </c>
      <c r="V192" s="264">
        <v>0</v>
      </c>
      <c r="W192" s="264">
        <v>23.747669999999999</v>
      </c>
      <c r="X192" s="264">
        <v>4</v>
      </c>
      <c r="Y192" s="264">
        <v>6</v>
      </c>
      <c r="Z192" s="264">
        <v>0</v>
      </c>
      <c r="AA192" s="264">
        <v>0</v>
      </c>
      <c r="AB192" s="264">
        <v>0</v>
      </c>
      <c r="AC192" s="264">
        <v>15</v>
      </c>
      <c r="AD192" s="264">
        <v>0</v>
      </c>
      <c r="AE192" s="264">
        <v>0</v>
      </c>
      <c r="AF192" s="264">
        <v>0</v>
      </c>
      <c r="AG192" s="264">
        <v>0</v>
      </c>
      <c r="AH192" s="264">
        <v>12</v>
      </c>
      <c r="AI192" s="264">
        <v>0</v>
      </c>
      <c r="AJ192" s="264">
        <v>0</v>
      </c>
      <c r="AK192" s="264">
        <v>0</v>
      </c>
      <c r="AL192" s="264">
        <v>0</v>
      </c>
      <c r="AM192" s="264">
        <v>0</v>
      </c>
      <c r="AN192" s="264">
        <v>0</v>
      </c>
      <c r="AO192" s="264">
        <v>0</v>
      </c>
      <c r="AP192" s="264">
        <v>0</v>
      </c>
      <c r="AQ192" s="264">
        <v>513.35615000000007</v>
      </c>
      <c r="AR192" s="32">
        <v>1.9389213042490341E-3</v>
      </c>
      <c r="AS192" s="270"/>
    </row>
    <row r="193" spans="1:45" ht="15.75" thickBot="1" x14ac:dyDescent="0.3">
      <c r="A193" s="263" t="s">
        <v>752</v>
      </c>
      <c r="B193" s="264">
        <v>28.03</v>
      </c>
      <c r="C193" s="264">
        <v>11.234999999999999</v>
      </c>
      <c r="D193" s="264">
        <v>0</v>
      </c>
      <c r="E193" s="264">
        <v>0</v>
      </c>
      <c r="F193" s="264">
        <v>0</v>
      </c>
      <c r="G193" s="264">
        <v>0</v>
      </c>
      <c r="H193" s="264">
        <v>3.1</v>
      </c>
      <c r="I193" s="264">
        <v>0</v>
      </c>
      <c r="J193" s="264">
        <v>3.0051799999999997</v>
      </c>
      <c r="K193" s="264">
        <v>0</v>
      </c>
      <c r="L193" s="264">
        <v>0</v>
      </c>
      <c r="M193" s="264">
        <v>3</v>
      </c>
      <c r="N193" s="264">
        <v>0</v>
      </c>
      <c r="O193" s="264">
        <v>0</v>
      </c>
      <c r="P193" s="264">
        <v>0</v>
      </c>
      <c r="Q193" s="264">
        <v>0</v>
      </c>
      <c r="R193" s="264">
        <v>0</v>
      </c>
      <c r="S193" s="264">
        <v>0</v>
      </c>
      <c r="T193" s="264">
        <v>2.1150100000000003</v>
      </c>
      <c r="U193" s="264">
        <v>0</v>
      </c>
      <c r="V193" s="264">
        <v>0</v>
      </c>
      <c r="W193" s="264">
        <v>6.86</v>
      </c>
      <c r="X193" s="264">
        <v>2.6</v>
      </c>
      <c r="Y193" s="264">
        <v>0</v>
      </c>
      <c r="Z193" s="264">
        <v>0</v>
      </c>
      <c r="AA193" s="264">
        <v>0</v>
      </c>
      <c r="AB193" s="264">
        <v>0</v>
      </c>
      <c r="AC193" s="264">
        <v>0</v>
      </c>
      <c r="AD193" s="264">
        <v>0</v>
      </c>
      <c r="AE193" s="264">
        <v>0</v>
      </c>
      <c r="AF193" s="264">
        <v>0</v>
      </c>
      <c r="AG193" s="264">
        <v>0</v>
      </c>
      <c r="AH193" s="264">
        <v>0</v>
      </c>
      <c r="AI193" s="264">
        <v>0</v>
      </c>
      <c r="AJ193" s="264">
        <v>0</v>
      </c>
      <c r="AK193" s="264">
        <v>0</v>
      </c>
      <c r="AL193" s="264">
        <v>0</v>
      </c>
      <c r="AM193" s="264">
        <v>0</v>
      </c>
      <c r="AN193" s="264">
        <v>0</v>
      </c>
      <c r="AO193" s="264">
        <v>0</v>
      </c>
      <c r="AP193" s="264">
        <v>0</v>
      </c>
      <c r="AQ193" s="264">
        <v>59.945190000000004</v>
      </c>
      <c r="AR193" s="32">
        <v>2.2641007802917359E-4</v>
      </c>
      <c r="AS193" s="270"/>
    </row>
    <row r="194" spans="1:45" ht="16.5" thickTop="1" thickBot="1" x14ac:dyDescent="0.3">
      <c r="A194" s="260" t="s">
        <v>726</v>
      </c>
      <c r="B194" s="265">
        <v>68654.782799999986</v>
      </c>
      <c r="C194" s="265">
        <v>61391.378830000001</v>
      </c>
      <c r="D194" s="265">
        <v>5163.1826000000001</v>
      </c>
      <c r="E194" s="265">
        <v>264.62601999999998</v>
      </c>
      <c r="F194" s="265">
        <v>3832.2722199999994</v>
      </c>
      <c r="G194" s="265">
        <v>6885.1202299999995</v>
      </c>
      <c r="H194" s="265">
        <v>5259.9467000000004</v>
      </c>
      <c r="I194" s="265">
        <v>5089.0841599999994</v>
      </c>
      <c r="J194" s="265">
        <v>1948.2294300000001</v>
      </c>
      <c r="K194" s="265">
        <v>516.4067</v>
      </c>
      <c r="L194" s="265">
        <v>235.82497999999998</v>
      </c>
      <c r="M194" s="265">
        <v>5675.5146599999998</v>
      </c>
      <c r="N194" s="265">
        <v>13592.823539999999</v>
      </c>
      <c r="O194" s="265">
        <v>2620.7586200000001</v>
      </c>
      <c r="P194" s="265">
        <v>1789.16435</v>
      </c>
      <c r="Q194" s="265">
        <v>672.75958000000003</v>
      </c>
      <c r="R194" s="265">
        <v>2515.18271</v>
      </c>
      <c r="S194" s="265">
        <v>2212.8808199999999</v>
      </c>
      <c r="T194" s="265">
        <v>6418.3883400000004</v>
      </c>
      <c r="U194" s="265">
        <v>2171.9996900000001</v>
      </c>
      <c r="V194" s="265">
        <v>205.72926999999999</v>
      </c>
      <c r="W194" s="265">
        <v>4376.2703600000004</v>
      </c>
      <c r="X194" s="265">
        <v>5900.1237800000017</v>
      </c>
      <c r="Y194" s="265">
        <v>3165.7252399999998</v>
      </c>
      <c r="Z194" s="265">
        <v>13250.443450000002</v>
      </c>
      <c r="AA194" s="265">
        <v>2439.67</v>
      </c>
      <c r="AB194" s="265">
        <v>12330.137379999998</v>
      </c>
      <c r="AC194" s="265">
        <v>6330.8635699999995</v>
      </c>
      <c r="AD194" s="265">
        <v>4262.4166700000005</v>
      </c>
      <c r="AE194" s="265">
        <v>2329.2996699999999</v>
      </c>
      <c r="AF194" s="265">
        <v>16.00095</v>
      </c>
      <c r="AG194" s="265">
        <v>0</v>
      </c>
      <c r="AH194" s="265">
        <v>5577.3984</v>
      </c>
      <c r="AI194" s="265">
        <v>413.22131999999999</v>
      </c>
      <c r="AJ194" s="265">
        <v>1487</v>
      </c>
      <c r="AK194" s="265">
        <v>303.32884999999999</v>
      </c>
      <c r="AL194" s="265">
        <v>1630.6125499999998</v>
      </c>
      <c r="AM194" s="265">
        <v>0</v>
      </c>
      <c r="AN194" s="265">
        <v>3520.2200000000003</v>
      </c>
      <c r="AO194" s="265">
        <v>0</v>
      </c>
      <c r="AP194" s="265">
        <v>315</v>
      </c>
      <c r="AQ194" s="265">
        <v>264763.78843999997</v>
      </c>
      <c r="AR194" s="266">
        <v>1.0000000000000002</v>
      </c>
      <c r="AS194" s="270"/>
    </row>
    <row r="195" spans="1:45" ht="16.5" thickTop="1" thickBot="1" x14ac:dyDescent="0.3">
      <c r="A195" s="267" t="s">
        <v>753</v>
      </c>
      <c r="B195" s="32">
        <v>0.25930578801775356</v>
      </c>
      <c r="C195" s="32">
        <v>0.23187226316604978</v>
      </c>
      <c r="D195" s="32">
        <v>1.9501090501921361E-2</v>
      </c>
      <c r="E195" s="32">
        <v>9.9947965527759017E-4</v>
      </c>
      <c r="F195" s="32">
        <v>1.4474306484961248E-2</v>
      </c>
      <c r="G195" s="32">
        <v>2.6004765495188879E-2</v>
      </c>
      <c r="H195" s="32">
        <v>1.9866563818986882E-2</v>
      </c>
      <c r="I195" s="32">
        <v>1.9221224284427678E-2</v>
      </c>
      <c r="J195" s="32">
        <v>7.3583681570620159E-3</v>
      </c>
      <c r="K195" s="32">
        <v>1.9504430837868397E-3</v>
      </c>
      <c r="L195" s="32">
        <v>8.9069952273115318E-4</v>
      </c>
      <c r="M195" s="32">
        <v>2.1436143867861933E-2</v>
      </c>
      <c r="N195" s="32">
        <v>5.1339435880146299E-2</v>
      </c>
      <c r="O195" s="32">
        <v>9.8984783207765169E-3</v>
      </c>
      <c r="P195" s="32">
        <v>6.7575870572854245E-3</v>
      </c>
      <c r="Q195" s="32">
        <v>2.540980335581121E-3</v>
      </c>
      <c r="R195" s="32">
        <v>9.4997232243108787E-3</v>
      </c>
      <c r="S195" s="32">
        <v>8.3579436336003194E-3</v>
      </c>
      <c r="T195" s="32">
        <v>2.4241941761815052E-2</v>
      </c>
      <c r="U195" s="32">
        <v>8.2035375864559085E-3</v>
      </c>
      <c r="V195" s="32">
        <v>7.7702948432701463E-4</v>
      </c>
      <c r="W195" s="32">
        <v>1.6528961100704821E-2</v>
      </c>
      <c r="X195" s="32">
        <v>2.2284481630829477E-2</v>
      </c>
      <c r="Y195" s="32">
        <v>1.1956790838553088E-2</v>
      </c>
      <c r="Z195" s="32">
        <v>5.0046282869995948E-2</v>
      </c>
      <c r="AA195" s="32">
        <v>9.2145153775546277E-3</v>
      </c>
      <c r="AB195" s="32">
        <v>4.6570331436370953E-2</v>
      </c>
      <c r="AC195" s="32">
        <v>2.3911364946474476E-2</v>
      </c>
      <c r="AD195" s="32">
        <v>1.6098941230273025E-2</v>
      </c>
      <c r="AE195" s="32">
        <v>8.7976519890591437E-3</v>
      </c>
      <c r="AF195" s="32">
        <v>6.0434812835540349E-5</v>
      </c>
      <c r="AG195" s="32">
        <v>0</v>
      </c>
      <c r="AH195" s="32">
        <v>2.106556350799435E-2</v>
      </c>
      <c r="AI195" s="32">
        <v>1.5607169032997995E-3</v>
      </c>
      <c r="AJ195" s="32">
        <v>5.6163269484904646E-3</v>
      </c>
      <c r="AK195" s="32">
        <v>1.145658368869954E-3</v>
      </c>
      <c r="AL195" s="32">
        <v>6.1587445911982204E-3</v>
      </c>
      <c r="AM195" s="32">
        <v>0</v>
      </c>
      <c r="AN195" s="32">
        <v>1.3295700370285881E-2</v>
      </c>
      <c r="AO195" s="32">
        <v>0</v>
      </c>
      <c r="AP195" s="32">
        <v>1.189739736902822E-3</v>
      </c>
      <c r="AQ195" s="32">
        <v>1.0000000000000002</v>
      </c>
      <c r="AR195" s="268"/>
    </row>
    <row r="196" spans="1:45" ht="27.75" thickTop="1" thickBot="1" x14ac:dyDescent="0.3">
      <c r="A196" s="261" t="s">
        <v>757</v>
      </c>
      <c r="B196" s="261" t="s">
        <v>893</v>
      </c>
      <c r="C196" s="261" t="s">
        <v>895</v>
      </c>
      <c r="D196" s="261" t="s">
        <v>894</v>
      </c>
      <c r="E196" s="261" t="s">
        <v>903</v>
      </c>
      <c r="F196" s="261" t="s">
        <v>900</v>
      </c>
      <c r="G196" s="261" t="s">
        <v>896</v>
      </c>
      <c r="H196" s="261" t="s">
        <v>901</v>
      </c>
      <c r="I196" s="261" t="s">
        <v>897</v>
      </c>
      <c r="J196" s="261" t="s">
        <v>898</v>
      </c>
      <c r="K196" s="261" t="s">
        <v>899</v>
      </c>
      <c r="L196" s="261" t="s">
        <v>911</v>
      </c>
      <c r="M196" s="261" t="s">
        <v>909</v>
      </c>
      <c r="N196" s="261" t="s">
        <v>902</v>
      </c>
      <c r="O196" s="261" t="s">
        <v>907</v>
      </c>
      <c r="P196" s="261" t="s">
        <v>910</v>
      </c>
      <c r="Q196" s="261" t="s">
        <v>908</v>
      </c>
      <c r="R196" s="261" t="s">
        <v>914</v>
      </c>
      <c r="S196" s="261" t="s">
        <v>912</v>
      </c>
      <c r="T196" s="261" t="s">
        <v>913</v>
      </c>
      <c r="U196" s="261" t="s">
        <v>904</v>
      </c>
      <c r="V196" s="261" t="s">
        <v>905</v>
      </c>
      <c r="W196" s="261" t="s">
        <v>906</v>
      </c>
      <c r="X196" s="261" t="s">
        <v>915</v>
      </c>
      <c r="Y196" s="261" t="s">
        <v>916</v>
      </c>
      <c r="Z196" s="261" t="s">
        <v>917</v>
      </c>
      <c r="AA196" s="261" t="s">
        <v>918</v>
      </c>
      <c r="AB196" s="261" t="s">
        <v>919</v>
      </c>
      <c r="AC196" s="261" t="s">
        <v>920</v>
      </c>
      <c r="AD196" s="261" t="s">
        <v>921</v>
      </c>
      <c r="AE196" s="261" t="s">
        <v>922</v>
      </c>
      <c r="AF196" s="261" t="s">
        <v>923</v>
      </c>
      <c r="AG196" s="261" t="s">
        <v>924</v>
      </c>
      <c r="AH196" s="261" t="s">
        <v>925</v>
      </c>
      <c r="AI196" s="261" t="s">
        <v>926</v>
      </c>
      <c r="AJ196" s="261" t="s">
        <v>927</v>
      </c>
      <c r="AK196" s="261" t="s">
        <v>928</v>
      </c>
      <c r="AL196" s="261" t="s">
        <v>929</v>
      </c>
      <c r="AM196" s="261" t="s">
        <v>930</v>
      </c>
      <c r="AN196" s="261" t="s">
        <v>931</v>
      </c>
      <c r="AO196" s="261" t="s">
        <v>932</v>
      </c>
      <c r="AP196" s="261" t="s">
        <v>933</v>
      </c>
      <c r="AQ196" s="262" t="s">
        <v>8</v>
      </c>
      <c r="AR196" s="261" t="s">
        <v>701</v>
      </c>
    </row>
    <row r="197" spans="1:45" ht="15.75" thickTop="1" x14ac:dyDescent="0.25">
      <c r="A197" s="263" t="s">
        <v>739</v>
      </c>
      <c r="B197" s="264">
        <v>0</v>
      </c>
      <c r="C197" s="264">
        <v>0</v>
      </c>
      <c r="D197" s="264">
        <v>0</v>
      </c>
      <c r="E197" s="264">
        <v>0</v>
      </c>
      <c r="F197" s="264">
        <v>0</v>
      </c>
      <c r="G197" s="264">
        <v>0</v>
      </c>
      <c r="H197" s="264">
        <v>0</v>
      </c>
      <c r="I197" s="264">
        <v>0</v>
      </c>
      <c r="J197" s="264">
        <v>0</v>
      </c>
      <c r="K197" s="264">
        <v>0</v>
      </c>
      <c r="L197" s="264">
        <v>0</v>
      </c>
      <c r="M197" s="264">
        <v>0</v>
      </c>
      <c r="N197" s="264">
        <v>0</v>
      </c>
      <c r="O197" s="264">
        <v>0</v>
      </c>
      <c r="P197" s="264">
        <v>0</v>
      </c>
      <c r="Q197" s="264">
        <v>0</v>
      </c>
      <c r="R197" s="264">
        <v>0</v>
      </c>
      <c r="S197" s="264">
        <v>0</v>
      </c>
      <c r="T197" s="264">
        <v>0</v>
      </c>
      <c r="U197" s="264">
        <v>0</v>
      </c>
      <c r="V197" s="264">
        <v>0</v>
      </c>
      <c r="W197" s="264">
        <v>0</v>
      </c>
      <c r="X197" s="264">
        <v>0</v>
      </c>
      <c r="Y197" s="264">
        <v>0</v>
      </c>
      <c r="Z197" s="264">
        <v>0</v>
      </c>
      <c r="AA197" s="264">
        <v>0</v>
      </c>
      <c r="AB197" s="264">
        <v>0</v>
      </c>
      <c r="AC197" s="264">
        <v>0</v>
      </c>
      <c r="AD197" s="264">
        <v>0</v>
      </c>
      <c r="AE197" s="264">
        <v>0</v>
      </c>
      <c r="AF197" s="264">
        <v>0</v>
      </c>
      <c r="AG197" s="264">
        <v>0</v>
      </c>
      <c r="AH197" s="264">
        <v>0</v>
      </c>
      <c r="AI197" s="264">
        <v>0</v>
      </c>
      <c r="AJ197" s="264">
        <v>0</v>
      </c>
      <c r="AK197" s="264">
        <v>0</v>
      </c>
      <c r="AL197" s="264">
        <v>0</v>
      </c>
      <c r="AM197" s="264">
        <v>0</v>
      </c>
      <c r="AN197" s="264">
        <v>0</v>
      </c>
      <c r="AO197" s="264">
        <v>0</v>
      </c>
      <c r="AP197" s="264">
        <v>0</v>
      </c>
      <c r="AQ197" s="264">
        <v>0</v>
      </c>
      <c r="AR197" s="32">
        <v>0</v>
      </c>
    </row>
    <row r="198" spans="1:45" x14ac:dyDescent="0.25">
      <c r="A198" s="263" t="s">
        <v>740</v>
      </c>
      <c r="B198" s="264">
        <v>1</v>
      </c>
      <c r="C198" s="264">
        <v>0</v>
      </c>
      <c r="D198" s="264">
        <v>0</v>
      </c>
      <c r="E198" s="264">
        <v>0</v>
      </c>
      <c r="F198" s="264">
        <v>0</v>
      </c>
      <c r="G198" s="264">
        <v>0</v>
      </c>
      <c r="H198" s="264">
        <v>0</v>
      </c>
      <c r="I198" s="264">
        <v>0</v>
      </c>
      <c r="J198" s="264">
        <v>0</v>
      </c>
      <c r="K198" s="264">
        <v>0</v>
      </c>
      <c r="L198" s="264">
        <v>0</v>
      </c>
      <c r="M198" s="264">
        <v>0</v>
      </c>
      <c r="N198" s="264">
        <v>0</v>
      </c>
      <c r="O198" s="264">
        <v>0</v>
      </c>
      <c r="P198" s="264">
        <v>0</v>
      </c>
      <c r="Q198" s="264">
        <v>0</v>
      </c>
      <c r="R198" s="264">
        <v>0</v>
      </c>
      <c r="S198" s="264">
        <v>0</v>
      </c>
      <c r="T198" s="264">
        <v>0</v>
      </c>
      <c r="U198" s="264">
        <v>0</v>
      </c>
      <c r="V198" s="264">
        <v>0</v>
      </c>
      <c r="W198" s="264">
        <v>0</v>
      </c>
      <c r="X198" s="264">
        <v>0</v>
      </c>
      <c r="Y198" s="264">
        <v>0</v>
      </c>
      <c r="Z198" s="264">
        <v>0</v>
      </c>
      <c r="AA198" s="264">
        <v>0</v>
      </c>
      <c r="AB198" s="264">
        <v>0</v>
      </c>
      <c r="AC198" s="264">
        <v>0</v>
      </c>
      <c r="AD198" s="264">
        <v>0</v>
      </c>
      <c r="AE198" s="264">
        <v>0</v>
      </c>
      <c r="AF198" s="264">
        <v>0</v>
      </c>
      <c r="AG198" s="264">
        <v>0</v>
      </c>
      <c r="AH198" s="264">
        <v>0</v>
      </c>
      <c r="AI198" s="264">
        <v>0</v>
      </c>
      <c r="AJ198" s="264">
        <v>0</v>
      </c>
      <c r="AK198" s="264">
        <v>0</v>
      </c>
      <c r="AL198" s="264">
        <v>0</v>
      </c>
      <c r="AM198" s="264">
        <v>0</v>
      </c>
      <c r="AN198" s="264">
        <v>0</v>
      </c>
      <c r="AO198" s="264">
        <v>0</v>
      </c>
      <c r="AP198" s="264">
        <v>0</v>
      </c>
      <c r="AQ198" s="264">
        <v>1</v>
      </c>
      <c r="AR198" s="32">
        <v>3.9494470774091627E-4</v>
      </c>
    </row>
    <row r="199" spans="1:45" x14ac:dyDescent="0.25">
      <c r="A199" s="263" t="s">
        <v>741</v>
      </c>
      <c r="B199" s="264">
        <v>0</v>
      </c>
      <c r="C199" s="264">
        <v>1</v>
      </c>
      <c r="D199" s="264">
        <v>0</v>
      </c>
      <c r="E199" s="264">
        <v>0</v>
      </c>
      <c r="F199" s="264">
        <v>0</v>
      </c>
      <c r="G199" s="264">
        <v>0</v>
      </c>
      <c r="H199" s="264">
        <v>0</v>
      </c>
      <c r="I199" s="264">
        <v>0</v>
      </c>
      <c r="J199" s="264">
        <v>0</v>
      </c>
      <c r="K199" s="264">
        <v>0</v>
      </c>
      <c r="L199" s="264">
        <v>0</v>
      </c>
      <c r="M199" s="264">
        <v>0</v>
      </c>
      <c r="N199" s="264">
        <v>0</v>
      </c>
      <c r="O199" s="264">
        <v>0</v>
      </c>
      <c r="P199" s="264">
        <v>0</v>
      </c>
      <c r="Q199" s="264">
        <v>0</v>
      </c>
      <c r="R199" s="264">
        <v>0</v>
      </c>
      <c r="S199" s="264">
        <v>0</v>
      </c>
      <c r="T199" s="264">
        <v>0</v>
      </c>
      <c r="U199" s="264">
        <v>0</v>
      </c>
      <c r="V199" s="264">
        <v>0</v>
      </c>
      <c r="W199" s="264">
        <v>0</v>
      </c>
      <c r="X199" s="264">
        <v>0</v>
      </c>
      <c r="Y199" s="264">
        <v>0</v>
      </c>
      <c r="Z199" s="264">
        <v>0</v>
      </c>
      <c r="AA199" s="264">
        <v>0</v>
      </c>
      <c r="AB199" s="264">
        <v>0</v>
      </c>
      <c r="AC199" s="264">
        <v>0</v>
      </c>
      <c r="AD199" s="264">
        <v>0</v>
      </c>
      <c r="AE199" s="264">
        <v>0</v>
      </c>
      <c r="AF199" s="264">
        <v>0</v>
      </c>
      <c r="AG199" s="264">
        <v>0</v>
      </c>
      <c r="AH199" s="264">
        <v>0</v>
      </c>
      <c r="AI199" s="264">
        <v>0</v>
      </c>
      <c r="AJ199" s="264">
        <v>0</v>
      </c>
      <c r="AK199" s="264">
        <v>0</v>
      </c>
      <c r="AL199" s="264">
        <v>0</v>
      </c>
      <c r="AM199" s="264">
        <v>0</v>
      </c>
      <c r="AN199" s="264">
        <v>0</v>
      </c>
      <c r="AO199" s="264">
        <v>0</v>
      </c>
      <c r="AP199" s="264">
        <v>0</v>
      </c>
      <c r="AQ199" s="264">
        <v>1</v>
      </c>
      <c r="AR199" s="32">
        <v>3.9494470774091627E-4</v>
      </c>
    </row>
    <row r="200" spans="1:45" x14ac:dyDescent="0.25">
      <c r="A200" s="263" t="s">
        <v>742</v>
      </c>
      <c r="B200" s="264">
        <v>4</v>
      </c>
      <c r="C200" s="264">
        <v>4</v>
      </c>
      <c r="D200" s="264">
        <v>0</v>
      </c>
      <c r="E200" s="264">
        <v>0</v>
      </c>
      <c r="F200" s="264">
        <v>0</v>
      </c>
      <c r="G200" s="264">
        <v>0</v>
      </c>
      <c r="H200" s="264">
        <v>0</v>
      </c>
      <c r="I200" s="264">
        <v>0</v>
      </c>
      <c r="J200" s="264">
        <v>0</v>
      </c>
      <c r="K200" s="264">
        <v>0</v>
      </c>
      <c r="L200" s="264">
        <v>0</v>
      </c>
      <c r="M200" s="264">
        <v>0</v>
      </c>
      <c r="N200" s="264">
        <v>0</v>
      </c>
      <c r="O200" s="264">
        <v>0</v>
      </c>
      <c r="P200" s="264">
        <v>0</v>
      </c>
      <c r="Q200" s="264">
        <v>0</v>
      </c>
      <c r="R200" s="264">
        <v>0</v>
      </c>
      <c r="S200" s="264">
        <v>0</v>
      </c>
      <c r="T200" s="264">
        <v>0</v>
      </c>
      <c r="U200" s="264">
        <v>0</v>
      </c>
      <c r="V200" s="264">
        <v>0</v>
      </c>
      <c r="W200" s="264">
        <v>0</v>
      </c>
      <c r="X200" s="264">
        <v>1</v>
      </c>
      <c r="Y200" s="264">
        <v>0</v>
      </c>
      <c r="Z200" s="264">
        <v>2</v>
      </c>
      <c r="AA200" s="264">
        <v>0</v>
      </c>
      <c r="AB200" s="264">
        <v>1</v>
      </c>
      <c r="AC200" s="264">
        <v>0</v>
      </c>
      <c r="AD200" s="264">
        <v>0</v>
      </c>
      <c r="AE200" s="264">
        <v>0</v>
      </c>
      <c r="AF200" s="264">
        <v>0</v>
      </c>
      <c r="AG200" s="264">
        <v>0</v>
      </c>
      <c r="AH200" s="264">
        <v>0</v>
      </c>
      <c r="AI200" s="264">
        <v>0</v>
      </c>
      <c r="AJ200" s="264">
        <v>0</v>
      </c>
      <c r="AK200" s="264">
        <v>0</v>
      </c>
      <c r="AL200" s="264">
        <v>0</v>
      </c>
      <c r="AM200" s="264">
        <v>0</v>
      </c>
      <c r="AN200" s="264">
        <v>1</v>
      </c>
      <c r="AO200" s="264">
        <v>0</v>
      </c>
      <c r="AP200" s="264">
        <v>0</v>
      </c>
      <c r="AQ200" s="264">
        <v>13</v>
      </c>
      <c r="AR200" s="32">
        <v>5.1342812006319113E-3</v>
      </c>
    </row>
    <row r="201" spans="1:45" x14ac:dyDescent="0.25">
      <c r="A201" s="263" t="s">
        <v>743</v>
      </c>
      <c r="B201" s="264">
        <v>5</v>
      </c>
      <c r="C201" s="264">
        <v>11</v>
      </c>
      <c r="D201" s="264">
        <v>0</v>
      </c>
      <c r="E201" s="264">
        <v>0</v>
      </c>
      <c r="F201" s="264">
        <v>1</v>
      </c>
      <c r="G201" s="264">
        <v>2</v>
      </c>
      <c r="H201" s="264">
        <v>0</v>
      </c>
      <c r="I201" s="264">
        <v>0</v>
      </c>
      <c r="J201" s="264">
        <v>0</v>
      </c>
      <c r="K201" s="264">
        <v>0</v>
      </c>
      <c r="L201" s="264">
        <v>0</v>
      </c>
      <c r="M201" s="264">
        <v>1</v>
      </c>
      <c r="N201" s="264">
        <v>1</v>
      </c>
      <c r="O201" s="264">
        <v>0</v>
      </c>
      <c r="P201" s="264">
        <v>0</v>
      </c>
      <c r="Q201" s="264">
        <v>0</v>
      </c>
      <c r="R201" s="264">
        <v>0</v>
      </c>
      <c r="S201" s="264">
        <v>0</v>
      </c>
      <c r="T201" s="264">
        <v>0</v>
      </c>
      <c r="U201" s="264">
        <v>0</v>
      </c>
      <c r="V201" s="264">
        <v>0</v>
      </c>
      <c r="W201" s="264">
        <v>0</v>
      </c>
      <c r="X201" s="264">
        <v>0</v>
      </c>
      <c r="Y201" s="264">
        <v>0</v>
      </c>
      <c r="Z201" s="264">
        <v>5</v>
      </c>
      <c r="AA201" s="264">
        <v>1</v>
      </c>
      <c r="AB201" s="264">
        <v>0</v>
      </c>
      <c r="AC201" s="264">
        <v>2</v>
      </c>
      <c r="AD201" s="264">
        <v>4</v>
      </c>
      <c r="AE201" s="264">
        <v>0</v>
      </c>
      <c r="AF201" s="264">
        <v>0</v>
      </c>
      <c r="AG201" s="264">
        <v>0</v>
      </c>
      <c r="AH201" s="264">
        <v>0</v>
      </c>
      <c r="AI201" s="264">
        <v>0</v>
      </c>
      <c r="AJ201" s="264">
        <v>0</v>
      </c>
      <c r="AK201" s="264">
        <v>0</v>
      </c>
      <c r="AL201" s="264">
        <v>0</v>
      </c>
      <c r="AM201" s="264">
        <v>0</v>
      </c>
      <c r="AN201" s="264">
        <v>0</v>
      </c>
      <c r="AO201" s="264">
        <v>0</v>
      </c>
      <c r="AP201" s="264">
        <v>0</v>
      </c>
      <c r="AQ201" s="264">
        <v>33</v>
      </c>
      <c r="AR201" s="32">
        <v>1.3033175355450236E-2</v>
      </c>
    </row>
    <row r="202" spans="1:45" x14ac:dyDescent="0.25">
      <c r="A202" s="263" t="s">
        <v>744</v>
      </c>
      <c r="B202" s="264">
        <v>18</v>
      </c>
      <c r="C202" s="264">
        <v>21</v>
      </c>
      <c r="D202" s="264">
        <v>3</v>
      </c>
      <c r="E202" s="264">
        <v>0</v>
      </c>
      <c r="F202" s="264">
        <v>2</v>
      </c>
      <c r="G202" s="264">
        <v>1</v>
      </c>
      <c r="H202" s="264">
        <v>1</v>
      </c>
      <c r="I202" s="264">
        <v>1</v>
      </c>
      <c r="J202" s="264">
        <v>0</v>
      </c>
      <c r="K202" s="264">
        <v>0</v>
      </c>
      <c r="L202" s="264">
        <v>0</v>
      </c>
      <c r="M202" s="264">
        <v>2</v>
      </c>
      <c r="N202" s="264">
        <v>5</v>
      </c>
      <c r="O202" s="264">
        <v>0</v>
      </c>
      <c r="P202" s="264">
        <v>0</v>
      </c>
      <c r="Q202" s="264">
        <v>1</v>
      </c>
      <c r="R202" s="264">
        <v>0</v>
      </c>
      <c r="S202" s="264">
        <v>0</v>
      </c>
      <c r="T202" s="264">
        <v>1</v>
      </c>
      <c r="U202" s="264">
        <v>0</v>
      </c>
      <c r="V202" s="264">
        <v>0</v>
      </c>
      <c r="W202" s="264">
        <v>2</v>
      </c>
      <c r="X202" s="264">
        <v>2</v>
      </c>
      <c r="Y202" s="264">
        <v>2</v>
      </c>
      <c r="Z202" s="264">
        <v>2</v>
      </c>
      <c r="AA202" s="264">
        <v>0</v>
      </c>
      <c r="AB202" s="264">
        <v>5</v>
      </c>
      <c r="AC202" s="264">
        <v>1</v>
      </c>
      <c r="AD202" s="264">
        <v>0</v>
      </c>
      <c r="AE202" s="264">
        <v>0</v>
      </c>
      <c r="AF202" s="264">
        <v>0</v>
      </c>
      <c r="AG202" s="264">
        <v>0</v>
      </c>
      <c r="AH202" s="264">
        <v>2</v>
      </c>
      <c r="AI202" s="264">
        <v>0</v>
      </c>
      <c r="AJ202" s="264">
        <v>0</v>
      </c>
      <c r="AK202" s="264">
        <v>0</v>
      </c>
      <c r="AL202" s="264">
        <v>0</v>
      </c>
      <c r="AM202" s="264">
        <v>0</v>
      </c>
      <c r="AN202" s="264">
        <v>0</v>
      </c>
      <c r="AO202" s="264">
        <v>0</v>
      </c>
      <c r="AP202" s="264">
        <v>0</v>
      </c>
      <c r="AQ202" s="264">
        <v>72</v>
      </c>
      <c r="AR202" s="32">
        <v>2.843601895734597E-2</v>
      </c>
    </row>
    <row r="203" spans="1:45" x14ac:dyDescent="0.25">
      <c r="A203" s="263" t="s">
        <v>745</v>
      </c>
      <c r="B203" s="264">
        <v>25</v>
      </c>
      <c r="C203" s="264">
        <v>25</v>
      </c>
      <c r="D203" s="264">
        <v>5</v>
      </c>
      <c r="E203" s="264">
        <v>0</v>
      </c>
      <c r="F203" s="264">
        <v>2</v>
      </c>
      <c r="G203" s="264">
        <v>4</v>
      </c>
      <c r="H203" s="264">
        <v>3</v>
      </c>
      <c r="I203" s="264">
        <v>4</v>
      </c>
      <c r="J203" s="264">
        <v>1</v>
      </c>
      <c r="K203" s="264">
        <v>0</v>
      </c>
      <c r="L203" s="264">
        <v>0</v>
      </c>
      <c r="M203" s="264">
        <v>1</v>
      </c>
      <c r="N203" s="264">
        <v>8</v>
      </c>
      <c r="O203" s="264">
        <v>0</v>
      </c>
      <c r="P203" s="264">
        <v>1</v>
      </c>
      <c r="Q203" s="264">
        <v>0</v>
      </c>
      <c r="R203" s="264">
        <v>1</v>
      </c>
      <c r="S203" s="264">
        <v>5</v>
      </c>
      <c r="T203" s="264">
        <v>3</v>
      </c>
      <c r="U203" s="264">
        <v>2</v>
      </c>
      <c r="V203" s="264">
        <v>0</v>
      </c>
      <c r="W203" s="264">
        <v>2</v>
      </c>
      <c r="X203" s="264">
        <v>3</v>
      </c>
      <c r="Y203" s="264">
        <v>1</v>
      </c>
      <c r="Z203" s="264">
        <v>7</v>
      </c>
      <c r="AA203" s="264">
        <v>1</v>
      </c>
      <c r="AB203" s="264">
        <v>4</v>
      </c>
      <c r="AC203" s="264">
        <v>3</v>
      </c>
      <c r="AD203" s="264">
        <v>0</v>
      </c>
      <c r="AE203" s="264">
        <v>0</v>
      </c>
      <c r="AF203" s="264">
        <v>0</v>
      </c>
      <c r="AG203" s="264">
        <v>0</v>
      </c>
      <c r="AH203" s="264">
        <v>4</v>
      </c>
      <c r="AI203" s="264">
        <v>0</v>
      </c>
      <c r="AJ203" s="264">
        <v>1</v>
      </c>
      <c r="AK203" s="264">
        <v>1</v>
      </c>
      <c r="AL203" s="264">
        <v>1</v>
      </c>
      <c r="AM203" s="264">
        <v>0</v>
      </c>
      <c r="AN203" s="264">
        <v>1</v>
      </c>
      <c r="AO203" s="264">
        <v>0</v>
      </c>
      <c r="AP203" s="264">
        <v>0</v>
      </c>
      <c r="AQ203" s="264">
        <v>119</v>
      </c>
      <c r="AR203" s="32">
        <v>4.6998420221169034E-2</v>
      </c>
    </row>
    <row r="204" spans="1:45" x14ac:dyDescent="0.25">
      <c r="A204" s="263" t="s">
        <v>746</v>
      </c>
      <c r="B204" s="264">
        <v>53</v>
      </c>
      <c r="C204" s="264">
        <v>42</v>
      </c>
      <c r="D204" s="264">
        <v>3</v>
      </c>
      <c r="E204" s="264">
        <v>0</v>
      </c>
      <c r="F204" s="264">
        <v>2</v>
      </c>
      <c r="G204" s="264">
        <v>5</v>
      </c>
      <c r="H204" s="264">
        <v>6</v>
      </c>
      <c r="I204" s="264">
        <v>4</v>
      </c>
      <c r="J204" s="264">
        <v>4</v>
      </c>
      <c r="K204" s="264">
        <v>1</v>
      </c>
      <c r="L204" s="264">
        <v>0</v>
      </c>
      <c r="M204" s="264">
        <v>10</v>
      </c>
      <c r="N204" s="264">
        <v>16</v>
      </c>
      <c r="O204" s="264">
        <v>3</v>
      </c>
      <c r="P204" s="264">
        <v>3</v>
      </c>
      <c r="Q204" s="264">
        <v>0</v>
      </c>
      <c r="R204" s="264">
        <v>3</v>
      </c>
      <c r="S204" s="264">
        <v>2</v>
      </c>
      <c r="T204" s="264">
        <v>6</v>
      </c>
      <c r="U204" s="264">
        <v>1</v>
      </c>
      <c r="V204" s="264">
        <v>0</v>
      </c>
      <c r="W204" s="264">
        <v>2</v>
      </c>
      <c r="X204" s="264">
        <v>7</v>
      </c>
      <c r="Y204" s="264">
        <v>4</v>
      </c>
      <c r="Z204" s="264">
        <v>1</v>
      </c>
      <c r="AA204" s="264">
        <v>4</v>
      </c>
      <c r="AB204" s="264">
        <v>9</v>
      </c>
      <c r="AC204" s="264">
        <v>7</v>
      </c>
      <c r="AD204" s="264">
        <v>0</v>
      </c>
      <c r="AE204" s="264">
        <v>0</v>
      </c>
      <c r="AF204" s="264">
        <v>0</v>
      </c>
      <c r="AG204" s="264">
        <v>0</v>
      </c>
      <c r="AH204" s="264">
        <v>8</v>
      </c>
      <c r="AI204" s="264">
        <v>0</v>
      </c>
      <c r="AJ204" s="264">
        <v>5</v>
      </c>
      <c r="AK204" s="264">
        <v>0</v>
      </c>
      <c r="AL204" s="264">
        <v>2</v>
      </c>
      <c r="AM204" s="264">
        <v>0</v>
      </c>
      <c r="AN204" s="264">
        <v>3</v>
      </c>
      <c r="AO204" s="264">
        <v>0</v>
      </c>
      <c r="AP204" s="264">
        <v>0</v>
      </c>
      <c r="AQ204" s="264">
        <v>216</v>
      </c>
      <c r="AR204" s="32">
        <v>8.5308056872037921E-2</v>
      </c>
    </row>
    <row r="205" spans="1:45" x14ac:dyDescent="0.25">
      <c r="A205" s="263" t="s">
        <v>747</v>
      </c>
      <c r="B205" s="264">
        <v>40</v>
      </c>
      <c r="C205" s="264">
        <v>19</v>
      </c>
      <c r="D205" s="264">
        <v>3</v>
      </c>
      <c r="E205" s="264">
        <v>0</v>
      </c>
      <c r="F205" s="264">
        <v>4</v>
      </c>
      <c r="G205" s="264">
        <v>5</v>
      </c>
      <c r="H205" s="264">
        <v>2</v>
      </c>
      <c r="I205" s="264">
        <v>3</v>
      </c>
      <c r="J205" s="264">
        <v>1</v>
      </c>
      <c r="K205" s="264">
        <v>0</v>
      </c>
      <c r="L205" s="264">
        <v>0</v>
      </c>
      <c r="M205" s="264">
        <v>6</v>
      </c>
      <c r="N205" s="264">
        <v>4</v>
      </c>
      <c r="O205" s="264">
        <v>3</v>
      </c>
      <c r="P205" s="264">
        <v>1</v>
      </c>
      <c r="Q205" s="264">
        <v>0</v>
      </c>
      <c r="R205" s="264">
        <v>1</v>
      </c>
      <c r="S205" s="264">
        <v>1</v>
      </c>
      <c r="T205" s="264">
        <v>6</v>
      </c>
      <c r="U205" s="264">
        <v>1</v>
      </c>
      <c r="V205" s="264">
        <v>0</v>
      </c>
      <c r="W205" s="264">
        <v>4</v>
      </c>
      <c r="X205" s="264">
        <v>5</v>
      </c>
      <c r="Y205" s="264">
        <v>1</v>
      </c>
      <c r="Z205" s="264">
        <v>1</v>
      </c>
      <c r="AA205" s="264">
        <v>1</v>
      </c>
      <c r="AB205" s="264">
        <v>8</v>
      </c>
      <c r="AC205" s="264">
        <v>1</v>
      </c>
      <c r="AD205" s="264">
        <v>1</v>
      </c>
      <c r="AE205" s="264">
        <v>2</v>
      </c>
      <c r="AF205" s="264">
        <v>0</v>
      </c>
      <c r="AG205" s="264">
        <v>0</v>
      </c>
      <c r="AH205" s="264">
        <v>1</v>
      </c>
      <c r="AI205" s="264">
        <v>1</v>
      </c>
      <c r="AJ205" s="264">
        <v>1</v>
      </c>
      <c r="AK205" s="264">
        <v>0</v>
      </c>
      <c r="AL205" s="264">
        <v>1</v>
      </c>
      <c r="AM205" s="264">
        <v>0</v>
      </c>
      <c r="AN205" s="264">
        <v>0</v>
      </c>
      <c r="AO205" s="264">
        <v>0</v>
      </c>
      <c r="AP205" s="264">
        <v>0</v>
      </c>
      <c r="AQ205" s="264">
        <v>128</v>
      </c>
      <c r="AR205" s="32">
        <v>5.0552922590837282E-2</v>
      </c>
    </row>
    <row r="206" spans="1:45" x14ac:dyDescent="0.25">
      <c r="A206" s="263" t="s">
        <v>748</v>
      </c>
      <c r="B206" s="264">
        <v>86</v>
      </c>
      <c r="C206" s="264">
        <v>64</v>
      </c>
      <c r="D206" s="264">
        <v>9</v>
      </c>
      <c r="E206" s="264">
        <v>1</v>
      </c>
      <c r="F206" s="264">
        <v>5</v>
      </c>
      <c r="G206" s="264">
        <v>14</v>
      </c>
      <c r="H206" s="264">
        <v>12</v>
      </c>
      <c r="I206" s="264">
        <v>8</v>
      </c>
      <c r="J206" s="264">
        <v>5</v>
      </c>
      <c r="K206" s="264">
        <v>0</v>
      </c>
      <c r="L206" s="264">
        <v>0</v>
      </c>
      <c r="M206" s="264">
        <v>4</v>
      </c>
      <c r="N206" s="264">
        <v>16</v>
      </c>
      <c r="O206" s="264">
        <v>9</v>
      </c>
      <c r="P206" s="264">
        <v>4</v>
      </c>
      <c r="Q206" s="264">
        <v>0</v>
      </c>
      <c r="R206" s="264">
        <v>4</v>
      </c>
      <c r="S206" s="264">
        <v>1</v>
      </c>
      <c r="T206" s="264">
        <v>19</v>
      </c>
      <c r="U206" s="264">
        <v>5</v>
      </c>
      <c r="V206" s="264">
        <v>2</v>
      </c>
      <c r="W206" s="264">
        <v>7</v>
      </c>
      <c r="X206" s="264">
        <v>6</v>
      </c>
      <c r="Y206" s="264">
        <v>5</v>
      </c>
      <c r="Z206" s="264">
        <v>6</v>
      </c>
      <c r="AA206" s="264">
        <v>4</v>
      </c>
      <c r="AB206" s="264">
        <v>32</v>
      </c>
      <c r="AC206" s="264">
        <v>6</v>
      </c>
      <c r="AD206" s="264">
        <v>0</v>
      </c>
      <c r="AE206" s="264">
        <v>16</v>
      </c>
      <c r="AF206" s="264">
        <v>0</v>
      </c>
      <c r="AG206" s="264">
        <v>0</v>
      </c>
      <c r="AH206" s="264">
        <v>14</v>
      </c>
      <c r="AI206" s="264">
        <v>2</v>
      </c>
      <c r="AJ206" s="264">
        <v>2</v>
      </c>
      <c r="AK206" s="264">
        <v>0</v>
      </c>
      <c r="AL206" s="264">
        <v>4</v>
      </c>
      <c r="AM206" s="264">
        <v>0</v>
      </c>
      <c r="AN206" s="264">
        <v>6</v>
      </c>
      <c r="AO206" s="264">
        <v>0</v>
      </c>
      <c r="AP206" s="264">
        <v>1</v>
      </c>
      <c r="AQ206" s="264">
        <v>379</v>
      </c>
      <c r="AR206" s="32">
        <v>0.14968404423380727</v>
      </c>
    </row>
    <row r="207" spans="1:45" x14ac:dyDescent="0.25">
      <c r="A207" s="263" t="s">
        <v>749</v>
      </c>
      <c r="B207" s="264">
        <v>155</v>
      </c>
      <c r="C207" s="264">
        <v>84</v>
      </c>
      <c r="D207" s="264">
        <v>7</v>
      </c>
      <c r="E207" s="264">
        <v>3</v>
      </c>
      <c r="F207" s="264">
        <v>8</v>
      </c>
      <c r="G207" s="264">
        <v>14</v>
      </c>
      <c r="H207" s="264">
        <v>25</v>
      </c>
      <c r="I207" s="264">
        <v>30</v>
      </c>
      <c r="J207" s="264">
        <v>7</v>
      </c>
      <c r="K207" s="264">
        <v>3</v>
      </c>
      <c r="L207" s="264">
        <v>1</v>
      </c>
      <c r="M207" s="264">
        <v>13</v>
      </c>
      <c r="N207" s="264">
        <v>50</v>
      </c>
      <c r="O207" s="264">
        <v>13</v>
      </c>
      <c r="P207" s="264">
        <v>10</v>
      </c>
      <c r="Q207" s="264">
        <v>1</v>
      </c>
      <c r="R207" s="264">
        <v>15</v>
      </c>
      <c r="S207" s="264">
        <v>5</v>
      </c>
      <c r="T207" s="264">
        <v>21</v>
      </c>
      <c r="U207" s="264">
        <v>15</v>
      </c>
      <c r="V207" s="264">
        <v>1</v>
      </c>
      <c r="W207" s="264">
        <v>15</v>
      </c>
      <c r="X207" s="264">
        <v>3</v>
      </c>
      <c r="Y207" s="264">
        <v>13</v>
      </c>
      <c r="Z207" s="264">
        <v>10</v>
      </c>
      <c r="AA207" s="264">
        <v>4</v>
      </c>
      <c r="AB207" s="264">
        <v>31</v>
      </c>
      <c r="AC207" s="264">
        <v>14</v>
      </c>
      <c r="AD207" s="264">
        <v>2</v>
      </c>
      <c r="AE207" s="264">
        <v>8</v>
      </c>
      <c r="AF207" s="264">
        <v>0</v>
      </c>
      <c r="AG207" s="264">
        <v>0</v>
      </c>
      <c r="AH207" s="264">
        <v>10</v>
      </c>
      <c r="AI207" s="264">
        <v>3</v>
      </c>
      <c r="AJ207" s="264">
        <v>2</v>
      </c>
      <c r="AK207" s="264">
        <v>0</v>
      </c>
      <c r="AL207" s="264">
        <v>9</v>
      </c>
      <c r="AM207" s="264">
        <v>0</v>
      </c>
      <c r="AN207" s="264">
        <v>4</v>
      </c>
      <c r="AO207" s="264">
        <v>0</v>
      </c>
      <c r="AP207" s="264">
        <v>4</v>
      </c>
      <c r="AQ207" s="264">
        <v>613</v>
      </c>
      <c r="AR207" s="32">
        <v>0.24210110584518169</v>
      </c>
    </row>
    <row r="208" spans="1:45" x14ac:dyDescent="0.25">
      <c r="A208" s="263" t="s">
        <v>750</v>
      </c>
      <c r="B208" s="264">
        <v>189</v>
      </c>
      <c r="C208" s="264">
        <v>172</v>
      </c>
      <c r="D208" s="264">
        <v>11</v>
      </c>
      <c r="E208" s="264">
        <v>2</v>
      </c>
      <c r="F208" s="264">
        <v>8</v>
      </c>
      <c r="G208" s="264">
        <v>12</v>
      </c>
      <c r="H208" s="264">
        <v>32</v>
      </c>
      <c r="I208" s="264">
        <v>31</v>
      </c>
      <c r="J208" s="264">
        <v>9</v>
      </c>
      <c r="K208" s="264">
        <v>9</v>
      </c>
      <c r="L208" s="264">
        <v>9</v>
      </c>
      <c r="M208" s="264">
        <v>22</v>
      </c>
      <c r="N208" s="264">
        <v>41</v>
      </c>
      <c r="O208" s="264">
        <v>16</v>
      </c>
      <c r="P208" s="264">
        <v>10</v>
      </c>
      <c r="Q208" s="264">
        <v>3</v>
      </c>
      <c r="R208" s="264">
        <v>22</v>
      </c>
      <c r="S208" s="264">
        <v>5</v>
      </c>
      <c r="T208" s="264">
        <v>49</v>
      </c>
      <c r="U208" s="264">
        <v>9</v>
      </c>
      <c r="V208" s="264">
        <v>1</v>
      </c>
      <c r="W208" s="264">
        <v>32</v>
      </c>
      <c r="X208" s="264">
        <v>13</v>
      </c>
      <c r="Y208" s="264">
        <v>13</v>
      </c>
      <c r="Z208" s="264">
        <v>6</v>
      </c>
      <c r="AA208" s="264">
        <v>3</v>
      </c>
      <c r="AB208" s="264">
        <v>38</v>
      </c>
      <c r="AC208" s="264">
        <v>22</v>
      </c>
      <c r="AD208" s="264">
        <v>3</v>
      </c>
      <c r="AE208" s="264">
        <v>11</v>
      </c>
      <c r="AF208" s="264">
        <v>1</v>
      </c>
      <c r="AG208" s="264">
        <v>0</v>
      </c>
      <c r="AH208" s="264">
        <v>15</v>
      </c>
      <c r="AI208" s="264">
        <v>1</v>
      </c>
      <c r="AJ208" s="264">
        <v>4</v>
      </c>
      <c r="AK208" s="264">
        <v>0</v>
      </c>
      <c r="AL208" s="264">
        <v>6</v>
      </c>
      <c r="AM208" s="264">
        <v>0</v>
      </c>
      <c r="AN208" s="264">
        <v>2</v>
      </c>
      <c r="AO208" s="264">
        <v>0</v>
      </c>
      <c r="AP208" s="264">
        <v>1</v>
      </c>
      <c r="AQ208" s="264">
        <v>833</v>
      </c>
      <c r="AR208" s="32">
        <v>0.32898894154818326</v>
      </c>
    </row>
    <row r="209" spans="1:44" x14ac:dyDescent="0.25">
      <c r="A209" s="263" t="s">
        <v>751</v>
      </c>
      <c r="B209" s="264">
        <v>34</v>
      </c>
      <c r="C209" s="264">
        <v>23</v>
      </c>
      <c r="D209" s="264">
        <v>0</v>
      </c>
      <c r="E209" s="264">
        <v>0</v>
      </c>
      <c r="F209" s="264">
        <v>2</v>
      </c>
      <c r="G209" s="264">
        <v>2</v>
      </c>
      <c r="H209" s="264">
        <v>3</v>
      </c>
      <c r="I209" s="264">
        <v>5</v>
      </c>
      <c r="J209" s="264">
        <v>6</v>
      </c>
      <c r="K209" s="264">
        <v>0</v>
      </c>
      <c r="L209" s="264">
        <v>0</v>
      </c>
      <c r="M209" s="264">
        <v>0</v>
      </c>
      <c r="N209" s="264">
        <v>3</v>
      </c>
      <c r="O209" s="264">
        <v>1</v>
      </c>
      <c r="P209" s="264">
        <v>1</v>
      </c>
      <c r="Q209" s="264">
        <v>2</v>
      </c>
      <c r="R209" s="264">
        <v>1</v>
      </c>
      <c r="S209" s="264">
        <v>0</v>
      </c>
      <c r="T209" s="264">
        <v>2</v>
      </c>
      <c r="U209" s="264">
        <v>2</v>
      </c>
      <c r="V209" s="264">
        <v>0</v>
      </c>
      <c r="W209" s="264">
        <v>5</v>
      </c>
      <c r="X209" s="264">
        <v>1</v>
      </c>
      <c r="Y209" s="264">
        <v>1</v>
      </c>
      <c r="Z209" s="264">
        <v>0</v>
      </c>
      <c r="AA209" s="264">
        <v>0</v>
      </c>
      <c r="AB209" s="264">
        <v>0</v>
      </c>
      <c r="AC209" s="264">
        <v>3</v>
      </c>
      <c r="AD209" s="264">
        <v>0</v>
      </c>
      <c r="AE209" s="264">
        <v>0</v>
      </c>
      <c r="AF209" s="264">
        <v>0</v>
      </c>
      <c r="AG209" s="264">
        <v>0</v>
      </c>
      <c r="AH209" s="264">
        <v>2</v>
      </c>
      <c r="AI209" s="264">
        <v>0</v>
      </c>
      <c r="AJ209" s="264">
        <v>0</v>
      </c>
      <c r="AK209" s="264">
        <v>0</v>
      </c>
      <c r="AL209" s="264">
        <v>0</v>
      </c>
      <c r="AM209" s="264">
        <v>0</v>
      </c>
      <c r="AN209" s="264">
        <v>0</v>
      </c>
      <c r="AO209" s="264">
        <v>0</v>
      </c>
      <c r="AP209" s="264">
        <v>0</v>
      </c>
      <c r="AQ209" s="264">
        <v>99</v>
      </c>
      <c r="AR209" s="32">
        <v>3.9099526066350712E-2</v>
      </c>
    </row>
    <row r="210" spans="1:44" ht="15.75" thickBot="1" x14ac:dyDescent="0.3">
      <c r="A210" s="263" t="s">
        <v>752</v>
      </c>
      <c r="B210" s="264">
        <v>13</v>
      </c>
      <c r="C210" s="264">
        <v>4</v>
      </c>
      <c r="D210" s="264">
        <v>0</v>
      </c>
      <c r="E210" s="264">
        <v>0</v>
      </c>
      <c r="F210" s="264">
        <v>0</v>
      </c>
      <c r="G210" s="264">
        <v>0</v>
      </c>
      <c r="H210" s="264">
        <v>1</v>
      </c>
      <c r="I210" s="264">
        <v>0</v>
      </c>
      <c r="J210" s="264">
        <v>1</v>
      </c>
      <c r="K210" s="264">
        <v>0</v>
      </c>
      <c r="L210" s="264">
        <v>0</v>
      </c>
      <c r="M210" s="264">
        <v>1</v>
      </c>
      <c r="N210" s="264">
        <v>0</v>
      </c>
      <c r="O210" s="264">
        <v>0</v>
      </c>
      <c r="P210" s="264">
        <v>0</v>
      </c>
      <c r="Q210" s="264">
        <v>0</v>
      </c>
      <c r="R210" s="264">
        <v>0</v>
      </c>
      <c r="S210" s="264">
        <v>0</v>
      </c>
      <c r="T210" s="264">
        <v>2</v>
      </c>
      <c r="U210" s="264">
        <v>0</v>
      </c>
      <c r="V210" s="264">
        <v>0</v>
      </c>
      <c r="W210" s="264">
        <v>2</v>
      </c>
      <c r="X210" s="264">
        <v>1</v>
      </c>
      <c r="Y210" s="264">
        <v>0</v>
      </c>
      <c r="Z210" s="264">
        <v>0</v>
      </c>
      <c r="AA210" s="264">
        <v>0</v>
      </c>
      <c r="AB210" s="264">
        <v>0</v>
      </c>
      <c r="AC210" s="264">
        <v>0</v>
      </c>
      <c r="AD210" s="264">
        <v>0</v>
      </c>
      <c r="AE210" s="264">
        <v>0</v>
      </c>
      <c r="AF210" s="264">
        <v>0</v>
      </c>
      <c r="AG210" s="264">
        <v>0</v>
      </c>
      <c r="AH210" s="264">
        <v>0</v>
      </c>
      <c r="AI210" s="264">
        <v>0</v>
      </c>
      <c r="AJ210" s="264">
        <v>0</v>
      </c>
      <c r="AK210" s="264">
        <v>0</v>
      </c>
      <c r="AL210" s="264">
        <v>0</v>
      </c>
      <c r="AM210" s="264">
        <v>0</v>
      </c>
      <c r="AN210" s="264">
        <v>0</v>
      </c>
      <c r="AO210" s="264">
        <v>0</v>
      </c>
      <c r="AP210" s="264">
        <v>0</v>
      </c>
      <c r="AQ210" s="264">
        <v>25</v>
      </c>
      <c r="AR210" s="32">
        <v>9.873617693522907E-3</v>
      </c>
    </row>
    <row r="211" spans="1:44" ht="16.5" thickTop="1" thickBot="1" x14ac:dyDescent="0.3">
      <c r="A211" s="260" t="s">
        <v>726</v>
      </c>
      <c r="B211" s="265">
        <v>623</v>
      </c>
      <c r="C211" s="265">
        <v>470</v>
      </c>
      <c r="D211" s="265">
        <v>41</v>
      </c>
      <c r="E211" s="265">
        <v>6</v>
      </c>
      <c r="F211" s="265">
        <v>34</v>
      </c>
      <c r="G211" s="265">
        <v>59</v>
      </c>
      <c r="H211" s="265">
        <v>85</v>
      </c>
      <c r="I211" s="265">
        <v>86</v>
      </c>
      <c r="J211" s="265">
        <v>34</v>
      </c>
      <c r="K211" s="265">
        <v>13</v>
      </c>
      <c r="L211" s="265">
        <v>10</v>
      </c>
      <c r="M211" s="265">
        <v>60</v>
      </c>
      <c r="N211" s="265">
        <v>144</v>
      </c>
      <c r="O211" s="265">
        <v>45</v>
      </c>
      <c r="P211" s="265">
        <v>30</v>
      </c>
      <c r="Q211" s="265">
        <v>7</v>
      </c>
      <c r="R211" s="265">
        <v>47</v>
      </c>
      <c r="S211" s="265">
        <v>19</v>
      </c>
      <c r="T211" s="265">
        <v>109</v>
      </c>
      <c r="U211" s="265">
        <v>35</v>
      </c>
      <c r="V211" s="265">
        <v>4</v>
      </c>
      <c r="W211" s="265">
        <v>71</v>
      </c>
      <c r="X211" s="265">
        <v>42</v>
      </c>
      <c r="Y211" s="265">
        <v>40</v>
      </c>
      <c r="Z211" s="265">
        <v>40</v>
      </c>
      <c r="AA211" s="265">
        <v>18</v>
      </c>
      <c r="AB211" s="265">
        <v>128</v>
      </c>
      <c r="AC211" s="265">
        <v>59</v>
      </c>
      <c r="AD211" s="265">
        <v>10</v>
      </c>
      <c r="AE211" s="265">
        <v>37</v>
      </c>
      <c r="AF211" s="265">
        <v>1</v>
      </c>
      <c r="AG211" s="265">
        <v>0</v>
      </c>
      <c r="AH211" s="265">
        <v>56</v>
      </c>
      <c r="AI211" s="265">
        <v>7</v>
      </c>
      <c r="AJ211" s="265">
        <v>15</v>
      </c>
      <c r="AK211" s="265">
        <v>1</v>
      </c>
      <c r="AL211" s="265">
        <v>23</v>
      </c>
      <c r="AM211" s="265">
        <v>0</v>
      </c>
      <c r="AN211" s="265">
        <v>17</v>
      </c>
      <c r="AO211" s="265">
        <v>0</v>
      </c>
      <c r="AP211" s="265">
        <v>6</v>
      </c>
      <c r="AQ211" s="265">
        <v>2532</v>
      </c>
      <c r="AR211" s="266">
        <v>1</v>
      </c>
    </row>
    <row r="212" spans="1:44" ht="15.75" thickTop="1" x14ac:dyDescent="0.25">
      <c r="A212" s="267" t="s">
        <v>753</v>
      </c>
      <c r="B212" s="32">
        <v>0.24605055292259084</v>
      </c>
      <c r="C212" s="32">
        <v>0.18562401263823064</v>
      </c>
      <c r="D212" s="32">
        <v>1.6192733017377565E-2</v>
      </c>
      <c r="E212" s="32">
        <v>2.3696682464454978E-3</v>
      </c>
      <c r="F212" s="32">
        <v>1.3428120063191154E-2</v>
      </c>
      <c r="G212" s="32">
        <v>2.3301737756714059E-2</v>
      </c>
      <c r="H212" s="32">
        <v>3.3570300157977885E-2</v>
      </c>
      <c r="I212" s="32">
        <v>3.3965244865718801E-2</v>
      </c>
      <c r="J212" s="32">
        <v>1.3428120063191154E-2</v>
      </c>
      <c r="K212" s="32">
        <v>5.1342812006319113E-3</v>
      </c>
      <c r="L212" s="32">
        <v>3.9494470774091624E-3</v>
      </c>
      <c r="M212" s="32">
        <v>2.3696682464454975E-2</v>
      </c>
      <c r="N212" s="32">
        <v>5.6872037914691941E-2</v>
      </c>
      <c r="O212" s="32">
        <v>1.7772511848341232E-2</v>
      </c>
      <c r="P212" s="32">
        <v>1.1848341232227487E-2</v>
      </c>
      <c r="Q212" s="32">
        <v>2.764612954186414E-3</v>
      </c>
      <c r="R212" s="32">
        <v>1.8562401263823063E-2</v>
      </c>
      <c r="S212" s="32">
        <v>7.5039494470774092E-3</v>
      </c>
      <c r="T212" s="32">
        <v>4.3048973143759876E-2</v>
      </c>
      <c r="U212" s="32">
        <v>1.3823064770932069E-2</v>
      </c>
      <c r="V212" s="32">
        <v>1.5797788309636651E-3</v>
      </c>
      <c r="W212" s="32">
        <v>2.8041074249605055E-2</v>
      </c>
      <c r="X212" s="32">
        <v>1.6587677725118485E-2</v>
      </c>
      <c r="Y212" s="32">
        <v>1.579778830963665E-2</v>
      </c>
      <c r="Z212" s="32">
        <v>1.579778830963665E-2</v>
      </c>
      <c r="AA212" s="32">
        <v>7.1090047393364926E-3</v>
      </c>
      <c r="AB212" s="32">
        <v>5.0552922590837282E-2</v>
      </c>
      <c r="AC212" s="32">
        <v>2.3301737756714059E-2</v>
      </c>
      <c r="AD212" s="32">
        <v>3.9494470774091624E-3</v>
      </c>
      <c r="AE212" s="32">
        <v>1.4612954186413903E-2</v>
      </c>
      <c r="AF212" s="32">
        <v>3.9494470774091627E-4</v>
      </c>
      <c r="AG212" s="32">
        <v>0</v>
      </c>
      <c r="AH212" s="32">
        <v>2.2116903633491312E-2</v>
      </c>
      <c r="AI212" s="32">
        <v>2.764612954186414E-3</v>
      </c>
      <c r="AJ212" s="32">
        <v>5.9241706161137437E-3</v>
      </c>
      <c r="AK212" s="32">
        <v>3.9494470774091627E-4</v>
      </c>
      <c r="AL212" s="32">
        <v>9.0837282780410738E-3</v>
      </c>
      <c r="AM212" s="32">
        <v>0</v>
      </c>
      <c r="AN212" s="32">
        <v>6.7140600315955768E-3</v>
      </c>
      <c r="AO212" s="32">
        <v>0</v>
      </c>
      <c r="AP212" s="32">
        <v>2.3696682464454978E-3</v>
      </c>
      <c r="AQ212" s="32">
        <v>1.0000000000000002</v>
      </c>
      <c r="AR212" s="268"/>
    </row>
    <row r="213" spans="1:44" ht="6.75" customHeight="1" thickBot="1" x14ac:dyDescent="0.3">
      <c r="A213" s="272"/>
      <c r="B213" s="273"/>
      <c r="C213" s="274"/>
      <c r="D213" s="274"/>
      <c r="E213" s="274"/>
      <c r="F213" s="274"/>
      <c r="G213" s="273"/>
      <c r="H213" s="273"/>
      <c r="I213" s="273"/>
      <c r="J213" s="273"/>
      <c r="K213" s="273"/>
      <c r="L213" s="273"/>
      <c r="M213" s="273"/>
      <c r="N213" s="273"/>
      <c r="O213" s="273"/>
      <c r="P213" s="273"/>
      <c r="Q213" s="273"/>
      <c r="R213" s="273"/>
      <c r="S213" s="273"/>
      <c r="T213" s="273"/>
      <c r="U213" s="273"/>
      <c r="V213" s="273"/>
      <c r="W213" s="273"/>
      <c r="X213" s="273"/>
      <c r="Y213" s="273"/>
      <c r="Z213" s="273"/>
      <c r="AA213" s="273"/>
      <c r="AB213" s="273"/>
      <c r="AC213" s="273"/>
      <c r="AD213" s="273"/>
      <c r="AE213" s="273"/>
      <c r="AF213" s="273"/>
      <c r="AG213" s="273"/>
      <c r="AH213" s="273"/>
      <c r="AI213" s="273"/>
      <c r="AJ213" s="273"/>
      <c r="AK213" s="273"/>
      <c r="AL213" s="273"/>
      <c r="AM213" s="273"/>
      <c r="AN213" s="273"/>
      <c r="AO213" s="273"/>
      <c r="AP213" s="273"/>
      <c r="AQ213" s="275"/>
      <c r="AR213" s="275"/>
    </row>
    <row r="214" spans="1:44" ht="15.75" thickTop="1" x14ac:dyDescent="0.25">
      <c r="A214" s="287" t="s">
        <v>764</v>
      </c>
      <c r="B214" s="277"/>
      <c r="C214" s="278"/>
      <c r="D214" s="278"/>
      <c r="E214" s="278"/>
      <c r="F214" s="278"/>
      <c r="G214" s="277"/>
      <c r="H214" s="277"/>
      <c r="I214" s="277"/>
      <c r="J214" s="277"/>
      <c r="K214" s="277"/>
      <c r="L214" s="277"/>
      <c r="M214" s="277"/>
      <c r="N214" s="277"/>
      <c r="O214" s="277"/>
      <c r="P214" s="277"/>
      <c r="Q214" s="277"/>
      <c r="R214" s="277"/>
      <c r="S214" s="277"/>
      <c r="T214" s="277"/>
      <c r="U214" s="277"/>
      <c r="V214" s="277"/>
      <c r="W214" s="277"/>
      <c r="X214" s="277"/>
      <c r="Y214" s="277"/>
      <c r="Z214" s="277"/>
      <c r="AA214" s="277"/>
      <c r="AB214" s="277"/>
      <c r="AC214" s="277"/>
      <c r="AD214" s="277"/>
      <c r="AE214" s="277"/>
      <c r="AF214" s="277"/>
      <c r="AG214" s="277"/>
      <c r="AH214" s="277"/>
      <c r="AI214" s="277"/>
      <c r="AJ214" s="277"/>
      <c r="AK214" s="277"/>
      <c r="AL214" s="277"/>
      <c r="AM214" s="277"/>
      <c r="AN214" s="277"/>
      <c r="AO214" s="277"/>
      <c r="AP214" s="277"/>
      <c r="AQ214" s="279"/>
      <c r="AR214" s="280"/>
    </row>
    <row r="215" spans="1:44" x14ac:dyDescent="0.25">
      <c r="A215" s="276"/>
      <c r="B215" s="277"/>
      <c r="C215" s="278"/>
      <c r="D215" s="278"/>
      <c r="E215" s="278"/>
      <c r="F215" s="278"/>
      <c r="G215" s="277"/>
      <c r="H215" s="277"/>
      <c r="I215" s="277"/>
      <c r="J215" s="277"/>
      <c r="K215" s="277"/>
      <c r="L215" s="277"/>
      <c r="M215" s="277"/>
      <c r="N215" s="277"/>
      <c r="O215" s="277"/>
      <c r="P215" s="277"/>
      <c r="Q215" s="277"/>
      <c r="R215" s="277"/>
      <c r="S215" s="277"/>
      <c r="T215" s="277"/>
      <c r="U215" s="277"/>
      <c r="V215" s="277"/>
      <c r="W215" s="277"/>
      <c r="X215" s="277"/>
      <c r="Y215" s="277"/>
      <c r="Z215" s="277"/>
      <c r="AA215" s="277"/>
      <c r="AB215" s="277"/>
      <c r="AC215" s="277"/>
      <c r="AD215" s="277"/>
      <c r="AE215" s="277"/>
      <c r="AF215" s="277"/>
      <c r="AG215" s="277"/>
      <c r="AH215" s="277"/>
      <c r="AI215" s="277"/>
      <c r="AJ215" s="277"/>
      <c r="AK215" s="277"/>
      <c r="AL215" s="277"/>
      <c r="AM215" s="277"/>
      <c r="AN215" s="277"/>
      <c r="AO215" s="277"/>
      <c r="AP215" s="277"/>
      <c r="AQ215" s="279"/>
      <c r="AR215" s="280"/>
    </row>
    <row r="216" spans="1:44" x14ac:dyDescent="0.25">
      <c r="A216" s="276"/>
      <c r="B216" s="277"/>
      <c r="C216" s="278"/>
      <c r="D216" s="278"/>
      <c r="E216" s="278"/>
      <c r="F216" s="278"/>
      <c r="G216" s="277"/>
      <c r="H216" s="277"/>
      <c r="I216" s="277"/>
      <c r="J216" s="277"/>
      <c r="K216" s="277"/>
      <c r="L216" s="277"/>
      <c r="M216" s="277"/>
      <c r="N216" s="277"/>
      <c r="O216" s="277"/>
      <c r="P216" s="277"/>
      <c r="Q216" s="277"/>
      <c r="R216" s="277"/>
      <c r="S216" s="277"/>
      <c r="T216" s="277"/>
      <c r="U216" s="277"/>
      <c r="V216" s="277"/>
      <c r="W216" s="277"/>
      <c r="X216" s="277"/>
      <c r="Y216" s="277"/>
      <c r="Z216" s="277"/>
      <c r="AA216" s="277"/>
      <c r="AB216" s="277"/>
      <c r="AC216" s="277"/>
      <c r="AD216" s="277"/>
      <c r="AE216" s="277"/>
      <c r="AF216" s="277"/>
      <c r="AG216" s="277"/>
      <c r="AH216" s="277"/>
      <c r="AI216" s="277"/>
      <c r="AJ216" s="277"/>
      <c r="AK216" s="277"/>
      <c r="AL216" s="277"/>
      <c r="AM216" s="277"/>
      <c r="AN216" s="277"/>
      <c r="AO216" s="277"/>
      <c r="AP216" s="277"/>
      <c r="AQ216" s="279"/>
      <c r="AR216" s="280"/>
    </row>
  </sheetData>
  <mergeCells count="21">
    <mergeCell ref="A175:AR175"/>
    <mergeCell ref="A176:AR176"/>
    <mergeCell ref="A177:AR177"/>
    <mergeCell ref="A90:AR90"/>
    <mergeCell ref="A130:AR130"/>
    <mergeCell ref="A131:AR131"/>
    <mergeCell ref="A132:AR132"/>
    <mergeCell ref="A133:AR133"/>
    <mergeCell ref="A174:AR174"/>
    <mergeCell ref="A89:AR89"/>
    <mergeCell ref="A1:AR1"/>
    <mergeCell ref="A2:AR2"/>
    <mergeCell ref="A3:AR3"/>
    <mergeCell ref="A4:AR4"/>
    <mergeCell ref="A41:AR41"/>
    <mergeCell ref="A44:AR44"/>
    <mergeCell ref="A45:AR45"/>
    <mergeCell ref="A46:AR46"/>
    <mergeCell ref="A47:AR47"/>
    <mergeCell ref="A87:AR87"/>
    <mergeCell ref="A88:AR88"/>
  </mergeCells>
  <pageMargins left="0.7" right="0.7" top="0.75" bottom="0.75" header="0.3" footer="0.3"/>
  <pageSetup paperSize="9" orientation="portrait" horizontalDpi="1200" verticalDpi="1200"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650F3F-431E-4FA2-965B-F3020B50DCF0}">
  <sheetPr>
    <pageSetUpPr fitToPage="1"/>
  </sheetPr>
  <dimension ref="A1:U78"/>
  <sheetViews>
    <sheetView zoomScaleNormal="100" workbookViewId="0">
      <selection activeCell="H17" sqref="H17"/>
    </sheetView>
  </sheetViews>
  <sheetFormatPr baseColWidth="10" defaultColWidth="17.7109375" defaultRowHeight="12.75" x14ac:dyDescent="0.2"/>
  <cols>
    <col min="1" max="1" width="45.7109375" style="461" customWidth="1"/>
    <col min="2" max="2" width="16.42578125" style="79" customWidth="1"/>
    <col min="3" max="7" width="11.140625" style="79" customWidth="1"/>
    <col min="8" max="13" width="11.85546875" style="79" customWidth="1"/>
    <col min="14" max="17" width="11.28515625" style="79" customWidth="1"/>
    <col min="18" max="19" width="15.140625" style="79" customWidth="1"/>
    <col min="20" max="256" width="17.7109375" style="79"/>
    <col min="257" max="257" width="45.7109375" style="79" customWidth="1"/>
    <col min="258" max="258" width="16.42578125" style="79" customWidth="1"/>
    <col min="259" max="263" width="11.140625" style="79" customWidth="1"/>
    <col min="264" max="269" width="11.85546875" style="79" customWidth="1"/>
    <col min="270" max="273" width="11.28515625" style="79" customWidth="1"/>
    <col min="274" max="275" width="15.140625" style="79" customWidth="1"/>
    <col min="276" max="512" width="17.7109375" style="79"/>
    <col min="513" max="513" width="45.7109375" style="79" customWidth="1"/>
    <col min="514" max="514" width="16.42578125" style="79" customWidth="1"/>
    <col min="515" max="519" width="11.140625" style="79" customWidth="1"/>
    <col min="520" max="525" width="11.85546875" style="79" customWidth="1"/>
    <col min="526" max="529" width="11.28515625" style="79" customWidth="1"/>
    <col min="530" max="531" width="15.140625" style="79" customWidth="1"/>
    <col min="532" max="768" width="17.7109375" style="79"/>
    <col min="769" max="769" width="45.7109375" style="79" customWidth="1"/>
    <col min="770" max="770" width="16.42578125" style="79" customWidth="1"/>
    <col min="771" max="775" width="11.140625" style="79" customWidth="1"/>
    <col min="776" max="781" width="11.85546875" style="79" customWidth="1"/>
    <col min="782" max="785" width="11.28515625" style="79" customWidth="1"/>
    <col min="786" max="787" width="15.140625" style="79" customWidth="1"/>
    <col min="788" max="1024" width="17.7109375" style="79"/>
    <col min="1025" max="1025" width="45.7109375" style="79" customWidth="1"/>
    <col min="1026" max="1026" width="16.42578125" style="79" customWidth="1"/>
    <col min="1027" max="1031" width="11.140625" style="79" customWidth="1"/>
    <col min="1032" max="1037" width="11.85546875" style="79" customWidth="1"/>
    <col min="1038" max="1041" width="11.28515625" style="79" customWidth="1"/>
    <col min="1042" max="1043" width="15.140625" style="79" customWidth="1"/>
    <col min="1044" max="1280" width="17.7109375" style="79"/>
    <col min="1281" max="1281" width="45.7109375" style="79" customWidth="1"/>
    <col min="1282" max="1282" width="16.42578125" style="79" customWidth="1"/>
    <col min="1283" max="1287" width="11.140625" style="79" customWidth="1"/>
    <col min="1288" max="1293" width="11.85546875" style="79" customWidth="1"/>
    <col min="1294" max="1297" width="11.28515625" style="79" customWidth="1"/>
    <col min="1298" max="1299" width="15.140625" style="79" customWidth="1"/>
    <col min="1300" max="1536" width="17.7109375" style="79"/>
    <col min="1537" max="1537" width="45.7109375" style="79" customWidth="1"/>
    <col min="1538" max="1538" width="16.42578125" style="79" customWidth="1"/>
    <col min="1539" max="1543" width="11.140625" style="79" customWidth="1"/>
    <col min="1544" max="1549" width="11.85546875" style="79" customWidth="1"/>
    <col min="1550" max="1553" width="11.28515625" style="79" customWidth="1"/>
    <col min="1554" max="1555" width="15.140625" style="79" customWidth="1"/>
    <col min="1556" max="1792" width="17.7109375" style="79"/>
    <col min="1793" max="1793" width="45.7109375" style="79" customWidth="1"/>
    <col min="1794" max="1794" width="16.42578125" style="79" customWidth="1"/>
    <col min="1795" max="1799" width="11.140625" style="79" customWidth="1"/>
    <col min="1800" max="1805" width="11.85546875" style="79" customWidth="1"/>
    <col min="1806" max="1809" width="11.28515625" style="79" customWidth="1"/>
    <col min="1810" max="1811" width="15.140625" style="79" customWidth="1"/>
    <col min="1812" max="2048" width="17.7109375" style="79"/>
    <col min="2049" max="2049" width="45.7109375" style="79" customWidth="1"/>
    <col min="2050" max="2050" width="16.42578125" style="79" customWidth="1"/>
    <col min="2051" max="2055" width="11.140625" style="79" customWidth="1"/>
    <col min="2056" max="2061" width="11.85546875" style="79" customWidth="1"/>
    <col min="2062" max="2065" width="11.28515625" style="79" customWidth="1"/>
    <col min="2066" max="2067" width="15.140625" style="79" customWidth="1"/>
    <col min="2068" max="2304" width="17.7109375" style="79"/>
    <col min="2305" max="2305" width="45.7109375" style="79" customWidth="1"/>
    <col min="2306" max="2306" width="16.42578125" style="79" customWidth="1"/>
    <col min="2307" max="2311" width="11.140625" style="79" customWidth="1"/>
    <col min="2312" max="2317" width="11.85546875" style="79" customWidth="1"/>
    <col min="2318" max="2321" width="11.28515625" style="79" customWidth="1"/>
    <col min="2322" max="2323" width="15.140625" style="79" customWidth="1"/>
    <col min="2324" max="2560" width="17.7109375" style="79"/>
    <col min="2561" max="2561" width="45.7109375" style="79" customWidth="1"/>
    <col min="2562" max="2562" width="16.42578125" style="79" customWidth="1"/>
    <col min="2563" max="2567" width="11.140625" style="79" customWidth="1"/>
    <col min="2568" max="2573" width="11.85546875" style="79" customWidth="1"/>
    <col min="2574" max="2577" width="11.28515625" style="79" customWidth="1"/>
    <col min="2578" max="2579" width="15.140625" style="79" customWidth="1"/>
    <col min="2580" max="2816" width="17.7109375" style="79"/>
    <col min="2817" max="2817" width="45.7109375" style="79" customWidth="1"/>
    <col min="2818" max="2818" width="16.42578125" style="79" customWidth="1"/>
    <col min="2819" max="2823" width="11.140625" style="79" customWidth="1"/>
    <col min="2824" max="2829" width="11.85546875" style="79" customWidth="1"/>
    <col min="2830" max="2833" width="11.28515625" style="79" customWidth="1"/>
    <col min="2834" max="2835" width="15.140625" style="79" customWidth="1"/>
    <col min="2836" max="3072" width="17.7109375" style="79"/>
    <col min="3073" max="3073" width="45.7109375" style="79" customWidth="1"/>
    <col min="3074" max="3074" width="16.42578125" style="79" customWidth="1"/>
    <col min="3075" max="3079" width="11.140625" style="79" customWidth="1"/>
    <col min="3080" max="3085" width="11.85546875" style="79" customWidth="1"/>
    <col min="3086" max="3089" width="11.28515625" style="79" customWidth="1"/>
    <col min="3090" max="3091" width="15.140625" style="79" customWidth="1"/>
    <col min="3092" max="3328" width="17.7109375" style="79"/>
    <col min="3329" max="3329" width="45.7109375" style="79" customWidth="1"/>
    <col min="3330" max="3330" width="16.42578125" style="79" customWidth="1"/>
    <col min="3331" max="3335" width="11.140625" style="79" customWidth="1"/>
    <col min="3336" max="3341" width="11.85546875" style="79" customWidth="1"/>
    <col min="3342" max="3345" width="11.28515625" style="79" customWidth="1"/>
    <col min="3346" max="3347" width="15.140625" style="79" customWidth="1"/>
    <col min="3348" max="3584" width="17.7109375" style="79"/>
    <col min="3585" max="3585" width="45.7109375" style="79" customWidth="1"/>
    <col min="3586" max="3586" width="16.42578125" style="79" customWidth="1"/>
    <col min="3587" max="3591" width="11.140625" style="79" customWidth="1"/>
    <col min="3592" max="3597" width="11.85546875" style="79" customWidth="1"/>
    <col min="3598" max="3601" width="11.28515625" style="79" customWidth="1"/>
    <col min="3602" max="3603" width="15.140625" style="79" customWidth="1"/>
    <col min="3604" max="3840" width="17.7109375" style="79"/>
    <col min="3841" max="3841" width="45.7109375" style="79" customWidth="1"/>
    <col min="3842" max="3842" width="16.42578125" style="79" customWidth="1"/>
    <col min="3843" max="3847" width="11.140625" style="79" customWidth="1"/>
    <col min="3848" max="3853" width="11.85546875" style="79" customWidth="1"/>
    <col min="3854" max="3857" width="11.28515625" style="79" customWidth="1"/>
    <col min="3858" max="3859" width="15.140625" style="79" customWidth="1"/>
    <col min="3860" max="4096" width="17.7109375" style="79"/>
    <col min="4097" max="4097" width="45.7109375" style="79" customWidth="1"/>
    <col min="4098" max="4098" width="16.42578125" style="79" customWidth="1"/>
    <col min="4099" max="4103" width="11.140625" style="79" customWidth="1"/>
    <col min="4104" max="4109" width="11.85546875" style="79" customWidth="1"/>
    <col min="4110" max="4113" width="11.28515625" style="79" customWidth="1"/>
    <col min="4114" max="4115" width="15.140625" style="79" customWidth="1"/>
    <col min="4116" max="4352" width="17.7109375" style="79"/>
    <col min="4353" max="4353" width="45.7109375" style="79" customWidth="1"/>
    <col min="4354" max="4354" width="16.42578125" style="79" customWidth="1"/>
    <col min="4355" max="4359" width="11.140625" style="79" customWidth="1"/>
    <col min="4360" max="4365" width="11.85546875" style="79" customWidth="1"/>
    <col min="4366" max="4369" width="11.28515625" style="79" customWidth="1"/>
    <col min="4370" max="4371" width="15.140625" style="79" customWidth="1"/>
    <col min="4372" max="4608" width="17.7109375" style="79"/>
    <col min="4609" max="4609" width="45.7109375" style="79" customWidth="1"/>
    <col min="4610" max="4610" width="16.42578125" style="79" customWidth="1"/>
    <col min="4611" max="4615" width="11.140625" style="79" customWidth="1"/>
    <col min="4616" max="4621" width="11.85546875" style="79" customWidth="1"/>
    <col min="4622" max="4625" width="11.28515625" style="79" customWidth="1"/>
    <col min="4626" max="4627" width="15.140625" style="79" customWidth="1"/>
    <col min="4628" max="4864" width="17.7109375" style="79"/>
    <col min="4865" max="4865" width="45.7109375" style="79" customWidth="1"/>
    <col min="4866" max="4866" width="16.42578125" style="79" customWidth="1"/>
    <col min="4867" max="4871" width="11.140625" style="79" customWidth="1"/>
    <col min="4872" max="4877" width="11.85546875" style="79" customWidth="1"/>
    <col min="4878" max="4881" width="11.28515625" style="79" customWidth="1"/>
    <col min="4882" max="4883" width="15.140625" style="79" customWidth="1"/>
    <col min="4884" max="5120" width="17.7109375" style="79"/>
    <col min="5121" max="5121" width="45.7109375" style="79" customWidth="1"/>
    <col min="5122" max="5122" width="16.42578125" style="79" customWidth="1"/>
    <col min="5123" max="5127" width="11.140625" style="79" customWidth="1"/>
    <col min="5128" max="5133" width="11.85546875" style="79" customWidth="1"/>
    <col min="5134" max="5137" width="11.28515625" style="79" customWidth="1"/>
    <col min="5138" max="5139" width="15.140625" style="79" customWidth="1"/>
    <col min="5140" max="5376" width="17.7109375" style="79"/>
    <col min="5377" max="5377" width="45.7109375" style="79" customWidth="1"/>
    <col min="5378" max="5378" width="16.42578125" style="79" customWidth="1"/>
    <col min="5379" max="5383" width="11.140625" style="79" customWidth="1"/>
    <col min="5384" max="5389" width="11.85546875" style="79" customWidth="1"/>
    <col min="5390" max="5393" width="11.28515625" style="79" customWidth="1"/>
    <col min="5394" max="5395" width="15.140625" style="79" customWidth="1"/>
    <col min="5396" max="5632" width="17.7109375" style="79"/>
    <col min="5633" max="5633" width="45.7109375" style="79" customWidth="1"/>
    <col min="5634" max="5634" width="16.42578125" style="79" customWidth="1"/>
    <col min="5635" max="5639" width="11.140625" style="79" customWidth="1"/>
    <col min="5640" max="5645" width="11.85546875" style="79" customWidth="1"/>
    <col min="5646" max="5649" width="11.28515625" style="79" customWidth="1"/>
    <col min="5650" max="5651" width="15.140625" style="79" customWidth="1"/>
    <col min="5652" max="5888" width="17.7109375" style="79"/>
    <col min="5889" max="5889" width="45.7109375" style="79" customWidth="1"/>
    <col min="5890" max="5890" width="16.42578125" style="79" customWidth="1"/>
    <col min="5891" max="5895" width="11.140625" style="79" customWidth="1"/>
    <col min="5896" max="5901" width="11.85546875" style="79" customWidth="1"/>
    <col min="5902" max="5905" width="11.28515625" style="79" customWidth="1"/>
    <col min="5906" max="5907" width="15.140625" style="79" customWidth="1"/>
    <col min="5908" max="6144" width="17.7109375" style="79"/>
    <col min="6145" max="6145" width="45.7109375" style="79" customWidth="1"/>
    <col min="6146" max="6146" width="16.42578125" style="79" customWidth="1"/>
    <col min="6147" max="6151" width="11.140625" style="79" customWidth="1"/>
    <col min="6152" max="6157" width="11.85546875" style="79" customWidth="1"/>
    <col min="6158" max="6161" width="11.28515625" style="79" customWidth="1"/>
    <col min="6162" max="6163" width="15.140625" style="79" customWidth="1"/>
    <col min="6164" max="6400" width="17.7109375" style="79"/>
    <col min="6401" max="6401" width="45.7109375" style="79" customWidth="1"/>
    <col min="6402" max="6402" width="16.42578125" style="79" customWidth="1"/>
    <col min="6403" max="6407" width="11.140625" style="79" customWidth="1"/>
    <col min="6408" max="6413" width="11.85546875" style="79" customWidth="1"/>
    <col min="6414" max="6417" width="11.28515625" style="79" customWidth="1"/>
    <col min="6418" max="6419" width="15.140625" style="79" customWidth="1"/>
    <col min="6420" max="6656" width="17.7109375" style="79"/>
    <col min="6657" max="6657" width="45.7109375" style="79" customWidth="1"/>
    <col min="6658" max="6658" width="16.42578125" style="79" customWidth="1"/>
    <col min="6659" max="6663" width="11.140625" style="79" customWidth="1"/>
    <col min="6664" max="6669" width="11.85546875" style="79" customWidth="1"/>
    <col min="6670" max="6673" width="11.28515625" style="79" customWidth="1"/>
    <col min="6674" max="6675" width="15.140625" style="79" customWidth="1"/>
    <col min="6676" max="6912" width="17.7109375" style="79"/>
    <col min="6913" max="6913" width="45.7109375" style="79" customWidth="1"/>
    <col min="6914" max="6914" width="16.42578125" style="79" customWidth="1"/>
    <col min="6915" max="6919" width="11.140625" style="79" customWidth="1"/>
    <col min="6920" max="6925" width="11.85546875" style="79" customWidth="1"/>
    <col min="6926" max="6929" width="11.28515625" style="79" customWidth="1"/>
    <col min="6930" max="6931" width="15.140625" style="79" customWidth="1"/>
    <col min="6932" max="7168" width="17.7109375" style="79"/>
    <col min="7169" max="7169" width="45.7109375" style="79" customWidth="1"/>
    <col min="7170" max="7170" width="16.42578125" style="79" customWidth="1"/>
    <col min="7171" max="7175" width="11.140625" style="79" customWidth="1"/>
    <col min="7176" max="7181" width="11.85546875" style="79" customWidth="1"/>
    <col min="7182" max="7185" width="11.28515625" style="79" customWidth="1"/>
    <col min="7186" max="7187" width="15.140625" style="79" customWidth="1"/>
    <col min="7188" max="7424" width="17.7109375" style="79"/>
    <col min="7425" max="7425" width="45.7109375" style="79" customWidth="1"/>
    <col min="7426" max="7426" width="16.42578125" style="79" customWidth="1"/>
    <col min="7427" max="7431" width="11.140625" style="79" customWidth="1"/>
    <col min="7432" max="7437" width="11.85546875" style="79" customWidth="1"/>
    <col min="7438" max="7441" width="11.28515625" style="79" customWidth="1"/>
    <col min="7442" max="7443" width="15.140625" style="79" customWidth="1"/>
    <col min="7444" max="7680" width="17.7109375" style="79"/>
    <col min="7681" max="7681" width="45.7109375" style="79" customWidth="1"/>
    <col min="7682" max="7682" width="16.42578125" style="79" customWidth="1"/>
    <col min="7683" max="7687" width="11.140625" style="79" customWidth="1"/>
    <col min="7688" max="7693" width="11.85546875" style="79" customWidth="1"/>
    <col min="7694" max="7697" width="11.28515625" style="79" customWidth="1"/>
    <col min="7698" max="7699" width="15.140625" style="79" customWidth="1"/>
    <col min="7700" max="7936" width="17.7109375" style="79"/>
    <col min="7937" max="7937" width="45.7109375" style="79" customWidth="1"/>
    <col min="7938" max="7938" width="16.42578125" style="79" customWidth="1"/>
    <col min="7939" max="7943" width="11.140625" style="79" customWidth="1"/>
    <col min="7944" max="7949" width="11.85546875" style="79" customWidth="1"/>
    <col min="7950" max="7953" width="11.28515625" style="79" customWidth="1"/>
    <col min="7954" max="7955" width="15.140625" style="79" customWidth="1"/>
    <col min="7956" max="8192" width="17.7109375" style="79"/>
    <col min="8193" max="8193" width="45.7109375" style="79" customWidth="1"/>
    <col min="8194" max="8194" width="16.42578125" style="79" customWidth="1"/>
    <col min="8195" max="8199" width="11.140625" style="79" customWidth="1"/>
    <col min="8200" max="8205" width="11.85546875" style="79" customWidth="1"/>
    <col min="8206" max="8209" width="11.28515625" style="79" customWidth="1"/>
    <col min="8210" max="8211" width="15.140625" style="79" customWidth="1"/>
    <col min="8212" max="8448" width="17.7109375" style="79"/>
    <col min="8449" max="8449" width="45.7109375" style="79" customWidth="1"/>
    <col min="8450" max="8450" width="16.42578125" style="79" customWidth="1"/>
    <col min="8451" max="8455" width="11.140625" style="79" customWidth="1"/>
    <col min="8456" max="8461" width="11.85546875" style="79" customWidth="1"/>
    <col min="8462" max="8465" width="11.28515625" style="79" customWidth="1"/>
    <col min="8466" max="8467" width="15.140625" style="79" customWidth="1"/>
    <col min="8468" max="8704" width="17.7109375" style="79"/>
    <col min="8705" max="8705" width="45.7109375" style="79" customWidth="1"/>
    <col min="8706" max="8706" width="16.42578125" style="79" customWidth="1"/>
    <col min="8707" max="8711" width="11.140625" style="79" customWidth="1"/>
    <col min="8712" max="8717" width="11.85546875" style="79" customWidth="1"/>
    <col min="8718" max="8721" width="11.28515625" style="79" customWidth="1"/>
    <col min="8722" max="8723" width="15.140625" style="79" customWidth="1"/>
    <col min="8724" max="8960" width="17.7109375" style="79"/>
    <col min="8961" max="8961" width="45.7109375" style="79" customWidth="1"/>
    <col min="8962" max="8962" width="16.42578125" style="79" customWidth="1"/>
    <col min="8963" max="8967" width="11.140625" style="79" customWidth="1"/>
    <col min="8968" max="8973" width="11.85546875" style="79" customWidth="1"/>
    <col min="8974" max="8977" width="11.28515625" style="79" customWidth="1"/>
    <col min="8978" max="8979" width="15.140625" style="79" customWidth="1"/>
    <col min="8980" max="9216" width="17.7109375" style="79"/>
    <col min="9217" max="9217" width="45.7109375" style="79" customWidth="1"/>
    <col min="9218" max="9218" width="16.42578125" style="79" customWidth="1"/>
    <col min="9219" max="9223" width="11.140625" style="79" customWidth="1"/>
    <col min="9224" max="9229" width="11.85546875" style="79" customWidth="1"/>
    <col min="9230" max="9233" width="11.28515625" style="79" customWidth="1"/>
    <col min="9234" max="9235" width="15.140625" style="79" customWidth="1"/>
    <col min="9236" max="9472" width="17.7109375" style="79"/>
    <col min="9473" max="9473" width="45.7109375" style="79" customWidth="1"/>
    <col min="9474" max="9474" width="16.42578125" style="79" customWidth="1"/>
    <col min="9475" max="9479" width="11.140625" style="79" customWidth="1"/>
    <col min="9480" max="9485" width="11.85546875" style="79" customWidth="1"/>
    <col min="9486" max="9489" width="11.28515625" style="79" customWidth="1"/>
    <col min="9490" max="9491" width="15.140625" style="79" customWidth="1"/>
    <col min="9492" max="9728" width="17.7109375" style="79"/>
    <col min="9729" max="9729" width="45.7109375" style="79" customWidth="1"/>
    <col min="9730" max="9730" width="16.42578125" style="79" customWidth="1"/>
    <col min="9731" max="9735" width="11.140625" style="79" customWidth="1"/>
    <col min="9736" max="9741" width="11.85546875" style="79" customWidth="1"/>
    <col min="9742" max="9745" width="11.28515625" style="79" customWidth="1"/>
    <col min="9746" max="9747" width="15.140625" style="79" customWidth="1"/>
    <col min="9748" max="9984" width="17.7109375" style="79"/>
    <col min="9985" max="9985" width="45.7109375" style="79" customWidth="1"/>
    <col min="9986" max="9986" width="16.42578125" style="79" customWidth="1"/>
    <col min="9987" max="9991" width="11.140625" style="79" customWidth="1"/>
    <col min="9992" max="9997" width="11.85546875" style="79" customWidth="1"/>
    <col min="9998" max="10001" width="11.28515625" style="79" customWidth="1"/>
    <col min="10002" max="10003" width="15.140625" style="79" customWidth="1"/>
    <col min="10004" max="10240" width="17.7109375" style="79"/>
    <col min="10241" max="10241" width="45.7109375" style="79" customWidth="1"/>
    <col min="10242" max="10242" width="16.42578125" style="79" customWidth="1"/>
    <col min="10243" max="10247" width="11.140625" style="79" customWidth="1"/>
    <col min="10248" max="10253" width="11.85546875" style="79" customWidth="1"/>
    <col min="10254" max="10257" width="11.28515625" style="79" customWidth="1"/>
    <col min="10258" max="10259" width="15.140625" style="79" customWidth="1"/>
    <col min="10260" max="10496" width="17.7109375" style="79"/>
    <col min="10497" max="10497" width="45.7109375" style="79" customWidth="1"/>
    <col min="10498" max="10498" width="16.42578125" style="79" customWidth="1"/>
    <col min="10499" max="10503" width="11.140625" style="79" customWidth="1"/>
    <col min="10504" max="10509" width="11.85546875" style="79" customWidth="1"/>
    <col min="10510" max="10513" width="11.28515625" style="79" customWidth="1"/>
    <col min="10514" max="10515" width="15.140625" style="79" customWidth="1"/>
    <col min="10516" max="10752" width="17.7109375" style="79"/>
    <col min="10753" max="10753" width="45.7109375" style="79" customWidth="1"/>
    <col min="10754" max="10754" width="16.42578125" style="79" customWidth="1"/>
    <col min="10755" max="10759" width="11.140625" style="79" customWidth="1"/>
    <col min="10760" max="10765" width="11.85546875" style="79" customWidth="1"/>
    <col min="10766" max="10769" width="11.28515625" style="79" customWidth="1"/>
    <col min="10770" max="10771" width="15.140625" style="79" customWidth="1"/>
    <col min="10772" max="11008" width="17.7109375" style="79"/>
    <col min="11009" max="11009" width="45.7109375" style="79" customWidth="1"/>
    <col min="11010" max="11010" width="16.42578125" style="79" customWidth="1"/>
    <col min="11011" max="11015" width="11.140625" style="79" customWidth="1"/>
    <col min="11016" max="11021" width="11.85546875" style="79" customWidth="1"/>
    <col min="11022" max="11025" width="11.28515625" style="79" customWidth="1"/>
    <col min="11026" max="11027" width="15.140625" style="79" customWidth="1"/>
    <col min="11028" max="11264" width="17.7109375" style="79"/>
    <col min="11265" max="11265" width="45.7109375" style="79" customWidth="1"/>
    <col min="11266" max="11266" width="16.42578125" style="79" customWidth="1"/>
    <col min="11267" max="11271" width="11.140625" style="79" customWidth="1"/>
    <col min="11272" max="11277" width="11.85546875" style="79" customWidth="1"/>
    <col min="11278" max="11281" width="11.28515625" style="79" customWidth="1"/>
    <col min="11282" max="11283" width="15.140625" style="79" customWidth="1"/>
    <col min="11284" max="11520" width="17.7109375" style="79"/>
    <col min="11521" max="11521" width="45.7109375" style="79" customWidth="1"/>
    <col min="11522" max="11522" width="16.42578125" style="79" customWidth="1"/>
    <col min="11523" max="11527" width="11.140625" style="79" customWidth="1"/>
    <col min="11528" max="11533" width="11.85546875" style="79" customWidth="1"/>
    <col min="11534" max="11537" width="11.28515625" style="79" customWidth="1"/>
    <col min="11538" max="11539" width="15.140625" style="79" customWidth="1"/>
    <col min="11540" max="11776" width="17.7109375" style="79"/>
    <col min="11777" max="11777" width="45.7109375" style="79" customWidth="1"/>
    <col min="11778" max="11778" width="16.42578125" style="79" customWidth="1"/>
    <col min="11779" max="11783" width="11.140625" style="79" customWidth="1"/>
    <col min="11784" max="11789" width="11.85546875" style="79" customWidth="1"/>
    <col min="11790" max="11793" width="11.28515625" style="79" customWidth="1"/>
    <col min="11794" max="11795" width="15.140625" style="79" customWidth="1"/>
    <col min="11796" max="12032" width="17.7109375" style="79"/>
    <col min="12033" max="12033" width="45.7109375" style="79" customWidth="1"/>
    <col min="12034" max="12034" width="16.42578125" style="79" customWidth="1"/>
    <col min="12035" max="12039" width="11.140625" style="79" customWidth="1"/>
    <col min="12040" max="12045" width="11.85546875" style="79" customWidth="1"/>
    <col min="12046" max="12049" width="11.28515625" style="79" customWidth="1"/>
    <col min="12050" max="12051" width="15.140625" style="79" customWidth="1"/>
    <col min="12052" max="12288" width="17.7109375" style="79"/>
    <col min="12289" max="12289" width="45.7109375" style="79" customWidth="1"/>
    <col min="12290" max="12290" width="16.42578125" style="79" customWidth="1"/>
    <col min="12291" max="12295" width="11.140625" style="79" customWidth="1"/>
    <col min="12296" max="12301" width="11.85546875" style="79" customWidth="1"/>
    <col min="12302" max="12305" width="11.28515625" style="79" customWidth="1"/>
    <col min="12306" max="12307" width="15.140625" style="79" customWidth="1"/>
    <col min="12308" max="12544" width="17.7109375" style="79"/>
    <col min="12545" max="12545" width="45.7109375" style="79" customWidth="1"/>
    <col min="12546" max="12546" width="16.42578125" style="79" customWidth="1"/>
    <col min="12547" max="12551" width="11.140625" style="79" customWidth="1"/>
    <col min="12552" max="12557" width="11.85546875" style="79" customWidth="1"/>
    <col min="12558" max="12561" width="11.28515625" style="79" customWidth="1"/>
    <col min="12562" max="12563" width="15.140625" style="79" customWidth="1"/>
    <col min="12564" max="12800" width="17.7109375" style="79"/>
    <col min="12801" max="12801" width="45.7109375" style="79" customWidth="1"/>
    <col min="12802" max="12802" width="16.42578125" style="79" customWidth="1"/>
    <col min="12803" max="12807" width="11.140625" style="79" customWidth="1"/>
    <col min="12808" max="12813" width="11.85546875" style="79" customWidth="1"/>
    <col min="12814" max="12817" width="11.28515625" style="79" customWidth="1"/>
    <col min="12818" max="12819" width="15.140625" style="79" customWidth="1"/>
    <col min="12820" max="13056" width="17.7109375" style="79"/>
    <col min="13057" max="13057" width="45.7109375" style="79" customWidth="1"/>
    <col min="13058" max="13058" width="16.42578125" style="79" customWidth="1"/>
    <col min="13059" max="13063" width="11.140625" style="79" customWidth="1"/>
    <col min="13064" max="13069" width="11.85546875" style="79" customWidth="1"/>
    <col min="13070" max="13073" width="11.28515625" style="79" customWidth="1"/>
    <col min="13074" max="13075" width="15.140625" style="79" customWidth="1"/>
    <col min="13076" max="13312" width="17.7109375" style="79"/>
    <col min="13313" max="13313" width="45.7109375" style="79" customWidth="1"/>
    <col min="13314" max="13314" width="16.42578125" style="79" customWidth="1"/>
    <col min="13315" max="13319" width="11.140625" style="79" customWidth="1"/>
    <col min="13320" max="13325" width="11.85546875" style="79" customWidth="1"/>
    <col min="13326" max="13329" width="11.28515625" style="79" customWidth="1"/>
    <col min="13330" max="13331" width="15.140625" style="79" customWidth="1"/>
    <col min="13332" max="13568" width="17.7109375" style="79"/>
    <col min="13569" max="13569" width="45.7109375" style="79" customWidth="1"/>
    <col min="13570" max="13570" width="16.42578125" style="79" customWidth="1"/>
    <col min="13571" max="13575" width="11.140625" style="79" customWidth="1"/>
    <col min="13576" max="13581" width="11.85546875" style="79" customWidth="1"/>
    <col min="13582" max="13585" width="11.28515625" style="79" customWidth="1"/>
    <col min="13586" max="13587" width="15.140625" style="79" customWidth="1"/>
    <col min="13588" max="13824" width="17.7109375" style="79"/>
    <col min="13825" max="13825" width="45.7109375" style="79" customWidth="1"/>
    <col min="13826" max="13826" width="16.42578125" style="79" customWidth="1"/>
    <col min="13827" max="13831" width="11.140625" style="79" customWidth="1"/>
    <col min="13832" max="13837" width="11.85546875" style="79" customWidth="1"/>
    <col min="13838" max="13841" width="11.28515625" style="79" customWidth="1"/>
    <col min="13842" max="13843" width="15.140625" style="79" customWidth="1"/>
    <col min="13844" max="14080" width="17.7109375" style="79"/>
    <col min="14081" max="14081" width="45.7109375" style="79" customWidth="1"/>
    <col min="14082" max="14082" width="16.42578125" style="79" customWidth="1"/>
    <col min="14083" max="14087" width="11.140625" style="79" customWidth="1"/>
    <col min="14088" max="14093" width="11.85546875" style="79" customWidth="1"/>
    <col min="14094" max="14097" width="11.28515625" style="79" customWidth="1"/>
    <col min="14098" max="14099" width="15.140625" style="79" customWidth="1"/>
    <col min="14100" max="14336" width="17.7109375" style="79"/>
    <col min="14337" max="14337" width="45.7109375" style="79" customWidth="1"/>
    <col min="14338" max="14338" width="16.42578125" style="79" customWidth="1"/>
    <col min="14339" max="14343" width="11.140625" style="79" customWidth="1"/>
    <col min="14344" max="14349" width="11.85546875" style="79" customWidth="1"/>
    <col min="14350" max="14353" width="11.28515625" style="79" customWidth="1"/>
    <col min="14354" max="14355" width="15.140625" style="79" customWidth="1"/>
    <col min="14356" max="14592" width="17.7109375" style="79"/>
    <col min="14593" max="14593" width="45.7109375" style="79" customWidth="1"/>
    <col min="14594" max="14594" width="16.42578125" style="79" customWidth="1"/>
    <col min="14595" max="14599" width="11.140625" style="79" customWidth="1"/>
    <col min="14600" max="14605" width="11.85546875" style="79" customWidth="1"/>
    <col min="14606" max="14609" width="11.28515625" style="79" customWidth="1"/>
    <col min="14610" max="14611" width="15.140625" style="79" customWidth="1"/>
    <col min="14612" max="14848" width="17.7109375" style="79"/>
    <col min="14849" max="14849" width="45.7109375" style="79" customWidth="1"/>
    <col min="14850" max="14850" width="16.42578125" style="79" customWidth="1"/>
    <col min="14851" max="14855" width="11.140625" style="79" customWidth="1"/>
    <col min="14856" max="14861" width="11.85546875" style="79" customWidth="1"/>
    <col min="14862" max="14865" width="11.28515625" style="79" customWidth="1"/>
    <col min="14866" max="14867" width="15.140625" style="79" customWidth="1"/>
    <col min="14868" max="15104" width="17.7109375" style="79"/>
    <col min="15105" max="15105" width="45.7109375" style="79" customWidth="1"/>
    <col min="15106" max="15106" width="16.42578125" style="79" customWidth="1"/>
    <col min="15107" max="15111" width="11.140625" style="79" customWidth="1"/>
    <col min="15112" max="15117" width="11.85546875" style="79" customWidth="1"/>
    <col min="15118" max="15121" width="11.28515625" style="79" customWidth="1"/>
    <col min="15122" max="15123" width="15.140625" style="79" customWidth="1"/>
    <col min="15124" max="15360" width="17.7109375" style="79"/>
    <col min="15361" max="15361" width="45.7109375" style="79" customWidth="1"/>
    <col min="15362" max="15362" width="16.42578125" style="79" customWidth="1"/>
    <col min="15363" max="15367" width="11.140625" style="79" customWidth="1"/>
    <col min="15368" max="15373" width="11.85546875" style="79" customWidth="1"/>
    <col min="15374" max="15377" width="11.28515625" style="79" customWidth="1"/>
    <col min="15378" max="15379" width="15.140625" style="79" customWidth="1"/>
    <col min="15380" max="15616" width="17.7109375" style="79"/>
    <col min="15617" max="15617" width="45.7109375" style="79" customWidth="1"/>
    <col min="15618" max="15618" width="16.42578125" style="79" customWidth="1"/>
    <col min="15619" max="15623" width="11.140625" style="79" customWidth="1"/>
    <col min="15624" max="15629" width="11.85546875" style="79" customWidth="1"/>
    <col min="15630" max="15633" width="11.28515625" style="79" customWidth="1"/>
    <col min="15634" max="15635" width="15.140625" style="79" customWidth="1"/>
    <col min="15636" max="15872" width="17.7109375" style="79"/>
    <col min="15873" max="15873" width="45.7109375" style="79" customWidth="1"/>
    <col min="15874" max="15874" width="16.42578125" style="79" customWidth="1"/>
    <col min="15875" max="15879" width="11.140625" style="79" customWidth="1"/>
    <col min="15880" max="15885" width="11.85546875" style="79" customWidth="1"/>
    <col min="15886" max="15889" width="11.28515625" style="79" customWidth="1"/>
    <col min="15890" max="15891" width="15.140625" style="79" customWidth="1"/>
    <col min="15892" max="16128" width="17.7109375" style="79"/>
    <col min="16129" max="16129" width="45.7109375" style="79" customWidth="1"/>
    <col min="16130" max="16130" width="16.42578125" style="79" customWidth="1"/>
    <col min="16131" max="16135" width="11.140625" style="79" customWidth="1"/>
    <col min="16136" max="16141" width="11.85546875" style="79" customWidth="1"/>
    <col min="16142" max="16145" width="11.28515625" style="79" customWidth="1"/>
    <col min="16146" max="16147" width="15.140625" style="79" customWidth="1"/>
    <col min="16148" max="16384" width="17.7109375" style="79"/>
  </cols>
  <sheetData>
    <row r="1" spans="1:21" s="461" customFormat="1" ht="30" customHeight="1" x14ac:dyDescent="0.25">
      <c r="A1" s="753" t="s">
        <v>936</v>
      </c>
      <c r="B1" s="753"/>
      <c r="C1" s="753"/>
      <c r="D1" s="753"/>
      <c r="E1" s="753"/>
      <c r="F1" s="753"/>
      <c r="G1" s="753"/>
      <c r="H1" s="753"/>
      <c r="I1" s="753"/>
      <c r="J1" s="753"/>
      <c r="K1" s="753"/>
      <c r="L1" s="753"/>
      <c r="M1" s="753"/>
      <c r="N1" s="753"/>
      <c r="O1" s="753"/>
      <c r="P1" s="753"/>
      <c r="Q1" s="753"/>
      <c r="R1" s="753"/>
      <c r="S1" s="753"/>
      <c r="T1" s="158"/>
      <c r="U1" s="158"/>
    </row>
    <row r="2" spans="1:21" s="461" customFormat="1" ht="15" customHeight="1" x14ac:dyDescent="0.2">
      <c r="A2" s="754" t="s">
        <v>937</v>
      </c>
      <c r="B2" s="754"/>
      <c r="C2" s="754"/>
      <c r="D2" s="754"/>
      <c r="E2" s="754"/>
      <c r="F2" s="754"/>
      <c r="G2" s="754"/>
      <c r="H2" s="754"/>
      <c r="I2" s="754"/>
      <c r="J2" s="754"/>
      <c r="K2" s="754"/>
      <c r="L2" s="754"/>
      <c r="M2" s="754"/>
      <c r="N2" s="754"/>
      <c r="O2" s="754"/>
      <c r="P2" s="754"/>
      <c r="Q2" s="754"/>
      <c r="R2" s="754"/>
      <c r="S2" s="754"/>
      <c r="T2" s="158"/>
      <c r="U2" s="158"/>
    </row>
    <row r="3" spans="1:21" s="461" customFormat="1" ht="15" customHeight="1" x14ac:dyDescent="0.2">
      <c r="A3" s="754" t="s">
        <v>859</v>
      </c>
      <c r="B3" s="754"/>
      <c r="C3" s="754"/>
      <c r="D3" s="754"/>
      <c r="E3" s="754"/>
      <c r="F3" s="754"/>
      <c r="G3" s="754"/>
      <c r="H3" s="754"/>
      <c r="I3" s="795"/>
      <c r="J3" s="754"/>
      <c r="K3" s="754"/>
      <c r="L3" s="754"/>
      <c r="M3" s="754"/>
      <c r="N3" s="754"/>
      <c r="O3" s="754"/>
      <c r="P3" s="754"/>
      <c r="Q3" s="754"/>
      <c r="R3" s="754"/>
      <c r="S3" s="754"/>
      <c r="T3" s="158"/>
      <c r="U3" s="158"/>
    </row>
    <row r="4" spans="1:21" s="461" customFormat="1" ht="30" customHeight="1" x14ac:dyDescent="0.2">
      <c r="A4" s="755" t="s">
        <v>3</v>
      </c>
      <c r="B4" s="755"/>
      <c r="C4" s="755"/>
      <c r="D4" s="755"/>
      <c r="E4" s="755"/>
      <c r="F4" s="755"/>
      <c r="G4" s="755"/>
      <c r="H4" s="755"/>
      <c r="I4" s="755"/>
      <c r="J4" s="755"/>
      <c r="K4" s="755"/>
      <c r="L4" s="755"/>
      <c r="M4" s="755"/>
      <c r="N4" s="755"/>
      <c r="O4" s="755"/>
      <c r="P4" s="755"/>
      <c r="Q4" s="755"/>
      <c r="R4" s="755"/>
      <c r="S4" s="755"/>
      <c r="T4" s="158"/>
      <c r="U4" s="158"/>
    </row>
    <row r="5" spans="1:21" s="461" customFormat="1" ht="3.75" customHeight="1" x14ac:dyDescent="0.2">
      <c r="A5" s="158"/>
      <c r="B5" s="158"/>
      <c r="C5" s="158"/>
      <c r="D5" s="158"/>
      <c r="E5" s="158"/>
      <c r="F5" s="158"/>
      <c r="G5" s="158"/>
      <c r="H5" s="158"/>
      <c r="I5" s="158"/>
      <c r="J5" s="158"/>
      <c r="K5" s="158"/>
      <c r="L5" s="158"/>
      <c r="M5" s="158"/>
      <c r="N5" s="158"/>
      <c r="O5" s="158"/>
      <c r="P5" s="158"/>
      <c r="Q5" s="158"/>
      <c r="R5" s="158"/>
      <c r="S5" s="158"/>
      <c r="T5" s="158"/>
      <c r="U5" s="158"/>
    </row>
    <row r="6" spans="1:21" s="493" customFormat="1" ht="15" customHeight="1" x14ac:dyDescent="0.2">
      <c r="A6" s="337"/>
      <c r="B6" s="338" t="s">
        <v>860</v>
      </c>
      <c r="C6" s="788" t="s">
        <v>938</v>
      </c>
      <c r="D6" s="788"/>
      <c r="E6" s="788"/>
      <c r="F6" s="788"/>
      <c r="G6" s="788"/>
      <c r="H6" s="788" t="s">
        <v>939</v>
      </c>
      <c r="I6" s="788"/>
      <c r="J6" s="788"/>
      <c r="K6" s="788"/>
      <c r="L6" s="788"/>
      <c r="M6" s="788" t="s">
        <v>940</v>
      </c>
      <c r="N6" s="788"/>
      <c r="O6" s="788"/>
      <c r="P6" s="788"/>
      <c r="Q6" s="788"/>
      <c r="R6" s="788" t="s">
        <v>864</v>
      </c>
      <c r="S6" s="788"/>
      <c r="T6" s="337"/>
      <c r="U6" s="337"/>
    </row>
    <row r="7" spans="1:21" s="493" customFormat="1" ht="15" customHeight="1" thickBot="1" x14ac:dyDescent="0.25">
      <c r="A7" s="337"/>
      <c r="B7" s="338" t="s">
        <v>865</v>
      </c>
      <c r="C7" s="337"/>
      <c r="D7" s="337"/>
      <c r="E7" s="337"/>
      <c r="F7" s="337"/>
      <c r="G7" s="337"/>
      <c r="H7" s="337"/>
      <c r="I7" s="337"/>
      <c r="J7" s="337"/>
      <c r="K7" s="337"/>
      <c r="L7" s="337"/>
      <c r="M7" s="337"/>
      <c r="N7" s="337"/>
      <c r="O7" s="337"/>
      <c r="P7" s="337"/>
      <c r="Q7" s="337"/>
      <c r="R7" s="337"/>
      <c r="S7" s="337"/>
      <c r="T7" s="337"/>
      <c r="U7" s="337"/>
    </row>
    <row r="8" spans="1:21" s="337" customFormat="1" ht="15" customHeight="1" thickTop="1" thickBot="1" x14ac:dyDescent="0.3">
      <c r="A8" s="494" t="s">
        <v>941</v>
      </c>
      <c r="B8" s="495" t="s">
        <v>866</v>
      </c>
      <c r="C8" s="495" t="s">
        <v>4</v>
      </c>
      <c r="D8" s="495" t="s">
        <v>6</v>
      </c>
      <c r="E8" s="495" t="s">
        <v>5</v>
      </c>
      <c r="F8" s="495" t="s">
        <v>7</v>
      </c>
      <c r="G8" s="495" t="s">
        <v>726</v>
      </c>
      <c r="H8" s="495" t="s">
        <v>4</v>
      </c>
      <c r="I8" s="495" t="s">
        <v>6</v>
      </c>
      <c r="J8" s="495" t="s">
        <v>5</v>
      </c>
      <c r="K8" s="495" t="s">
        <v>7</v>
      </c>
      <c r="L8" s="495" t="s">
        <v>726</v>
      </c>
      <c r="M8" s="495" t="s">
        <v>4</v>
      </c>
      <c r="N8" s="495" t="s">
        <v>6</v>
      </c>
      <c r="O8" s="495" t="s">
        <v>5</v>
      </c>
      <c r="P8" s="495" t="s">
        <v>7</v>
      </c>
      <c r="Q8" s="495" t="s">
        <v>726</v>
      </c>
      <c r="R8" s="495" t="s">
        <v>867</v>
      </c>
      <c r="S8" s="495" t="s">
        <v>868</v>
      </c>
    </row>
    <row r="9" spans="1:21" ht="15" customHeight="1" thickTop="1" x14ac:dyDescent="0.2">
      <c r="A9" s="341"/>
      <c r="B9" s="53"/>
      <c r="C9" s="53"/>
      <c r="D9" s="103" t="s">
        <v>869</v>
      </c>
      <c r="E9" s="103" t="s">
        <v>869</v>
      </c>
      <c r="F9" s="103"/>
      <c r="G9" s="103" t="s">
        <v>869</v>
      </c>
      <c r="H9" s="53"/>
      <c r="I9" s="103" t="s">
        <v>869</v>
      </c>
      <c r="J9" s="103" t="s">
        <v>869</v>
      </c>
      <c r="K9" s="103"/>
      <c r="L9" s="53"/>
      <c r="M9" s="53"/>
      <c r="N9" s="53"/>
      <c r="O9" s="53"/>
      <c r="P9" s="53"/>
      <c r="Q9" s="53"/>
      <c r="R9" s="53"/>
      <c r="S9" s="53"/>
      <c r="T9" s="53"/>
      <c r="U9" s="53"/>
    </row>
    <row r="10" spans="1:21" ht="15" customHeight="1" x14ac:dyDescent="0.2">
      <c r="A10" s="341"/>
      <c r="B10" s="103" t="s">
        <v>869</v>
      </c>
      <c r="C10" s="53"/>
      <c r="D10" s="103" t="s">
        <v>869</v>
      </c>
      <c r="E10" s="340" t="s">
        <v>869</v>
      </c>
      <c r="F10" s="340"/>
      <c r="G10" s="340" t="s">
        <v>869</v>
      </c>
      <c r="H10" s="53"/>
      <c r="I10" s="103" t="s">
        <v>869</v>
      </c>
      <c r="J10" s="103" t="s">
        <v>869</v>
      </c>
      <c r="K10" s="103"/>
      <c r="L10" s="77"/>
      <c r="M10" s="77"/>
      <c r="N10" s="77"/>
      <c r="O10" s="77"/>
      <c r="P10" s="77"/>
      <c r="Q10" s="53"/>
      <c r="R10" s="389"/>
      <c r="S10" s="389"/>
      <c r="T10" s="53"/>
      <c r="U10" s="53"/>
    </row>
    <row r="11" spans="1:21" ht="15" customHeight="1" x14ac:dyDescent="0.25">
      <c r="A11" s="341" t="s">
        <v>878</v>
      </c>
      <c r="B11" s="483">
        <v>1206888.7643914288</v>
      </c>
      <c r="C11" s="483">
        <v>89176.173731014293</v>
      </c>
      <c r="D11" s="483">
        <v>0</v>
      </c>
      <c r="E11" s="483">
        <v>43492.29854842143</v>
      </c>
      <c r="F11" s="483">
        <v>0</v>
      </c>
      <c r="G11" s="483">
        <v>132668.47227943572</v>
      </c>
      <c r="H11" s="483">
        <v>90744.928495714295</v>
      </c>
      <c r="I11" s="483">
        <v>0</v>
      </c>
      <c r="J11" s="483">
        <v>43617.822614285717</v>
      </c>
      <c r="K11" s="483">
        <v>0</v>
      </c>
      <c r="L11" s="483">
        <v>134362.75111000001</v>
      </c>
      <c r="M11" s="483">
        <v>1568.7547646999956</v>
      </c>
      <c r="N11" s="483">
        <v>0</v>
      </c>
      <c r="O11" s="483">
        <v>125.52406586428732</v>
      </c>
      <c r="P11" s="483">
        <v>0</v>
      </c>
      <c r="Q11" s="483">
        <v>1694.2788305642903</v>
      </c>
      <c r="R11" s="484">
        <v>0.10992601488533497</v>
      </c>
      <c r="S11" s="484">
        <v>0.11132985497445753</v>
      </c>
      <c r="T11" s="53"/>
      <c r="U11" s="53"/>
    </row>
    <row r="12" spans="1:21" ht="15" customHeight="1" x14ac:dyDescent="0.25">
      <c r="A12" s="341" t="s">
        <v>879</v>
      </c>
      <c r="B12" s="483">
        <v>349226.62838571431</v>
      </c>
      <c r="C12" s="483">
        <v>19023.092330353575</v>
      </c>
      <c r="D12" s="483">
        <v>0</v>
      </c>
      <c r="E12" s="483">
        <v>14724.132779357144</v>
      </c>
      <c r="F12" s="483">
        <v>0</v>
      </c>
      <c r="G12" s="483">
        <v>33747.225109710715</v>
      </c>
      <c r="H12" s="483">
        <v>19571.879449285712</v>
      </c>
      <c r="I12" s="483">
        <v>0</v>
      </c>
      <c r="J12" s="483">
        <v>16586.920864285716</v>
      </c>
      <c r="K12" s="483">
        <v>0</v>
      </c>
      <c r="L12" s="483">
        <v>36158.800313571432</v>
      </c>
      <c r="M12" s="483">
        <v>548.78711893213915</v>
      </c>
      <c r="N12" s="483">
        <v>0</v>
      </c>
      <c r="O12" s="483">
        <v>1862.7880849285741</v>
      </c>
      <c r="P12" s="483">
        <v>0</v>
      </c>
      <c r="Q12" s="483">
        <v>2411.5752038607152</v>
      </c>
      <c r="R12" s="484">
        <v>9.6634169237626216E-2</v>
      </c>
      <c r="S12" s="484">
        <v>0.10353964266904273</v>
      </c>
      <c r="T12" s="53"/>
      <c r="U12" s="53"/>
    </row>
    <row r="13" spans="1:21" ht="15" customHeight="1" x14ac:dyDescent="0.25">
      <c r="A13" s="341" t="s">
        <v>880</v>
      </c>
      <c r="B13" s="483">
        <v>143929.72777714286</v>
      </c>
      <c r="C13" s="483">
        <v>10644.264636896429</v>
      </c>
      <c r="D13" s="483">
        <v>0</v>
      </c>
      <c r="E13" s="483">
        <v>3725.0016724642851</v>
      </c>
      <c r="F13" s="483">
        <v>0</v>
      </c>
      <c r="G13" s="483">
        <v>14369.266309360715</v>
      </c>
      <c r="H13" s="483">
        <v>17543.058682142855</v>
      </c>
      <c r="I13" s="483">
        <v>0</v>
      </c>
      <c r="J13" s="483">
        <v>9938.2095685714303</v>
      </c>
      <c r="K13" s="483">
        <v>0</v>
      </c>
      <c r="L13" s="483">
        <v>27481.268250714282</v>
      </c>
      <c r="M13" s="483">
        <v>6898.7940452464245</v>
      </c>
      <c r="N13" s="483">
        <v>0</v>
      </c>
      <c r="O13" s="483">
        <v>6213.2078961071447</v>
      </c>
      <c r="P13" s="483">
        <v>0</v>
      </c>
      <c r="Q13" s="483">
        <v>13112.001941353568</v>
      </c>
      <c r="R13" s="484">
        <v>9.9835291369478052E-2</v>
      </c>
      <c r="S13" s="484">
        <v>0.19093531736032729</v>
      </c>
      <c r="T13" s="53"/>
      <c r="U13" s="53"/>
    </row>
    <row r="14" spans="1:21" ht="15" customHeight="1" x14ac:dyDescent="0.2">
      <c r="A14" s="341"/>
      <c r="B14" s="485" t="s">
        <v>869</v>
      </c>
      <c r="C14" s="485" t="s">
        <v>869</v>
      </c>
      <c r="D14" s="485" t="s">
        <v>869</v>
      </c>
      <c r="E14" s="485" t="s">
        <v>869</v>
      </c>
      <c r="F14" s="485" t="s">
        <v>869</v>
      </c>
      <c r="G14" s="314" t="s">
        <v>869</v>
      </c>
      <c r="H14" s="485" t="s">
        <v>869</v>
      </c>
      <c r="I14" s="485" t="s">
        <v>869</v>
      </c>
      <c r="J14" s="485" t="s">
        <v>869</v>
      </c>
      <c r="K14" s="485" t="s">
        <v>869</v>
      </c>
      <c r="L14" s="314"/>
      <c r="M14" s="314"/>
      <c r="N14" s="485" t="s">
        <v>869</v>
      </c>
      <c r="O14" s="314"/>
      <c r="P14" s="314"/>
      <c r="Q14" s="314"/>
      <c r="R14" s="53"/>
      <c r="S14" s="53"/>
      <c r="T14" s="53"/>
      <c r="U14" s="53"/>
    </row>
    <row r="15" spans="1:21" s="461" customFormat="1" ht="15" customHeight="1" x14ac:dyDescent="0.2">
      <c r="A15" s="341" t="s">
        <v>726</v>
      </c>
      <c r="B15" s="185">
        <f>SUM(B11:B13)</f>
        <v>1700045.1205542858</v>
      </c>
      <c r="C15" s="185">
        <f t="shared" ref="C15:P15" si="0">SUM(C11:C13)</f>
        <v>118843.53069826431</v>
      </c>
      <c r="D15" s="185">
        <f t="shared" si="0"/>
        <v>0</v>
      </c>
      <c r="E15" s="185">
        <f t="shared" si="0"/>
        <v>61941.433000242854</v>
      </c>
      <c r="F15" s="185">
        <f t="shared" si="0"/>
        <v>0</v>
      </c>
      <c r="G15" s="185">
        <f t="shared" si="0"/>
        <v>180784.96369850714</v>
      </c>
      <c r="H15" s="185">
        <f t="shared" si="0"/>
        <v>127859.86662714287</v>
      </c>
      <c r="I15" s="185">
        <f t="shared" si="0"/>
        <v>0</v>
      </c>
      <c r="J15" s="185">
        <f t="shared" si="0"/>
        <v>70142.953047142859</v>
      </c>
      <c r="K15" s="185">
        <f t="shared" si="0"/>
        <v>0</v>
      </c>
      <c r="L15" s="185">
        <f t="shared" si="0"/>
        <v>198002.81967428574</v>
      </c>
      <c r="M15" s="185">
        <f t="shared" si="0"/>
        <v>9016.3359288785596</v>
      </c>
      <c r="N15" s="185">
        <f t="shared" si="0"/>
        <v>0</v>
      </c>
      <c r="O15" s="185">
        <f t="shared" si="0"/>
        <v>8201.5200469000065</v>
      </c>
      <c r="P15" s="185">
        <f t="shared" si="0"/>
        <v>0</v>
      </c>
      <c r="Q15" s="185">
        <f>SUM(Q11:Q13)</f>
        <v>17217.855975778573</v>
      </c>
      <c r="R15" s="486"/>
      <c r="S15" s="486"/>
      <c r="T15" s="487"/>
      <c r="U15" s="487"/>
    </row>
    <row r="16" spans="1:21" ht="15" customHeight="1" thickBot="1" x14ac:dyDescent="0.25">
      <c r="A16" s="341"/>
      <c r="B16" s="485"/>
      <c r="C16" s="485" t="s">
        <v>869</v>
      </c>
      <c r="D16" s="314" t="s">
        <v>869</v>
      </c>
      <c r="E16" s="314" t="s">
        <v>869</v>
      </c>
      <c r="F16" s="314"/>
      <c r="G16" s="485"/>
      <c r="H16" s="485"/>
      <c r="I16" s="485"/>
      <c r="J16" s="485"/>
      <c r="K16" s="485"/>
      <c r="L16" s="485" t="s">
        <v>869</v>
      </c>
      <c r="M16" s="485" t="s">
        <v>869</v>
      </c>
      <c r="N16" s="485" t="s">
        <v>869</v>
      </c>
      <c r="O16" s="485" t="s">
        <v>869</v>
      </c>
      <c r="P16" s="485"/>
      <c r="Q16" s="485" t="s">
        <v>869</v>
      </c>
      <c r="R16" s="488" t="s">
        <v>869</v>
      </c>
      <c r="S16" s="488" t="s">
        <v>869</v>
      </c>
      <c r="T16" s="53"/>
      <c r="U16" s="53"/>
    </row>
    <row r="17" spans="1:21" s="337" customFormat="1" ht="15" customHeight="1" thickTop="1" thickBot="1" x14ac:dyDescent="0.3">
      <c r="A17" s="496" t="s">
        <v>892</v>
      </c>
      <c r="B17" s="497"/>
      <c r="C17" s="497"/>
      <c r="D17" s="497"/>
      <c r="E17" s="495" t="s">
        <v>869</v>
      </c>
      <c r="F17" s="495"/>
      <c r="G17" s="495"/>
      <c r="H17" s="495"/>
      <c r="I17" s="495"/>
      <c r="J17" s="495"/>
      <c r="K17" s="495"/>
      <c r="L17" s="495" t="s">
        <v>869</v>
      </c>
      <c r="M17" s="495"/>
      <c r="N17" s="495"/>
      <c r="O17" s="495"/>
      <c r="P17" s="495"/>
      <c r="Q17" s="495" t="s">
        <v>869</v>
      </c>
      <c r="R17" s="495"/>
      <c r="S17" s="495"/>
    </row>
    <row r="18" spans="1:21" ht="15" customHeight="1" thickTop="1" x14ac:dyDescent="0.2">
      <c r="A18" s="341"/>
      <c r="B18" s="485" t="s">
        <v>869</v>
      </c>
      <c r="C18" s="314"/>
      <c r="D18" s="485" t="s">
        <v>869</v>
      </c>
      <c r="E18" s="485" t="s">
        <v>869</v>
      </c>
      <c r="F18" s="485"/>
      <c r="G18" s="485" t="s">
        <v>869</v>
      </c>
      <c r="H18" s="485" t="s">
        <v>869</v>
      </c>
      <c r="I18" s="485" t="s">
        <v>869</v>
      </c>
      <c r="J18" s="485" t="s">
        <v>869</v>
      </c>
      <c r="K18" s="485"/>
      <c r="L18" s="485" t="s">
        <v>869</v>
      </c>
      <c r="M18" s="485" t="s">
        <v>869</v>
      </c>
      <c r="N18" s="485" t="s">
        <v>869</v>
      </c>
      <c r="O18" s="314"/>
      <c r="P18" s="314"/>
      <c r="Q18" s="314"/>
      <c r="R18" s="53"/>
      <c r="S18" s="53"/>
      <c r="T18" s="53"/>
      <c r="U18" s="53"/>
    </row>
    <row r="19" spans="1:21" ht="15" customHeight="1" x14ac:dyDescent="0.2">
      <c r="A19" s="341" t="s">
        <v>893</v>
      </c>
      <c r="B19" s="314">
        <v>804845.19657285709</v>
      </c>
      <c r="C19" s="314">
        <v>47377.036095542862</v>
      </c>
      <c r="D19" s="314">
        <v>0</v>
      </c>
      <c r="E19" s="314">
        <v>27881.530148171427</v>
      </c>
      <c r="F19" s="314">
        <v>0</v>
      </c>
      <c r="G19" s="314">
        <v>75258.566243714289</v>
      </c>
      <c r="H19" s="314">
        <v>296718.25091571431</v>
      </c>
      <c r="I19" s="314">
        <v>0</v>
      </c>
      <c r="J19" s="314">
        <v>29074.868804285717</v>
      </c>
      <c r="K19" s="314">
        <v>2.7255714285714286E-2</v>
      </c>
      <c r="L19" s="314">
        <v>325793.14697571431</v>
      </c>
      <c r="M19" s="314">
        <v>249341.21482017147</v>
      </c>
      <c r="N19" s="314">
        <v>0</v>
      </c>
      <c r="O19" s="314">
        <v>1193.3386561142877</v>
      </c>
      <c r="P19" s="314">
        <v>2.7255714285714286E-2</v>
      </c>
      <c r="Q19" s="314">
        <v>250534.58073200006</v>
      </c>
      <c r="R19" s="351">
        <v>9.3506883763704793E-2</v>
      </c>
      <c r="S19" s="351">
        <v>0.40478982587333179</v>
      </c>
      <c r="T19" s="53"/>
      <c r="U19" s="53"/>
    </row>
    <row r="20" spans="1:21" ht="15" customHeight="1" x14ac:dyDescent="0.2">
      <c r="A20" s="341" t="s">
        <v>895</v>
      </c>
      <c r="B20" s="314">
        <v>464515.36267785705</v>
      </c>
      <c r="C20" s="314">
        <v>27454.115469046425</v>
      </c>
      <c r="D20" s="314">
        <v>0</v>
      </c>
      <c r="E20" s="314">
        <v>22046.033404900001</v>
      </c>
      <c r="F20" s="314">
        <v>0</v>
      </c>
      <c r="G20" s="314">
        <v>49500.148873946426</v>
      </c>
      <c r="H20" s="314">
        <v>41557.849035000007</v>
      </c>
      <c r="I20" s="314">
        <v>0</v>
      </c>
      <c r="J20" s="314">
        <v>34018.600150714286</v>
      </c>
      <c r="K20" s="314">
        <v>0</v>
      </c>
      <c r="L20" s="314">
        <v>75576.449185714286</v>
      </c>
      <c r="M20" s="314">
        <v>14103.733565953578</v>
      </c>
      <c r="N20" s="314">
        <v>0</v>
      </c>
      <c r="O20" s="314">
        <v>11972.566745814287</v>
      </c>
      <c r="P20" s="314">
        <v>0</v>
      </c>
      <c r="Q20" s="314">
        <v>26076.30031176786</v>
      </c>
      <c r="R20" s="351">
        <v>0.10656299629916642</v>
      </c>
      <c r="S20" s="351">
        <v>0.16269956875059655</v>
      </c>
      <c r="T20" s="53"/>
      <c r="U20" s="53"/>
    </row>
    <row r="21" spans="1:21" ht="15" customHeight="1" x14ac:dyDescent="0.2">
      <c r="A21" s="341" t="s">
        <v>894</v>
      </c>
      <c r="B21" s="314">
        <v>274825.10886142857</v>
      </c>
      <c r="C21" s="314">
        <v>9574.0094808464291</v>
      </c>
      <c r="D21" s="314">
        <v>0</v>
      </c>
      <c r="E21" s="314">
        <v>17071.665703364284</v>
      </c>
      <c r="F21" s="314">
        <v>0</v>
      </c>
      <c r="G21" s="314">
        <v>26645.675184210711</v>
      </c>
      <c r="H21" s="314">
        <v>25759.787312142857</v>
      </c>
      <c r="I21" s="314">
        <v>0</v>
      </c>
      <c r="J21" s="314">
        <v>21718.70901857143</v>
      </c>
      <c r="K21" s="314">
        <v>0</v>
      </c>
      <c r="L21" s="314">
        <v>47478.496330714283</v>
      </c>
      <c r="M21" s="314">
        <v>16185.777831296427</v>
      </c>
      <c r="N21" s="314">
        <v>0</v>
      </c>
      <c r="O21" s="314">
        <v>4647.0433152071464</v>
      </c>
      <c r="P21" s="314">
        <v>0</v>
      </c>
      <c r="Q21" s="314">
        <v>20832.821146503575</v>
      </c>
      <c r="R21" s="351">
        <v>9.6955024577633872E-2</v>
      </c>
      <c r="S21" s="351">
        <v>0.17275894668945166</v>
      </c>
      <c r="T21" s="53"/>
      <c r="U21" s="53"/>
    </row>
    <row r="22" spans="1:21" ht="15" customHeight="1" x14ac:dyDescent="0.2">
      <c r="A22" s="341" t="s">
        <v>903</v>
      </c>
      <c r="B22" s="314">
        <v>101774.09543714287</v>
      </c>
      <c r="C22" s="314">
        <v>4333.805262482143</v>
      </c>
      <c r="D22" s="314">
        <v>0</v>
      </c>
      <c r="E22" s="314">
        <v>4747.4762660785718</v>
      </c>
      <c r="F22" s="314">
        <v>0</v>
      </c>
      <c r="G22" s="314">
        <v>9081.2815285607139</v>
      </c>
      <c r="H22" s="314">
        <v>5017.413318571429</v>
      </c>
      <c r="I22" s="314">
        <v>0</v>
      </c>
      <c r="J22" s="314">
        <v>5384.3317778571436</v>
      </c>
      <c r="K22" s="314">
        <v>0</v>
      </c>
      <c r="L22" s="314">
        <v>10401.745096428573</v>
      </c>
      <c r="M22" s="314">
        <v>683.60805608928581</v>
      </c>
      <c r="N22" s="314">
        <v>0</v>
      </c>
      <c r="O22" s="314">
        <v>636.85551177857167</v>
      </c>
      <c r="P22" s="314">
        <v>0</v>
      </c>
      <c r="Q22" s="314">
        <v>1320.4635678678583</v>
      </c>
      <c r="R22" s="351">
        <v>8.9229793588973177E-2</v>
      </c>
      <c r="S22" s="351">
        <v>0.10220425002797337</v>
      </c>
      <c r="T22" s="53"/>
      <c r="U22" s="53"/>
    </row>
    <row r="23" spans="1:21" ht="15" customHeight="1" x14ac:dyDescent="0.2">
      <c r="A23" s="341" t="s">
        <v>900</v>
      </c>
      <c r="B23" s="314">
        <v>69959.419899285713</v>
      </c>
      <c r="C23" s="314">
        <v>1769.6259184357143</v>
      </c>
      <c r="D23" s="314">
        <v>0</v>
      </c>
      <c r="E23" s="314">
        <v>5185.0477762857136</v>
      </c>
      <c r="F23" s="314">
        <v>0</v>
      </c>
      <c r="G23" s="314">
        <v>6954.6736947214276</v>
      </c>
      <c r="H23" s="314">
        <v>2903.9174057142859</v>
      </c>
      <c r="I23" s="314">
        <v>0</v>
      </c>
      <c r="J23" s="314">
        <v>5425.6144021428563</v>
      </c>
      <c r="K23" s="314">
        <v>0</v>
      </c>
      <c r="L23" s="314">
        <v>8329.5318078571436</v>
      </c>
      <c r="M23" s="314">
        <v>1134.2914872785718</v>
      </c>
      <c r="N23" s="314">
        <v>0</v>
      </c>
      <c r="O23" s="314">
        <v>240.56662585714272</v>
      </c>
      <c r="P23" s="314">
        <v>0</v>
      </c>
      <c r="Q23" s="314">
        <v>1374.858113135715</v>
      </c>
      <c r="R23" s="351">
        <v>9.9410110957658671E-2</v>
      </c>
      <c r="S23" s="351">
        <v>0.11906233384794242</v>
      </c>
      <c r="T23" s="53"/>
      <c r="U23" s="53"/>
    </row>
    <row r="24" spans="1:21" ht="15" customHeight="1" x14ac:dyDescent="0.2">
      <c r="A24" s="341" t="s">
        <v>906</v>
      </c>
      <c r="B24" s="314">
        <v>132532.40769071426</v>
      </c>
      <c r="C24" s="314">
        <v>6385.4380797321446</v>
      </c>
      <c r="D24" s="314">
        <v>0</v>
      </c>
      <c r="E24" s="314">
        <v>3760.4711586285716</v>
      </c>
      <c r="F24" s="314">
        <v>0</v>
      </c>
      <c r="G24" s="314">
        <v>10145.909238360717</v>
      </c>
      <c r="H24" s="314">
        <v>8828.8816721428557</v>
      </c>
      <c r="I24" s="314">
        <v>0</v>
      </c>
      <c r="J24" s="314">
        <v>14468.75551357143</v>
      </c>
      <c r="K24" s="314">
        <v>0</v>
      </c>
      <c r="L24" s="314">
        <v>23297.637185714288</v>
      </c>
      <c r="M24" s="314">
        <v>2443.4435924107115</v>
      </c>
      <c r="N24" s="314">
        <v>0</v>
      </c>
      <c r="O24" s="314">
        <v>10708.284354942858</v>
      </c>
      <c r="P24" s="314">
        <v>0</v>
      </c>
      <c r="Q24" s="314">
        <v>13151.727947353569</v>
      </c>
      <c r="R24" s="351">
        <v>7.6554175806100425E-2</v>
      </c>
      <c r="S24" s="351">
        <v>0.17578822864278656</v>
      </c>
      <c r="T24" s="53"/>
      <c r="U24" s="53"/>
    </row>
    <row r="25" spans="1:21" ht="15" customHeight="1" x14ac:dyDescent="0.2">
      <c r="A25" s="341" t="s">
        <v>896</v>
      </c>
      <c r="B25" s="314">
        <v>62917.227744285716</v>
      </c>
      <c r="C25" s="314">
        <v>5635.369786889285</v>
      </c>
      <c r="D25" s="314">
        <v>0</v>
      </c>
      <c r="E25" s="314">
        <v>1549.7895444142857</v>
      </c>
      <c r="F25" s="314">
        <v>0</v>
      </c>
      <c r="G25" s="314">
        <v>7185.1593313035701</v>
      </c>
      <c r="H25" s="314">
        <v>6293.1465600000001</v>
      </c>
      <c r="I25" s="314">
        <v>0</v>
      </c>
      <c r="J25" s="314">
        <v>2230.5504442857145</v>
      </c>
      <c r="K25" s="314">
        <v>0</v>
      </c>
      <c r="L25" s="314">
        <v>8523.6970042857156</v>
      </c>
      <c r="M25" s="314">
        <v>657.77677311071568</v>
      </c>
      <c r="N25" s="314">
        <v>0</v>
      </c>
      <c r="O25" s="314">
        <v>680.76089987142871</v>
      </c>
      <c r="P25" s="314">
        <v>0</v>
      </c>
      <c r="Q25" s="314">
        <v>1338.5376729821451</v>
      </c>
      <c r="R25" s="351">
        <v>0.11420018950145404</v>
      </c>
      <c r="S25" s="351">
        <v>0.13547477074051242</v>
      </c>
      <c r="T25" s="53"/>
      <c r="U25" s="53"/>
    </row>
    <row r="26" spans="1:21" ht="15" customHeight="1" x14ac:dyDescent="0.2">
      <c r="A26" s="341" t="s">
        <v>901</v>
      </c>
      <c r="B26" s="314">
        <v>161248.12591785716</v>
      </c>
      <c r="C26" s="314">
        <v>12853.128494621427</v>
      </c>
      <c r="D26" s="314">
        <v>0</v>
      </c>
      <c r="E26" s="314">
        <v>5040.5645899571427</v>
      </c>
      <c r="F26" s="314">
        <v>0</v>
      </c>
      <c r="G26" s="314">
        <v>17893.693084578568</v>
      </c>
      <c r="H26" s="314">
        <v>15842.325988571427</v>
      </c>
      <c r="I26" s="314">
        <v>0</v>
      </c>
      <c r="J26" s="314">
        <v>7250.5043614285696</v>
      </c>
      <c r="K26" s="314">
        <v>0</v>
      </c>
      <c r="L26" s="314">
        <v>23092.830349999997</v>
      </c>
      <c r="M26" s="314">
        <v>2989.1974939500001</v>
      </c>
      <c r="N26" s="314">
        <v>0</v>
      </c>
      <c r="O26" s="314">
        <v>2209.9397714714269</v>
      </c>
      <c r="P26" s="314">
        <v>0</v>
      </c>
      <c r="Q26" s="314">
        <v>5199.1372654214274</v>
      </c>
      <c r="R26" s="351">
        <v>0.11096992900056372</v>
      </c>
      <c r="S26" s="351">
        <v>0.14321301546018539</v>
      </c>
      <c r="T26" s="53"/>
      <c r="U26" s="53"/>
    </row>
    <row r="27" spans="1:21" ht="15" customHeight="1" x14ac:dyDescent="0.2">
      <c r="A27" s="341" t="s">
        <v>897</v>
      </c>
      <c r="B27" s="314">
        <v>74268.134847142865</v>
      </c>
      <c r="C27" s="314">
        <v>6390.3884807428576</v>
      </c>
      <c r="D27" s="314">
        <v>0</v>
      </c>
      <c r="E27" s="314">
        <v>1523.4131987785715</v>
      </c>
      <c r="F27" s="314">
        <v>0</v>
      </c>
      <c r="G27" s="314">
        <v>7913.8016795214289</v>
      </c>
      <c r="H27" s="314">
        <v>7908.1569950000003</v>
      </c>
      <c r="I27" s="314">
        <v>0</v>
      </c>
      <c r="J27" s="314">
        <v>2605.1640778571432</v>
      </c>
      <c r="K27" s="314">
        <v>0</v>
      </c>
      <c r="L27" s="314">
        <v>10513.321072857143</v>
      </c>
      <c r="M27" s="314">
        <v>1517.7685142571422</v>
      </c>
      <c r="N27" s="314">
        <v>0</v>
      </c>
      <c r="O27" s="314">
        <v>1081.7508790785716</v>
      </c>
      <c r="P27" s="314">
        <v>0</v>
      </c>
      <c r="Q27" s="314">
        <v>2599.5193933357141</v>
      </c>
      <c r="R27" s="351">
        <v>0.10655716204277181</v>
      </c>
      <c r="S27" s="351">
        <v>0.14155897538689297</v>
      </c>
      <c r="T27" s="53"/>
      <c r="U27" s="53"/>
    </row>
    <row r="28" spans="1:21" ht="15" customHeight="1" x14ac:dyDescent="0.2">
      <c r="A28" s="341" t="s">
        <v>898</v>
      </c>
      <c r="B28" s="314">
        <v>83125.059977142868</v>
      </c>
      <c r="C28" s="314">
        <v>7319.4944218250002</v>
      </c>
      <c r="D28" s="314">
        <v>0</v>
      </c>
      <c r="E28" s="314">
        <v>1917.8587670285715</v>
      </c>
      <c r="F28" s="314">
        <v>0</v>
      </c>
      <c r="G28" s="314">
        <v>9237.3531888535708</v>
      </c>
      <c r="H28" s="314">
        <v>10906.533516428572</v>
      </c>
      <c r="I28" s="314">
        <v>0</v>
      </c>
      <c r="J28" s="314">
        <v>3353.1569907142862</v>
      </c>
      <c r="K28" s="314">
        <v>0</v>
      </c>
      <c r="L28" s="314">
        <v>14259.690507142857</v>
      </c>
      <c r="M28" s="314">
        <v>3587.0390946035709</v>
      </c>
      <c r="N28" s="314">
        <v>0</v>
      </c>
      <c r="O28" s="314">
        <v>1435.2982236857144</v>
      </c>
      <c r="P28" s="314">
        <v>0</v>
      </c>
      <c r="Q28" s="314">
        <v>5022.3373182892856</v>
      </c>
      <c r="R28" s="351">
        <v>0.11112597321907006</v>
      </c>
      <c r="S28" s="351">
        <v>0.17154502518330675</v>
      </c>
      <c r="T28" s="53"/>
      <c r="U28" s="53"/>
    </row>
    <row r="29" spans="1:21" ht="15" customHeight="1" x14ac:dyDescent="0.2">
      <c r="A29" s="341" t="s">
        <v>899</v>
      </c>
      <c r="B29" s="314">
        <v>65207.582683571432</v>
      </c>
      <c r="C29" s="314">
        <v>5095.1159559714279</v>
      </c>
      <c r="D29" s="314">
        <v>0</v>
      </c>
      <c r="E29" s="314">
        <v>1046.8230543142856</v>
      </c>
      <c r="F29" s="314">
        <v>0</v>
      </c>
      <c r="G29" s="314">
        <v>6141.9390102857133</v>
      </c>
      <c r="H29" s="314">
        <v>8163.2861399999983</v>
      </c>
      <c r="I29" s="314">
        <v>0</v>
      </c>
      <c r="J29" s="314">
        <v>1103.3413414285715</v>
      </c>
      <c r="K29" s="314">
        <v>0</v>
      </c>
      <c r="L29" s="314">
        <v>9266.6274814285716</v>
      </c>
      <c r="M29" s="314">
        <v>3068.1701840285705</v>
      </c>
      <c r="N29" s="314">
        <v>0</v>
      </c>
      <c r="O29" s="314">
        <v>56.518287114285748</v>
      </c>
      <c r="P29" s="314">
        <v>0</v>
      </c>
      <c r="Q29" s="314">
        <v>3124.6884711428575</v>
      </c>
      <c r="R29" s="351">
        <v>9.4190564310446825E-2</v>
      </c>
      <c r="S29" s="351">
        <v>0.14210966117845722</v>
      </c>
      <c r="T29" s="53"/>
      <c r="U29" s="53"/>
    </row>
    <row r="30" spans="1:21" ht="15" customHeight="1" x14ac:dyDescent="0.2">
      <c r="A30" s="341" t="s">
        <v>908</v>
      </c>
      <c r="B30" s="314">
        <v>66473.048654999991</v>
      </c>
      <c r="C30" s="314">
        <v>5589.5370255392854</v>
      </c>
      <c r="D30" s="314">
        <v>0</v>
      </c>
      <c r="E30" s="314">
        <v>1156.04816325</v>
      </c>
      <c r="F30" s="314">
        <v>0</v>
      </c>
      <c r="G30" s="314">
        <v>6745.5851887892859</v>
      </c>
      <c r="H30" s="314">
        <v>5857.1591114285702</v>
      </c>
      <c r="I30" s="314">
        <v>0</v>
      </c>
      <c r="J30" s="314">
        <v>1519.7370228571428</v>
      </c>
      <c r="K30" s="314">
        <v>0</v>
      </c>
      <c r="L30" s="314">
        <v>7376.8961342857128</v>
      </c>
      <c r="M30" s="314">
        <v>267.62208588928451</v>
      </c>
      <c r="N30" s="314">
        <v>0</v>
      </c>
      <c r="O30" s="314">
        <v>363.68885960714289</v>
      </c>
      <c r="P30" s="314">
        <v>0</v>
      </c>
      <c r="Q30" s="314">
        <v>631.31094549642694</v>
      </c>
      <c r="R30" s="351">
        <v>0.10147849880933503</v>
      </c>
      <c r="S30" s="351">
        <v>0.11097574556227061</v>
      </c>
      <c r="T30" s="53"/>
      <c r="U30" s="53"/>
    </row>
    <row r="31" spans="1:21" ht="15" customHeight="1" x14ac:dyDescent="0.2">
      <c r="A31" s="341" t="s">
        <v>907</v>
      </c>
      <c r="B31" s="314">
        <v>23126.195717142855</v>
      </c>
      <c r="C31" s="314">
        <v>2076.0628992928573</v>
      </c>
      <c r="D31" s="314">
        <v>0</v>
      </c>
      <c r="E31" s="314">
        <v>51.77151703571429</v>
      </c>
      <c r="F31" s="314">
        <v>0</v>
      </c>
      <c r="G31" s="314">
        <v>2127.8344163285719</v>
      </c>
      <c r="H31" s="314">
        <v>3464.0104742857143</v>
      </c>
      <c r="I31" s="314">
        <v>0</v>
      </c>
      <c r="J31" s="314">
        <v>2148.4879085714297</v>
      </c>
      <c r="K31" s="314">
        <v>0</v>
      </c>
      <c r="L31" s="314">
        <v>5612.498382857144</v>
      </c>
      <c r="M31" s="314">
        <v>1387.947574992857</v>
      </c>
      <c r="N31" s="314">
        <v>0</v>
      </c>
      <c r="O31" s="314">
        <v>2096.716391535715</v>
      </c>
      <c r="P31" s="314">
        <v>0</v>
      </c>
      <c r="Q31" s="314">
        <v>3484.663966528572</v>
      </c>
      <c r="R31" s="351">
        <v>9.2009703729665437E-2</v>
      </c>
      <c r="S31" s="351">
        <v>0.24269008407192297</v>
      </c>
      <c r="T31" s="53"/>
      <c r="U31" s="53"/>
    </row>
    <row r="32" spans="1:21" ht="15" customHeight="1" x14ac:dyDescent="0.2">
      <c r="A32" s="341" t="s">
        <v>915</v>
      </c>
      <c r="B32" s="314">
        <v>87994.615174285689</v>
      </c>
      <c r="C32" s="314">
        <v>10216.798235875</v>
      </c>
      <c r="D32" s="314">
        <v>0</v>
      </c>
      <c r="E32" s="314">
        <v>388.16392589285715</v>
      </c>
      <c r="F32" s="314">
        <v>0</v>
      </c>
      <c r="G32" s="314">
        <v>10604.962161767857</v>
      </c>
      <c r="H32" s="314">
        <v>24706.885119999995</v>
      </c>
      <c r="I32" s="314">
        <v>0</v>
      </c>
      <c r="J32" s="314">
        <v>2079.0693835714283</v>
      </c>
      <c r="K32" s="314">
        <v>0</v>
      </c>
      <c r="L32" s="314">
        <v>26785.954503571422</v>
      </c>
      <c r="M32" s="314">
        <v>14490.086884124994</v>
      </c>
      <c r="N32" s="314">
        <v>0</v>
      </c>
      <c r="O32" s="314">
        <v>1690.9054576785711</v>
      </c>
      <c r="P32" s="314">
        <v>0</v>
      </c>
      <c r="Q32" s="314">
        <v>16180.992341803563</v>
      </c>
      <c r="R32" s="351">
        <v>0.12051830831651732</v>
      </c>
      <c r="S32" s="351">
        <v>0.30440447350690808</v>
      </c>
      <c r="T32" s="53"/>
      <c r="U32" s="53"/>
    </row>
    <row r="33" spans="1:21" ht="15" customHeight="1" x14ac:dyDescent="0.2">
      <c r="A33" s="341" t="s">
        <v>910</v>
      </c>
      <c r="B33" s="314">
        <v>181829.93326571429</v>
      </c>
      <c r="C33" s="314">
        <v>11297.17547940357</v>
      </c>
      <c r="D33" s="314">
        <v>0</v>
      </c>
      <c r="E33" s="314">
        <v>3993.6347647357147</v>
      </c>
      <c r="F33" s="314">
        <v>0</v>
      </c>
      <c r="G33" s="314">
        <v>15290.810244139284</v>
      </c>
      <c r="H33" s="314">
        <v>12230.862570000001</v>
      </c>
      <c r="I33" s="314">
        <v>0</v>
      </c>
      <c r="J33" s="314">
        <v>6315.7591735714277</v>
      </c>
      <c r="K33" s="314">
        <v>0</v>
      </c>
      <c r="L33" s="314">
        <v>18546.621743571428</v>
      </c>
      <c r="M33" s="314">
        <v>933.68709059643004</v>
      </c>
      <c r="N33" s="314">
        <v>0</v>
      </c>
      <c r="O33" s="314">
        <v>2322.124408835713</v>
      </c>
      <c r="P33" s="314">
        <v>0</v>
      </c>
      <c r="Q33" s="314">
        <v>3255.8114994321427</v>
      </c>
      <c r="R33" s="351">
        <v>8.4094021097144117E-2</v>
      </c>
      <c r="S33" s="351">
        <v>0.10199982703875612</v>
      </c>
      <c r="T33" s="53"/>
      <c r="U33" s="53"/>
    </row>
    <row r="34" spans="1:21" ht="15" customHeight="1" x14ac:dyDescent="0.2">
      <c r="A34" s="341" t="s">
        <v>902</v>
      </c>
      <c r="B34" s="314">
        <v>33412.003882142853</v>
      </c>
      <c r="C34" s="314">
        <v>2476.8680951785714</v>
      </c>
      <c r="D34" s="314">
        <v>0</v>
      </c>
      <c r="E34" s="314">
        <v>633.65669453571411</v>
      </c>
      <c r="F34" s="314">
        <v>0</v>
      </c>
      <c r="G34" s="314">
        <v>3110.5247897142858</v>
      </c>
      <c r="H34" s="314">
        <v>4143.9416671428562</v>
      </c>
      <c r="I34" s="314">
        <v>0</v>
      </c>
      <c r="J34" s="314">
        <v>1396.1137721428568</v>
      </c>
      <c r="K34" s="314">
        <v>0</v>
      </c>
      <c r="L34" s="314">
        <v>5540.055439285713</v>
      </c>
      <c r="M34" s="314">
        <v>1667.0735719642848</v>
      </c>
      <c r="N34" s="314">
        <v>0</v>
      </c>
      <c r="O34" s="314">
        <v>762.45707760714276</v>
      </c>
      <c r="P34" s="314">
        <v>0</v>
      </c>
      <c r="Q34" s="314">
        <v>2429.5306495714276</v>
      </c>
      <c r="R34" s="351">
        <v>9.3096026227170253E-2</v>
      </c>
      <c r="S34" s="351">
        <v>0.16581033148528432</v>
      </c>
      <c r="T34" s="53"/>
      <c r="U34" s="53"/>
    </row>
    <row r="35" spans="1:21" ht="15" customHeight="1" x14ac:dyDescent="0.2">
      <c r="A35" s="341" t="s">
        <v>911</v>
      </c>
      <c r="B35" s="314">
        <v>124158.98661428572</v>
      </c>
      <c r="C35" s="314">
        <v>10485.020762182143</v>
      </c>
      <c r="D35" s="314">
        <v>0</v>
      </c>
      <c r="E35" s="314">
        <v>1090.4423711785714</v>
      </c>
      <c r="F35" s="314">
        <v>0</v>
      </c>
      <c r="G35" s="314">
        <v>11575.463133360714</v>
      </c>
      <c r="H35" s="314">
        <v>22737.455663571429</v>
      </c>
      <c r="I35" s="314">
        <v>0</v>
      </c>
      <c r="J35" s="314">
        <v>3049.7258664285705</v>
      </c>
      <c r="K35" s="314">
        <v>0</v>
      </c>
      <c r="L35" s="314">
        <v>25787.181529999998</v>
      </c>
      <c r="M35" s="314">
        <v>12252.434901389286</v>
      </c>
      <c r="N35" s="314">
        <v>0</v>
      </c>
      <c r="O35" s="314">
        <v>1959.2834952499991</v>
      </c>
      <c r="P35" s="314">
        <v>0</v>
      </c>
      <c r="Q35" s="314">
        <v>14211.718396639284</v>
      </c>
      <c r="R35" s="351">
        <v>9.3230973037185222E-2</v>
      </c>
      <c r="S35" s="351">
        <v>0.20769484540100883</v>
      </c>
      <c r="T35" s="53"/>
      <c r="U35" s="53"/>
    </row>
    <row r="36" spans="1:21" ht="15" customHeight="1" x14ac:dyDescent="0.2">
      <c r="A36" s="341" t="s">
        <v>909</v>
      </c>
      <c r="B36" s="314">
        <v>42272.129046428585</v>
      </c>
      <c r="C36" s="314">
        <v>3688.834132760715</v>
      </c>
      <c r="D36" s="314">
        <v>0</v>
      </c>
      <c r="E36" s="314">
        <v>488.0356539214286</v>
      </c>
      <c r="F36" s="314">
        <v>0</v>
      </c>
      <c r="G36" s="314">
        <v>4176.8697866821431</v>
      </c>
      <c r="H36" s="314">
        <v>6011.4457442857138</v>
      </c>
      <c r="I36" s="314">
        <v>0</v>
      </c>
      <c r="J36" s="314">
        <v>2138.8908892857139</v>
      </c>
      <c r="K36" s="314">
        <v>0</v>
      </c>
      <c r="L36" s="314">
        <v>8150.3366335714272</v>
      </c>
      <c r="M36" s="314">
        <v>2322.6116115249993</v>
      </c>
      <c r="N36" s="314">
        <v>0</v>
      </c>
      <c r="O36" s="314">
        <v>1650.8552353642854</v>
      </c>
      <c r="P36" s="314">
        <v>0</v>
      </c>
      <c r="Q36" s="314">
        <v>3973.4668468892842</v>
      </c>
      <c r="R36" s="351">
        <v>9.8809070678568811E-2</v>
      </c>
      <c r="S36" s="351">
        <v>0.19280639081650464</v>
      </c>
      <c r="T36" s="53"/>
      <c r="U36" s="53"/>
    </row>
    <row r="37" spans="1:21" ht="15" customHeight="1" x14ac:dyDescent="0.2">
      <c r="A37" s="341" t="s">
        <v>904</v>
      </c>
      <c r="B37" s="314">
        <v>68291.638102857134</v>
      </c>
      <c r="C37" s="314">
        <v>5815.4185638749996</v>
      </c>
      <c r="D37" s="314">
        <v>0</v>
      </c>
      <c r="E37" s="314">
        <v>641.04177937142867</v>
      </c>
      <c r="F37" s="314">
        <v>0</v>
      </c>
      <c r="G37" s="314">
        <v>6456.4603432464282</v>
      </c>
      <c r="H37" s="314">
        <v>8915.3142171428572</v>
      </c>
      <c r="I37" s="314">
        <v>0</v>
      </c>
      <c r="J37" s="314">
        <v>1171.1508892857141</v>
      </c>
      <c r="K37" s="314">
        <v>0</v>
      </c>
      <c r="L37" s="314">
        <v>10086.465106428572</v>
      </c>
      <c r="M37" s="314">
        <v>3099.8956532678576</v>
      </c>
      <c r="N37" s="314">
        <v>0</v>
      </c>
      <c r="O37" s="314">
        <v>530.10910991428545</v>
      </c>
      <c r="P37" s="314">
        <v>0</v>
      </c>
      <c r="Q37" s="314">
        <v>3630.0047631821426</v>
      </c>
      <c r="R37" s="351">
        <v>9.4542472879652714E-2</v>
      </c>
      <c r="S37" s="351">
        <v>0.14769692727588243</v>
      </c>
      <c r="T37" s="53"/>
      <c r="U37" s="53"/>
    </row>
    <row r="38" spans="1:21" ht="15" customHeight="1" x14ac:dyDescent="0.2">
      <c r="A38" s="341" t="s">
        <v>905</v>
      </c>
      <c r="B38" s="314">
        <v>63830.778677142865</v>
      </c>
      <c r="C38" s="314">
        <v>5484.8929844607155</v>
      </c>
      <c r="D38" s="314">
        <v>0</v>
      </c>
      <c r="E38" s="314">
        <v>107.78844792857143</v>
      </c>
      <c r="F38" s="314">
        <v>1.1636892857142856E-2</v>
      </c>
      <c r="G38" s="314">
        <v>5592.6930692821434</v>
      </c>
      <c r="H38" s="314">
        <v>7438.6558828571433</v>
      </c>
      <c r="I38" s="314">
        <v>0</v>
      </c>
      <c r="J38" s="314">
        <v>331.57679571428577</v>
      </c>
      <c r="K38" s="314">
        <v>7.0170314285714284</v>
      </c>
      <c r="L38" s="314">
        <v>7777.249710000001</v>
      </c>
      <c r="M38" s="314">
        <v>1953.7628983964278</v>
      </c>
      <c r="N38" s="314">
        <v>0</v>
      </c>
      <c r="O38" s="314">
        <v>223.78834778571431</v>
      </c>
      <c r="P38" s="314">
        <v>7.0053945357142853</v>
      </c>
      <c r="Q38" s="314">
        <v>2184.5566407178576</v>
      </c>
      <c r="R38" s="351">
        <v>8.7617497157132879E-2</v>
      </c>
      <c r="S38" s="351">
        <v>0.12184168627077947</v>
      </c>
      <c r="T38" s="53"/>
      <c r="U38" s="53"/>
    </row>
    <row r="39" spans="1:21" ht="15" customHeight="1" x14ac:dyDescent="0.2">
      <c r="A39" s="341" t="s">
        <v>913</v>
      </c>
      <c r="B39" s="314">
        <v>250946.56676428573</v>
      </c>
      <c r="C39" s="314">
        <v>22585.509742264287</v>
      </c>
      <c r="D39" s="314">
        <v>0</v>
      </c>
      <c r="E39" s="314">
        <v>608.8999675</v>
      </c>
      <c r="F39" s="314">
        <v>0</v>
      </c>
      <c r="G39" s="314">
        <v>23194.409709764288</v>
      </c>
      <c r="H39" s="314">
        <v>26345.995942857146</v>
      </c>
      <c r="I39" s="314">
        <v>0</v>
      </c>
      <c r="J39" s="314">
        <v>1273.3730964285714</v>
      </c>
      <c r="K39" s="314">
        <v>0</v>
      </c>
      <c r="L39" s="314">
        <v>27619.369039285721</v>
      </c>
      <c r="M39" s="314">
        <v>3760.4862005928608</v>
      </c>
      <c r="N39" s="314">
        <v>0</v>
      </c>
      <c r="O39" s="314">
        <v>664.47312892857144</v>
      </c>
      <c r="P39" s="314">
        <v>0</v>
      </c>
      <c r="Q39" s="314">
        <v>4424.9593295214327</v>
      </c>
      <c r="R39" s="351">
        <v>9.242768294794329E-2</v>
      </c>
      <c r="S39" s="351">
        <v>0.11006075673961545</v>
      </c>
      <c r="T39" s="53"/>
      <c r="U39" s="53"/>
    </row>
    <row r="40" spans="1:21" ht="15" customHeight="1" x14ac:dyDescent="0.2">
      <c r="A40" s="341" t="s">
        <v>912</v>
      </c>
      <c r="B40" s="314">
        <v>222011.19323214289</v>
      </c>
      <c r="C40" s="314">
        <v>19070.135900639285</v>
      </c>
      <c r="D40" s="314">
        <v>0</v>
      </c>
      <c r="E40" s="314">
        <v>1191.4651151785713</v>
      </c>
      <c r="F40" s="314">
        <v>0</v>
      </c>
      <c r="G40" s="314">
        <v>20261.601015817854</v>
      </c>
      <c r="H40" s="314">
        <v>52356.133800000003</v>
      </c>
      <c r="I40" s="314">
        <v>0</v>
      </c>
      <c r="J40" s="314">
        <v>1808.5081192857144</v>
      </c>
      <c r="K40" s="314">
        <v>224.48158785714284</v>
      </c>
      <c r="L40" s="314">
        <v>54389.123507142867</v>
      </c>
      <c r="M40" s="314">
        <v>33285.997899360722</v>
      </c>
      <c r="N40" s="314">
        <v>0</v>
      </c>
      <c r="O40" s="314">
        <v>617.04300410714302</v>
      </c>
      <c r="P40" s="314">
        <v>224.48158785714284</v>
      </c>
      <c r="Q40" s="314">
        <v>34127.522491325006</v>
      </c>
      <c r="R40" s="351">
        <v>9.1263871523052417E-2</v>
      </c>
      <c r="S40" s="351">
        <v>0.24498369976450529</v>
      </c>
      <c r="T40" s="53"/>
      <c r="U40" s="53"/>
    </row>
    <row r="41" spans="1:21" ht="15" customHeight="1" x14ac:dyDescent="0.2">
      <c r="A41" s="341" t="s">
        <v>914</v>
      </c>
      <c r="B41" s="314">
        <v>65554.469037142844</v>
      </c>
      <c r="C41" s="314">
        <v>5428.0553309964298</v>
      </c>
      <c r="D41" s="314">
        <v>0</v>
      </c>
      <c r="E41" s="314">
        <v>589.63678755000001</v>
      </c>
      <c r="F41" s="314">
        <v>0</v>
      </c>
      <c r="G41" s="314">
        <v>6017.6921185464298</v>
      </c>
      <c r="H41" s="314">
        <v>7472.5071071428583</v>
      </c>
      <c r="I41" s="314">
        <v>0</v>
      </c>
      <c r="J41" s="314">
        <v>755.89834428571419</v>
      </c>
      <c r="K41" s="314">
        <v>0</v>
      </c>
      <c r="L41" s="314">
        <v>8228.4054514285726</v>
      </c>
      <c r="M41" s="314">
        <v>2044.4517761464288</v>
      </c>
      <c r="N41" s="314">
        <v>0</v>
      </c>
      <c r="O41" s="314">
        <v>166.26155673571421</v>
      </c>
      <c r="P41" s="314">
        <v>0</v>
      </c>
      <c r="Q41" s="314">
        <v>2210.7133328821428</v>
      </c>
      <c r="R41" s="351">
        <v>9.179682494471636E-2</v>
      </c>
      <c r="S41" s="351">
        <v>0.12552012963092415</v>
      </c>
      <c r="T41" s="53"/>
      <c r="U41" s="53"/>
    </row>
    <row r="42" spans="1:21" ht="15" customHeight="1" x14ac:dyDescent="0.2">
      <c r="A42" s="341" t="s">
        <v>916</v>
      </c>
      <c r="B42" s="314">
        <v>72502.786919285732</v>
      </c>
      <c r="C42" s="314">
        <v>5439.140332321429</v>
      </c>
      <c r="D42" s="314">
        <v>0</v>
      </c>
      <c r="E42" s="314">
        <v>677.95651442857138</v>
      </c>
      <c r="F42" s="314">
        <v>0</v>
      </c>
      <c r="G42" s="314">
        <v>6117.0968467500006</v>
      </c>
      <c r="H42" s="314">
        <v>7158.6712007142842</v>
      </c>
      <c r="I42" s="314">
        <v>0</v>
      </c>
      <c r="J42" s="314">
        <v>1179.785942142857</v>
      </c>
      <c r="K42" s="314">
        <v>0</v>
      </c>
      <c r="L42" s="314">
        <v>8338.4571428571417</v>
      </c>
      <c r="M42" s="314">
        <v>1719.5308683928558</v>
      </c>
      <c r="N42" s="314">
        <v>0</v>
      </c>
      <c r="O42" s="314">
        <v>501.82942771428566</v>
      </c>
      <c r="P42" s="314">
        <v>0</v>
      </c>
      <c r="Q42" s="314">
        <v>2221.3602961071415</v>
      </c>
      <c r="R42" s="351">
        <v>8.4370506385635965E-2</v>
      </c>
      <c r="S42" s="351">
        <v>0.11500878100230812</v>
      </c>
      <c r="T42" s="53"/>
      <c r="U42" s="53"/>
    </row>
    <row r="43" spans="1:21" ht="15" customHeight="1" x14ac:dyDescent="0.2">
      <c r="A43" s="341" t="s">
        <v>917</v>
      </c>
      <c r="B43" s="314">
        <v>49226.375293571429</v>
      </c>
      <c r="C43" s="314">
        <v>3237.6047526035709</v>
      </c>
      <c r="D43" s="314">
        <v>0</v>
      </c>
      <c r="E43" s="314">
        <v>1326.7027459357143</v>
      </c>
      <c r="F43" s="314">
        <v>0</v>
      </c>
      <c r="G43" s="314">
        <v>4564.3074985392859</v>
      </c>
      <c r="H43" s="314">
        <v>4570.8359492857144</v>
      </c>
      <c r="I43" s="314">
        <v>0</v>
      </c>
      <c r="J43" s="314">
        <v>2128.4633678571431</v>
      </c>
      <c r="K43" s="314">
        <v>0</v>
      </c>
      <c r="L43" s="314">
        <v>6699.299317142857</v>
      </c>
      <c r="M43" s="314">
        <v>1333.231196682143</v>
      </c>
      <c r="N43" s="314">
        <v>0</v>
      </c>
      <c r="O43" s="314">
        <v>801.76062192142899</v>
      </c>
      <c r="P43" s="314">
        <v>0</v>
      </c>
      <c r="Q43" s="314">
        <v>2134.9918186035716</v>
      </c>
      <c r="R43" s="351">
        <v>9.2720771564412705E-2</v>
      </c>
      <c r="S43" s="351">
        <v>0.13609166381213797</v>
      </c>
      <c r="T43" s="53"/>
      <c r="U43" s="53"/>
    </row>
    <row r="44" spans="1:21" ht="15" customHeight="1" x14ac:dyDescent="0.2">
      <c r="A44" s="341" t="s">
        <v>918</v>
      </c>
      <c r="B44" s="314">
        <v>31895.098292857143</v>
      </c>
      <c r="C44" s="314">
        <v>3132.9030383892859</v>
      </c>
      <c r="D44" s="314">
        <v>0</v>
      </c>
      <c r="E44" s="314">
        <v>218.17909740000002</v>
      </c>
      <c r="F44" s="314">
        <v>0</v>
      </c>
      <c r="G44" s="314">
        <v>3351.082135789286</v>
      </c>
      <c r="H44" s="314">
        <v>3690.8185485714293</v>
      </c>
      <c r="I44" s="314">
        <v>0</v>
      </c>
      <c r="J44" s="314">
        <v>882.11599428571435</v>
      </c>
      <c r="K44" s="314">
        <v>0</v>
      </c>
      <c r="L44" s="314">
        <v>4572.9345428571442</v>
      </c>
      <c r="M44" s="314">
        <v>557.91551018214318</v>
      </c>
      <c r="N44" s="314">
        <v>0</v>
      </c>
      <c r="O44" s="314">
        <v>663.9368968857143</v>
      </c>
      <c r="P44" s="314">
        <v>0</v>
      </c>
      <c r="Q44" s="314">
        <v>1221.8524070678582</v>
      </c>
      <c r="R44" s="351">
        <v>0.10506574098063699</v>
      </c>
      <c r="S44" s="351">
        <v>0.14337421069748657</v>
      </c>
      <c r="T44" s="53"/>
      <c r="U44" s="53"/>
    </row>
    <row r="45" spans="1:21" ht="15" customHeight="1" x14ac:dyDescent="0.2">
      <c r="A45" s="341" t="s">
        <v>919</v>
      </c>
      <c r="B45" s="314">
        <v>160379.91983785713</v>
      </c>
      <c r="C45" s="314">
        <v>12533.790024528571</v>
      </c>
      <c r="D45" s="314">
        <v>0</v>
      </c>
      <c r="E45" s="314">
        <v>2534.8785487214282</v>
      </c>
      <c r="F45" s="314">
        <v>0</v>
      </c>
      <c r="G45" s="314">
        <v>15068.668573249999</v>
      </c>
      <c r="H45" s="314">
        <v>15142.95543928571</v>
      </c>
      <c r="I45" s="314">
        <v>0</v>
      </c>
      <c r="J45" s="314">
        <v>5981.5433521428577</v>
      </c>
      <c r="K45" s="314">
        <v>0</v>
      </c>
      <c r="L45" s="314">
        <v>21124.498791428567</v>
      </c>
      <c r="M45" s="314">
        <v>2609.1654147571398</v>
      </c>
      <c r="N45" s="314">
        <v>0</v>
      </c>
      <c r="O45" s="314">
        <v>3446.6648034214295</v>
      </c>
      <c r="P45" s="314">
        <v>0</v>
      </c>
      <c r="Q45" s="314">
        <v>6055.8302181785666</v>
      </c>
      <c r="R45" s="351">
        <v>9.3956079966147313E-2</v>
      </c>
      <c r="S45" s="351">
        <v>0.13171535945887286</v>
      </c>
      <c r="T45" s="53"/>
      <c r="U45" s="53"/>
    </row>
    <row r="46" spans="1:21" ht="15" customHeight="1" x14ac:dyDescent="0.2">
      <c r="A46" s="341" t="s">
        <v>920</v>
      </c>
      <c r="B46" s="314">
        <v>29461.699489285715</v>
      </c>
      <c r="C46" s="314">
        <v>2634.5693550571427</v>
      </c>
      <c r="D46" s="314">
        <v>0</v>
      </c>
      <c r="E46" s="314">
        <v>113.7611752142857</v>
      </c>
      <c r="F46" s="314">
        <v>0</v>
      </c>
      <c r="G46" s="314">
        <v>2748.330530271428</v>
      </c>
      <c r="H46" s="314">
        <v>3175.3352828571433</v>
      </c>
      <c r="I46" s="314">
        <v>0</v>
      </c>
      <c r="J46" s="314">
        <v>1014.5047921428571</v>
      </c>
      <c r="K46" s="314">
        <v>0</v>
      </c>
      <c r="L46" s="314">
        <v>4189.8400750000001</v>
      </c>
      <c r="M46" s="314">
        <v>540.76592780000067</v>
      </c>
      <c r="N46" s="314">
        <v>0</v>
      </c>
      <c r="O46" s="314">
        <v>900.74361692857133</v>
      </c>
      <c r="P46" s="314">
        <v>0</v>
      </c>
      <c r="Q46" s="314">
        <v>1441.5095447285721</v>
      </c>
      <c r="R46" s="351">
        <v>9.3284860612705273E-2</v>
      </c>
      <c r="S46" s="351">
        <v>0.14221311559177746</v>
      </c>
      <c r="T46" s="53"/>
      <c r="U46" s="53"/>
    </row>
    <row r="47" spans="1:21" ht="15" customHeight="1" x14ac:dyDescent="0.2">
      <c r="A47" s="341" t="s">
        <v>921</v>
      </c>
      <c r="B47" s="314">
        <v>142628.64256000001</v>
      </c>
      <c r="C47" s="314">
        <v>10242.981812117858</v>
      </c>
      <c r="D47" s="314">
        <v>0</v>
      </c>
      <c r="E47" s="314">
        <v>2519.4081126785713</v>
      </c>
      <c r="F47" s="314">
        <v>0</v>
      </c>
      <c r="G47" s="314">
        <v>12762.389924796429</v>
      </c>
      <c r="H47" s="314">
        <v>18223.899791428565</v>
      </c>
      <c r="I47" s="314">
        <v>0</v>
      </c>
      <c r="J47" s="314">
        <v>8389.7347485714272</v>
      </c>
      <c r="K47" s="314">
        <v>0</v>
      </c>
      <c r="L47" s="314">
        <v>26613.634539999992</v>
      </c>
      <c r="M47" s="314">
        <v>7980.9179793107078</v>
      </c>
      <c r="N47" s="314">
        <v>0</v>
      </c>
      <c r="O47" s="314">
        <v>5870.3266358928568</v>
      </c>
      <c r="P47" s="314">
        <v>0</v>
      </c>
      <c r="Q47" s="314">
        <v>13851.244615203563</v>
      </c>
      <c r="R47" s="351">
        <v>8.9479852684061251E-2</v>
      </c>
      <c r="S47" s="351">
        <v>0.18659389910974128</v>
      </c>
      <c r="T47" s="53"/>
      <c r="U47" s="53"/>
    </row>
    <row r="48" spans="1:21" ht="15" customHeight="1" x14ac:dyDescent="0.2">
      <c r="A48" s="341" t="s">
        <v>922</v>
      </c>
      <c r="B48" s="314">
        <v>185590.03245928569</v>
      </c>
      <c r="C48" s="314">
        <v>14681.100572807145</v>
      </c>
      <c r="D48" s="314">
        <v>0</v>
      </c>
      <c r="E48" s="314">
        <v>2392.668095107143</v>
      </c>
      <c r="F48" s="314">
        <v>0</v>
      </c>
      <c r="G48" s="314">
        <v>17073.768667914286</v>
      </c>
      <c r="H48" s="314">
        <v>14962.866272857145</v>
      </c>
      <c r="I48" s="314">
        <v>0</v>
      </c>
      <c r="J48" s="314">
        <v>2640.1711114285708</v>
      </c>
      <c r="K48" s="314">
        <v>0</v>
      </c>
      <c r="L48" s="314">
        <v>17603.037384285715</v>
      </c>
      <c r="M48" s="314">
        <v>281.76570005000008</v>
      </c>
      <c r="N48" s="314">
        <v>0</v>
      </c>
      <c r="O48" s="314">
        <v>247.50301632142811</v>
      </c>
      <c r="P48" s="314">
        <v>0</v>
      </c>
      <c r="Q48" s="314">
        <v>529.26871637142824</v>
      </c>
      <c r="R48" s="351">
        <v>9.1997228739425368E-2</v>
      </c>
      <c r="S48" s="351">
        <v>9.484904523710036E-2</v>
      </c>
      <c r="T48" s="53"/>
      <c r="U48" s="53"/>
    </row>
    <row r="49" spans="1:21" ht="15" customHeight="1" x14ac:dyDescent="0.2">
      <c r="A49" s="341" t="s">
        <v>923</v>
      </c>
      <c r="B49" s="314">
        <v>21885.463410000004</v>
      </c>
      <c r="C49" s="314">
        <v>1743.9974359107143</v>
      </c>
      <c r="D49" s="314">
        <v>0</v>
      </c>
      <c r="E49" s="314">
        <v>325.2799192214286</v>
      </c>
      <c r="F49" s="314">
        <v>0</v>
      </c>
      <c r="G49" s="314">
        <v>2069.2773551321429</v>
      </c>
      <c r="H49" s="314">
        <v>2297.4060499999996</v>
      </c>
      <c r="I49" s="314">
        <v>0</v>
      </c>
      <c r="J49" s="314">
        <v>463.36390714285716</v>
      </c>
      <c r="K49" s="314">
        <v>0</v>
      </c>
      <c r="L49" s="314">
        <v>2760.769957142857</v>
      </c>
      <c r="M49" s="314">
        <v>553.40861408928549</v>
      </c>
      <c r="N49" s="314">
        <v>0</v>
      </c>
      <c r="O49" s="314">
        <v>138.08398792142859</v>
      </c>
      <c r="P49" s="314">
        <v>0</v>
      </c>
      <c r="Q49" s="314">
        <v>691.49260201071388</v>
      </c>
      <c r="R49" s="351">
        <v>9.4550310238650903E-2</v>
      </c>
      <c r="S49" s="351">
        <v>0.12614628739738695</v>
      </c>
      <c r="T49" s="53"/>
      <c r="U49" s="53"/>
    </row>
    <row r="50" spans="1:21" ht="15" customHeight="1" x14ac:dyDescent="0.2">
      <c r="A50" s="341" t="s">
        <v>924</v>
      </c>
      <c r="B50" s="314">
        <v>35235.906525000006</v>
      </c>
      <c r="C50" s="314">
        <v>3131.0626485535713</v>
      </c>
      <c r="D50" s="314">
        <v>0</v>
      </c>
      <c r="E50" s="314">
        <v>460.89850059285715</v>
      </c>
      <c r="F50" s="314">
        <v>0</v>
      </c>
      <c r="G50" s="314">
        <v>3591.9611491464284</v>
      </c>
      <c r="H50" s="314">
        <v>3494.3492750000005</v>
      </c>
      <c r="I50" s="314">
        <v>0</v>
      </c>
      <c r="J50" s="314">
        <v>1053.4428957142854</v>
      </c>
      <c r="K50" s="314">
        <v>0</v>
      </c>
      <c r="L50" s="314">
        <v>4547.7921707142859</v>
      </c>
      <c r="M50" s="314">
        <v>363.28662644642918</v>
      </c>
      <c r="N50" s="314">
        <v>0</v>
      </c>
      <c r="O50" s="314">
        <v>592.54439512142847</v>
      </c>
      <c r="P50" s="314">
        <v>0</v>
      </c>
      <c r="Q50" s="314">
        <v>955.83102156785787</v>
      </c>
      <c r="R50" s="351">
        <v>0.10194036434390921</v>
      </c>
      <c r="S50" s="351">
        <v>0.12906698363181349</v>
      </c>
      <c r="T50" s="53"/>
      <c r="U50" s="53"/>
    </row>
    <row r="51" spans="1:21" ht="15" customHeight="1" x14ac:dyDescent="0.2">
      <c r="A51" s="341" t="s">
        <v>925</v>
      </c>
      <c r="B51" s="314">
        <v>35594.754976428558</v>
      </c>
      <c r="C51" s="314">
        <v>2754.7745892178573</v>
      </c>
      <c r="D51" s="314">
        <v>0</v>
      </c>
      <c r="E51" s="314">
        <v>457.83278722857136</v>
      </c>
      <c r="F51" s="314">
        <v>0</v>
      </c>
      <c r="G51" s="314">
        <v>3212.6073764464286</v>
      </c>
      <c r="H51" s="314">
        <v>3277.8396257142863</v>
      </c>
      <c r="I51" s="314">
        <v>0</v>
      </c>
      <c r="J51" s="314">
        <v>876.51461785714309</v>
      </c>
      <c r="K51" s="314">
        <v>0</v>
      </c>
      <c r="L51" s="314">
        <v>4154.3542435714298</v>
      </c>
      <c r="M51" s="314">
        <v>523.06503649642877</v>
      </c>
      <c r="N51" s="314">
        <v>0</v>
      </c>
      <c r="O51" s="314">
        <v>418.68183062857167</v>
      </c>
      <c r="P51" s="314">
        <v>0</v>
      </c>
      <c r="Q51" s="314">
        <v>941.74686712500079</v>
      </c>
      <c r="R51" s="351">
        <v>9.0255077709451029E-2</v>
      </c>
      <c r="S51" s="351">
        <v>0.11671253942673611</v>
      </c>
      <c r="T51" s="53"/>
      <c r="U51" s="53"/>
    </row>
    <row r="52" spans="1:21" ht="15" customHeight="1" x14ac:dyDescent="0.2">
      <c r="A52" s="341" t="s">
        <v>926</v>
      </c>
      <c r="B52" s="314">
        <v>57630.550807142856</v>
      </c>
      <c r="C52" s="314">
        <v>3182.0288120464284</v>
      </c>
      <c r="D52" s="314">
        <v>0</v>
      </c>
      <c r="E52" s="314">
        <v>2106.1862454571424</v>
      </c>
      <c r="F52" s="314">
        <v>0</v>
      </c>
      <c r="G52" s="314">
        <v>5288.2150575035712</v>
      </c>
      <c r="H52" s="314">
        <v>3381.597555714286</v>
      </c>
      <c r="I52" s="314">
        <v>0</v>
      </c>
      <c r="J52" s="314">
        <v>11317.022385714286</v>
      </c>
      <c r="K52" s="314">
        <v>0</v>
      </c>
      <c r="L52" s="314">
        <v>14698.619941428571</v>
      </c>
      <c r="M52" s="314">
        <v>199.56874366785772</v>
      </c>
      <c r="N52" s="314">
        <v>0</v>
      </c>
      <c r="O52" s="314">
        <v>9210.8361402571445</v>
      </c>
      <c r="P52" s="314">
        <v>0</v>
      </c>
      <c r="Q52" s="314">
        <v>9410.4048839250027</v>
      </c>
      <c r="R52" s="351">
        <v>9.176061973102187E-2</v>
      </c>
      <c r="S52" s="351">
        <v>0.25504909697317685</v>
      </c>
      <c r="T52" s="53"/>
      <c r="U52" s="53"/>
    </row>
    <row r="53" spans="1:21" ht="15" customHeight="1" x14ac:dyDescent="0.2">
      <c r="A53" s="341" t="s">
        <v>927</v>
      </c>
      <c r="B53" s="314">
        <v>8107.2335042857158</v>
      </c>
      <c r="C53" s="314">
        <v>616.04672864285715</v>
      </c>
      <c r="D53" s="314">
        <v>0</v>
      </c>
      <c r="E53" s="314">
        <v>140.27134827142856</v>
      </c>
      <c r="F53" s="314">
        <v>0</v>
      </c>
      <c r="G53" s="314">
        <v>756.31807691428583</v>
      </c>
      <c r="H53" s="314">
        <v>1152.4850328571426</v>
      </c>
      <c r="I53" s="314">
        <v>0</v>
      </c>
      <c r="J53" s="314">
        <v>479.327852857143</v>
      </c>
      <c r="K53" s="314">
        <v>0</v>
      </c>
      <c r="L53" s="314">
        <v>1631.8128857142856</v>
      </c>
      <c r="M53" s="314">
        <v>536.43830421428549</v>
      </c>
      <c r="N53" s="314">
        <v>0</v>
      </c>
      <c r="O53" s="314">
        <v>339.05650458571444</v>
      </c>
      <c r="P53" s="314">
        <v>0</v>
      </c>
      <c r="Q53" s="314">
        <v>875.49480879999976</v>
      </c>
      <c r="R53" s="351">
        <v>9.3289292397273918E-2</v>
      </c>
      <c r="S53" s="351">
        <v>0.2012786340558296</v>
      </c>
      <c r="T53" s="53"/>
      <c r="U53" s="53"/>
    </row>
    <row r="54" spans="1:21" ht="15" customHeight="1" x14ac:dyDescent="0.2">
      <c r="A54" s="341" t="s">
        <v>928</v>
      </c>
      <c r="B54" s="314">
        <v>29280.615404285709</v>
      </c>
      <c r="C54" s="314">
        <v>2353.7439470142854</v>
      </c>
      <c r="D54" s="314">
        <v>0</v>
      </c>
      <c r="E54" s="314">
        <v>386.47227957142866</v>
      </c>
      <c r="F54" s="314">
        <v>0</v>
      </c>
      <c r="G54" s="314">
        <v>2740.2162265857141</v>
      </c>
      <c r="H54" s="314">
        <v>2797.7263835714284</v>
      </c>
      <c r="I54" s="314">
        <v>0</v>
      </c>
      <c r="J54" s="314">
        <v>494.92808285714267</v>
      </c>
      <c r="K54" s="314">
        <v>0</v>
      </c>
      <c r="L54" s="314">
        <v>3292.6544664285711</v>
      </c>
      <c r="M54" s="314">
        <v>443.98243655714299</v>
      </c>
      <c r="N54" s="314">
        <v>0</v>
      </c>
      <c r="O54" s="314">
        <v>108.45580328571401</v>
      </c>
      <c r="P54" s="314">
        <v>0</v>
      </c>
      <c r="Q54" s="314">
        <v>552.43823984285677</v>
      </c>
      <c r="R54" s="351">
        <v>9.3584652807011615E-2</v>
      </c>
      <c r="S54" s="351">
        <v>0.11245168248569788</v>
      </c>
      <c r="T54" s="53"/>
      <c r="U54" s="53"/>
    </row>
    <row r="55" spans="1:21" ht="15" customHeight="1" x14ac:dyDescent="0.2">
      <c r="A55" s="341" t="s">
        <v>929</v>
      </c>
      <c r="B55" s="314">
        <v>3409.4099207142858</v>
      </c>
      <c r="C55" s="314">
        <v>312.39750946071428</v>
      </c>
      <c r="D55" s="314">
        <v>0</v>
      </c>
      <c r="E55" s="314">
        <v>2.9430844999999999</v>
      </c>
      <c r="F55" s="314">
        <v>0</v>
      </c>
      <c r="G55" s="314">
        <v>315.34059396071427</v>
      </c>
      <c r="H55" s="314">
        <v>368.41374142857143</v>
      </c>
      <c r="I55" s="314">
        <v>0</v>
      </c>
      <c r="J55" s="314">
        <v>3.348957142857143</v>
      </c>
      <c r="K55" s="314">
        <v>0</v>
      </c>
      <c r="L55" s="314">
        <v>371.76269857142853</v>
      </c>
      <c r="M55" s="314">
        <v>56.016231967857109</v>
      </c>
      <c r="N55" s="314">
        <v>0</v>
      </c>
      <c r="O55" s="314">
        <v>0.40587264285714308</v>
      </c>
      <c r="P55" s="314">
        <v>0</v>
      </c>
      <c r="Q55" s="314">
        <v>56.42210461071425</v>
      </c>
      <c r="R55" s="351">
        <v>9.2491252531654841E-2</v>
      </c>
      <c r="S55" s="351">
        <v>0.10904018795532298</v>
      </c>
      <c r="T55" s="53"/>
      <c r="U55" s="53"/>
    </row>
    <row r="56" spans="1:21" ht="15" customHeight="1" x14ac:dyDescent="0.2">
      <c r="A56" s="341" t="s">
        <v>930</v>
      </c>
      <c r="B56" s="314">
        <v>6956.8634428571422</v>
      </c>
      <c r="C56" s="314">
        <v>682.61948062142869</v>
      </c>
      <c r="D56" s="314">
        <v>0</v>
      </c>
      <c r="E56" s="314">
        <v>146.71808792857144</v>
      </c>
      <c r="F56" s="314">
        <v>0</v>
      </c>
      <c r="G56" s="314">
        <v>829.33756855000024</v>
      </c>
      <c r="H56" s="314">
        <v>770.28529928571425</v>
      </c>
      <c r="I56" s="314">
        <v>0</v>
      </c>
      <c r="J56" s="314">
        <v>252.60449571428569</v>
      </c>
      <c r="K56" s="314">
        <v>0</v>
      </c>
      <c r="L56" s="314">
        <v>1022.8897949999999</v>
      </c>
      <c r="M56" s="314">
        <v>87.665818664285581</v>
      </c>
      <c r="N56" s="314">
        <v>0</v>
      </c>
      <c r="O56" s="314">
        <v>105.88640778571425</v>
      </c>
      <c r="P56" s="314">
        <v>0</v>
      </c>
      <c r="Q56" s="314">
        <v>193.55222644999972</v>
      </c>
      <c r="R56" s="351">
        <v>0.11921141982476462</v>
      </c>
      <c r="S56" s="351">
        <v>0.14703318577429272</v>
      </c>
      <c r="T56" s="53"/>
      <c r="U56" s="53"/>
    </row>
    <row r="57" spans="1:21" ht="15" customHeight="1" x14ac:dyDescent="0.2">
      <c r="A57" s="341" t="s">
        <v>931</v>
      </c>
      <c r="B57" s="314">
        <v>100295.07659642857</v>
      </c>
      <c r="C57" s="314">
        <v>6802.597578689285</v>
      </c>
      <c r="D57" s="314">
        <v>0</v>
      </c>
      <c r="E57" s="314">
        <v>2771.254063871429</v>
      </c>
      <c r="F57" s="314">
        <v>0</v>
      </c>
      <c r="G57" s="314">
        <v>9573.8516425607122</v>
      </c>
      <c r="H57" s="314">
        <v>9904.6699707142852</v>
      </c>
      <c r="I57" s="314">
        <v>0</v>
      </c>
      <c r="J57" s="314">
        <v>3860.0367035714285</v>
      </c>
      <c r="K57" s="314">
        <v>0</v>
      </c>
      <c r="L57" s="314">
        <v>13764.706674285713</v>
      </c>
      <c r="M57" s="314">
        <v>3102.0723920250011</v>
      </c>
      <c r="N57" s="314">
        <v>0</v>
      </c>
      <c r="O57" s="314">
        <v>1088.7826396999997</v>
      </c>
      <c r="P57" s="314">
        <v>0</v>
      </c>
      <c r="Q57" s="314">
        <v>4190.855031725001</v>
      </c>
      <c r="R57" s="351">
        <v>9.5456845614509761E-2</v>
      </c>
      <c r="S57" s="351">
        <v>0.13724209743288499</v>
      </c>
      <c r="T57" s="53"/>
      <c r="U57" s="53"/>
    </row>
    <row r="58" spans="1:21" ht="15" customHeight="1" x14ac:dyDescent="0.2">
      <c r="A58" s="341" t="s">
        <v>932</v>
      </c>
      <c r="B58" s="314">
        <v>32664.056403571427</v>
      </c>
      <c r="C58" s="314">
        <v>1572.6985710999995</v>
      </c>
      <c r="D58" s="314">
        <v>0</v>
      </c>
      <c r="E58" s="314">
        <v>2351.9633048428577</v>
      </c>
      <c r="F58" s="314">
        <v>0</v>
      </c>
      <c r="G58" s="314">
        <v>3924.661875942857</v>
      </c>
      <c r="H58" s="314">
        <v>2735.074672857143</v>
      </c>
      <c r="I58" s="314">
        <v>0</v>
      </c>
      <c r="J58" s="314">
        <v>2447.961742142857</v>
      </c>
      <c r="K58" s="314">
        <v>0</v>
      </c>
      <c r="L58" s="314">
        <v>5183.0364150000005</v>
      </c>
      <c r="M58" s="314">
        <v>1162.3761017571435</v>
      </c>
      <c r="N58" s="314">
        <v>0</v>
      </c>
      <c r="O58" s="314">
        <v>95.998437299999409</v>
      </c>
      <c r="P58" s="314">
        <v>0</v>
      </c>
      <c r="Q58" s="314">
        <v>1258.374539057143</v>
      </c>
      <c r="R58" s="351">
        <v>0.12015231138021613</v>
      </c>
      <c r="S58" s="351">
        <v>0.1586770593022028</v>
      </c>
      <c r="T58" s="53"/>
      <c r="U58" s="53"/>
    </row>
    <row r="59" spans="1:21" ht="15" customHeight="1" x14ac:dyDescent="0.2">
      <c r="A59" s="341" t="s">
        <v>933</v>
      </c>
      <c r="B59" s="314">
        <v>17989.794555000004</v>
      </c>
      <c r="C59" s="314">
        <v>1271.0922883821427</v>
      </c>
      <c r="D59" s="314">
        <v>0</v>
      </c>
      <c r="E59" s="314">
        <v>310.44141592857136</v>
      </c>
      <c r="F59" s="314">
        <v>0</v>
      </c>
      <c r="G59" s="314">
        <v>1581.5337043107143</v>
      </c>
      <c r="H59" s="314">
        <v>2228.9411721428569</v>
      </c>
      <c r="I59" s="314">
        <v>0</v>
      </c>
      <c r="J59" s="314">
        <v>659.51174785714295</v>
      </c>
      <c r="K59" s="314">
        <v>0</v>
      </c>
      <c r="L59" s="314">
        <v>2888.4529199999997</v>
      </c>
      <c r="M59" s="314">
        <v>957.84888376071399</v>
      </c>
      <c r="N59" s="314">
        <v>0</v>
      </c>
      <c r="O59" s="314">
        <v>349.07033192857159</v>
      </c>
      <c r="P59" s="314">
        <v>0</v>
      </c>
      <c r="Q59" s="314">
        <v>1306.9192156892857</v>
      </c>
      <c r="R59" s="351">
        <v>8.7912827435327759E-2</v>
      </c>
      <c r="S59" s="351">
        <v>0.16056063959869937</v>
      </c>
      <c r="T59" s="53"/>
      <c r="U59" s="53"/>
    </row>
    <row r="60" spans="1:21" ht="15" customHeight="1" x14ac:dyDescent="0.2">
      <c r="A60" s="341" t="s">
        <v>869</v>
      </c>
      <c r="B60" s="314"/>
      <c r="C60" s="485" t="s">
        <v>869</v>
      </c>
      <c r="D60" s="485" t="s">
        <v>869</v>
      </c>
      <c r="E60" s="314"/>
      <c r="F60" s="314"/>
      <c r="G60" s="314" t="s">
        <v>869</v>
      </c>
      <c r="H60" s="485" t="s">
        <v>869</v>
      </c>
      <c r="I60" s="485" t="s">
        <v>869</v>
      </c>
      <c r="J60" s="314"/>
      <c r="K60" s="314"/>
      <c r="L60" s="314"/>
      <c r="M60" s="314"/>
      <c r="N60" s="485" t="s">
        <v>869</v>
      </c>
      <c r="O60" s="485" t="s">
        <v>869</v>
      </c>
      <c r="P60" s="485" t="s">
        <v>869</v>
      </c>
      <c r="Q60" s="314"/>
      <c r="R60" s="53"/>
      <c r="S60" s="53"/>
      <c r="T60" s="53"/>
      <c r="U60" s="53"/>
    </row>
    <row r="61" spans="1:21" s="461" customFormat="1" ht="15" customHeight="1" x14ac:dyDescent="0.2">
      <c r="A61" s="341" t="s">
        <v>726</v>
      </c>
      <c r="B61" s="185">
        <f>SUM(B19:B59)</f>
        <v>4545853.5608757138</v>
      </c>
      <c r="C61" s="185">
        <f t="shared" ref="C61:Q61" si="1">SUM(C19:C59)</f>
        <v>314726.98607606773</v>
      </c>
      <c r="D61" s="185">
        <f t="shared" si="1"/>
        <v>0</v>
      </c>
      <c r="E61" s="185">
        <f t="shared" si="1"/>
        <v>121955.07412690003</v>
      </c>
      <c r="F61" s="185">
        <f t="shared" si="1"/>
        <v>1.1636892857142856E-2</v>
      </c>
      <c r="G61" s="185">
        <f t="shared" si="1"/>
        <v>436682.07183986058</v>
      </c>
      <c r="H61" s="185">
        <f t="shared" si="1"/>
        <v>710914.08742428571</v>
      </c>
      <c r="I61" s="185">
        <f t="shared" si="1"/>
        <v>0</v>
      </c>
      <c r="J61" s="185">
        <f t="shared" si="1"/>
        <v>194746.2708414286</v>
      </c>
      <c r="K61" s="185">
        <f t="shared" si="1"/>
        <v>231.52587499999998</v>
      </c>
      <c r="L61" s="185">
        <f t="shared" si="1"/>
        <v>905891.88414071384</v>
      </c>
      <c r="M61" s="185">
        <f t="shared" si="1"/>
        <v>396187.10134821787</v>
      </c>
      <c r="N61" s="185">
        <f t="shared" si="1"/>
        <v>0</v>
      </c>
      <c r="O61" s="185">
        <f t="shared" si="1"/>
        <v>72791.196714528574</v>
      </c>
      <c r="P61" s="185">
        <f t="shared" si="1"/>
        <v>231.51423810714283</v>
      </c>
      <c r="Q61" s="185">
        <f t="shared" si="1"/>
        <v>469209.81230085361</v>
      </c>
      <c r="R61" s="486"/>
      <c r="S61" s="486"/>
      <c r="T61" s="158"/>
      <c r="U61" s="158"/>
    </row>
    <row r="62" spans="1:21" s="461" customFormat="1" ht="15" customHeight="1" thickBot="1" x14ac:dyDescent="0.25">
      <c r="A62" s="161"/>
      <c r="B62" s="185"/>
      <c r="C62" s="185"/>
      <c r="D62" s="185"/>
      <c r="E62" s="185"/>
      <c r="F62" s="185"/>
      <c r="G62" s="185"/>
      <c r="H62" s="185"/>
      <c r="I62" s="185"/>
      <c r="J62" s="185"/>
      <c r="K62" s="185"/>
      <c r="L62" s="185"/>
      <c r="M62" s="185"/>
      <c r="N62" s="185"/>
      <c r="O62" s="185"/>
      <c r="P62" s="185"/>
      <c r="Q62" s="185"/>
      <c r="R62" s="486"/>
      <c r="S62" s="486"/>
      <c r="T62" s="158"/>
      <c r="U62" s="158"/>
    </row>
    <row r="63" spans="1:21" s="493" customFormat="1" ht="15" customHeight="1" thickTop="1" thickBot="1" x14ac:dyDescent="0.25">
      <c r="A63" s="496" t="s">
        <v>942</v>
      </c>
      <c r="B63" s="497"/>
      <c r="C63" s="497"/>
      <c r="D63" s="497"/>
      <c r="E63" s="495" t="s">
        <v>869</v>
      </c>
      <c r="F63" s="495"/>
      <c r="G63" s="495"/>
      <c r="H63" s="495"/>
      <c r="I63" s="495"/>
      <c r="J63" s="495"/>
      <c r="K63" s="495"/>
      <c r="L63" s="495" t="s">
        <v>869</v>
      </c>
      <c r="M63" s="495"/>
      <c r="N63" s="495"/>
      <c r="O63" s="495"/>
      <c r="P63" s="495"/>
      <c r="Q63" s="495" t="s">
        <v>869</v>
      </c>
      <c r="R63" s="495"/>
      <c r="S63" s="495"/>
      <c r="T63" s="337"/>
      <c r="U63" s="337"/>
    </row>
    <row r="64" spans="1:21" s="461" customFormat="1" ht="15" customHeight="1" thickTop="1" x14ac:dyDescent="0.2">
      <c r="A64" s="161"/>
      <c r="B64" s="185"/>
      <c r="C64" s="185"/>
      <c r="D64" s="185"/>
      <c r="E64" s="185"/>
      <c r="F64" s="185"/>
      <c r="G64" s="185"/>
      <c r="H64" s="185"/>
      <c r="I64" s="185"/>
      <c r="J64" s="185"/>
      <c r="K64" s="185"/>
      <c r="L64" s="185"/>
      <c r="M64" s="185"/>
      <c r="N64" s="185"/>
      <c r="O64" s="185"/>
      <c r="P64" s="185"/>
      <c r="Q64" s="185"/>
      <c r="R64" s="486"/>
      <c r="S64" s="486"/>
      <c r="T64" s="158"/>
      <c r="U64" s="158"/>
    </row>
    <row r="65" spans="1:21" s="461" customFormat="1" ht="15" customHeight="1" x14ac:dyDescent="0.2">
      <c r="A65" s="341" t="s">
        <v>943</v>
      </c>
      <c r="B65" s="489">
        <v>125653.10925642859</v>
      </c>
      <c r="C65" s="489">
        <v>22056.254854603569</v>
      </c>
      <c r="D65" s="489">
        <v>0</v>
      </c>
      <c r="E65" s="489">
        <v>2035.3630873428569</v>
      </c>
      <c r="F65" s="489">
        <v>0</v>
      </c>
      <c r="G65" s="489">
        <v>24091.617941946428</v>
      </c>
      <c r="H65" s="489">
        <v>50195.311593571423</v>
      </c>
      <c r="I65" s="489">
        <v>0</v>
      </c>
      <c r="J65" s="489">
        <v>2159.7451657142851</v>
      </c>
      <c r="K65" s="489">
        <v>0</v>
      </c>
      <c r="L65" s="489">
        <v>52355.056759285711</v>
      </c>
      <c r="M65" s="489">
        <v>28139.056738967854</v>
      </c>
      <c r="N65" s="489">
        <v>0</v>
      </c>
      <c r="O65" s="489">
        <v>124.38207837142842</v>
      </c>
      <c r="P65" s="489">
        <v>0</v>
      </c>
      <c r="Q65" s="489">
        <v>28263.438817339284</v>
      </c>
      <c r="R65" s="389">
        <v>0.19173117230852657</v>
      </c>
      <c r="S65" s="389">
        <v>0.41666344007804285</v>
      </c>
      <c r="T65" s="158"/>
      <c r="U65" s="158"/>
    </row>
    <row r="66" spans="1:21" s="461" customFormat="1" ht="15" customHeight="1" x14ac:dyDescent="0.2">
      <c r="A66" s="341" t="s">
        <v>944</v>
      </c>
      <c r="B66" s="489">
        <v>564735.36117714271</v>
      </c>
      <c r="C66" s="489">
        <v>46527.800581399992</v>
      </c>
      <c r="D66" s="489">
        <v>0</v>
      </c>
      <c r="E66" s="489">
        <v>2760.6002221785716</v>
      </c>
      <c r="F66" s="489">
        <v>0</v>
      </c>
      <c r="G66" s="489">
        <v>49288.400803578566</v>
      </c>
      <c r="H66" s="489">
        <v>53814.849069285709</v>
      </c>
      <c r="I66" s="489">
        <v>0</v>
      </c>
      <c r="J66" s="489">
        <v>22389.664814285719</v>
      </c>
      <c r="K66" s="489">
        <v>0</v>
      </c>
      <c r="L66" s="489">
        <v>76204.513883571417</v>
      </c>
      <c r="M66" s="489">
        <v>7287.0484878857133</v>
      </c>
      <c r="N66" s="489">
        <v>0</v>
      </c>
      <c r="O66" s="489">
        <v>19629.064592107148</v>
      </c>
      <c r="P66" s="489">
        <v>0</v>
      </c>
      <c r="Q66" s="489">
        <v>26916.113079992854</v>
      </c>
      <c r="R66" s="389">
        <v>8.7276987049015473E-2</v>
      </c>
      <c r="S66" s="389">
        <v>0.13493844926715692</v>
      </c>
      <c r="T66" s="158"/>
      <c r="U66" s="158"/>
    </row>
    <row r="67" spans="1:21" s="461" customFormat="1" ht="15" customHeight="1" x14ac:dyDescent="0.2">
      <c r="A67" s="341" t="s">
        <v>945</v>
      </c>
      <c r="B67" s="489">
        <v>132090.71308714288</v>
      </c>
      <c r="C67" s="489">
        <v>11909.535830285715</v>
      </c>
      <c r="D67" s="489">
        <v>0</v>
      </c>
      <c r="E67" s="489">
        <v>15.492058500000002</v>
      </c>
      <c r="F67" s="489">
        <v>0</v>
      </c>
      <c r="G67" s="489">
        <v>11925.027888785715</v>
      </c>
      <c r="H67" s="489">
        <v>18430.907299285715</v>
      </c>
      <c r="I67" s="489">
        <v>0</v>
      </c>
      <c r="J67" s="489">
        <v>4999.1144135714294</v>
      </c>
      <c r="K67" s="489">
        <v>0</v>
      </c>
      <c r="L67" s="489">
        <v>23430.021712857142</v>
      </c>
      <c r="M67" s="489">
        <v>6521.3714689999988</v>
      </c>
      <c r="N67" s="489">
        <v>0</v>
      </c>
      <c r="O67" s="489">
        <v>4983.6223550714294</v>
      </c>
      <c r="P67" s="489">
        <v>0</v>
      </c>
      <c r="Q67" s="489">
        <v>11504.993824071427</v>
      </c>
      <c r="R67" s="389">
        <v>9.0279078748848426E-2</v>
      </c>
      <c r="S67" s="389">
        <v>0.17737826653566394</v>
      </c>
      <c r="T67" s="158"/>
      <c r="U67" s="158"/>
    </row>
    <row r="68" spans="1:21" s="461" customFormat="1" ht="15" customHeight="1" x14ac:dyDescent="0.2">
      <c r="A68" s="341" t="s">
        <v>946</v>
      </c>
      <c r="B68" s="489">
        <v>55.299250714285705</v>
      </c>
      <c r="C68" s="489">
        <v>4.7004363107142852</v>
      </c>
      <c r="D68" s="489">
        <v>0</v>
      </c>
      <c r="E68" s="489">
        <v>0</v>
      </c>
      <c r="F68" s="489">
        <v>0</v>
      </c>
      <c r="G68" s="489">
        <v>4.7004363107142852</v>
      </c>
      <c r="H68" s="489">
        <v>69.316156428571446</v>
      </c>
      <c r="I68" s="489">
        <v>0</v>
      </c>
      <c r="J68" s="489">
        <v>14.465369999999997</v>
      </c>
      <c r="K68" s="489">
        <v>0</v>
      </c>
      <c r="L68" s="489">
        <v>83.781526428571439</v>
      </c>
      <c r="M68" s="489">
        <v>64.615720117857151</v>
      </c>
      <c r="N68" s="489">
        <v>0</v>
      </c>
      <c r="O68" s="489">
        <v>14.465369999999997</v>
      </c>
      <c r="P68" s="489">
        <v>0</v>
      </c>
      <c r="Q68" s="489">
        <v>79.081090117857144</v>
      </c>
      <c r="R68" s="389">
        <v>8.5000000000000006E-2</v>
      </c>
      <c r="S68" s="389">
        <v>1.5150571725003097</v>
      </c>
      <c r="T68" s="158"/>
      <c r="U68" s="158"/>
    </row>
    <row r="69" spans="1:21" s="461" customFormat="1" ht="15" customHeight="1" x14ac:dyDescent="0.2">
      <c r="A69" s="341" t="s">
        <v>947</v>
      </c>
      <c r="B69" s="489">
        <v>65009.315909285717</v>
      </c>
      <c r="C69" s="489">
        <v>5121.5380965392869</v>
      </c>
      <c r="D69" s="489">
        <v>0</v>
      </c>
      <c r="E69" s="489">
        <v>199.89233819999998</v>
      </c>
      <c r="F69" s="489">
        <v>0</v>
      </c>
      <c r="G69" s="489">
        <v>5321.4304347392872</v>
      </c>
      <c r="H69" s="489">
        <v>8559.5221735714276</v>
      </c>
      <c r="I69" s="489">
        <v>0</v>
      </c>
      <c r="J69" s="489">
        <v>446.82326214285729</v>
      </c>
      <c r="K69" s="489">
        <v>0</v>
      </c>
      <c r="L69" s="489">
        <v>9006.3454357142855</v>
      </c>
      <c r="M69" s="489">
        <v>3437.9840770321416</v>
      </c>
      <c r="N69" s="489">
        <v>0</v>
      </c>
      <c r="O69" s="489">
        <v>246.93092394285733</v>
      </c>
      <c r="P69" s="489">
        <v>0</v>
      </c>
      <c r="Q69" s="489">
        <v>3684.9150009749987</v>
      </c>
      <c r="R69" s="389">
        <v>8.1856428733457748E-2</v>
      </c>
      <c r="S69" s="389">
        <v>0.13853930486334881</v>
      </c>
      <c r="T69" s="158"/>
      <c r="U69" s="158"/>
    </row>
    <row r="70" spans="1:21" s="461" customFormat="1" ht="15" customHeight="1" x14ac:dyDescent="0.2">
      <c r="A70" s="341" t="s">
        <v>948</v>
      </c>
      <c r="B70" s="489">
        <v>242023.17220714284</v>
      </c>
      <c r="C70" s="489">
        <v>19875.438234335714</v>
      </c>
      <c r="D70" s="489">
        <v>0</v>
      </c>
      <c r="E70" s="489">
        <v>414.71331149999992</v>
      </c>
      <c r="F70" s="489">
        <v>0</v>
      </c>
      <c r="G70" s="489">
        <v>20290.151545835713</v>
      </c>
      <c r="H70" s="489">
        <v>55067.466017142848</v>
      </c>
      <c r="I70" s="489">
        <v>0</v>
      </c>
      <c r="J70" s="489">
        <v>1107.7941914285711</v>
      </c>
      <c r="K70" s="489">
        <v>0</v>
      </c>
      <c r="L70" s="489">
        <v>56175.260208571417</v>
      </c>
      <c r="M70" s="489">
        <v>35192.027782807134</v>
      </c>
      <c r="N70" s="489">
        <v>0</v>
      </c>
      <c r="O70" s="489">
        <v>693.08087992857145</v>
      </c>
      <c r="P70" s="489">
        <v>0</v>
      </c>
      <c r="Q70" s="489">
        <v>35885.1086627357</v>
      </c>
      <c r="R70" s="389">
        <v>8.3835573927895535E-2</v>
      </c>
      <c r="S70" s="389">
        <v>0.23210694949693547</v>
      </c>
      <c r="T70" s="158"/>
      <c r="U70" s="158"/>
    </row>
    <row r="71" spans="1:21" s="461" customFormat="1" ht="15" customHeight="1" x14ac:dyDescent="0.2">
      <c r="A71" s="341" t="s">
        <v>949</v>
      </c>
      <c r="B71" s="489">
        <v>3068.8519999999999</v>
      </c>
      <c r="C71" s="489">
        <v>260.85241999999994</v>
      </c>
      <c r="D71" s="489">
        <v>0</v>
      </c>
      <c r="E71" s="489">
        <v>0</v>
      </c>
      <c r="F71" s="489">
        <v>0</v>
      </c>
      <c r="G71" s="489">
        <v>260.85241999999994</v>
      </c>
      <c r="H71" s="489">
        <v>265.09920642857145</v>
      </c>
      <c r="I71" s="489">
        <v>0</v>
      </c>
      <c r="J71" s="489">
        <v>0</v>
      </c>
      <c r="K71" s="489">
        <v>0</v>
      </c>
      <c r="L71" s="489">
        <v>265.09920642857145</v>
      </c>
      <c r="M71" s="489">
        <v>4.2467864285714754</v>
      </c>
      <c r="N71" s="489">
        <v>0</v>
      </c>
      <c r="O71" s="489">
        <v>0</v>
      </c>
      <c r="P71" s="489">
        <v>0</v>
      </c>
      <c r="Q71" s="489">
        <v>4.2467864285714754</v>
      </c>
      <c r="R71" s="389">
        <v>8.4999999999999978E-2</v>
      </c>
      <c r="S71" s="389">
        <v>8.6383835528259886E-2</v>
      </c>
      <c r="T71" s="158"/>
      <c r="U71" s="158"/>
    </row>
    <row r="72" spans="1:21" s="461" customFormat="1" ht="15" customHeight="1" x14ac:dyDescent="0.2">
      <c r="A72" s="341" t="s">
        <v>950</v>
      </c>
      <c r="B72" s="489">
        <v>101424.40129357143</v>
      </c>
      <c r="C72" s="489">
        <v>8719.1618668249994</v>
      </c>
      <c r="D72" s="489">
        <v>0</v>
      </c>
      <c r="E72" s="489">
        <v>0</v>
      </c>
      <c r="F72" s="489">
        <v>0</v>
      </c>
      <c r="G72" s="489">
        <v>8719.1618668249994</v>
      </c>
      <c r="H72" s="489">
        <v>14322.987390714285</v>
      </c>
      <c r="I72" s="489">
        <v>0</v>
      </c>
      <c r="J72" s="489">
        <v>6134.374170000001</v>
      </c>
      <c r="K72" s="489">
        <v>0</v>
      </c>
      <c r="L72" s="489">
        <v>20457.361560714286</v>
      </c>
      <c r="M72" s="489">
        <v>5603.8255238892843</v>
      </c>
      <c r="N72" s="489">
        <v>0</v>
      </c>
      <c r="O72" s="489">
        <v>6134.374170000001</v>
      </c>
      <c r="P72" s="489">
        <v>0</v>
      </c>
      <c r="Q72" s="489">
        <v>11738.199693889286</v>
      </c>
      <c r="R72" s="389">
        <v>8.5967102153134869E-2</v>
      </c>
      <c r="S72" s="389">
        <v>0.20170058979693414</v>
      </c>
      <c r="T72" s="158"/>
      <c r="U72" s="158"/>
    </row>
    <row r="73" spans="1:21" s="461" customFormat="1" ht="15" customHeight="1" x14ac:dyDescent="0.2">
      <c r="A73" s="341" t="s">
        <v>869</v>
      </c>
      <c r="B73" s="185"/>
      <c r="C73" s="185" t="s">
        <v>869</v>
      </c>
      <c r="D73" s="185" t="s">
        <v>869</v>
      </c>
      <c r="E73" s="185"/>
      <c r="F73" s="185"/>
      <c r="G73" s="314" t="s">
        <v>869</v>
      </c>
      <c r="H73" s="185" t="s">
        <v>869</v>
      </c>
      <c r="I73" s="185" t="s">
        <v>869</v>
      </c>
      <c r="J73" s="185"/>
      <c r="K73" s="185"/>
      <c r="L73" s="185"/>
      <c r="M73" s="185"/>
      <c r="N73" s="185" t="s">
        <v>869</v>
      </c>
      <c r="O73" s="185" t="s">
        <v>869</v>
      </c>
      <c r="P73" s="185" t="s">
        <v>869</v>
      </c>
      <c r="Q73" s="185"/>
      <c r="R73" s="486"/>
      <c r="S73" s="486"/>
      <c r="T73" s="158"/>
      <c r="U73" s="158"/>
    </row>
    <row r="74" spans="1:21" s="461" customFormat="1" ht="15" customHeight="1" x14ac:dyDescent="0.2">
      <c r="A74" s="341" t="s">
        <v>726</v>
      </c>
      <c r="B74" s="185">
        <f>SUM(B65:B72)</f>
        <v>1234060.2241814283</v>
      </c>
      <c r="C74" s="185">
        <f t="shared" ref="C74:P74" si="2">SUM(C65:C72)</f>
        <v>114475.28232029999</v>
      </c>
      <c r="D74" s="185">
        <f t="shared" si="2"/>
        <v>0</v>
      </c>
      <c r="E74" s="185">
        <f t="shared" si="2"/>
        <v>5426.0610177214285</v>
      </c>
      <c r="F74" s="185">
        <f t="shared" si="2"/>
        <v>0</v>
      </c>
      <c r="G74" s="185">
        <f t="shared" si="2"/>
        <v>119901.34333802143</v>
      </c>
      <c r="H74" s="185">
        <f t="shared" si="2"/>
        <v>200725.45890642854</v>
      </c>
      <c r="I74" s="185">
        <f t="shared" si="2"/>
        <v>0</v>
      </c>
      <c r="J74" s="185">
        <f t="shared" si="2"/>
        <v>37251.981387142863</v>
      </c>
      <c r="K74" s="185">
        <f t="shared" si="2"/>
        <v>0</v>
      </c>
      <c r="L74" s="185">
        <f t="shared" si="2"/>
        <v>237977.44029357139</v>
      </c>
      <c r="M74" s="185">
        <f t="shared" si="2"/>
        <v>86250.176586128568</v>
      </c>
      <c r="N74" s="185">
        <f t="shared" si="2"/>
        <v>0</v>
      </c>
      <c r="O74" s="185">
        <f t="shared" si="2"/>
        <v>31825.920369421445</v>
      </c>
      <c r="P74" s="185">
        <f t="shared" si="2"/>
        <v>0</v>
      </c>
      <c r="Q74" s="185">
        <f>SUM(Q65:Q72)</f>
        <v>118076.09695554999</v>
      </c>
      <c r="R74" s="490"/>
      <c r="S74" s="490"/>
      <c r="T74" s="158"/>
      <c r="U74" s="158"/>
    </row>
    <row r="75" spans="1:21" ht="15" customHeight="1" thickBot="1" x14ac:dyDescent="0.25">
      <c r="A75" s="491"/>
      <c r="B75" s="492"/>
      <c r="C75" s="75"/>
      <c r="D75" s="75"/>
      <c r="E75" s="492"/>
      <c r="F75" s="492"/>
      <c r="G75" s="75"/>
      <c r="H75" s="75"/>
      <c r="I75" s="75"/>
      <c r="J75" s="492"/>
      <c r="K75" s="492"/>
      <c r="L75" s="492"/>
      <c r="M75" s="75"/>
      <c r="N75" s="75"/>
      <c r="O75" s="75"/>
      <c r="P75" s="75"/>
      <c r="Q75" s="492" t="s">
        <v>869</v>
      </c>
      <c r="R75" s="75"/>
      <c r="S75" s="75"/>
      <c r="T75" s="53"/>
      <c r="U75" s="53"/>
    </row>
    <row r="76" spans="1:21" ht="15" customHeight="1" thickTop="1" x14ac:dyDescent="0.2">
      <c r="A76" s="345" t="s">
        <v>872</v>
      </c>
      <c r="B76" s="53"/>
      <c r="C76" s="53"/>
      <c r="D76" s="53"/>
      <c r="E76" s="53"/>
      <c r="F76" s="53"/>
      <c r="G76" s="53"/>
      <c r="H76" s="53"/>
      <c r="I76" s="53"/>
      <c r="J76" s="53"/>
      <c r="K76" s="53"/>
      <c r="L76" s="53"/>
      <c r="M76" s="53"/>
      <c r="N76" s="53"/>
      <c r="O76" s="53"/>
      <c r="P76" s="53"/>
      <c r="Q76" s="103" t="s">
        <v>869</v>
      </c>
      <c r="R76" s="53"/>
      <c r="S76" s="53"/>
      <c r="T76" s="53"/>
      <c r="U76" s="53"/>
    </row>
    <row r="77" spans="1:21" ht="15" customHeight="1" x14ac:dyDescent="0.2">
      <c r="A77" s="345" t="s">
        <v>873</v>
      </c>
      <c r="B77" s="53"/>
      <c r="C77" s="53"/>
      <c r="D77" s="53"/>
      <c r="E77" s="53"/>
      <c r="F77" s="53"/>
      <c r="G77" s="53"/>
      <c r="H77" s="53"/>
      <c r="I77" s="53"/>
      <c r="J77" s="53"/>
      <c r="K77" s="53"/>
      <c r="L77" s="53"/>
      <c r="M77" s="53"/>
      <c r="N77" s="53"/>
      <c r="O77" s="53"/>
      <c r="P77" s="53"/>
      <c r="Q77" s="53"/>
      <c r="R77" s="53"/>
      <c r="S77" s="53"/>
      <c r="T77" s="53"/>
      <c r="U77" s="53"/>
    </row>
    <row r="78" spans="1:21" ht="15" customHeight="1" x14ac:dyDescent="0.2">
      <c r="A78" s="158"/>
      <c r="B78" s="53"/>
      <c r="C78" s="53"/>
      <c r="D78" s="53"/>
      <c r="E78" s="53"/>
      <c r="F78" s="53"/>
      <c r="G78" s="53"/>
      <c r="H78" s="53"/>
      <c r="I78" s="53"/>
      <c r="J78" s="53"/>
      <c r="K78" s="53"/>
      <c r="L78" s="53"/>
      <c r="M78" s="53"/>
      <c r="N78" s="53"/>
      <c r="O78" s="53"/>
      <c r="P78" s="53"/>
      <c r="Q78" s="53"/>
      <c r="R78" s="53"/>
      <c r="S78" s="53"/>
      <c r="T78" s="53"/>
      <c r="U78" s="53"/>
    </row>
  </sheetData>
  <mergeCells count="8">
    <mergeCell ref="A1:S1"/>
    <mergeCell ref="A2:S2"/>
    <mergeCell ref="A3:S3"/>
    <mergeCell ref="A4:S4"/>
    <mergeCell ref="C6:G6"/>
    <mergeCell ref="H6:L6"/>
    <mergeCell ref="M6:Q6"/>
    <mergeCell ref="R6:S6"/>
  </mergeCells>
  <printOptions horizontalCentered="1"/>
  <pageMargins left="0.75" right="0.75" top="0.62" bottom="0.66" header="0.5" footer="0.5"/>
  <pageSetup scale="52" orientation="landscape"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108D04-AD8E-4D54-B451-F7E6A261FA82}">
  <dimension ref="A1:H328"/>
  <sheetViews>
    <sheetView zoomScaleNormal="100" workbookViewId="0">
      <selection activeCell="G12" sqref="G12"/>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5" width="10.7109375" bestFit="1"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59" max="259" width="11.7109375" bestFit="1"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5" max="515" width="11.7109375" bestFit="1"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1" max="771" width="11.7109375" bestFit="1"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27" max="1027" width="11.7109375" bestFit="1"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3" max="1283" width="11.7109375" bestFit="1"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39" max="1539" width="11.7109375" bestFit="1"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5" max="1795" width="11.7109375" bestFit="1"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1" max="2051" width="11.7109375" bestFit="1"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07" max="2307" width="11.7109375" bestFit="1"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3" max="2563" width="11.7109375" bestFit="1"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19" max="2819" width="11.7109375" bestFit="1"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5" max="3075" width="11.7109375" bestFit="1"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1" max="3331" width="11.7109375" bestFit="1"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87" max="3587" width="11.7109375" bestFit="1"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3" max="3843" width="11.7109375" bestFit="1"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099" max="4099" width="11.7109375" bestFit="1"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5" max="4355" width="11.7109375" bestFit="1"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1" max="4611" width="11.7109375" bestFit="1"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67" max="4867" width="11.7109375" bestFit="1"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3" max="5123" width="11.7109375" bestFit="1"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79" max="5379" width="11.7109375" bestFit="1"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5" max="5635" width="11.7109375" bestFit="1"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1" max="5891" width="11.7109375" bestFit="1"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47" max="6147" width="11.7109375" bestFit="1"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3" max="6403" width="11.7109375" bestFit="1"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59" max="6659" width="11.7109375" bestFit="1"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5" max="6915" width="11.7109375" bestFit="1"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1" max="7171" width="11.7109375" bestFit="1"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27" max="7427" width="11.7109375" bestFit="1"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3" max="7683" width="11.7109375" bestFit="1"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39" max="7939" width="11.7109375" bestFit="1"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5" max="8195" width="11.7109375" bestFit="1"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1" max="8451" width="11.7109375" bestFit="1"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07" max="8707" width="11.7109375" bestFit="1"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3" max="8963" width="11.7109375" bestFit="1"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19" max="9219" width="11.7109375" bestFit="1"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5" max="9475" width="11.7109375" bestFit="1"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1" max="9731" width="11.7109375" bestFit="1"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87" max="9987" width="11.7109375" bestFit="1"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3" max="10243" width="11.7109375" bestFit="1"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499" max="10499" width="11.7109375" bestFit="1"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5" max="10755" width="11.7109375" bestFit="1"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1" max="11011" width="11.7109375" bestFit="1"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67" max="11267" width="11.7109375" bestFit="1"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3" max="11523" width="11.7109375" bestFit="1"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79" max="11779" width="11.7109375" bestFit="1"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5" max="12035" width="11.7109375" bestFit="1"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1" max="12291" width="11.7109375" bestFit="1"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47" max="12547" width="11.7109375" bestFit="1"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3" max="12803" width="11.7109375" bestFit="1"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59" max="13059" width="11.7109375" bestFit="1"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5" max="13315" width="11.7109375" bestFit="1"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1" max="13571" width="11.7109375" bestFit="1"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27" max="13827" width="11.7109375" bestFit="1"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3" max="14083" width="11.7109375" bestFit="1"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39" max="14339" width="11.7109375" bestFit="1"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5" max="14595" width="11.7109375" bestFit="1"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1" max="14851" width="11.7109375" bestFit="1"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07" max="15107" width="11.7109375" bestFit="1"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3" max="15363" width="11.7109375" bestFit="1"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19" max="15619" width="11.7109375" bestFit="1"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5" max="15875" width="11.7109375" bestFit="1"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1" max="16131" width="11.7109375" bestFit="1"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38" t="s">
        <v>942</v>
      </c>
      <c r="B1" s="738"/>
      <c r="C1" s="738"/>
      <c r="D1" s="738"/>
      <c r="E1" s="738"/>
      <c r="F1" s="738"/>
    </row>
    <row r="2" spans="1:8" ht="18" x14ac:dyDescent="0.25">
      <c r="A2" s="739" t="s">
        <v>1</v>
      </c>
      <c r="B2" s="739"/>
      <c r="C2" s="739"/>
      <c r="D2" s="739"/>
      <c r="E2" s="739"/>
      <c r="F2" s="739"/>
    </row>
    <row r="3" spans="1:8" ht="18" x14ac:dyDescent="0.25">
      <c r="A3" s="739" t="s">
        <v>2</v>
      </c>
      <c r="B3" s="739"/>
      <c r="C3" s="739"/>
      <c r="D3" s="739"/>
      <c r="E3" s="739"/>
      <c r="F3" s="739"/>
    </row>
    <row r="4" spans="1:8" ht="30" customHeight="1" x14ac:dyDescent="0.25">
      <c r="A4" s="743" t="s">
        <v>3</v>
      </c>
      <c r="B4" s="743"/>
      <c r="C4" s="743"/>
      <c r="D4" s="743"/>
      <c r="E4" s="743"/>
      <c r="F4" s="743"/>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9301281.9272399992</v>
      </c>
      <c r="C7" s="6">
        <v>1105540.9657300001</v>
      </c>
      <c r="D7" s="6">
        <v>0</v>
      </c>
      <c r="E7" s="6">
        <v>17227.449229999998</v>
      </c>
      <c r="F7" s="6">
        <v>10424050.3422</v>
      </c>
      <c r="H7" s="7"/>
    </row>
    <row r="8" spans="1:8" x14ac:dyDescent="0.25">
      <c r="A8" s="8" t="s">
        <v>10</v>
      </c>
      <c r="B8" s="9">
        <v>655665.31408000004</v>
      </c>
      <c r="C8" s="9">
        <v>89615.062120000017</v>
      </c>
      <c r="D8" s="9">
        <v>0</v>
      </c>
      <c r="E8" s="9">
        <v>0</v>
      </c>
      <c r="F8" s="9">
        <v>745280.37620000006</v>
      </c>
      <c r="H8" s="7"/>
    </row>
    <row r="9" spans="1:8" x14ac:dyDescent="0.25">
      <c r="A9" s="10" t="s">
        <v>11</v>
      </c>
      <c r="B9" s="11">
        <v>118107.00210000003</v>
      </c>
      <c r="C9" s="11">
        <v>6266.4596599999995</v>
      </c>
      <c r="D9" s="11">
        <v>0</v>
      </c>
      <c r="E9" s="11">
        <v>0</v>
      </c>
      <c r="F9" s="11">
        <v>124373.46176000002</v>
      </c>
    </row>
    <row r="10" spans="1:8" x14ac:dyDescent="0.25">
      <c r="A10" s="10" t="s">
        <v>12</v>
      </c>
      <c r="B10" s="11">
        <v>134357.60165</v>
      </c>
      <c r="C10" s="11">
        <v>34228.080440000005</v>
      </c>
      <c r="D10" s="11">
        <v>0</v>
      </c>
      <c r="E10" s="11">
        <v>0</v>
      </c>
      <c r="F10" s="11">
        <v>168585.68209000002</v>
      </c>
    </row>
    <row r="11" spans="1:8" x14ac:dyDescent="0.25">
      <c r="A11" s="10" t="s">
        <v>13</v>
      </c>
      <c r="B11" s="11">
        <v>390786.62592999998</v>
      </c>
      <c r="C11" s="11">
        <v>40646.316250000003</v>
      </c>
      <c r="D11" s="11">
        <v>0</v>
      </c>
      <c r="E11" s="11">
        <v>0</v>
      </c>
      <c r="F11" s="11">
        <v>431432.94218000001</v>
      </c>
    </row>
    <row r="12" spans="1:8" x14ac:dyDescent="0.25">
      <c r="A12" s="10" t="s">
        <v>14</v>
      </c>
      <c r="B12" s="11">
        <v>0</v>
      </c>
      <c r="C12" s="11">
        <v>0</v>
      </c>
      <c r="D12" s="11">
        <v>0</v>
      </c>
      <c r="E12" s="11">
        <v>0</v>
      </c>
      <c r="F12" s="11">
        <v>0</v>
      </c>
    </row>
    <row r="13" spans="1:8" x14ac:dyDescent="0.25">
      <c r="A13" s="10" t="s">
        <v>15</v>
      </c>
      <c r="B13" s="11">
        <v>0</v>
      </c>
      <c r="C13" s="11">
        <v>8482.0432299999993</v>
      </c>
      <c r="D13" s="11">
        <v>0</v>
      </c>
      <c r="E13" s="11">
        <v>0</v>
      </c>
      <c r="F13" s="11">
        <v>8482.0432299999993</v>
      </c>
    </row>
    <row r="14" spans="1:8" x14ac:dyDescent="0.25">
      <c r="A14" s="10" t="s">
        <v>16</v>
      </c>
      <c r="B14" s="11">
        <v>12474.24303</v>
      </c>
      <c r="C14" s="11">
        <v>0</v>
      </c>
      <c r="D14" s="11">
        <v>0</v>
      </c>
      <c r="E14" s="11">
        <v>0</v>
      </c>
      <c r="F14" s="11">
        <v>12474.24303</v>
      </c>
    </row>
    <row r="15" spans="1:8" x14ac:dyDescent="0.25">
      <c r="A15" s="10" t="s">
        <v>17</v>
      </c>
      <c r="B15" s="11">
        <v>81.786500000000004</v>
      </c>
      <c r="C15" s="11">
        <v>0</v>
      </c>
      <c r="D15" s="11">
        <v>0</v>
      </c>
      <c r="E15" s="11">
        <v>0</v>
      </c>
      <c r="F15" s="11">
        <v>81.786500000000004</v>
      </c>
    </row>
    <row r="16" spans="1:8" x14ac:dyDescent="0.25">
      <c r="A16" s="10" t="s">
        <v>18</v>
      </c>
      <c r="B16" s="11">
        <v>-141.94513000000001</v>
      </c>
      <c r="C16" s="11">
        <v>-7.8374600000000001</v>
      </c>
      <c r="D16" s="11">
        <v>0</v>
      </c>
      <c r="E16" s="11">
        <v>0</v>
      </c>
      <c r="F16" s="11">
        <v>-149.78259</v>
      </c>
    </row>
    <row r="17" spans="1:6" x14ac:dyDescent="0.25">
      <c r="A17" s="8" t="s">
        <v>19</v>
      </c>
      <c r="B17" s="9">
        <v>307801.80598000006</v>
      </c>
      <c r="C17" s="9">
        <v>19599.420190000001</v>
      </c>
      <c r="D17" s="9">
        <v>0</v>
      </c>
      <c r="E17" s="9">
        <v>17227.449229999998</v>
      </c>
      <c r="F17" s="9">
        <v>344628.67540000007</v>
      </c>
    </row>
    <row r="18" spans="1:6" x14ac:dyDescent="0.25">
      <c r="A18" s="10" t="s">
        <v>20</v>
      </c>
      <c r="B18" s="11">
        <v>0</v>
      </c>
      <c r="C18" s="11">
        <v>0</v>
      </c>
      <c r="D18" s="11">
        <v>0</v>
      </c>
      <c r="E18" s="11">
        <v>0</v>
      </c>
      <c r="F18" s="11">
        <v>0</v>
      </c>
    </row>
    <row r="19" spans="1:6" x14ac:dyDescent="0.25">
      <c r="A19" s="10" t="s">
        <v>21</v>
      </c>
      <c r="B19" s="11">
        <v>162527.83093000003</v>
      </c>
      <c r="C19" s="11">
        <v>5650.6362300000001</v>
      </c>
      <c r="D19" s="11">
        <v>0</v>
      </c>
      <c r="E19" s="11">
        <v>8310.4472699999988</v>
      </c>
      <c r="F19" s="11">
        <v>176488.91443000003</v>
      </c>
    </row>
    <row r="20" spans="1:6" x14ac:dyDescent="0.25">
      <c r="A20" s="10" t="s">
        <v>22</v>
      </c>
      <c r="B20" s="11">
        <v>0</v>
      </c>
      <c r="C20" s="11">
        <v>0</v>
      </c>
      <c r="D20" s="11">
        <v>0</v>
      </c>
      <c r="E20" s="11">
        <v>0</v>
      </c>
      <c r="F20" s="11">
        <v>0</v>
      </c>
    </row>
    <row r="21" spans="1:6" x14ac:dyDescent="0.25">
      <c r="A21" s="10" t="s">
        <v>23</v>
      </c>
      <c r="B21" s="11">
        <v>0</v>
      </c>
      <c r="C21" s="11">
        <v>0</v>
      </c>
      <c r="D21" s="11">
        <v>0</v>
      </c>
      <c r="E21" s="11">
        <v>0</v>
      </c>
      <c r="F21" s="11">
        <v>0</v>
      </c>
    </row>
    <row r="22" spans="1:6" x14ac:dyDescent="0.25">
      <c r="A22" s="10" t="s">
        <v>24</v>
      </c>
      <c r="B22" s="11">
        <v>108743.63549000002</v>
      </c>
      <c r="C22" s="11">
        <v>10492.927229999999</v>
      </c>
      <c r="D22" s="11">
        <v>0</v>
      </c>
      <c r="E22" s="11">
        <v>8917.0019600000014</v>
      </c>
      <c r="F22" s="11">
        <v>128153.56468000001</v>
      </c>
    </row>
    <row r="23" spans="1:6" x14ac:dyDescent="0.25">
      <c r="A23" s="10" t="s">
        <v>25</v>
      </c>
      <c r="B23" s="11">
        <v>35159.842250000002</v>
      </c>
      <c r="C23" s="11">
        <v>6885.8567300000004</v>
      </c>
      <c r="D23" s="11">
        <v>0</v>
      </c>
      <c r="E23" s="11">
        <v>0</v>
      </c>
      <c r="F23" s="11">
        <v>42045.698980000001</v>
      </c>
    </row>
    <row r="24" spans="1:6" x14ac:dyDescent="0.25">
      <c r="A24" s="10" t="s">
        <v>26</v>
      </c>
      <c r="B24" s="11">
        <v>1370.49731</v>
      </c>
      <c r="C24" s="11">
        <v>0</v>
      </c>
      <c r="D24" s="11">
        <v>0</v>
      </c>
      <c r="E24" s="11">
        <v>0</v>
      </c>
      <c r="F24" s="11">
        <v>1370.49731</v>
      </c>
    </row>
    <row r="25" spans="1:6" x14ac:dyDescent="0.25">
      <c r="A25" s="10" t="s">
        <v>27</v>
      </c>
      <c r="B25" s="11">
        <v>0</v>
      </c>
      <c r="C25" s="11">
        <v>-3430</v>
      </c>
      <c r="D25" s="11">
        <v>0</v>
      </c>
      <c r="E25" s="11">
        <v>0</v>
      </c>
      <c r="F25" s="11">
        <v>-3430</v>
      </c>
    </row>
    <row r="26" spans="1:6" x14ac:dyDescent="0.25">
      <c r="A26" s="8" t="s">
        <v>28</v>
      </c>
      <c r="B26" s="9">
        <v>8011391.3276199987</v>
      </c>
      <c r="C26" s="9">
        <v>99530.540590000004</v>
      </c>
      <c r="D26" s="9">
        <v>0</v>
      </c>
      <c r="E26" s="9">
        <v>0</v>
      </c>
      <c r="F26" s="9">
        <v>8110921.8682099991</v>
      </c>
    </row>
    <row r="27" spans="1:6" x14ac:dyDescent="0.25">
      <c r="A27" s="12" t="s">
        <v>29</v>
      </c>
      <c r="B27" s="11">
        <v>7767792.3232899997</v>
      </c>
      <c r="C27" s="11">
        <v>62518.567320000002</v>
      </c>
      <c r="D27" s="11">
        <v>0</v>
      </c>
      <c r="E27" s="11">
        <v>0</v>
      </c>
      <c r="F27" s="11">
        <v>7830310.8906100001</v>
      </c>
    </row>
    <row r="28" spans="1:6" x14ac:dyDescent="0.25">
      <c r="A28" s="10" t="s">
        <v>30</v>
      </c>
      <c r="B28" s="11">
        <v>7178744.7005399996</v>
      </c>
      <c r="C28" s="11">
        <v>30013.610430000001</v>
      </c>
      <c r="D28" s="11">
        <v>0</v>
      </c>
      <c r="E28" s="11">
        <v>0</v>
      </c>
      <c r="F28" s="11">
        <v>7208758.31097</v>
      </c>
    </row>
    <row r="29" spans="1:6" x14ac:dyDescent="0.25">
      <c r="A29" s="10" t="s">
        <v>31</v>
      </c>
      <c r="B29" s="11">
        <v>589047.62274999998</v>
      </c>
      <c r="C29" s="11">
        <v>32504.956889999998</v>
      </c>
      <c r="D29" s="11">
        <v>0</v>
      </c>
      <c r="E29" s="11">
        <v>0</v>
      </c>
      <c r="F29" s="11">
        <v>621552.57964000001</v>
      </c>
    </row>
    <row r="30" spans="1:6" x14ac:dyDescent="0.25">
      <c r="A30" s="12" t="s">
        <v>32</v>
      </c>
      <c r="B30" s="11">
        <v>108722.94289000001</v>
      </c>
      <c r="C30" s="11">
        <v>5373.0533000000014</v>
      </c>
      <c r="D30" s="11">
        <v>0</v>
      </c>
      <c r="E30" s="11">
        <v>0</v>
      </c>
      <c r="F30" s="11">
        <v>114095.99619000001</v>
      </c>
    </row>
    <row r="31" spans="1:6" x14ac:dyDescent="0.25">
      <c r="A31" s="10" t="s">
        <v>33</v>
      </c>
      <c r="B31" s="11">
        <v>78050.067120000007</v>
      </c>
      <c r="C31" s="11">
        <v>2504.6439200000004</v>
      </c>
      <c r="D31" s="11">
        <v>0</v>
      </c>
      <c r="E31" s="11">
        <v>0</v>
      </c>
      <c r="F31" s="11">
        <v>80554.711040000009</v>
      </c>
    </row>
    <row r="32" spans="1:6" x14ac:dyDescent="0.25">
      <c r="A32" s="10" t="s">
        <v>34</v>
      </c>
      <c r="B32" s="11">
        <v>30672.875769999999</v>
      </c>
      <c r="C32" s="11">
        <v>2868.4093800000005</v>
      </c>
      <c r="D32" s="11">
        <v>0</v>
      </c>
      <c r="E32" s="11">
        <v>0</v>
      </c>
      <c r="F32" s="11">
        <v>33541.285149999996</v>
      </c>
    </row>
    <row r="33" spans="1:6" x14ac:dyDescent="0.25">
      <c r="A33" s="12" t="s">
        <v>35</v>
      </c>
      <c r="B33" s="11">
        <v>97382.532019999999</v>
      </c>
      <c r="C33" s="11">
        <v>2509.5483100000001</v>
      </c>
      <c r="D33" s="11">
        <v>0</v>
      </c>
      <c r="E33" s="11">
        <v>0</v>
      </c>
      <c r="F33" s="11">
        <v>99892.080329999997</v>
      </c>
    </row>
    <row r="34" spans="1:6" x14ac:dyDescent="0.25">
      <c r="A34" s="10" t="s">
        <v>36</v>
      </c>
      <c r="B34" s="11">
        <v>66823.210059999998</v>
      </c>
      <c r="C34" s="11">
        <v>1244.04972</v>
      </c>
      <c r="D34" s="11">
        <v>0</v>
      </c>
      <c r="E34" s="11">
        <v>0</v>
      </c>
      <c r="F34" s="11">
        <v>68067.259779999993</v>
      </c>
    </row>
    <row r="35" spans="1:6" x14ac:dyDescent="0.25">
      <c r="A35" s="10" t="s">
        <v>37</v>
      </c>
      <c r="B35" s="11">
        <v>30559.321959999997</v>
      </c>
      <c r="C35" s="11">
        <v>1265.4985899999999</v>
      </c>
      <c r="D35" s="11">
        <v>0</v>
      </c>
      <c r="E35" s="11">
        <v>0</v>
      </c>
      <c r="F35" s="11">
        <v>31824.820549999997</v>
      </c>
    </row>
    <row r="36" spans="1:6" x14ac:dyDescent="0.25">
      <c r="A36" s="12" t="s">
        <v>38</v>
      </c>
      <c r="B36" s="11">
        <v>450614.32705000002</v>
      </c>
      <c r="C36" s="11">
        <v>32144.607320000006</v>
      </c>
      <c r="D36" s="11">
        <v>0</v>
      </c>
      <c r="E36" s="11">
        <v>0</v>
      </c>
      <c r="F36" s="11">
        <v>482758.93437000003</v>
      </c>
    </row>
    <row r="37" spans="1:6" x14ac:dyDescent="0.25">
      <c r="A37" s="13" t="s">
        <v>39</v>
      </c>
      <c r="B37" s="11">
        <v>218693.21213</v>
      </c>
      <c r="C37" s="11">
        <v>7927.9891699999998</v>
      </c>
      <c r="D37" s="11">
        <v>0</v>
      </c>
      <c r="E37" s="11">
        <v>0</v>
      </c>
      <c r="F37" s="11">
        <v>226621.20129999999</v>
      </c>
    </row>
    <row r="38" spans="1:6" x14ac:dyDescent="0.25">
      <c r="A38" s="10" t="s">
        <v>40</v>
      </c>
      <c r="B38" s="11">
        <v>82101.875910000002</v>
      </c>
      <c r="C38" s="11">
        <v>10066.183370000002</v>
      </c>
      <c r="D38" s="11">
        <v>0</v>
      </c>
      <c r="E38" s="11">
        <v>0</v>
      </c>
      <c r="F38" s="11">
        <v>92168.059280000001</v>
      </c>
    </row>
    <row r="39" spans="1:6" x14ac:dyDescent="0.25">
      <c r="A39" s="10" t="s">
        <v>41</v>
      </c>
      <c r="B39" s="11">
        <v>4736.5238999999992</v>
      </c>
      <c r="C39" s="11">
        <v>2328.49973</v>
      </c>
      <c r="D39" s="11">
        <v>0</v>
      </c>
      <c r="E39" s="11">
        <v>0</v>
      </c>
      <c r="F39" s="11">
        <v>7065.0236299999997</v>
      </c>
    </row>
    <row r="40" spans="1:6" x14ac:dyDescent="0.25">
      <c r="A40" s="10" t="s">
        <v>42</v>
      </c>
      <c r="B40" s="11">
        <v>1874.3087800000003</v>
      </c>
      <c r="C40" s="11">
        <v>2120.5330400000003</v>
      </c>
      <c r="D40" s="11">
        <v>0</v>
      </c>
      <c r="E40" s="11">
        <v>0</v>
      </c>
      <c r="F40" s="11">
        <v>3994.8418200000006</v>
      </c>
    </row>
    <row r="41" spans="1:6" x14ac:dyDescent="0.25">
      <c r="A41" s="10" t="s">
        <v>43</v>
      </c>
      <c r="B41" s="11">
        <v>26.173809999999996</v>
      </c>
      <c r="C41" s="11">
        <v>0</v>
      </c>
      <c r="D41" s="11">
        <v>0</v>
      </c>
      <c r="E41" s="11">
        <v>0</v>
      </c>
      <c r="F41" s="11">
        <v>26.173809999999996</v>
      </c>
    </row>
    <row r="42" spans="1:6" x14ac:dyDescent="0.25">
      <c r="A42" s="14" t="s">
        <v>44</v>
      </c>
      <c r="B42" s="11">
        <v>93.489689999999996</v>
      </c>
      <c r="C42" s="11">
        <v>0</v>
      </c>
      <c r="D42" s="11">
        <v>0</v>
      </c>
      <c r="E42" s="11">
        <v>0</v>
      </c>
      <c r="F42" s="11">
        <v>93.489689999999996</v>
      </c>
    </row>
    <row r="43" spans="1:6" x14ac:dyDescent="0.25">
      <c r="A43" s="13" t="s">
        <v>45</v>
      </c>
      <c r="B43" s="11">
        <v>53441.344219999999</v>
      </c>
      <c r="C43" s="11">
        <v>4157.7421899999999</v>
      </c>
      <c r="D43" s="11">
        <v>0</v>
      </c>
      <c r="E43" s="11">
        <v>0</v>
      </c>
      <c r="F43" s="11">
        <v>57599.086409999996</v>
      </c>
    </row>
    <row r="44" spans="1:6" x14ac:dyDescent="0.25">
      <c r="A44" s="10" t="s">
        <v>46</v>
      </c>
      <c r="B44" s="11">
        <v>86583.70832000002</v>
      </c>
      <c r="C44" s="11">
        <v>5017.8771199999992</v>
      </c>
      <c r="D44" s="11">
        <v>0</v>
      </c>
      <c r="E44" s="11">
        <v>0</v>
      </c>
      <c r="F44" s="11">
        <v>91601.585440000024</v>
      </c>
    </row>
    <row r="45" spans="1:6" x14ac:dyDescent="0.25">
      <c r="A45" s="10" t="s">
        <v>47</v>
      </c>
      <c r="B45" s="11">
        <v>731.80207000000007</v>
      </c>
      <c r="C45" s="11">
        <v>104.89456</v>
      </c>
      <c r="D45" s="11">
        <v>0</v>
      </c>
      <c r="E45" s="11">
        <v>0</v>
      </c>
      <c r="F45" s="11">
        <v>836.69663000000003</v>
      </c>
    </row>
    <row r="46" spans="1:6" x14ac:dyDescent="0.25">
      <c r="A46" s="10" t="s">
        <v>48</v>
      </c>
      <c r="B46" s="11">
        <v>1269.9274400000002</v>
      </c>
      <c r="C46" s="11">
        <v>348.30302999999998</v>
      </c>
      <c r="D46" s="11">
        <v>0</v>
      </c>
      <c r="E46" s="11">
        <v>0</v>
      </c>
      <c r="F46" s="11">
        <v>1618.2304700000002</v>
      </c>
    </row>
    <row r="47" spans="1:6" x14ac:dyDescent="0.25">
      <c r="A47" s="10" t="s">
        <v>49</v>
      </c>
      <c r="B47" s="11">
        <v>523.72117000000003</v>
      </c>
      <c r="C47" s="11">
        <v>8.27</v>
      </c>
      <c r="D47" s="11">
        <v>0</v>
      </c>
      <c r="E47" s="11">
        <v>0</v>
      </c>
      <c r="F47" s="11">
        <v>531.99117000000001</v>
      </c>
    </row>
    <row r="48" spans="1:6" x14ac:dyDescent="0.25">
      <c r="A48" s="14" t="s">
        <v>50</v>
      </c>
      <c r="B48" s="11">
        <v>538.23960999999997</v>
      </c>
      <c r="C48" s="11">
        <v>64.315110000000004</v>
      </c>
      <c r="D48" s="11">
        <v>0</v>
      </c>
      <c r="E48" s="11">
        <v>0</v>
      </c>
      <c r="F48" s="11">
        <v>602.55471999999997</v>
      </c>
    </row>
    <row r="49" spans="1:6" x14ac:dyDescent="0.25">
      <c r="A49" s="15" t="s">
        <v>51</v>
      </c>
      <c r="B49" s="11">
        <v>-413120.79762999999</v>
      </c>
      <c r="C49" s="11">
        <v>-3015.2356600000003</v>
      </c>
      <c r="D49" s="11">
        <v>0</v>
      </c>
      <c r="E49" s="11">
        <v>0</v>
      </c>
      <c r="F49" s="11">
        <v>-416136.03328999999</v>
      </c>
    </row>
    <row r="50" spans="1:6" x14ac:dyDescent="0.25">
      <c r="A50" s="10" t="s">
        <v>52</v>
      </c>
      <c r="B50" s="11">
        <v>-70668.960789999997</v>
      </c>
      <c r="C50" s="11">
        <v>-536.61939000000018</v>
      </c>
      <c r="D50" s="11">
        <v>0</v>
      </c>
      <c r="E50" s="11">
        <v>0</v>
      </c>
      <c r="F50" s="11">
        <v>-71205.580180000004</v>
      </c>
    </row>
    <row r="51" spans="1:6" x14ac:dyDescent="0.25">
      <c r="A51" s="10" t="s">
        <v>53</v>
      </c>
      <c r="B51" s="11">
        <v>-11855.026079999998</v>
      </c>
      <c r="C51" s="11">
        <v>-498.42490999999995</v>
      </c>
      <c r="D51" s="11">
        <v>0</v>
      </c>
      <c r="E51" s="11">
        <v>0</v>
      </c>
      <c r="F51" s="11">
        <v>-12353.450989999998</v>
      </c>
    </row>
    <row r="52" spans="1:6" x14ac:dyDescent="0.25">
      <c r="A52" s="10" t="s">
        <v>54</v>
      </c>
      <c r="B52" s="11">
        <v>-50943.045350000008</v>
      </c>
      <c r="C52" s="11">
        <v>-201.57265999999998</v>
      </c>
      <c r="D52" s="11">
        <v>0</v>
      </c>
      <c r="E52" s="11">
        <v>0</v>
      </c>
      <c r="F52" s="11">
        <v>-51144.618010000006</v>
      </c>
    </row>
    <row r="53" spans="1:6" x14ac:dyDescent="0.25">
      <c r="A53" s="10" t="s">
        <v>55</v>
      </c>
      <c r="B53" s="11">
        <v>-14343.725950000002</v>
      </c>
      <c r="C53" s="11">
        <v>-268.00788</v>
      </c>
      <c r="D53" s="11">
        <v>0</v>
      </c>
      <c r="E53" s="11">
        <v>0</v>
      </c>
      <c r="F53" s="11">
        <v>-14611.733830000001</v>
      </c>
    </row>
    <row r="54" spans="1:6" x14ac:dyDescent="0.25">
      <c r="A54" s="10" t="s">
        <v>56</v>
      </c>
      <c r="B54" s="11">
        <v>-41422.241179999997</v>
      </c>
      <c r="C54" s="11">
        <v>-636.85430999999994</v>
      </c>
      <c r="D54" s="11">
        <v>0</v>
      </c>
      <c r="E54" s="11">
        <v>0</v>
      </c>
      <c r="F54" s="11">
        <v>-42059.09549</v>
      </c>
    </row>
    <row r="55" spans="1:6" x14ac:dyDescent="0.25">
      <c r="A55" s="10" t="s">
        <v>57</v>
      </c>
      <c r="B55" s="11">
        <v>-16719.5933</v>
      </c>
      <c r="C55" s="11">
        <v>-635.35523000000012</v>
      </c>
      <c r="D55" s="11">
        <v>0</v>
      </c>
      <c r="E55" s="11">
        <v>0</v>
      </c>
      <c r="F55" s="11">
        <v>-17354.948530000001</v>
      </c>
    </row>
    <row r="56" spans="1:6" x14ac:dyDescent="0.25">
      <c r="A56" s="10" t="s">
        <v>58</v>
      </c>
      <c r="B56" s="11">
        <v>-166393.82663</v>
      </c>
      <c r="C56" s="11">
        <v>0</v>
      </c>
      <c r="D56" s="11">
        <v>0</v>
      </c>
      <c r="E56" s="11">
        <v>0</v>
      </c>
      <c r="F56" s="11">
        <v>-166393.82663</v>
      </c>
    </row>
    <row r="57" spans="1:6" x14ac:dyDescent="0.25">
      <c r="A57" s="10" t="s">
        <v>59</v>
      </c>
      <c r="B57" s="11">
        <v>-28689.067259999996</v>
      </c>
      <c r="C57" s="11">
        <v>0</v>
      </c>
      <c r="D57" s="11">
        <v>0</v>
      </c>
      <c r="E57" s="11">
        <v>0</v>
      </c>
      <c r="F57" s="11">
        <v>-28689.067259999996</v>
      </c>
    </row>
    <row r="58" spans="1:6" x14ac:dyDescent="0.25">
      <c r="A58" s="10" t="s">
        <v>60</v>
      </c>
      <c r="B58" s="11">
        <v>0</v>
      </c>
      <c r="C58" s="11">
        <v>0</v>
      </c>
      <c r="D58" s="11">
        <v>0</v>
      </c>
      <c r="E58" s="11">
        <v>0</v>
      </c>
      <c r="F58" s="11">
        <v>0</v>
      </c>
    </row>
    <row r="59" spans="1:6" x14ac:dyDescent="0.25">
      <c r="A59" s="10" t="s">
        <v>61</v>
      </c>
      <c r="B59" s="11">
        <v>0</v>
      </c>
      <c r="C59" s="11">
        <v>0</v>
      </c>
      <c r="D59" s="11">
        <v>0</v>
      </c>
      <c r="E59" s="11">
        <v>0</v>
      </c>
      <c r="F59" s="11">
        <v>0</v>
      </c>
    </row>
    <row r="60" spans="1:6" x14ac:dyDescent="0.25">
      <c r="A60" s="10" t="s">
        <v>62</v>
      </c>
      <c r="B60" s="11">
        <v>-78.331469999999996</v>
      </c>
      <c r="C60" s="11">
        <v>0</v>
      </c>
      <c r="D60" s="11">
        <v>0</v>
      </c>
      <c r="E60" s="11">
        <v>0</v>
      </c>
      <c r="F60" s="11">
        <v>-78.331469999999996</v>
      </c>
    </row>
    <row r="61" spans="1:6" x14ac:dyDescent="0.25">
      <c r="A61" s="10" t="s">
        <v>63</v>
      </c>
      <c r="B61" s="11">
        <v>-125.43065000000001</v>
      </c>
      <c r="C61" s="11">
        <v>-12.286389999999999</v>
      </c>
      <c r="D61" s="11">
        <v>0</v>
      </c>
      <c r="E61" s="11">
        <v>0</v>
      </c>
      <c r="F61" s="11">
        <v>-137.71704000000003</v>
      </c>
    </row>
    <row r="62" spans="1:6" x14ac:dyDescent="0.25">
      <c r="A62" s="10" t="s">
        <v>64</v>
      </c>
      <c r="B62" s="11">
        <v>-1948.88096</v>
      </c>
      <c r="C62" s="11">
        <v>-65.917040000000014</v>
      </c>
      <c r="D62" s="11">
        <v>0</v>
      </c>
      <c r="E62" s="11">
        <v>0</v>
      </c>
      <c r="F62" s="11">
        <v>-2014.798</v>
      </c>
    </row>
    <row r="63" spans="1:6" x14ac:dyDescent="0.25">
      <c r="A63" s="10" t="s">
        <v>65</v>
      </c>
      <c r="B63" s="11">
        <v>-5059.7190300000002</v>
      </c>
      <c r="C63" s="11">
        <v>-59.723970000000001</v>
      </c>
      <c r="D63" s="11">
        <v>0</v>
      </c>
      <c r="E63" s="11">
        <v>0</v>
      </c>
      <c r="F63" s="11">
        <v>-5119.4430000000002</v>
      </c>
    </row>
    <row r="64" spans="1:6" x14ac:dyDescent="0.25">
      <c r="A64" s="10" t="s">
        <v>66</v>
      </c>
      <c r="B64" s="11">
        <v>-1020.6579499999999</v>
      </c>
      <c r="C64" s="11">
        <v>-28.43093</v>
      </c>
      <c r="D64" s="11">
        <v>0</v>
      </c>
      <c r="E64" s="11">
        <v>0</v>
      </c>
      <c r="F64" s="11">
        <v>-1049.08888</v>
      </c>
    </row>
    <row r="65" spans="1:6" x14ac:dyDescent="0.25">
      <c r="A65" s="10" t="s">
        <v>67</v>
      </c>
      <c r="B65" s="11">
        <v>-3852.2910299999999</v>
      </c>
      <c r="C65" s="11">
        <v>-72.04294999999999</v>
      </c>
      <c r="D65" s="11">
        <v>0</v>
      </c>
      <c r="E65" s="11">
        <v>0</v>
      </c>
      <c r="F65" s="11">
        <v>-3924.3339799999999</v>
      </c>
    </row>
    <row r="66" spans="1:6" x14ac:dyDescent="0.25">
      <c r="A66" s="8" t="s">
        <v>68</v>
      </c>
      <c r="B66" s="9">
        <v>66634.144520000002</v>
      </c>
      <c r="C66" s="9">
        <v>10174.270280000004</v>
      </c>
      <c r="D66" s="9">
        <v>0</v>
      </c>
      <c r="E66" s="9">
        <v>0</v>
      </c>
      <c r="F66" s="9">
        <v>76808.414799999999</v>
      </c>
    </row>
    <row r="67" spans="1:6" x14ac:dyDescent="0.25">
      <c r="A67" s="10" t="s">
        <v>69</v>
      </c>
      <c r="B67" s="11">
        <v>0</v>
      </c>
      <c r="C67" s="11">
        <v>0</v>
      </c>
      <c r="D67" s="11">
        <v>0</v>
      </c>
      <c r="E67" s="11">
        <v>0</v>
      </c>
      <c r="F67" s="11">
        <v>0</v>
      </c>
    </row>
    <row r="68" spans="1:6" x14ac:dyDescent="0.25">
      <c r="A68" s="10" t="s">
        <v>70</v>
      </c>
      <c r="B68" s="11">
        <v>31472.98645</v>
      </c>
      <c r="C68" s="11">
        <v>2110.5316000000003</v>
      </c>
      <c r="D68" s="11">
        <v>0</v>
      </c>
      <c r="E68" s="11">
        <v>0</v>
      </c>
      <c r="F68" s="11">
        <v>33583.518049999999</v>
      </c>
    </row>
    <row r="69" spans="1:6" x14ac:dyDescent="0.25">
      <c r="A69" s="10" t="s">
        <v>71</v>
      </c>
      <c r="B69" s="11">
        <v>51357.754850000005</v>
      </c>
      <c r="C69" s="11">
        <v>29508.010070000004</v>
      </c>
      <c r="D69" s="11">
        <v>0</v>
      </c>
      <c r="E69" s="11">
        <v>0</v>
      </c>
      <c r="F69" s="11">
        <v>80865.764920000016</v>
      </c>
    </row>
    <row r="70" spans="1:6" x14ac:dyDescent="0.25">
      <c r="A70" s="10" t="s">
        <v>72</v>
      </c>
      <c r="B70" s="11">
        <v>0</v>
      </c>
      <c r="C70" s="11">
        <v>0</v>
      </c>
      <c r="D70" s="11">
        <v>0</v>
      </c>
      <c r="E70" s="11">
        <v>0</v>
      </c>
      <c r="F70" s="11">
        <v>0</v>
      </c>
    </row>
    <row r="71" spans="1:6" x14ac:dyDescent="0.25">
      <c r="A71" s="10" t="s">
        <v>73</v>
      </c>
      <c r="B71" s="11">
        <v>-16196.59678</v>
      </c>
      <c r="C71" s="11">
        <v>-21444.271390000002</v>
      </c>
      <c r="D71" s="11">
        <v>0</v>
      </c>
      <c r="E71" s="11">
        <v>0</v>
      </c>
      <c r="F71" s="11">
        <v>-37640.868170000002</v>
      </c>
    </row>
    <row r="72" spans="1:6" x14ac:dyDescent="0.25">
      <c r="A72" s="8" t="s">
        <v>74</v>
      </c>
      <c r="B72" s="9">
        <v>1580.1136500000002</v>
      </c>
      <c r="C72" s="9">
        <v>0</v>
      </c>
      <c r="D72" s="9">
        <v>0</v>
      </c>
      <c r="E72" s="9">
        <v>0</v>
      </c>
      <c r="F72" s="9">
        <v>1580.1136500000002</v>
      </c>
    </row>
    <row r="73" spans="1:6" x14ac:dyDescent="0.25">
      <c r="A73" s="10" t="s">
        <v>75</v>
      </c>
      <c r="B73" s="11">
        <v>0</v>
      </c>
      <c r="C73" s="11">
        <v>0</v>
      </c>
      <c r="D73" s="11">
        <v>0</v>
      </c>
      <c r="E73" s="11">
        <v>0</v>
      </c>
      <c r="F73" s="11">
        <v>0</v>
      </c>
    </row>
    <row r="74" spans="1:6" x14ac:dyDescent="0.25">
      <c r="A74" s="10" t="s">
        <v>76</v>
      </c>
      <c r="B74" s="11">
        <v>7467.9357199999995</v>
      </c>
      <c r="C74" s="11">
        <v>0</v>
      </c>
      <c r="D74" s="11">
        <v>0</v>
      </c>
      <c r="E74" s="11">
        <v>0</v>
      </c>
      <c r="F74" s="11">
        <v>7467.9357199999995</v>
      </c>
    </row>
    <row r="75" spans="1:6" x14ac:dyDescent="0.25">
      <c r="A75" s="10" t="s">
        <v>77</v>
      </c>
      <c r="B75" s="11">
        <v>461.36617000000001</v>
      </c>
      <c r="C75" s="11">
        <v>0</v>
      </c>
      <c r="D75" s="11">
        <v>0</v>
      </c>
      <c r="E75" s="11">
        <v>0</v>
      </c>
      <c r="F75" s="11">
        <v>461.36617000000001</v>
      </c>
    </row>
    <row r="76" spans="1:6" x14ac:dyDescent="0.25">
      <c r="A76" s="10" t="s">
        <v>78</v>
      </c>
      <c r="B76" s="11">
        <v>1E-3</v>
      </c>
      <c r="C76" s="11">
        <v>0</v>
      </c>
      <c r="D76" s="11">
        <v>0</v>
      </c>
      <c r="E76" s="11">
        <v>0</v>
      </c>
      <c r="F76" s="11">
        <v>1E-3</v>
      </c>
    </row>
    <row r="77" spans="1:6" x14ac:dyDescent="0.25">
      <c r="A77" s="10" t="s">
        <v>79</v>
      </c>
      <c r="B77" s="11">
        <v>-6349.1892399999997</v>
      </c>
      <c r="C77" s="11">
        <v>0</v>
      </c>
      <c r="D77" s="11">
        <v>0</v>
      </c>
      <c r="E77" s="11">
        <v>0</v>
      </c>
      <c r="F77" s="11">
        <v>-6349.1892399999997</v>
      </c>
    </row>
    <row r="78" spans="1:6" x14ac:dyDescent="0.25">
      <c r="A78" s="8" t="s">
        <v>80</v>
      </c>
      <c r="B78" s="9">
        <v>61345.223300000005</v>
      </c>
      <c r="C78" s="9">
        <v>886617.05686999985</v>
      </c>
      <c r="D78" s="9">
        <v>0</v>
      </c>
      <c r="E78" s="9">
        <v>0</v>
      </c>
      <c r="F78" s="9">
        <v>947962.28016999981</v>
      </c>
    </row>
    <row r="79" spans="1:6" x14ac:dyDescent="0.25">
      <c r="A79" s="10" t="s">
        <v>20</v>
      </c>
      <c r="B79" s="11">
        <v>0</v>
      </c>
      <c r="C79" s="11">
        <v>0</v>
      </c>
      <c r="D79" s="11">
        <v>0</v>
      </c>
      <c r="E79" s="11">
        <v>0</v>
      </c>
      <c r="F79" s="11">
        <v>0</v>
      </c>
    </row>
    <row r="80" spans="1:6" x14ac:dyDescent="0.25">
      <c r="A80" s="10" t="s">
        <v>21</v>
      </c>
      <c r="B80" s="11">
        <v>51420.5</v>
      </c>
      <c r="C80" s="11">
        <v>0</v>
      </c>
      <c r="D80" s="11">
        <v>0</v>
      </c>
      <c r="E80" s="11">
        <v>0</v>
      </c>
      <c r="F80" s="11">
        <v>51420.5</v>
      </c>
    </row>
    <row r="81" spans="1:6" x14ac:dyDescent="0.25">
      <c r="A81" s="10" t="s">
        <v>22</v>
      </c>
      <c r="B81" s="11">
        <v>0</v>
      </c>
      <c r="C81" s="11">
        <v>0</v>
      </c>
      <c r="D81" s="11">
        <v>0</v>
      </c>
      <c r="E81" s="11">
        <v>0</v>
      </c>
      <c r="F81" s="11">
        <v>0</v>
      </c>
    </row>
    <row r="82" spans="1:6" x14ac:dyDescent="0.25">
      <c r="A82" s="10" t="s">
        <v>23</v>
      </c>
      <c r="B82" s="11">
        <v>0</v>
      </c>
      <c r="C82" s="11">
        <v>0</v>
      </c>
      <c r="D82" s="11">
        <v>0</v>
      </c>
      <c r="E82" s="11">
        <v>0</v>
      </c>
      <c r="F82" s="11">
        <v>0</v>
      </c>
    </row>
    <row r="83" spans="1:6" x14ac:dyDescent="0.25">
      <c r="A83" s="10" t="s">
        <v>81</v>
      </c>
      <c r="B83" s="11">
        <v>2280.9</v>
      </c>
      <c r="C83" s="11">
        <v>0</v>
      </c>
      <c r="D83" s="11">
        <v>0</v>
      </c>
      <c r="E83" s="11">
        <v>0</v>
      </c>
      <c r="F83" s="11">
        <v>2280.9</v>
      </c>
    </row>
    <row r="84" spans="1:6" x14ac:dyDescent="0.25">
      <c r="A84" s="10" t="s">
        <v>24</v>
      </c>
      <c r="B84" s="11">
        <v>110.10299999999999</v>
      </c>
      <c r="C84" s="11">
        <v>725.13636000000008</v>
      </c>
      <c r="D84" s="11">
        <v>0</v>
      </c>
      <c r="E84" s="11">
        <v>0</v>
      </c>
      <c r="F84" s="11">
        <v>835.23936000000003</v>
      </c>
    </row>
    <row r="85" spans="1:6" x14ac:dyDescent="0.25">
      <c r="A85" s="10" t="s">
        <v>25</v>
      </c>
      <c r="B85" s="11">
        <v>6932.49</v>
      </c>
      <c r="C85" s="11">
        <v>886392.03296999983</v>
      </c>
      <c r="D85" s="11">
        <v>0</v>
      </c>
      <c r="E85" s="11">
        <v>0</v>
      </c>
      <c r="F85" s="11">
        <v>893324.52296999982</v>
      </c>
    </row>
    <row r="86" spans="1:6" x14ac:dyDescent="0.25">
      <c r="A86" s="10" t="s">
        <v>82</v>
      </c>
      <c r="B86" s="11">
        <v>651.05868000000009</v>
      </c>
      <c r="C86" s="11">
        <v>0</v>
      </c>
      <c r="D86" s="11">
        <v>0</v>
      </c>
      <c r="E86" s="11">
        <v>0</v>
      </c>
      <c r="F86" s="11">
        <v>651.05868000000009</v>
      </c>
    </row>
    <row r="87" spans="1:6" x14ac:dyDescent="0.25">
      <c r="A87" s="10" t="s">
        <v>83</v>
      </c>
      <c r="B87" s="11">
        <v>-49.828379999999996</v>
      </c>
      <c r="C87" s="11">
        <v>-500.11245999999994</v>
      </c>
      <c r="D87" s="11">
        <v>0</v>
      </c>
      <c r="E87" s="11">
        <v>0</v>
      </c>
      <c r="F87" s="11">
        <v>-549.94083999999998</v>
      </c>
    </row>
    <row r="88" spans="1:6" x14ac:dyDescent="0.25">
      <c r="A88" s="8" t="s">
        <v>84</v>
      </c>
      <c r="B88" s="9">
        <v>164834.09224999999</v>
      </c>
      <c r="C88" s="9">
        <v>0</v>
      </c>
      <c r="D88" s="9">
        <v>0</v>
      </c>
      <c r="E88" s="9">
        <v>0</v>
      </c>
      <c r="F88" s="9">
        <v>164834.09224999999</v>
      </c>
    </row>
    <row r="89" spans="1:6" x14ac:dyDescent="0.25">
      <c r="A89" s="10" t="s">
        <v>85</v>
      </c>
      <c r="B89" s="11">
        <v>27836.442709999996</v>
      </c>
      <c r="C89" s="11">
        <v>0</v>
      </c>
      <c r="D89" s="11">
        <v>0</v>
      </c>
      <c r="E89" s="11">
        <v>0</v>
      </c>
      <c r="F89" s="11">
        <v>27836.442709999996</v>
      </c>
    </row>
    <row r="90" spans="1:6" x14ac:dyDescent="0.25">
      <c r="A90" s="10" t="s">
        <v>86</v>
      </c>
      <c r="B90" s="11">
        <v>64405.807430000008</v>
      </c>
      <c r="C90" s="11">
        <v>0</v>
      </c>
      <c r="D90" s="11">
        <v>0</v>
      </c>
      <c r="E90" s="11">
        <v>0</v>
      </c>
      <c r="F90" s="11">
        <v>64405.807430000008</v>
      </c>
    </row>
    <row r="91" spans="1:6" x14ac:dyDescent="0.25">
      <c r="A91" s="10" t="s">
        <v>87</v>
      </c>
      <c r="B91" s="11">
        <v>14878.884030000001</v>
      </c>
      <c r="C91" s="11">
        <v>0</v>
      </c>
      <c r="D91" s="11">
        <v>0</v>
      </c>
      <c r="E91" s="11">
        <v>0</v>
      </c>
      <c r="F91" s="11">
        <v>14878.884030000001</v>
      </c>
    </row>
    <row r="92" spans="1:6" x14ac:dyDescent="0.25">
      <c r="A92" s="10" t="s">
        <v>88</v>
      </c>
      <c r="B92" s="11">
        <v>17727.896970000005</v>
      </c>
      <c r="C92" s="11">
        <v>0</v>
      </c>
      <c r="D92" s="11">
        <v>0</v>
      </c>
      <c r="E92" s="11">
        <v>0</v>
      </c>
      <c r="F92" s="11">
        <v>17727.896970000005</v>
      </c>
    </row>
    <row r="93" spans="1:6" x14ac:dyDescent="0.25">
      <c r="A93" s="10" t="s">
        <v>89</v>
      </c>
      <c r="B93" s="11">
        <v>23120.463239999994</v>
      </c>
      <c r="C93" s="11">
        <v>0</v>
      </c>
      <c r="D93" s="11">
        <v>0</v>
      </c>
      <c r="E93" s="11">
        <v>0</v>
      </c>
      <c r="F93" s="11">
        <v>23120.463239999994</v>
      </c>
    </row>
    <row r="94" spans="1:6" x14ac:dyDescent="0.25">
      <c r="A94" s="10" t="s">
        <v>90</v>
      </c>
      <c r="B94" s="11">
        <v>15355.078449999988</v>
      </c>
      <c r="C94" s="11">
        <v>0</v>
      </c>
      <c r="D94" s="11">
        <v>0</v>
      </c>
      <c r="E94" s="11">
        <v>0</v>
      </c>
      <c r="F94" s="11">
        <v>15355.078449999988</v>
      </c>
    </row>
    <row r="95" spans="1:6" x14ac:dyDescent="0.25">
      <c r="A95" s="10" t="s">
        <v>91</v>
      </c>
      <c r="B95" s="11">
        <v>65.255859999999998</v>
      </c>
      <c r="C95" s="11">
        <v>0</v>
      </c>
      <c r="D95" s="11">
        <v>0</v>
      </c>
      <c r="E95" s="11">
        <v>0</v>
      </c>
      <c r="F95" s="11">
        <v>65.255859999999998</v>
      </c>
    </row>
    <row r="96" spans="1:6" x14ac:dyDescent="0.25">
      <c r="A96" s="10" t="s">
        <v>92</v>
      </c>
      <c r="B96" s="11">
        <v>1213.5838800000004</v>
      </c>
      <c r="C96" s="11">
        <v>0</v>
      </c>
      <c r="D96" s="11">
        <v>0</v>
      </c>
      <c r="E96" s="11">
        <v>0</v>
      </c>
      <c r="F96" s="11">
        <v>1213.5838800000004</v>
      </c>
    </row>
    <row r="97" spans="1:6" x14ac:dyDescent="0.25">
      <c r="A97" s="10" t="s">
        <v>93</v>
      </c>
      <c r="B97" s="11">
        <v>230.67967999999999</v>
      </c>
      <c r="C97" s="11">
        <v>0</v>
      </c>
      <c r="D97" s="11">
        <v>0</v>
      </c>
      <c r="E97" s="11">
        <v>0</v>
      </c>
      <c r="F97" s="11">
        <v>230.67967999999999</v>
      </c>
    </row>
    <row r="98" spans="1:6" x14ac:dyDescent="0.25">
      <c r="A98" s="8" t="s">
        <v>94</v>
      </c>
      <c r="B98" s="9">
        <v>32029.905840000003</v>
      </c>
      <c r="C98" s="9">
        <v>4.6156800000000002</v>
      </c>
      <c r="D98" s="9">
        <v>0</v>
      </c>
      <c r="E98" s="9">
        <v>0</v>
      </c>
      <c r="F98" s="9">
        <v>32034.521520000002</v>
      </c>
    </row>
    <row r="99" spans="1:6" x14ac:dyDescent="0.25">
      <c r="A99" s="10" t="s">
        <v>95</v>
      </c>
      <c r="B99" s="11">
        <v>7468.2431600000009</v>
      </c>
      <c r="C99" s="11">
        <v>0</v>
      </c>
      <c r="D99" s="11">
        <v>0</v>
      </c>
      <c r="E99" s="11">
        <v>0</v>
      </c>
      <c r="F99" s="11">
        <v>7468.2431600000009</v>
      </c>
    </row>
    <row r="100" spans="1:6" x14ac:dyDescent="0.25">
      <c r="A100" s="10" t="s">
        <v>96</v>
      </c>
      <c r="B100" s="11">
        <v>13219.688460000001</v>
      </c>
      <c r="C100" s="11">
        <v>0</v>
      </c>
      <c r="D100" s="11">
        <v>0</v>
      </c>
      <c r="E100" s="11">
        <v>0</v>
      </c>
      <c r="F100" s="11">
        <v>13219.688460000001</v>
      </c>
    </row>
    <row r="101" spans="1:6" x14ac:dyDescent="0.25">
      <c r="A101" s="10" t="s">
        <v>97</v>
      </c>
      <c r="B101" s="11">
        <v>2384.1711</v>
      </c>
      <c r="C101" s="11">
        <v>4.6156800000000002</v>
      </c>
      <c r="D101" s="11">
        <v>0</v>
      </c>
      <c r="E101" s="11">
        <v>0</v>
      </c>
      <c r="F101" s="11">
        <v>2388.7867799999999</v>
      </c>
    </row>
    <row r="102" spans="1:6" x14ac:dyDescent="0.25">
      <c r="A102" s="10" t="s">
        <v>98</v>
      </c>
      <c r="B102" s="11">
        <v>8958.0131199999996</v>
      </c>
      <c r="C102" s="11">
        <v>0</v>
      </c>
      <c r="D102" s="11">
        <v>0</v>
      </c>
      <c r="E102" s="11">
        <v>0</v>
      </c>
      <c r="F102" s="11">
        <v>8958.0131199999996</v>
      </c>
    </row>
    <row r="103" spans="1:6" x14ac:dyDescent="0.25">
      <c r="A103" s="14" t="s">
        <v>99</v>
      </c>
      <c r="B103" s="11">
        <v>-0.21</v>
      </c>
      <c r="C103" s="11">
        <v>0</v>
      </c>
      <c r="D103" s="11">
        <v>0</v>
      </c>
      <c r="E103" s="11">
        <v>0</v>
      </c>
      <c r="F103" s="11">
        <v>-0.21</v>
      </c>
    </row>
    <row r="104" spans="1:6" x14ac:dyDescent="0.25">
      <c r="A104" s="8" t="s">
        <v>100</v>
      </c>
      <c r="B104" s="9">
        <v>0</v>
      </c>
      <c r="C104" s="9">
        <v>0</v>
      </c>
      <c r="D104" s="9">
        <v>0</v>
      </c>
      <c r="E104" s="9">
        <v>0</v>
      </c>
      <c r="F104" s="9">
        <v>0</v>
      </c>
    </row>
    <row r="105" spans="1:6" x14ac:dyDescent="0.25">
      <c r="A105" s="10" t="s">
        <v>101</v>
      </c>
      <c r="B105" s="11">
        <v>0</v>
      </c>
      <c r="C105" s="11">
        <v>0</v>
      </c>
      <c r="D105" s="11">
        <v>0</v>
      </c>
      <c r="E105" s="11">
        <v>0</v>
      </c>
      <c r="F105" s="11">
        <v>0</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0</v>
      </c>
      <c r="C109" s="11">
        <v>0</v>
      </c>
      <c r="D109" s="11">
        <v>0</v>
      </c>
      <c r="E109" s="11">
        <v>0</v>
      </c>
      <c r="F109" s="11">
        <v>0</v>
      </c>
    </row>
    <row r="110" spans="1:6" x14ac:dyDescent="0.25">
      <c r="A110" s="10" t="s">
        <v>106</v>
      </c>
      <c r="B110" s="11">
        <v>0</v>
      </c>
      <c r="C110" s="11">
        <v>0</v>
      </c>
      <c r="D110" s="11">
        <v>0</v>
      </c>
      <c r="E110" s="11">
        <v>0</v>
      </c>
      <c r="F110" s="11">
        <v>0</v>
      </c>
    </row>
    <row r="111" spans="1:6" x14ac:dyDescent="0.25">
      <c r="A111" s="8" t="s">
        <v>107</v>
      </c>
      <c r="B111" s="9">
        <v>8193571.962890001</v>
      </c>
      <c r="C111" s="9">
        <v>716733.97056999989</v>
      </c>
      <c r="D111" s="9">
        <v>0</v>
      </c>
      <c r="E111" s="9">
        <v>0</v>
      </c>
      <c r="F111" s="9">
        <v>8910305.9334600009</v>
      </c>
    </row>
    <row r="112" spans="1:6" x14ac:dyDescent="0.25">
      <c r="A112" s="8" t="s">
        <v>108</v>
      </c>
      <c r="B112" s="9">
        <v>1555883.2454300001</v>
      </c>
      <c r="C112" s="9">
        <v>76173.425449999995</v>
      </c>
      <c r="D112" s="9">
        <v>0</v>
      </c>
      <c r="E112" s="9">
        <v>0</v>
      </c>
      <c r="F112" s="9">
        <v>1632056.6708800001</v>
      </c>
    </row>
    <row r="113" spans="1:6" x14ac:dyDescent="0.25">
      <c r="A113" s="10" t="s">
        <v>109</v>
      </c>
      <c r="B113" s="11">
        <v>803.79943999999989</v>
      </c>
      <c r="C113" s="11">
        <v>1.0289999999999999</v>
      </c>
      <c r="D113" s="11">
        <v>0</v>
      </c>
      <c r="E113" s="11">
        <v>0</v>
      </c>
      <c r="F113" s="11">
        <v>804.82843999999989</v>
      </c>
    </row>
    <row r="114" spans="1:6" x14ac:dyDescent="0.25">
      <c r="A114" s="10" t="s">
        <v>110</v>
      </c>
      <c r="B114" s="11">
        <v>0</v>
      </c>
      <c r="C114" s="11">
        <v>0</v>
      </c>
      <c r="D114" s="11">
        <v>0</v>
      </c>
      <c r="E114" s="11">
        <v>0</v>
      </c>
      <c r="F114" s="11">
        <v>0</v>
      </c>
    </row>
    <row r="115" spans="1:6" x14ac:dyDescent="0.25">
      <c r="A115" s="10" t="s">
        <v>111</v>
      </c>
      <c r="B115" s="11">
        <v>803.79943999999989</v>
      </c>
      <c r="C115" s="11">
        <v>1.0289999999999999</v>
      </c>
      <c r="D115" s="11">
        <v>0</v>
      </c>
      <c r="E115" s="11">
        <v>0</v>
      </c>
      <c r="F115" s="11">
        <v>804.82843999999989</v>
      </c>
    </row>
    <row r="116" spans="1:6" x14ac:dyDescent="0.25">
      <c r="A116" s="10" t="s">
        <v>112</v>
      </c>
      <c r="B116" s="11">
        <v>768754.84119000006</v>
      </c>
      <c r="C116" s="11">
        <v>3989.9713599999995</v>
      </c>
      <c r="D116" s="11">
        <v>0</v>
      </c>
      <c r="E116" s="11">
        <v>0</v>
      </c>
      <c r="F116" s="11">
        <v>772744.81255000003</v>
      </c>
    </row>
    <row r="117" spans="1:6" x14ac:dyDescent="0.25">
      <c r="A117" s="10" t="s">
        <v>113</v>
      </c>
      <c r="B117" s="11">
        <v>48537.587350000002</v>
      </c>
      <c r="C117" s="11">
        <v>35865.748720000003</v>
      </c>
      <c r="D117" s="11">
        <v>0</v>
      </c>
      <c r="E117" s="11">
        <v>0</v>
      </c>
      <c r="F117" s="11">
        <v>84403.336070000005</v>
      </c>
    </row>
    <row r="118" spans="1:6" x14ac:dyDescent="0.25">
      <c r="A118" s="13" t="s">
        <v>114</v>
      </c>
      <c r="B118" s="11">
        <v>1435.8715599999998</v>
      </c>
      <c r="C118" s="11">
        <v>151.40576000000001</v>
      </c>
      <c r="D118" s="11">
        <v>0</v>
      </c>
      <c r="E118" s="11">
        <v>0</v>
      </c>
      <c r="F118" s="11">
        <v>1587.2773199999999</v>
      </c>
    </row>
    <row r="119" spans="1:6" x14ac:dyDescent="0.25">
      <c r="A119" s="14" t="s">
        <v>115</v>
      </c>
      <c r="B119" s="11">
        <v>984.35728000000006</v>
      </c>
      <c r="C119" s="11">
        <v>60.259269999999994</v>
      </c>
      <c r="D119" s="11">
        <v>0</v>
      </c>
      <c r="E119" s="11">
        <v>0</v>
      </c>
      <c r="F119" s="11">
        <v>1044.61655</v>
      </c>
    </row>
    <row r="120" spans="1:6" x14ac:dyDescent="0.25">
      <c r="A120" s="14" t="s">
        <v>116</v>
      </c>
      <c r="B120" s="11">
        <v>3292.5</v>
      </c>
      <c r="C120" s="11">
        <v>0</v>
      </c>
      <c r="D120" s="11">
        <v>0</v>
      </c>
      <c r="E120" s="11">
        <v>0</v>
      </c>
      <c r="F120" s="11">
        <v>3292.5</v>
      </c>
    </row>
    <row r="121" spans="1:6" x14ac:dyDescent="0.25">
      <c r="A121" s="14" t="s">
        <v>117</v>
      </c>
      <c r="B121" s="11">
        <v>3194.2894100000003</v>
      </c>
      <c r="C121" s="11">
        <v>149.40379999999999</v>
      </c>
      <c r="D121" s="11">
        <v>0</v>
      </c>
      <c r="E121" s="11">
        <v>0</v>
      </c>
      <c r="F121" s="11">
        <v>3343.6932100000004</v>
      </c>
    </row>
    <row r="122" spans="1:6" x14ac:dyDescent="0.25">
      <c r="A122" s="14" t="s">
        <v>118</v>
      </c>
      <c r="B122" s="11">
        <v>10101.488939999999</v>
      </c>
      <c r="C122" s="11">
        <v>6361.8650299999999</v>
      </c>
      <c r="D122" s="11">
        <v>0</v>
      </c>
      <c r="E122" s="11">
        <v>0</v>
      </c>
      <c r="F122" s="11">
        <v>16463.35397</v>
      </c>
    </row>
    <row r="123" spans="1:6" x14ac:dyDescent="0.25">
      <c r="A123" s="14" t="s">
        <v>119</v>
      </c>
      <c r="B123" s="11">
        <v>24023.07674</v>
      </c>
      <c r="C123" s="11">
        <v>2499.1907500000002</v>
      </c>
      <c r="D123" s="11">
        <v>0</v>
      </c>
      <c r="E123" s="11">
        <v>0</v>
      </c>
      <c r="F123" s="11">
        <v>26522.267490000002</v>
      </c>
    </row>
    <row r="124" spans="1:6" x14ac:dyDescent="0.25">
      <c r="A124" s="14" t="s">
        <v>120</v>
      </c>
      <c r="B124" s="11">
        <v>4353.0834199999999</v>
      </c>
      <c r="C124" s="11">
        <v>26246.773109999998</v>
      </c>
      <c r="D124" s="11">
        <v>0</v>
      </c>
      <c r="E124" s="11">
        <v>0</v>
      </c>
      <c r="F124" s="11">
        <v>30599.856529999997</v>
      </c>
    </row>
    <row r="125" spans="1:6" x14ac:dyDescent="0.25">
      <c r="A125" s="16" t="s">
        <v>121</v>
      </c>
      <c r="B125" s="11">
        <v>1152.92</v>
      </c>
      <c r="C125" s="11">
        <v>396.851</v>
      </c>
      <c r="D125" s="11">
        <v>0</v>
      </c>
      <c r="E125" s="11">
        <v>0</v>
      </c>
      <c r="F125" s="11">
        <v>1549.7710000000002</v>
      </c>
    </row>
    <row r="126" spans="1:6" x14ac:dyDescent="0.25">
      <c r="A126" s="16" t="s">
        <v>122</v>
      </c>
      <c r="B126" s="11">
        <v>22433.340029999999</v>
      </c>
      <c r="C126" s="11">
        <v>62.588819999999998</v>
      </c>
      <c r="D126" s="11">
        <v>0</v>
      </c>
      <c r="E126" s="11">
        <v>0</v>
      </c>
      <c r="F126" s="11">
        <v>22495.92885</v>
      </c>
    </row>
    <row r="127" spans="1:6" x14ac:dyDescent="0.25">
      <c r="A127" s="10" t="s">
        <v>123</v>
      </c>
      <c r="B127" s="11">
        <v>687020.06268999993</v>
      </c>
      <c r="C127" s="11">
        <v>35280.080030000005</v>
      </c>
      <c r="D127" s="11">
        <v>0</v>
      </c>
      <c r="E127" s="11">
        <v>0</v>
      </c>
      <c r="F127" s="11">
        <v>722300.14271999989</v>
      </c>
    </row>
    <row r="128" spans="1:6" x14ac:dyDescent="0.25">
      <c r="A128" s="10" t="s">
        <v>124</v>
      </c>
      <c r="B128" s="11">
        <v>28333.614729999998</v>
      </c>
      <c r="C128" s="11">
        <v>974.00751999999989</v>
      </c>
      <c r="D128" s="11">
        <v>0</v>
      </c>
      <c r="E128" s="11">
        <v>0</v>
      </c>
      <c r="F128" s="11">
        <v>29307.622249999997</v>
      </c>
    </row>
    <row r="129" spans="1:6" x14ac:dyDescent="0.25">
      <c r="A129" s="8" t="s">
        <v>125</v>
      </c>
      <c r="B129" s="9">
        <v>13.61392</v>
      </c>
      <c r="C129" s="9">
        <v>0</v>
      </c>
      <c r="D129" s="9">
        <v>0</v>
      </c>
      <c r="E129" s="9">
        <v>0</v>
      </c>
      <c r="F129" s="9">
        <v>13.61392</v>
      </c>
    </row>
    <row r="130" spans="1:6" x14ac:dyDescent="0.25">
      <c r="A130" s="8" t="s">
        <v>126</v>
      </c>
      <c r="B130" s="9">
        <v>0</v>
      </c>
      <c r="C130" s="9">
        <v>0</v>
      </c>
      <c r="D130" s="9">
        <v>0</v>
      </c>
      <c r="E130" s="9">
        <v>0</v>
      </c>
      <c r="F130" s="9">
        <v>0</v>
      </c>
    </row>
    <row r="131" spans="1:6" x14ac:dyDescent="0.25">
      <c r="A131" s="10" t="s">
        <v>127</v>
      </c>
      <c r="B131" s="11">
        <v>0</v>
      </c>
      <c r="C131" s="11">
        <v>0</v>
      </c>
      <c r="D131" s="11">
        <v>0</v>
      </c>
      <c r="E131" s="11">
        <v>0</v>
      </c>
      <c r="F131" s="11">
        <v>0</v>
      </c>
    </row>
    <row r="132" spans="1:6" x14ac:dyDescent="0.25">
      <c r="A132" s="10" t="s">
        <v>128</v>
      </c>
      <c r="B132" s="11">
        <v>0</v>
      </c>
      <c r="C132" s="11">
        <v>0</v>
      </c>
      <c r="D132" s="11">
        <v>0</v>
      </c>
      <c r="E132" s="11">
        <v>0</v>
      </c>
      <c r="F132" s="11">
        <v>0</v>
      </c>
    </row>
    <row r="133" spans="1:6" x14ac:dyDescent="0.25">
      <c r="A133" s="10" t="s">
        <v>129</v>
      </c>
      <c r="B133" s="11">
        <v>0</v>
      </c>
      <c r="C133" s="11">
        <v>0</v>
      </c>
      <c r="D133" s="11">
        <v>0</v>
      </c>
      <c r="E133" s="11">
        <v>0</v>
      </c>
      <c r="F133" s="11">
        <v>0</v>
      </c>
    </row>
    <row r="134" spans="1:6" x14ac:dyDescent="0.25">
      <c r="A134" s="10" t="s">
        <v>130</v>
      </c>
      <c r="B134" s="11">
        <v>0</v>
      </c>
      <c r="C134" s="11">
        <v>0</v>
      </c>
      <c r="D134" s="11">
        <v>0</v>
      </c>
      <c r="E134" s="11">
        <v>0</v>
      </c>
      <c r="F134" s="11">
        <v>0</v>
      </c>
    </row>
    <row r="135" spans="1:6" x14ac:dyDescent="0.25">
      <c r="A135" s="10" t="s">
        <v>131</v>
      </c>
      <c r="B135" s="11">
        <v>0</v>
      </c>
      <c r="C135" s="11">
        <v>0</v>
      </c>
      <c r="D135" s="11">
        <v>0</v>
      </c>
      <c r="E135" s="11">
        <v>0</v>
      </c>
      <c r="F135" s="11">
        <v>0</v>
      </c>
    </row>
    <row r="136" spans="1:6" x14ac:dyDescent="0.25">
      <c r="A136" s="10" t="s">
        <v>132</v>
      </c>
      <c r="B136" s="11">
        <v>0</v>
      </c>
      <c r="C136" s="11">
        <v>0</v>
      </c>
      <c r="D136" s="11">
        <v>0</v>
      </c>
      <c r="E136" s="11">
        <v>0</v>
      </c>
      <c r="F136" s="11">
        <v>0</v>
      </c>
    </row>
    <row r="137" spans="1:6" x14ac:dyDescent="0.25">
      <c r="A137" s="8" t="s">
        <v>133</v>
      </c>
      <c r="B137" s="9">
        <v>4256869.1368500004</v>
      </c>
      <c r="C137" s="9">
        <v>537936.65769999998</v>
      </c>
      <c r="D137" s="9">
        <v>0</v>
      </c>
      <c r="E137" s="9">
        <v>0</v>
      </c>
      <c r="F137" s="9">
        <v>4794805.7945500007</v>
      </c>
    </row>
    <row r="138" spans="1:6" x14ac:dyDescent="0.25">
      <c r="A138" s="10" t="s">
        <v>134</v>
      </c>
      <c r="B138" s="11">
        <v>0</v>
      </c>
      <c r="C138" s="11">
        <v>0</v>
      </c>
      <c r="D138" s="11">
        <v>0</v>
      </c>
      <c r="E138" s="11">
        <v>0</v>
      </c>
      <c r="F138" s="11">
        <v>0</v>
      </c>
    </row>
    <row r="139" spans="1:6" x14ac:dyDescent="0.25">
      <c r="A139" s="10" t="s">
        <v>135</v>
      </c>
      <c r="B139" s="11">
        <v>879831.98457999993</v>
      </c>
      <c r="C139" s="11">
        <v>0</v>
      </c>
      <c r="D139" s="11">
        <v>0</v>
      </c>
      <c r="E139" s="11">
        <v>0</v>
      </c>
      <c r="F139" s="11">
        <v>879831.98457999993</v>
      </c>
    </row>
    <row r="140" spans="1:6" x14ac:dyDescent="0.25">
      <c r="A140" s="10" t="s">
        <v>136</v>
      </c>
      <c r="B140" s="11">
        <v>0</v>
      </c>
      <c r="C140" s="11">
        <v>0</v>
      </c>
      <c r="D140" s="11">
        <v>0</v>
      </c>
      <c r="E140" s="11">
        <v>0</v>
      </c>
      <c r="F140" s="11">
        <v>0</v>
      </c>
    </row>
    <row r="141" spans="1:6" x14ac:dyDescent="0.25">
      <c r="A141" s="10" t="s">
        <v>137</v>
      </c>
      <c r="B141" s="11">
        <v>1269843.0245700001</v>
      </c>
      <c r="C141" s="11">
        <v>686</v>
      </c>
      <c r="D141" s="11">
        <v>0</v>
      </c>
      <c r="E141" s="11">
        <v>0</v>
      </c>
      <c r="F141" s="11">
        <v>1270529.0245700001</v>
      </c>
    </row>
    <row r="142" spans="1:6" x14ac:dyDescent="0.25">
      <c r="A142" s="10" t="s">
        <v>138</v>
      </c>
      <c r="B142" s="11">
        <v>2073717.2802000002</v>
      </c>
      <c r="C142" s="11">
        <v>3529.2508199999997</v>
      </c>
      <c r="D142" s="11">
        <v>0</v>
      </c>
      <c r="E142" s="11">
        <v>0</v>
      </c>
      <c r="F142" s="11">
        <v>2077246.5310200001</v>
      </c>
    </row>
    <row r="143" spans="1:6" x14ac:dyDescent="0.25">
      <c r="A143" s="10" t="s">
        <v>139</v>
      </c>
      <c r="B143" s="11">
        <v>0</v>
      </c>
      <c r="C143" s="11">
        <v>686</v>
      </c>
      <c r="D143" s="11">
        <v>0</v>
      </c>
      <c r="E143" s="11">
        <v>0</v>
      </c>
      <c r="F143" s="11">
        <v>686</v>
      </c>
    </row>
    <row r="144" spans="1:6" x14ac:dyDescent="0.25">
      <c r="A144" s="10" t="s">
        <v>140</v>
      </c>
      <c r="B144" s="11">
        <v>4496.62248</v>
      </c>
      <c r="C144" s="11">
        <v>518154.37157999998</v>
      </c>
      <c r="D144" s="11">
        <v>0</v>
      </c>
      <c r="E144" s="11">
        <v>0</v>
      </c>
      <c r="F144" s="11">
        <v>522650.99406</v>
      </c>
    </row>
    <row r="145" spans="1:6" x14ac:dyDescent="0.25">
      <c r="A145" s="10" t="s">
        <v>141</v>
      </c>
      <c r="B145" s="11">
        <v>28980.225019999994</v>
      </c>
      <c r="C145" s="11">
        <v>14881.035300000001</v>
      </c>
      <c r="D145" s="11">
        <v>0</v>
      </c>
      <c r="E145" s="11">
        <v>0</v>
      </c>
      <c r="F145" s="11">
        <v>43861.260319999994</v>
      </c>
    </row>
    <row r="146" spans="1:6" x14ac:dyDescent="0.25">
      <c r="A146" s="8" t="s">
        <v>142</v>
      </c>
      <c r="B146" s="9">
        <v>215380.17737000002</v>
      </c>
      <c r="C146" s="9">
        <v>3778.5376299999998</v>
      </c>
      <c r="D146" s="9">
        <v>0</v>
      </c>
      <c r="E146" s="9">
        <v>0</v>
      </c>
      <c r="F146" s="9">
        <v>219158.71500000003</v>
      </c>
    </row>
    <row r="147" spans="1:6" x14ac:dyDescent="0.25">
      <c r="A147" s="10" t="s">
        <v>69</v>
      </c>
      <c r="B147" s="11">
        <v>3102.6018600000002</v>
      </c>
      <c r="C147" s="11">
        <v>0</v>
      </c>
      <c r="D147" s="11">
        <v>0</v>
      </c>
      <c r="E147" s="11">
        <v>0</v>
      </c>
      <c r="F147" s="11">
        <v>3102.6018600000002</v>
      </c>
    </row>
    <row r="148" spans="1:6" x14ac:dyDescent="0.25">
      <c r="A148" s="10" t="s">
        <v>71</v>
      </c>
      <c r="B148" s="11">
        <v>56705.051329999995</v>
      </c>
      <c r="C148" s="11">
        <v>3266.5965899999997</v>
      </c>
      <c r="D148" s="11">
        <v>0</v>
      </c>
      <c r="E148" s="11">
        <v>0</v>
      </c>
      <c r="F148" s="11">
        <v>59971.647919999996</v>
      </c>
    </row>
    <row r="149" spans="1:6" x14ac:dyDescent="0.25">
      <c r="A149" s="10" t="s">
        <v>143</v>
      </c>
      <c r="B149" s="11">
        <v>147397.54296000002</v>
      </c>
      <c r="C149" s="11">
        <v>501.10952000000003</v>
      </c>
      <c r="D149" s="11">
        <v>0</v>
      </c>
      <c r="E149" s="11">
        <v>0</v>
      </c>
      <c r="F149" s="11">
        <v>147898.65248000002</v>
      </c>
    </row>
    <row r="150" spans="1:6" x14ac:dyDescent="0.25">
      <c r="A150" s="10" t="s">
        <v>97</v>
      </c>
      <c r="B150" s="11">
        <v>8174.9812199999988</v>
      </c>
      <c r="C150" s="11">
        <v>10.831520000000001</v>
      </c>
      <c r="D150" s="11">
        <v>0</v>
      </c>
      <c r="E150" s="11">
        <v>0</v>
      </c>
      <c r="F150" s="11">
        <v>8185.8127399999985</v>
      </c>
    </row>
    <row r="151" spans="1:6" x14ac:dyDescent="0.25">
      <c r="A151" s="10" t="s">
        <v>144</v>
      </c>
      <c r="B151" s="11">
        <v>0</v>
      </c>
      <c r="C151" s="11">
        <v>0</v>
      </c>
      <c r="D151" s="11">
        <v>0</v>
      </c>
      <c r="E151" s="11">
        <v>0</v>
      </c>
      <c r="F151" s="11">
        <v>0</v>
      </c>
    </row>
    <row r="152" spans="1:6" x14ac:dyDescent="0.25">
      <c r="A152" s="8" t="s">
        <v>145</v>
      </c>
      <c r="B152" s="9">
        <v>178769.43625999999</v>
      </c>
      <c r="C152" s="9">
        <v>1180.9456</v>
      </c>
      <c r="D152" s="9">
        <v>0</v>
      </c>
      <c r="E152" s="9">
        <v>0</v>
      </c>
      <c r="F152" s="9">
        <v>179950.38185999999</v>
      </c>
    </row>
    <row r="153" spans="1:6" x14ac:dyDescent="0.25">
      <c r="A153" s="10" t="s">
        <v>146</v>
      </c>
      <c r="B153" s="11">
        <v>10.51078</v>
      </c>
      <c r="C153" s="11">
        <v>0</v>
      </c>
      <c r="D153" s="11">
        <v>0</v>
      </c>
      <c r="E153" s="11">
        <v>0</v>
      </c>
      <c r="F153" s="11">
        <v>10.51078</v>
      </c>
    </row>
    <row r="154" spans="1:6" x14ac:dyDescent="0.25">
      <c r="A154" s="10" t="s">
        <v>147</v>
      </c>
      <c r="B154" s="11">
        <v>0</v>
      </c>
      <c r="C154" s="11">
        <v>0</v>
      </c>
      <c r="D154" s="11">
        <v>0</v>
      </c>
      <c r="E154" s="11">
        <v>0</v>
      </c>
      <c r="F154" s="11">
        <v>0</v>
      </c>
    </row>
    <row r="155" spans="1:6" x14ac:dyDescent="0.25">
      <c r="A155" s="10" t="s">
        <v>148</v>
      </c>
      <c r="B155" s="11">
        <v>49791.397729999997</v>
      </c>
      <c r="C155" s="11">
        <v>260.74216000000001</v>
      </c>
      <c r="D155" s="11">
        <v>0</v>
      </c>
      <c r="E155" s="11">
        <v>0</v>
      </c>
      <c r="F155" s="11">
        <v>50052.139889999999</v>
      </c>
    </row>
    <row r="156" spans="1:6" x14ac:dyDescent="0.25">
      <c r="A156" s="10" t="s">
        <v>149</v>
      </c>
      <c r="B156" s="11">
        <v>0</v>
      </c>
      <c r="C156" s="11">
        <v>0</v>
      </c>
      <c r="D156" s="11">
        <v>0</v>
      </c>
      <c r="E156" s="11">
        <v>0</v>
      </c>
      <c r="F156" s="11">
        <v>0</v>
      </c>
    </row>
    <row r="157" spans="1:6" x14ac:dyDescent="0.25">
      <c r="A157" s="10" t="s">
        <v>150</v>
      </c>
      <c r="B157" s="11">
        <v>75972.899290000001</v>
      </c>
      <c r="C157" s="11">
        <v>488.19880000000001</v>
      </c>
      <c r="D157" s="11">
        <v>0</v>
      </c>
      <c r="E157" s="11">
        <v>0</v>
      </c>
      <c r="F157" s="11">
        <v>76461.09809</v>
      </c>
    </row>
    <row r="158" spans="1:6" x14ac:dyDescent="0.25">
      <c r="A158" s="10" t="s">
        <v>151</v>
      </c>
      <c r="B158" s="11">
        <v>52994.628459999993</v>
      </c>
      <c r="C158" s="11">
        <v>432.00463999999999</v>
      </c>
      <c r="D158" s="11">
        <v>0</v>
      </c>
      <c r="E158" s="11">
        <v>0</v>
      </c>
      <c r="F158" s="11">
        <v>53426.633099999992</v>
      </c>
    </row>
    <row r="159" spans="1:6" x14ac:dyDescent="0.25">
      <c r="A159" s="8" t="s">
        <v>152</v>
      </c>
      <c r="B159" s="9">
        <v>1958596.5661500001</v>
      </c>
      <c r="C159" s="9">
        <v>43604.635479999997</v>
      </c>
      <c r="D159" s="9">
        <v>0</v>
      </c>
      <c r="E159" s="9">
        <v>0</v>
      </c>
      <c r="F159" s="9">
        <v>2002201.20163</v>
      </c>
    </row>
    <row r="160" spans="1:6" x14ac:dyDescent="0.25">
      <c r="A160" s="10" t="s">
        <v>153</v>
      </c>
      <c r="B160" s="11">
        <v>70000</v>
      </c>
      <c r="C160" s="11">
        <v>0</v>
      </c>
      <c r="D160" s="11">
        <v>0</v>
      </c>
      <c r="E160" s="11">
        <v>0</v>
      </c>
      <c r="F160" s="11">
        <v>70000</v>
      </c>
    </row>
    <row r="161" spans="1:6" x14ac:dyDescent="0.25">
      <c r="A161" s="10" t="s">
        <v>154</v>
      </c>
      <c r="B161" s="11">
        <v>0</v>
      </c>
      <c r="C161" s="11">
        <v>0</v>
      </c>
      <c r="D161" s="11">
        <v>0</v>
      </c>
      <c r="E161" s="11">
        <v>0</v>
      </c>
      <c r="F161" s="11">
        <v>0</v>
      </c>
    </row>
    <row r="162" spans="1:6" x14ac:dyDescent="0.25">
      <c r="A162" s="10" t="s">
        <v>155</v>
      </c>
      <c r="B162" s="11">
        <v>1790895.2220900001</v>
      </c>
      <c r="C162" s="11">
        <v>42989.333359999997</v>
      </c>
      <c r="D162" s="11">
        <v>0</v>
      </c>
      <c r="E162" s="11">
        <v>0</v>
      </c>
      <c r="F162" s="11">
        <v>1833884.5554500001</v>
      </c>
    </row>
    <row r="163" spans="1:6" x14ac:dyDescent="0.25">
      <c r="A163" s="10" t="s">
        <v>156</v>
      </c>
      <c r="B163" s="11">
        <v>97701.344060000003</v>
      </c>
      <c r="C163" s="11">
        <v>615.30212000000006</v>
      </c>
      <c r="D163" s="11">
        <v>0</v>
      </c>
      <c r="E163" s="11">
        <v>0</v>
      </c>
      <c r="F163" s="11">
        <v>98316.646179999996</v>
      </c>
    </row>
    <row r="164" spans="1:6" x14ac:dyDescent="0.25">
      <c r="A164" s="8" t="s">
        <v>157</v>
      </c>
      <c r="B164" s="9">
        <v>28059.786909999999</v>
      </c>
      <c r="C164" s="9">
        <v>54059.768710000004</v>
      </c>
      <c r="D164" s="9">
        <v>0</v>
      </c>
      <c r="E164" s="9">
        <v>0</v>
      </c>
      <c r="F164" s="9">
        <v>82119.555619999999</v>
      </c>
    </row>
    <row r="165" spans="1:6" x14ac:dyDescent="0.25">
      <c r="A165" s="10" t="s">
        <v>158</v>
      </c>
      <c r="B165" s="11">
        <v>0</v>
      </c>
      <c r="C165" s="11">
        <v>53059.262570000006</v>
      </c>
      <c r="D165" s="11">
        <v>0</v>
      </c>
      <c r="E165" s="11">
        <v>0</v>
      </c>
      <c r="F165" s="11">
        <v>53059.262570000006</v>
      </c>
    </row>
    <row r="166" spans="1:6" x14ac:dyDescent="0.25">
      <c r="A166" s="10" t="s">
        <v>159</v>
      </c>
      <c r="B166" s="11">
        <v>0</v>
      </c>
      <c r="C166" s="11">
        <v>0</v>
      </c>
      <c r="D166" s="11">
        <v>0</v>
      </c>
      <c r="E166" s="11">
        <v>0</v>
      </c>
      <c r="F166" s="11">
        <v>0</v>
      </c>
    </row>
    <row r="167" spans="1:6" x14ac:dyDescent="0.25">
      <c r="A167" s="10" t="s">
        <v>160</v>
      </c>
      <c r="B167" s="11">
        <v>0</v>
      </c>
      <c r="C167" s="11">
        <v>2737.6064799999999</v>
      </c>
      <c r="D167" s="11">
        <v>0</v>
      </c>
      <c r="E167" s="11">
        <v>0</v>
      </c>
      <c r="F167" s="11">
        <v>2737.6064799999999</v>
      </c>
    </row>
    <row r="168" spans="1:6" x14ac:dyDescent="0.25">
      <c r="A168" s="10" t="s">
        <v>161</v>
      </c>
      <c r="B168" s="11">
        <v>0</v>
      </c>
      <c r="C168" s="11">
        <v>50321.656090000004</v>
      </c>
      <c r="D168" s="11">
        <v>0</v>
      </c>
      <c r="E168" s="11">
        <v>0</v>
      </c>
      <c r="F168" s="11">
        <v>50321.656090000004</v>
      </c>
    </row>
    <row r="169" spans="1:6" x14ac:dyDescent="0.25">
      <c r="A169" s="10" t="s">
        <v>162</v>
      </c>
      <c r="B169" s="11">
        <v>0</v>
      </c>
      <c r="C169" s="11">
        <v>0</v>
      </c>
      <c r="D169" s="11">
        <v>0</v>
      </c>
      <c r="E169" s="11">
        <v>0</v>
      </c>
      <c r="F169" s="11">
        <v>0</v>
      </c>
    </row>
    <row r="170" spans="1:6" x14ac:dyDescent="0.25">
      <c r="A170" s="10" t="s">
        <v>163</v>
      </c>
      <c r="B170" s="11">
        <v>0</v>
      </c>
      <c r="C170" s="11">
        <v>0</v>
      </c>
      <c r="D170" s="11">
        <v>0</v>
      </c>
      <c r="E170" s="11">
        <v>0</v>
      </c>
      <c r="F170" s="11">
        <v>0</v>
      </c>
    </row>
    <row r="171" spans="1:6" x14ac:dyDescent="0.25">
      <c r="A171" s="10" t="s">
        <v>164</v>
      </c>
      <c r="B171" s="11">
        <v>27836</v>
      </c>
      <c r="C171" s="11">
        <v>0</v>
      </c>
      <c r="D171" s="11">
        <v>0</v>
      </c>
      <c r="E171" s="11">
        <v>0</v>
      </c>
      <c r="F171" s="11">
        <v>27836</v>
      </c>
    </row>
    <row r="172" spans="1:6" x14ac:dyDescent="0.25">
      <c r="A172" s="10" t="s">
        <v>165</v>
      </c>
      <c r="B172" s="11">
        <v>223.78691000000001</v>
      </c>
      <c r="C172" s="11">
        <v>1000.50614</v>
      </c>
      <c r="D172" s="11">
        <v>0</v>
      </c>
      <c r="E172" s="11">
        <v>0</v>
      </c>
      <c r="F172" s="11">
        <v>1224.29305</v>
      </c>
    </row>
    <row r="173" spans="1:6" x14ac:dyDescent="0.25">
      <c r="A173" s="8" t="s">
        <v>166</v>
      </c>
      <c r="B173" s="9">
        <v>1513744.4089300002</v>
      </c>
      <c r="C173" s="9">
        <v>0</v>
      </c>
      <c r="D173" s="9">
        <v>0</v>
      </c>
      <c r="E173" s="9">
        <v>0</v>
      </c>
      <c r="F173" s="9">
        <v>1513744.4089300002</v>
      </c>
    </row>
    <row r="174" spans="1:6" x14ac:dyDescent="0.25">
      <c r="A174" s="12" t="s">
        <v>167</v>
      </c>
      <c r="B174" s="11">
        <v>1333760.9973400002</v>
      </c>
      <c r="C174" s="11">
        <v>0</v>
      </c>
      <c r="D174" s="11">
        <v>0</v>
      </c>
      <c r="E174" s="11">
        <v>0</v>
      </c>
      <c r="F174" s="11">
        <v>1333760.9973400002</v>
      </c>
    </row>
    <row r="175" spans="1:6" x14ac:dyDescent="0.25">
      <c r="A175" s="10" t="s">
        <v>168</v>
      </c>
      <c r="B175" s="11">
        <v>1333760.9973400002</v>
      </c>
      <c r="C175" s="11">
        <v>0</v>
      </c>
      <c r="D175" s="11">
        <v>0</v>
      </c>
      <c r="E175" s="11">
        <v>0</v>
      </c>
      <c r="F175" s="11">
        <v>1333760.9973400002</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3357.7313399999998</v>
      </c>
      <c r="C178" s="11">
        <v>0</v>
      </c>
      <c r="D178" s="11">
        <v>0</v>
      </c>
      <c r="E178" s="11">
        <v>0</v>
      </c>
      <c r="F178" s="11">
        <v>3357.7313399999998</v>
      </c>
    </row>
    <row r="179" spans="1:6" x14ac:dyDescent="0.25">
      <c r="A179" s="10" t="s">
        <v>172</v>
      </c>
      <c r="B179" s="11">
        <v>0</v>
      </c>
      <c r="C179" s="11">
        <v>0</v>
      </c>
      <c r="D179" s="11">
        <v>0</v>
      </c>
      <c r="E179" s="11">
        <v>0</v>
      </c>
      <c r="F179" s="11">
        <v>0</v>
      </c>
    </row>
    <row r="180" spans="1:6" x14ac:dyDescent="0.25">
      <c r="A180" s="10" t="s">
        <v>173</v>
      </c>
      <c r="B180" s="11">
        <v>1741.57394</v>
      </c>
      <c r="C180" s="11">
        <v>0</v>
      </c>
      <c r="D180" s="11">
        <v>0</v>
      </c>
      <c r="E180" s="11">
        <v>0</v>
      </c>
      <c r="F180" s="11">
        <v>1741.57394</v>
      </c>
    </row>
    <row r="181" spans="1:6" x14ac:dyDescent="0.25">
      <c r="A181" s="10" t="s">
        <v>174</v>
      </c>
      <c r="B181" s="11">
        <v>1616.1573999999998</v>
      </c>
      <c r="C181" s="11">
        <v>0</v>
      </c>
      <c r="D181" s="11">
        <v>0</v>
      </c>
      <c r="E181" s="11">
        <v>0</v>
      </c>
      <c r="F181" s="11">
        <v>1616.1573999999998</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144480.87040000001</v>
      </c>
      <c r="C184" s="11">
        <v>0</v>
      </c>
      <c r="D184" s="11">
        <v>0</v>
      </c>
      <c r="E184" s="11">
        <v>0</v>
      </c>
      <c r="F184" s="11">
        <v>144480.87040000001</v>
      </c>
    </row>
    <row r="185" spans="1:6" x14ac:dyDescent="0.25">
      <c r="A185" s="10" t="s">
        <v>178</v>
      </c>
      <c r="B185" s="11">
        <v>75476.190849999999</v>
      </c>
      <c r="C185" s="11">
        <v>0</v>
      </c>
      <c r="D185" s="11">
        <v>0</v>
      </c>
      <c r="E185" s="11">
        <v>0</v>
      </c>
      <c r="F185" s="11">
        <v>75476.190849999999</v>
      </c>
    </row>
    <row r="186" spans="1:6" x14ac:dyDescent="0.25">
      <c r="A186" s="10" t="s">
        <v>179</v>
      </c>
      <c r="B186" s="11">
        <v>69004.679550000015</v>
      </c>
      <c r="C186" s="11">
        <v>0</v>
      </c>
      <c r="D186" s="11">
        <v>0</v>
      </c>
      <c r="E186" s="11">
        <v>0</v>
      </c>
      <c r="F186" s="11">
        <v>69004.679550000015</v>
      </c>
    </row>
    <row r="187" spans="1:6" x14ac:dyDescent="0.25">
      <c r="A187" s="10" t="s">
        <v>180</v>
      </c>
      <c r="B187" s="11">
        <v>0</v>
      </c>
      <c r="C187" s="11">
        <v>0</v>
      </c>
      <c r="D187" s="11">
        <v>0</v>
      </c>
      <c r="E187" s="11">
        <v>0</v>
      </c>
      <c r="F187" s="11">
        <v>0</v>
      </c>
    </row>
    <row r="188" spans="1:6" x14ac:dyDescent="0.25">
      <c r="A188" s="12" t="s">
        <v>181</v>
      </c>
      <c r="B188" s="11">
        <v>32144.809849999998</v>
      </c>
      <c r="C188" s="11">
        <v>0</v>
      </c>
      <c r="D188" s="11">
        <v>0</v>
      </c>
      <c r="E188" s="11">
        <v>0</v>
      </c>
      <c r="F188" s="11">
        <v>32144.809849999998</v>
      </c>
    </row>
    <row r="189" spans="1:6" x14ac:dyDescent="0.25">
      <c r="A189" s="10" t="s">
        <v>182</v>
      </c>
      <c r="B189" s="11">
        <v>15124.20241</v>
      </c>
      <c r="C189" s="11">
        <v>0</v>
      </c>
      <c r="D189" s="11">
        <v>0</v>
      </c>
      <c r="E189" s="11">
        <v>0</v>
      </c>
      <c r="F189" s="11">
        <v>15124.20241</v>
      </c>
    </row>
    <row r="190" spans="1:6" x14ac:dyDescent="0.25">
      <c r="A190" s="13" t="s">
        <v>183</v>
      </c>
      <c r="B190" s="11">
        <v>17020.60744</v>
      </c>
      <c r="C190" s="11">
        <v>0</v>
      </c>
      <c r="D190" s="11">
        <v>0</v>
      </c>
      <c r="E190" s="11">
        <v>0</v>
      </c>
      <c r="F190" s="11">
        <v>17020.60744</v>
      </c>
    </row>
    <row r="191" spans="1:6" x14ac:dyDescent="0.25">
      <c r="A191" s="2" t="s">
        <v>184</v>
      </c>
      <c r="B191" s="9">
        <v>9707316.3718200009</v>
      </c>
      <c r="C191" s="9">
        <v>716733.97056999989</v>
      </c>
      <c r="D191" s="9">
        <v>0</v>
      </c>
      <c r="E191" s="9">
        <v>0</v>
      </c>
      <c r="F191" s="9">
        <v>10424050.342390001</v>
      </c>
    </row>
    <row r="192" spans="1:6" x14ac:dyDescent="0.25">
      <c r="A192" s="8" t="s">
        <v>185</v>
      </c>
      <c r="B192" s="9">
        <v>62413.053019999992</v>
      </c>
      <c r="C192" s="9">
        <v>0</v>
      </c>
      <c r="D192" s="9">
        <v>0</v>
      </c>
      <c r="E192" s="9">
        <v>0</v>
      </c>
      <c r="F192" s="9">
        <v>62413.053019999992</v>
      </c>
    </row>
    <row r="193" spans="1:6" x14ac:dyDescent="0.25">
      <c r="A193" s="12" t="s">
        <v>186</v>
      </c>
      <c r="B193" s="11">
        <v>0</v>
      </c>
      <c r="C193" s="11">
        <v>0</v>
      </c>
      <c r="D193" s="11">
        <v>0</v>
      </c>
      <c r="E193" s="11">
        <v>0</v>
      </c>
      <c r="F193" s="11">
        <v>0</v>
      </c>
    </row>
    <row r="194" spans="1:6" x14ac:dyDescent="0.25">
      <c r="A194" s="10" t="s">
        <v>187</v>
      </c>
      <c r="B194" s="11">
        <v>0</v>
      </c>
      <c r="C194" s="11">
        <v>0</v>
      </c>
      <c r="D194" s="11">
        <v>0</v>
      </c>
      <c r="E194" s="11">
        <v>0</v>
      </c>
      <c r="F194" s="11">
        <v>0</v>
      </c>
    </row>
    <row r="195" spans="1:6" x14ac:dyDescent="0.25">
      <c r="A195" s="10" t="s">
        <v>188</v>
      </c>
      <c r="B195" s="11">
        <v>0</v>
      </c>
      <c r="C195" s="11">
        <v>0</v>
      </c>
      <c r="D195" s="11">
        <v>0</v>
      </c>
      <c r="E195" s="11">
        <v>0</v>
      </c>
      <c r="F195" s="11">
        <v>0</v>
      </c>
    </row>
    <row r="196" spans="1:6" x14ac:dyDescent="0.25">
      <c r="A196" s="10" t="s">
        <v>189</v>
      </c>
      <c r="B196" s="11">
        <v>0</v>
      </c>
      <c r="C196" s="11">
        <v>0</v>
      </c>
      <c r="D196" s="11">
        <v>0</v>
      </c>
      <c r="E196" s="11">
        <v>0</v>
      </c>
      <c r="F196" s="11">
        <v>0</v>
      </c>
    </row>
    <row r="197" spans="1:6" x14ac:dyDescent="0.25">
      <c r="A197" s="10" t="s">
        <v>190</v>
      </c>
      <c r="B197" s="11">
        <v>0</v>
      </c>
      <c r="C197" s="11">
        <v>0</v>
      </c>
      <c r="D197" s="11">
        <v>0</v>
      </c>
      <c r="E197" s="11">
        <v>0</v>
      </c>
      <c r="F197" s="11">
        <v>0</v>
      </c>
    </row>
    <row r="198" spans="1:6" x14ac:dyDescent="0.25">
      <c r="A198" s="10" t="s">
        <v>191</v>
      </c>
      <c r="B198" s="11">
        <v>0</v>
      </c>
      <c r="C198" s="11">
        <v>0</v>
      </c>
      <c r="D198" s="11">
        <v>0</v>
      </c>
      <c r="E198" s="11">
        <v>0</v>
      </c>
      <c r="F198" s="11">
        <v>0</v>
      </c>
    </row>
    <row r="199" spans="1:6" x14ac:dyDescent="0.25">
      <c r="A199" s="12" t="s">
        <v>192</v>
      </c>
      <c r="B199" s="11">
        <v>48592.772489999996</v>
      </c>
      <c r="C199" s="11">
        <v>0</v>
      </c>
      <c r="D199" s="11">
        <v>0</v>
      </c>
      <c r="E199" s="11">
        <v>0</v>
      </c>
      <c r="F199" s="11">
        <v>48592.772489999996</v>
      </c>
    </row>
    <row r="200" spans="1:6" x14ac:dyDescent="0.25">
      <c r="A200" s="10" t="s">
        <v>193</v>
      </c>
      <c r="B200" s="11">
        <v>0</v>
      </c>
      <c r="C200" s="11">
        <v>0</v>
      </c>
      <c r="D200" s="11">
        <v>0</v>
      </c>
      <c r="E200" s="11">
        <v>0</v>
      </c>
      <c r="F200" s="11">
        <v>0</v>
      </c>
    </row>
    <row r="201" spans="1:6" x14ac:dyDescent="0.25">
      <c r="A201" s="10" t="s">
        <v>194</v>
      </c>
      <c r="B201" s="11">
        <v>0</v>
      </c>
      <c r="C201" s="11">
        <v>0</v>
      </c>
      <c r="D201" s="11">
        <v>0</v>
      </c>
      <c r="E201" s="11">
        <v>0</v>
      </c>
      <c r="F201" s="11">
        <v>0</v>
      </c>
    </row>
    <row r="202" spans="1:6" x14ac:dyDescent="0.25">
      <c r="A202" s="10" t="s">
        <v>195</v>
      </c>
      <c r="B202" s="11">
        <v>15755.043519999999</v>
      </c>
      <c r="C202" s="11">
        <v>0</v>
      </c>
      <c r="D202" s="11">
        <v>0</v>
      </c>
      <c r="E202" s="11">
        <v>0</v>
      </c>
      <c r="F202" s="11">
        <v>15755.043519999999</v>
      </c>
    </row>
    <row r="203" spans="1:6" x14ac:dyDescent="0.25">
      <c r="A203" s="10" t="s">
        <v>196</v>
      </c>
      <c r="B203" s="11">
        <v>0</v>
      </c>
      <c r="C203" s="11">
        <v>0</v>
      </c>
      <c r="D203" s="11">
        <v>0</v>
      </c>
      <c r="E203" s="11">
        <v>0</v>
      </c>
      <c r="F203" s="11">
        <v>0</v>
      </c>
    </row>
    <row r="204" spans="1:6" x14ac:dyDescent="0.25">
      <c r="A204" s="10" t="s">
        <v>197</v>
      </c>
      <c r="B204" s="11">
        <v>32837.728969999996</v>
      </c>
      <c r="C204" s="11">
        <v>0</v>
      </c>
      <c r="D204" s="11">
        <v>0</v>
      </c>
      <c r="E204" s="11">
        <v>0</v>
      </c>
      <c r="F204" s="11">
        <v>32837.728969999996</v>
      </c>
    </row>
    <row r="205" spans="1:6" x14ac:dyDescent="0.25">
      <c r="A205" s="12" t="s">
        <v>198</v>
      </c>
      <c r="B205" s="11">
        <v>0</v>
      </c>
      <c r="C205" s="11">
        <v>0</v>
      </c>
      <c r="D205" s="11">
        <v>0</v>
      </c>
      <c r="E205" s="11">
        <v>0</v>
      </c>
      <c r="F205" s="11">
        <v>0</v>
      </c>
    </row>
    <row r="206" spans="1:6" x14ac:dyDescent="0.25">
      <c r="A206" s="12" t="s">
        <v>199</v>
      </c>
      <c r="B206" s="11">
        <v>0</v>
      </c>
      <c r="C206" s="11">
        <v>0</v>
      </c>
      <c r="D206" s="11">
        <v>0</v>
      </c>
      <c r="E206" s="11">
        <v>0</v>
      </c>
      <c r="F206" s="11">
        <v>0</v>
      </c>
    </row>
    <row r="207" spans="1:6" x14ac:dyDescent="0.25">
      <c r="A207" s="10" t="s">
        <v>200</v>
      </c>
      <c r="B207" s="11">
        <v>0</v>
      </c>
      <c r="C207" s="11">
        <v>0</v>
      </c>
      <c r="D207" s="11">
        <v>0</v>
      </c>
      <c r="E207" s="11">
        <v>0</v>
      </c>
      <c r="F207" s="11">
        <v>0</v>
      </c>
    </row>
    <row r="208" spans="1:6" x14ac:dyDescent="0.25">
      <c r="A208" s="10" t="s">
        <v>201</v>
      </c>
      <c r="B208" s="11">
        <v>0</v>
      </c>
      <c r="C208" s="11">
        <v>0</v>
      </c>
      <c r="D208" s="11">
        <v>0</v>
      </c>
      <c r="E208" s="11">
        <v>0</v>
      </c>
      <c r="F208" s="11">
        <v>0</v>
      </c>
    </row>
    <row r="209" spans="1:6" x14ac:dyDescent="0.25">
      <c r="A209" s="10" t="s">
        <v>202</v>
      </c>
      <c r="B209" s="11">
        <v>0</v>
      </c>
      <c r="C209" s="11">
        <v>0</v>
      </c>
      <c r="D209" s="11">
        <v>0</v>
      </c>
      <c r="E209" s="11">
        <v>0</v>
      </c>
      <c r="F209" s="11">
        <v>0</v>
      </c>
    </row>
    <row r="210" spans="1:6" x14ac:dyDescent="0.25">
      <c r="A210" s="10" t="s">
        <v>203</v>
      </c>
      <c r="B210" s="11">
        <v>0</v>
      </c>
      <c r="C210" s="11">
        <v>0</v>
      </c>
      <c r="D210" s="11">
        <v>0</v>
      </c>
      <c r="E210" s="11">
        <v>0</v>
      </c>
      <c r="F210" s="11">
        <v>0</v>
      </c>
    </row>
    <row r="211" spans="1:6" x14ac:dyDescent="0.25">
      <c r="A211" s="12" t="s">
        <v>204</v>
      </c>
      <c r="B211" s="11">
        <v>13820.28053</v>
      </c>
      <c r="C211" s="11">
        <v>0</v>
      </c>
      <c r="D211" s="11">
        <v>0</v>
      </c>
      <c r="E211" s="11">
        <v>0</v>
      </c>
      <c r="F211" s="11">
        <v>13820.28053</v>
      </c>
    </row>
    <row r="212" spans="1:6" x14ac:dyDescent="0.25">
      <c r="A212" s="8" t="s">
        <v>205</v>
      </c>
      <c r="B212" s="9">
        <v>8265089.2448099991</v>
      </c>
      <c r="C212" s="9">
        <v>3104830.0952500002</v>
      </c>
      <c r="D212" s="9">
        <v>0</v>
      </c>
      <c r="E212" s="9">
        <v>0</v>
      </c>
      <c r="F212" s="9">
        <v>11369919.340059999</v>
      </c>
    </row>
    <row r="213" spans="1:6" x14ac:dyDescent="0.25">
      <c r="A213" s="12" t="s">
        <v>206</v>
      </c>
      <c r="B213" s="11">
        <v>10079.439830000001</v>
      </c>
      <c r="C213" s="11">
        <v>0</v>
      </c>
      <c r="D213" s="11">
        <v>0</v>
      </c>
      <c r="E213" s="11">
        <v>0</v>
      </c>
      <c r="F213" s="11">
        <v>10079.439830000001</v>
      </c>
    </row>
    <row r="214" spans="1:6" x14ac:dyDescent="0.25">
      <c r="A214" s="10" t="s">
        <v>207</v>
      </c>
      <c r="B214" s="11">
        <v>0</v>
      </c>
      <c r="C214" s="11">
        <v>0</v>
      </c>
      <c r="D214" s="11">
        <v>0</v>
      </c>
      <c r="E214" s="11">
        <v>0</v>
      </c>
      <c r="F214" s="11">
        <v>0</v>
      </c>
    </row>
    <row r="215" spans="1:6" x14ac:dyDescent="0.25">
      <c r="A215" s="10" t="s">
        <v>208</v>
      </c>
      <c r="B215" s="11">
        <v>0</v>
      </c>
      <c r="C215" s="11">
        <v>0</v>
      </c>
      <c r="D215" s="11">
        <v>0</v>
      </c>
      <c r="E215" s="11">
        <v>0</v>
      </c>
      <c r="F215" s="11">
        <v>0</v>
      </c>
    </row>
    <row r="216" spans="1:6" x14ac:dyDescent="0.25">
      <c r="A216" s="10" t="s">
        <v>209</v>
      </c>
      <c r="B216" s="11">
        <v>10079.439830000001</v>
      </c>
      <c r="C216" s="11">
        <v>0</v>
      </c>
      <c r="D216" s="11">
        <v>0</v>
      </c>
      <c r="E216" s="11">
        <v>0</v>
      </c>
      <c r="F216" s="11">
        <v>10079.439830000001</v>
      </c>
    </row>
    <row r="217" spans="1:6" x14ac:dyDescent="0.25">
      <c r="A217" s="12" t="s">
        <v>210</v>
      </c>
      <c r="B217" s="11">
        <v>12392.666309999999</v>
      </c>
      <c r="C217" s="11">
        <v>0</v>
      </c>
      <c r="D217" s="11">
        <v>0</v>
      </c>
      <c r="E217" s="11">
        <v>0</v>
      </c>
      <c r="F217" s="11">
        <v>12392.666309999999</v>
      </c>
    </row>
    <row r="218" spans="1:6" x14ac:dyDescent="0.25">
      <c r="A218" s="13" t="s">
        <v>211</v>
      </c>
      <c r="B218" s="11">
        <v>0</v>
      </c>
      <c r="C218" s="11">
        <v>0</v>
      </c>
      <c r="D218" s="11">
        <v>0</v>
      </c>
      <c r="E218" s="11">
        <v>0</v>
      </c>
      <c r="F218" s="11">
        <v>0</v>
      </c>
    </row>
    <row r="219" spans="1:6" x14ac:dyDescent="0.25">
      <c r="A219" s="10" t="s">
        <v>212</v>
      </c>
      <c r="B219" s="11">
        <v>12234.891129999998</v>
      </c>
      <c r="C219" s="11">
        <v>0</v>
      </c>
      <c r="D219" s="11">
        <v>0</v>
      </c>
      <c r="E219" s="11">
        <v>0</v>
      </c>
      <c r="F219" s="11">
        <v>12234.891129999998</v>
      </c>
    </row>
    <row r="220" spans="1:6" x14ac:dyDescent="0.25">
      <c r="A220" s="10" t="s">
        <v>213</v>
      </c>
      <c r="B220" s="11">
        <v>0</v>
      </c>
      <c r="C220" s="11">
        <v>0</v>
      </c>
      <c r="D220" s="11">
        <v>0</v>
      </c>
      <c r="E220" s="11">
        <v>0</v>
      </c>
      <c r="F220" s="11">
        <v>0</v>
      </c>
    </row>
    <row r="221" spans="1:6" x14ac:dyDescent="0.25">
      <c r="A221" s="10" t="s">
        <v>214</v>
      </c>
      <c r="B221" s="11">
        <v>0</v>
      </c>
      <c r="C221" s="11">
        <v>0</v>
      </c>
      <c r="D221" s="11">
        <v>0</v>
      </c>
      <c r="E221" s="11">
        <v>0</v>
      </c>
      <c r="F221" s="11">
        <v>0</v>
      </c>
    </row>
    <row r="222" spans="1:6" x14ac:dyDescent="0.25">
      <c r="A222" s="10" t="s">
        <v>215</v>
      </c>
      <c r="B222" s="11">
        <v>157.77518000000001</v>
      </c>
      <c r="C222" s="11">
        <v>0</v>
      </c>
      <c r="D222" s="11">
        <v>0</v>
      </c>
      <c r="E222" s="11">
        <v>0</v>
      </c>
      <c r="F222" s="11">
        <v>157.77518000000001</v>
      </c>
    </row>
    <row r="223" spans="1:6" x14ac:dyDescent="0.25">
      <c r="A223" s="12" t="s">
        <v>216</v>
      </c>
      <c r="B223" s="11">
        <v>0</v>
      </c>
      <c r="C223" s="11">
        <v>17.421290000000003</v>
      </c>
      <c r="D223" s="11">
        <v>0</v>
      </c>
      <c r="E223" s="11">
        <v>0</v>
      </c>
      <c r="F223" s="11">
        <v>17.421290000000003</v>
      </c>
    </row>
    <row r="224" spans="1:6" x14ac:dyDescent="0.25">
      <c r="A224" s="10" t="s">
        <v>217</v>
      </c>
      <c r="B224" s="11">
        <v>0</v>
      </c>
      <c r="C224" s="11">
        <v>17.421290000000003</v>
      </c>
      <c r="D224" s="11">
        <v>0</v>
      </c>
      <c r="E224" s="11">
        <v>0</v>
      </c>
      <c r="F224" s="11">
        <v>17.421290000000003</v>
      </c>
    </row>
    <row r="225" spans="1:6" x14ac:dyDescent="0.25">
      <c r="A225" s="10" t="s">
        <v>218</v>
      </c>
      <c r="B225" s="11">
        <v>0</v>
      </c>
      <c r="C225" s="11">
        <v>0</v>
      </c>
      <c r="D225" s="11">
        <v>0</v>
      </c>
      <c r="E225" s="11">
        <v>0</v>
      </c>
      <c r="F225" s="11">
        <v>0</v>
      </c>
    </row>
    <row r="226" spans="1:6" x14ac:dyDescent="0.25">
      <c r="A226" s="12" t="s">
        <v>219</v>
      </c>
      <c r="B226" s="11">
        <v>0</v>
      </c>
      <c r="C226" s="11">
        <v>0</v>
      </c>
      <c r="D226" s="11">
        <v>0</v>
      </c>
      <c r="E226" s="11">
        <v>0</v>
      </c>
      <c r="F226" s="11">
        <v>0</v>
      </c>
    </row>
    <row r="227" spans="1:6" x14ac:dyDescent="0.25">
      <c r="A227" s="10" t="s">
        <v>220</v>
      </c>
      <c r="B227" s="11">
        <v>0</v>
      </c>
      <c r="C227" s="11">
        <v>0</v>
      </c>
      <c r="D227" s="11">
        <v>0</v>
      </c>
      <c r="E227" s="11">
        <v>0</v>
      </c>
      <c r="F227" s="11">
        <v>0</v>
      </c>
    </row>
    <row r="228" spans="1:6" x14ac:dyDescent="0.25">
      <c r="A228" s="10" t="s">
        <v>221</v>
      </c>
      <c r="B228" s="11">
        <v>0</v>
      </c>
      <c r="C228" s="11">
        <v>0</v>
      </c>
      <c r="D228" s="11">
        <v>0</v>
      </c>
      <c r="E228" s="11">
        <v>0</v>
      </c>
      <c r="F228" s="11">
        <v>0</v>
      </c>
    </row>
    <row r="229" spans="1:6" x14ac:dyDescent="0.25">
      <c r="A229" s="12" t="s">
        <v>222</v>
      </c>
      <c r="B229" s="11">
        <v>5890586.3411900001</v>
      </c>
      <c r="C229" s="11">
        <v>1720889.3294100002</v>
      </c>
      <c r="D229" s="11">
        <v>0</v>
      </c>
      <c r="E229" s="11">
        <v>0</v>
      </c>
      <c r="F229" s="11">
        <v>7611475.6706000008</v>
      </c>
    </row>
    <row r="230" spans="1:6" x14ac:dyDescent="0.25">
      <c r="A230" s="10" t="s">
        <v>223</v>
      </c>
      <c r="B230" s="11">
        <v>1927276.36555</v>
      </c>
      <c r="C230" s="11">
        <v>1299605.91102</v>
      </c>
      <c r="D230" s="11">
        <v>0</v>
      </c>
      <c r="E230" s="11">
        <v>0</v>
      </c>
      <c r="F230" s="11">
        <v>3226882.2765699998</v>
      </c>
    </row>
    <row r="231" spans="1:6" x14ac:dyDescent="0.25">
      <c r="A231" s="10" t="s">
        <v>224</v>
      </c>
      <c r="B231" s="11">
        <v>0</v>
      </c>
      <c r="C231" s="11">
        <v>0</v>
      </c>
      <c r="D231" s="11">
        <v>0</v>
      </c>
      <c r="E231" s="11">
        <v>0</v>
      </c>
      <c r="F231" s="11">
        <v>0</v>
      </c>
    </row>
    <row r="232" spans="1:6" x14ac:dyDescent="0.25">
      <c r="A232" s="10" t="s">
        <v>225</v>
      </c>
      <c r="B232" s="11">
        <v>1607448.8681399999</v>
      </c>
      <c r="C232" s="11">
        <v>308351.49855000008</v>
      </c>
      <c r="D232" s="11">
        <v>0</v>
      </c>
      <c r="E232" s="11">
        <v>0</v>
      </c>
      <c r="F232" s="11">
        <v>1915800.3666900001</v>
      </c>
    </row>
    <row r="233" spans="1:6" x14ac:dyDescent="0.25">
      <c r="A233" s="10" t="s">
        <v>226</v>
      </c>
      <c r="B233" s="11">
        <v>0</v>
      </c>
      <c r="C233" s="11">
        <v>0</v>
      </c>
      <c r="D233" s="11">
        <v>0</v>
      </c>
      <c r="E233" s="11">
        <v>0</v>
      </c>
      <c r="F233" s="11">
        <v>0</v>
      </c>
    </row>
    <row r="234" spans="1:6" x14ac:dyDescent="0.25">
      <c r="A234" s="10" t="s">
        <v>227</v>
      </c>
      <c r="B234" s="10">
        <v>257027.92769000001</v>
      </c>
      <c r="C234" s="10">
        <v>0</v>
      </c>
      <c r="D234" s="10">
        <v>0</v>
      </c>
      <c r="E234" s="10">
        <v>0</v>
      </c>
      <c r="F234" s="10">
        <v>257027.92769000001</v>
      </c>
    </row>
    <row r="235" spans="1:6" x14ac:dyDescent="0.25">
      <c r="A235" s="10" t="s">
        <v>228</v>
      </c>
      <c r="B235" s="10">
        <v>0</v>
      </c>
      <c r="C235" s="10">
        <v>0</v>
      </c>
      <c r="D235" s="10">
        <v>0</v>
      </c>
      <c r="E235" s="10">
        <v>0</v>
      </c>
      <c r="F235" s="10">
        <v>0</v>
      </c>
    </row>
    <row r="236" spans="1:6" x14ac:dyDescent="0.25">
      <c r="A236" s="10" t="s">
        <v>229</v>
      </c>
      <c r="B236" s="10">
        <v>0</v>
      </c>
      <c r="C236" s="10">
        <v>0</v>
      </c>
      <c r="D236" s="10">
        <v>0</v>
      </c>
      <c r="E236" s="10">
        <v>0</v>
      </c>
      <c r="F236" s="10">
        <v>0</v>
      </c>
    </row>
    <row r="237" spans="1:6" x14ac:dyDescent="0.25">
      <c r="A237" s="10" t="s">
        <v>230</v>
      </c>
      <c r="B237" s="10">
        <v>2098833.1798100001</v>
      </c>
      <c r="C237" s="10">
        <v>112931.91983999999</v>
      </c>
      <c r="D237" s="10">
        <v>0</v>
      </c>
      <c r="E237" s="10">
        <v>0</v>
      </c>
      <c r="F237" s="10">
        <v>2211765.0996500002</v>
      </c>
    </row>
    <row r="238" spans="1:6" x14ac:dyDescent="0.25">
      <c r="A238" s="12" t="s">
        <v>231</v>
      </c>
      <c r="B238" s="10">
        <v>1687105.18851</v>
      </c>
      <c r="C238" s="10">
        <v>1383923.34455</v>
      </c>
      <c r="D238" s="10">
        <v>0</v>
      </c>
      <c r="E238" s="10">
        <v>0</v>
      </c>
      <c r="F238" s="10">
        <v>3071028.5330600003</v>
      </c>
    </row>
    <row r="239" spans="1:6" x14ac:dyDescent="0.25">
      <c r="A239" s="10" t="s">
        <v>232</v>
      </c>
      <c r="B239" s="10">
        <v>84320.791839999991</v>
      </c>
      <c r="C239" s="10">
        <v>44295.667450000001</v>
      </c>
      <c r="D239" s="10">
        <v>0</v>
      </c>
      <c r="E239" s="10">
        <v>0</v>
      </c>
      <c r="F239" s="10">
        <v>128616.45929</v>
      </c>
    </row>
    <row r="240" spans="1:6" x14ac:dyDescent="0.25">
      <c r="A240" s="10" t="s">
        <v>233</v>
      </c>
      <c r="B240" s="10">
        <v>584388.15736000007</v>
      </c>
      <c r="C240" s="10">
        <v>14577.5</v>
      </c>
      <c r="D240" s="10">
        <v>0</v>
      </c>
      <c r="E240" s="10">
        <v>0</v>
      </c>
      <c r="F240" s="10">
        <v>598965.65736000007</v>
      </c>
    </row>
    <row r="241" spans="1:6" x14ac:dyDescent="0.25">
      <c r="A241" s="10" t="s">
        <v>234</v>
      </c>
      <c r="B241" s="10">
        <v>715464.05397999997</v>
      </c>
      <c r="C241" s="10">
        <v>68737.719299999997</v>
      </c>
      <c r="D241" s="10">
        <v>0</v>
      </c>
      <c r="E241" s="10">
        <v>0</v>
      </c>
      <c r="F241" s="10">
        <v>784201.77327999996</v>
      </c>
    </row>
    <row r="242" spans="1:6" x14ac:dyDescent="0.25">
      <c r="A242" s="10" t="s">
        <v>235</v>
      </c>
      <c r="B242" s="10">
        <v>72105.904129999995</v>
      </c>
      <c r="C242" s="10">
        <v>2397.5874199999998</v>
      </c>
      <c r="D242" s="10">
        <v>0</v>
      </c>
      <c r="E242" s="10">
        <v>0</v>
      </c>
      <c r="F242" s="10">
        <v>74503.491549999992</v>
      </c>
    </row>
    <row r="243" spans="1:6" x14ac:dyDescent="0.25">
      <c r="A243" s="10" t="s">
        <v>236</v>
      </c>
      <c r="B243" s="10">
        <v>0</v>
      </c>
      <c r="C243" s="10">
        <v>0</v>
      </c>
      <c r="D243" s="10">
        <v>0</v>
      </c>
      <c r="E243" s="10">
        <v>0</v>
      </c>
      <c r="F243" s="10">
        <v>0</v>
      </c>
    </row>
    <row r="244" spans="1:6" x14ac:dyDescent="0.25">
      <c r="A244" s="10" t="s">
        <v>237</v>
      </c>
      <c r="B244" s="10">
        <v>230826.2812</v>
      </c>
      <c r="C244" s="10">
        <v>1253914.87038</v>
      </c>
      <c r="D244" s="10">
        <v>0</v>
      </c>
      <c r="E244" s="10">
        <v>0</v>
      </c>
      <c r="F244" s="10">
        <v>1484741.1515800001</v>
      </c>
    </row>
    <row r="245" spans="1:6" x14ac:dyDescent="0.25">
      <c r="A245" s="12" t="s">
        <v>238</v>
      </c>
      <c r="B245" s="10">
        <v>0</v>
      </c>
      <c r="C245" s="10">
        <v>0</v>
      </c>
      <c r="D245" s="10">
        <v>0</v>
      </c>
      <c r="E245" s="10">
        <v>0</v>
      </c>
      <c r="F245" s="10">
        <v>0</v>
      </c>
    </row>
    <row r="246" spans="1:6" x14ac:dyDescent="0.25">
      <c r="A246" s="10" t="s">
        <v>239</v>
      </c>
      <c r="B246" s="10">
        <v>0</v>
      </c>
      <c r="C246" s="10">
        <v>0</v>
      </c>
      <c r="D246" s="10">
        <v>0</v>
      </c>
      <c r="E246" s="10">
        <v>0</v>
      </c>
      <c r="F246" s="10">
        <v>0</v>
      </c>
    </row>
    <row r="247" spans="1:6" x14ac:dyDescent="0.25">
      <c r="A247" s="10" t="s">
        <v>240</v>
      </c>
      <c r="B247" s="10">
        <v>0</v>
      </c>
      <c r="C247" s="10">
        <v>0</v>
      </c>
      <c r="D247" s="10">
        <v>0</v>
      </c>
      <c r="E247" s="10">
        <v>0</v>
      </c>
      <c r="F247" s="10">
        <v>0</v>
      </c>
    </row>
    <row r="248" spans="1:6" x14ac:dyDescent="0.25">
      <c r="A248" s="12" t="s">
        <v>241</v>
      </c>
      <c r="B248" s="10">
        <v>664925.60896999983</v>
      </c>
      <c r="C248" s="10">
        <v>0</v>
      </c>
      <c r="D248" s="10">
        <v>0</v>
      </c>
      <c r="E248" s="10">
        <v>0</v>
      </c>
      <c r="F248" s="10">
        <v>664925.60896999983</v>
      </c>
    </row>
    <row r="249" spans="1:6" x14ac:dyDescent="0.25">
      <c r="A249" s="10" t="s">
        <v>239</v>
      </c>
      <c r="B249" s="10">
        <v>652827.95100999984</v>
      </c>
      <c r="C249" s="10">
        <v>0</v>
      </c>
      <c r="D249" s="10">
        <v>0</v>
      </c>
      <c r="E249" s="10">
        <v>0</v>
      </c>
      <c r="F249" s="10">
        <v>652827.95100999984</v>
      </c>
    </row>
    <row r="250" spans="1:6" x14ac:dyDescent="0.25">
      <c r="A250" s="10" t="s">
        <v>240</v>
      </c>
      <c r="B250" s="10">
        <v>12097.65796</v>
      </c>
      <c r="C250" s="10">
        <v>0</v>
      </c>
      <c r="D250" s="10">
        <v>0</v>
      </c>
      <c r="E250" s="10">
        <v>0</v>
      </c>
      <c r="F250" s="10">
        <v>12097.65796</v>
      </c>
    </row>
    <row r="251" spans="1:6" x14ac:dyDescent="0.25">
      <c r="A251" s="8" t="s">
        <v>242</v>
      </c>
      <c r="B251" s="9">
        <v>554214.40448999987</v>
      </c>
      <c r="C251" s="9">
        <v>5286.1120100000007</v>
      </c>
      <c r="D251" s="9">
        <v>0</v>
      </c>
      <c r="E251" s="9">
        <v>0.28044999999999998</v>
      </c>
      <c r="F251" s="9">
        <v>559500.79694999987</v>
      </c>
    </row>
    <row r="252" spans="1:6" x14ac:dyDescent="0.25">
      <c r="A252" s="10" t="s">
        <v>243</v>
      </c>
      <c r="B252" s="11">
        <v>2663.4284400000001</v>
      </c>
      <c r="C252" s="11">
        <v>0.17884999999999998</v>
      </c>
      <c r="D252" s="11">
        <v>0</v>
      </c>
      <c r="E252" s="11">
        <v>0</v>
      </c>
      <c r="F252" s="11">
        <v>2663.6072899999999</v>
      </c>
    </row>
    <row r="253" spans="1:6" x14ac:dyDescent="0.25">
      <c r="A253" s="10" t="s">
        <v>244</v>
      </c>
      <c r="B253" s="11">
        <v>5036.6217500000002</v>
      </c>
      <c r="C253" s="11">
        <v>133.81749000000002</v>
      </c>
      <c r="D253" s="11">
        <v>0</v>
      </c>
      <c r="E253" s="11">
        <v>5.6699999999999997E-3</v>
      </c>
      <c r="F253" s="11">
        <v>5170.4449100000002</v>
      </c>
    </row>
    <row r="254" spans="1:6" x14ac:dyDescent="0.25">
      <c r="A254" s="10" t="s">
        <v>245</v>
      </c>
      <c r="B254" s="11">
        <v>510042.62714999984</v>
      </c>
      <c r="C254" s="11">
        <v>3300.4418100000003</v>
      </c>
      <c r="D254" s="11">
        <v>0</v>
      </c>
      <c r="E254" s="11">
        <v>0</v>
      </c>
      <c r="F254" s="11">
        <v>513343.06895999983</v>
      </c>
    </row>
    <row r="255" spans="1:6" x14ac:dyDescent="0.25">
      <c r="A255" s="10" t="s">
        <v>246</v>
      </c>
      <c r="B255" s="11">
        <v>33206.537539999998</v>
      </c>
      <c r="C255" s="11">
        <v>1840.2387400000002</v>
      </c>
      <c r="D255" s="11">
        <v>0</v>
      </c>
      <c r="E255" s="11">
        <v>0</v>
      </c>
      <c r="F255" s="11">
        <v>35046.776279999998</v>
      </c>
    </row>
    <row r="256" spans="1:6" x14ac:dyDescent="0.25">
      <c r="A256" s="10" t="s">
        <v>247</v>
      </c>
      <c r="B256" s="11">
        <v>1771.3344500000001</v>
      </c>
      <c r="C256" s="11">
        <v>11.435120000000001</v>
      </c>
      <c r="D256" s="11">
        <v>0</v>
      </c>
      <c r="E256" s="11">
        <v>0</v>
      </c>
      <c r="F256" s="11">
        <v>1782.7695700000002</v>
      </c>
    </row>
    <row r="257" spans="1:6" x14ac:dyDescent="0.25">
      <c r="A257" s="10" t="s">
        <v>248</v>
      </c>
      <c r="B257" s="11">
        <v>0</v>
      </c>
      <c r="C257" s="11">
        <v>0</v>
      </c>
      <c r="D257" s="11">
        <v>0</v>
      </c>
      <c r="E257" s="11">
        <v>0</v>
      </c>
      <c r="F257" s="11">
        <v>0</v>
      </c>
    </row>
    <row r="258" spans="1:6" x14ac:dyDescent="0.25">
      <c r="A258" s="10" t="s">
        <v>249</v>
      </c>
      <c r="B258" s="11">
        <v>841.69603000000006</v>
      </c>
      <c r="C258" s="11">
        <v>0</v>
      </c>
      <c r="D258" s="11">
        <v>0</v>
      </c>
      <c r="E258" s="11">
        <v>0.27477999999999997</v>
      </c>
      <c r="F258" s="11">
        <v>841.97081000000003</v>
      </c>
    </row>
    <row r="259" spans="1:6" x14ac:dyDescent="0.25">
      <c r="A259" s="10" t="s">
        <v>250</v>
      </c>
      <c r="B259" s="11">
        <v>652.15913</v>
      </c>
      <c r="C259" s="11">
        <v>0</v>
      </c>
      <c r="D259" s="11">
        <v>0</v>
      </c>
      <c r="E259" s="11">
        <v>0</v>
      </c>
      <c r="F259" s="11">
        <v>652.15913</v>
      </c>
    </row>
    <row r="260" spans="1:6" x14ac:dyDescent="0.25">
      <c r="A260" s="8" t="s">
        <v>251</v>
      </c>
      <c r="B260" s="9">
        <v>129782.24810999999</v>
      </c>
      <c r="C260" s="9">
        <v>15897.88257</v>
      </c>
      <c r="D260" s="9">
        <v>0</v>
      </c>
      <c r="E260" s="9">
        <v>0</v>
      </c>
      <c r="F260" s="9">
        <v>145680.13067999997</v>
      </c>
    </row>
    <row r="261" spans="1:6" x14ac:dyDescent="0.25">
      <c r="A261" s="10" t="s">
        <v>252</v>
      </c>
      <c r="B261" s="11">
        <v>23731.207010000002</v>
      </c>
      <c r="C261" s="11">
        <v>1096.1635200000003</v>
      </c>
      <c r="D261" s="11">
        <v>0</v>
      </c>
      <c r="E261" s="11">
        <v>0</v>
      </c>
      <c r="F261" s="11">
        <v>24827.370530000004</v>
      </c>
    </row>
    <row r="262" spans="1:6" x14ac:dyDescent="0.25">
      <c r="A262" s="10" t="s">
        <v>253</v>
      </c>
      <c r="B262" s="11">
        <v>0</v>
      </c>
      <c r="C262" s="11">
        <v>0</v>
      </c>
      <c r="D262" s="11">
        <v>0</v>
      </c>
      <c r="E262" s="11">
        <v>0</v>
      </c>
      <c r="F262" s="11">
        <v>0</v>
      </c>
    </row>
    <row r="263" spans="1:6" x14ac:dyDescent="0.25">
      <c r="A263" s="10" t="s">
        <v>254</v>
      </c>
      <c r="B263" s="11">
        <v>64151.374239999997</v>
      </c>
      <c r="C263" s="11">
        <v>12501.314899999999</v>
      </c>
      <c r="D263" s="11">
        <v>0</v>
      </c>
      <c r="E263" s="11">
        <v>0</v>
      </c>
      <c r="F263" s="11">
        <v>76652.689140000002</v>
      </c>
    </row>
    <row r="264" spans="1:6" x14ac:dyDescent="0.25">
      <c r="A264" s="10" t="s">
        <v>255</v>
      </c>
      <c r="B264" s="11">
        <v>956.75312999999994</v>
      </c>
      <c r="C264" s="11">
        <v>752.95435999999984</v>
      </c>
      <c r="D264" s="11">
        <v>0</v>
      </c>
      <c r="E264" s="11">
        <v>0</v>
      </c>
      <c r="F264" s="11">
        <v>1709.7074899999998</v>
      </c>
    </row>
    <row r="265" spans="1:6" x14ac:dyDescent="0.25">
      <c r="A265" s="10" t="s">
        <v>256</v>
      </c>
      <c r="B265" s="11">
        <v>39431.024079999996</v>
      </c>
      <c r="C265" s="11">
        <v>1060.2038300000002</v>
      </c>
      <c r="D265" s="11">
        <v>0</v>
      </c>
      <c r="E265" s="11">
        <v>0</v>
      </c>
      <c r="F265" s="11">
        <v>40491.227909999994</v>
      </c>
    </row>
    <row r="266" spans="1:6" x14ac:dyDescent="0.25">
      <c r="A266" s="13" t="s">
        <v>257</v>
      </c>
      <c r="B266" s="11">
        <v>1511.8896499999998</v>
      </c>
      <c r="C266" s="11">
        <v>487.24596000000003</v>
      </c>
      <c r="D266" s="11">
        <v>0</v>
      </c>
      <c r="E266" s="11">
        <v>0</v>
      </c>
      <c r="F266" s="11">
        <v>1999.1356099999998</v>
      </c>
    </row>
    <row r="267" spans="1:6" x14ac:dyDescent="0.25">
      <c r="A267" s="13" t="s">
        <v>258</v>
      </c>
      <c r="B267" s="11">
        <v>0</v>
      </c>
      <c r="C267" s="11">
        <v>0</v>
      </c>
      <c r="D267" s="11">
        <v>0</v>
      </c>
      <c r="E267" s="11">
        <v>0</v>
      </c>
      <c r="F267" s="11">
        <v>0</v>
      </c>
    </row>
    <row r="268" spans="1:6" x14ac:dyDescent="0.25">
      <c r="A268" s="8" t="s">
        <v>259</v>
      </c>
      <c r="B268" s="9">
        <v>424432.15637999988</v>
      </c>
      <c r="C268" s="9">
        <v>-10611.770559999999</v>
      </c>
      <c r="D268" s="9">
        <v>0</v>
      </c>
      <c r="E268" s="9">
        <v>0.28044999999999998</v>
      </c>
      <c r="F268" s="9">
        <v>413820.66626999993</v>
      </c>
    </row>
    <row r="269" spans="1:6" x14ac:dyDescent="0.25">
      <c r="A269" s="2" t="s">
        <v>260</v>
      </c>
      <c r="B269" s="9">
        <v>20920.268459999999</v>
      </c>
      <c r="C269" s="9">
        <v>6198.6431499999999</v>
      </c>
      <c r="D269" s="9">
        <v>0</v>
      </c>
      <c r="E269" s="9">
        <v>0</v>
      </c>
      <c r="F269" s="9">
        <v>27118.911609999999</v>
      </c>
    </row>
    <row r="270" spans="1:6" x14ac:dyDescent="0.25">
      <c r="A270" s="10" t="s">
        <v>261</v>
      </c>
      <c r="B270" s="11">
        <v>13281.418320000001</v>
      </c>
      <c r="C270" s="11">
        <v>0.56280999999999992</v>
      </c>
      <c r="D270" s="11">
        <v>0</v>
      </c>
      <c r="E270" s="11">
        <v>0</v>
      </c>
      <c r="F270" s="11">
        <v>13281.98113</v>
      </c>
    </row>
    <row r="271" spans="1:6" x14ac:dyDescent="0.25">
      <c r="A271" s="10" t="s">
        <v>262</v>
      </c>
      <c r="B271" s="11">
        <v>181.61909999999997</v>
      </c>
      <c r="C271" s="11">
        <v>40.508690000000001</v>
      </c>
      <c r="D271" s="11">
        <v>0</v>
      </c>
      <c r="E271" s="11">
        <v>0</v>
      </c>
      <c r="F271" s="11">
        <v>222.12778999999998</v>
      </c>
    </row>
    <row r="272" spans="1:6" x14ac:dyDescent="0.25">
      <c r="A272" s="10" t="s">
        <v>263</v>
      </c>
      <c r="B272" s="11">
        <v>2935.7775499999998</v>
      </c>
      <c r="C272" s="11">
        <v>0</v>
      </c>
      <c r="D272" s="11">
        <v>0</v>
      </c>
      <c r="E272" s="11">
        <v>0</v>
      </c>
      <c r="F272" s="11">
        <v>2935.7775499999998</v>
      </c>
    </row>
    <row r="273" spans="1:6" x14ac:dyDescent="0.25">
      <c r="A273" s="10" t="s">
        <v>264</v>
      </c>
      <c r="B273" s="11">
        <v>98.6</v>
      </c>
      <c r="C273" s="11">
        <v>0</v>
      </c>
      <c r="D273" s="11">
        <v>0</v>
      </c>
      <c r="E273" s="11">
        <v>0</v>
      </c>
      <c r="F273" s="11">
        <v>98.6</v>
      </c>
    </row>
    <row r="274" spans="1:6" x14ac:dyDescent="0.25">
      <c r="A274" s="17" t="s">
        <v>265</v>
      </c>
      <c r="B274" s="11">
        <v>4422.8534900000004</v>
      </c>
      <c r="C274" s="11">
        <v>6157.5716499999999</v>
      </c>
      <c r="D274" s="11">
        <v>0</v>
      </c>
      <c r="E274" s="11">
        <v>0</v>
      </c>
      <c r="F274" s="11">
        <v>10580.425139999999</v>
      </c>
    </row>
    <row r="275" spans="1:6" x14ac:dyDescent="0.25">
      <c r="A275" s="17" t="s">
        <v>266</v>
      </c>
      <c r="B275" s="11">
        <v>0</v>
      </c>
      <c r="C275" s="11">
        <v>0</v>
      </c>
      <c r="D275" s="11">
        <v>0</v>
      </c>
      <c r="E275" s="11">
        <v>0</v>
      </c>
      <c r="F275" s="11">
        <v>0</v>
      </c>
    </row>
    <row r="276" spans="1:6" x14ac:dyDescent="0.25">
      <c r="A276" s="8" t="s">
        <v>267</v>
      </c>
      <c r="B276" s="9">
        <v>34525.199140000004</v>
      </c>
      <c r="C276" s="9">
        <v>5028.8353100000004</v>
      </c>
      <c r="D276" s="9">
        <v>0</v>
      </c>
      <c r="E276" s="9">
        <v>0</v>
      </c>
      <c r="F276" s="9">
        <v>39554.034450000006</v>
      </c>
    </row>
    <row r="277" spans="1:6" x14ac:dyDescent="0.25">
      <c r="A277" s="10" t="s">
        <v>261</v>
      </c>
      <c r="B277" s="11">
        <v>19772.102030000002</v>
      </c>
      <c r="C277" s="11">
        <v>4255.8897500000003</v>
      </c>
      <c r="D277" s="11">
        <v>0</v>
      </c>
      <c r="E277" s="11">
        <v>0</v>
      </c>
      <c r="F277" s="11">
        <v>24027.991780000004</v>
      </c>
    </row>
    <row r="278" spans="1:6" x14ac:dyDescent="0.25">
      <c r="A278" s="10" t="s">
        <v>268</v>
      </c>
      <c r="B278" s="11">
        <v>455.43252999999999</v>
      </c>
      <c r="C278" s="11">
        <v>0</v>
      </c>
      <c r="D278" s="11">
        <v>0</v>
      </c>
      <c r="E278" s="11">
        <v>0</v>
      </c>
      <c r="F278" s="11">
        <v>455.43252999999999</v>
      </c>
    </row>
    <row r="279" spans="1:6" x14ac:dyDescent="0.25">
      <c r="A279" s="10" t="s">
        <v>269</v>
      </c>
      <c r="B279" s="11">
        <v>0</v>
      </c>
      <c r="C279" s="11">
        <v>0</v>
      </c>
      <c r="D279" s="11">
        <v>0</v>
      </c>
      <c r="E279" s="11">
        <v>0</v>
      </c>
      <c r="F279" s="11">
        <v>0</v>
      </c>
    </row>
    <row r="280" spans="1:6" x14ac:dyDescent="0.25">
      <c r="A280" s="10" t="s">
        <v>270</v>
      </c>
      <c r="B280" s="11">
        <v>0</v>
      </c>
      <c r="C280" s="11">
        <v>0</v>
      </c>
      <c r="D280" s="11">
        <v>0</v>
      </c>
      <c r="E280" s="11">
        <v>0</v>
      </c>
      <c r="F280" s="11">
        <v>0</v>
      </c>
    </row>
    <row r="281" spans="1:6" x14ac:dyDescent="0.25">
      <c r="A281" s="13" t="s">
        <v>271</v>
      </c>
      <c r="B281" s="11">
        <v>14297.664580000002</v>
      </c>
      <c r="C281" s="11">
        <v>772.94555999999989</v>
      </c>
      <c r="D281" s="11">
        <v>0</v>
      </c>
      <c r="E281" s="11">
        <v>0</v>
      </c>
      <c r="F281" s="11">
        <v>15070.610140000003</v>
      </c>
    </row>
    <row r="282" spans="1:6" x14ac:dyDescent="0.25">
      <c r="A282" s="13" t="s">
        <v>272</v>
      </c>
      <c r="B282" s="11">
        <v>0</v>
      </c>
      <c r="C282" s="11">
        <v>0</v>
      </c>
      <c r="D282" s="11">
        <v>0</v>
      </c>
      <c r="E282" s="11">
        <v>0</v>
      </c>
      <c r="F282" s="11">
        <v>0</v>
      </c>
    </row>
    <row r="283" spans="1:6" x14ac:dyDescent="0.25">
      <c r="A283" s="8" t="s">
        <v>273</v>
      </c>
      <c r="B283" s="9">
        <v>410827.22569999989</v>
      </c>
      <c r="C283" s="9">
        <v>-9441.9627199999995</v>
      </c>
      <c r="D283" s="9">
        <v>0</v>
      </c>
      <c r="E283" s="9">
        <v>0.28044999999999998</v>
      </c>
      <c r="F283" s="9">
        <v>401385.5434299999</v>
      </c>
    </row>
    <row r="284" spans="1:6" x14ac:dyDescent="0.25">
      <c r="A284" s="10" t="s">
        <v>274</v>
      </c>
      <c r="B284" s="11">
        <v>104479.18576000001</v>
      </c>
      <c r="C284" s="11">
        <v>7567.9564699999992</v>
      </c>
      <c r="D284" s="11">
        <v>0</v>
      </c>
      <c r="E284" s="11">
        <v>0</v>
      </c>
      <c r="F284" s="11">
        <v>112047.14223000001</v>
      </c>
    </row>
    <row r="285" spans="1:6" x14ac:dyDescent="0.25">
      <c r="A285" s="10" t="s">
        <v>275</v>
      </c>
      <c r="B285" s="11">
        <v>14929.36371</v>
      </c>
      <c r="C285" s="11">
        <v>739.80998999999997</v>
      </c>
      <c r="D285" s="11">
        <v>0</v>
      </c>
      <c r="E285" s="11">
        <v>0</v>
      </c>
      <c r="F285" s="11">
        <v>15669.173699999999</v>
      </c>
    </row>
    <row r="286" spans="1:6" x14ac:dyDescent="0.25">
      <c r="A286" s="10" t="s">
        <v>276</v>
      </c>
      <c r="B286" s="11">
        <v>89547.999049999999</v>
      </c>
      <c r="C286" s="11">
        <v>6828.1274899999999</v>
      </c>
      <c r="D286" s="11">
        <v>0</v>
      </c>
      <c r="E286" s="11">
        <v>0</v>
      </c>
      <c r="F286" s="11">
        <v>96376.126539999997</v>
      </c>
    </row>
    <row r="287" spans="1:6" x14ac:dyDescent="0.25">
      <c r="A287" s="10" t="s">
        <v>277</v>
      </c>
      <c r="B287" s="11">
        <v>0</v>
      </c>
      <c r="C287" s="11">
        <v>0</v>
      </c>
      <c r="D287" s="11">
        <v>0</v>
      </c>
      <c r="E287" s="11">
        <v>0</v>
      </c>
      <c r="F287" s="11">
        <v>0</v>
      </c>
    </row>
    <row r="288" spans="1:6" x14ac:dyDescent="0.25">
      <c r="A288" s="10" t="s">
        <v>278</v>
      </c>
      <c r="B288" s="11">
        <v>0</v>
      </c>
      <c r="C288" s="11">
        <v>1.899E-2</v>
      </c>
      <c r="D288" s="11">
        <v>0</v>
      </c>
      <c r="E288" s="11">
        <v>0</v>
      </c>
      <c r="F288" s="11">
        <v>1.899E-2</v>
      </c>
    </row>
    <row r="289" spans="1:6" x14ac:dyDescent="0.25">
      <c r="A289" s="10" t="s">
        <v>279</v>
      </c>
      <c r="B289" s="11">
        <v>0</v>
      </c>
      <c r="C289" s="11">
        <v>0</v>
      </c>
      <c r="D289" s="11">
        <v>0</v>
      </c>
      <c r="E289" s="11">
        <v>0</v>
      </c>
      <c r="F289" s="11">
        <v>0</v>
      </c>
    </row>
    <row r="290" spans="1:6" x14ac:dyDescent="0.25">
      <c r="A290" s="10" t="s">
        <v>280</v>
      </c>
      <c r="B290" s="11">
        <v>1.823</v>
      </c>
      <c r="C290" s="11">
        <v>0</v>
      </c>
      <c r="D290" s="11">
        <v>0</v>
      </c>
      <c r="E290" s="11">
        <v>0</v>
      </c>
      <c r="F290" s="11">
        <v>1.823</v>
      </c>
    </row>
    <row r="291" spans="1:6" x14ac:dyDescent="0.25">
      <c r="A291" s="10" t="s">
        <v>281</v>
      </c>
      <c r="B291" s="11">
        <v>0</v>
      </c>
      <c r="C291" s="11">
        <v>0</v>
      </c>
      <c r="D291" s="11">
        <v>0</v>
      </c>
      <c r="E291" s="11">
        <v>0</v>
      </c>
      <c r="F291" s="11">
        <v>0</v>
      </c>
    </row>
    <row r="292" spans="1:6" x14ac:dyDescent="0.25">
      <c r="A292" s="10" t="s">
        <v>282</v>
      </c>
      <c r="B292" s="11">
        <v>157154.56748999999</v>
      </c>
      <c r="C292" s="11">
        <v>6508.0070799999985</v>
      </c>
      <c r="D292" s="11">
        <v>0</v>
      </c>
      <c r="E292" s="11">
        <v>0</v>
      </c>
      <c r="F292" s="11">
        <v>163662.57457</v>
      </c>
    </row>
    <row r="293" spans="1:6" x14ac:dyDescent="0.25">
      <c r="A293" s="10" t="s">
        <v>283</v>
      </c>
      <c r="B293" s="11">
        <v>135929.18425999998</v>
      </c>
      <c r="C293" s="11">
        <v>6181.6394199999986</v>
      </c>
      <c r="D293" s="11">
        <v>0</v>
      </c>
      <c r="E293" s="11">
        <v>0</v>
      </c>
      <c r="F293" s="11">
        <v>142110.82367999997</v>
      </c>
    </row>
    <row r="294" spans="1:6" x14ac:dyDescent="0.25">
      <c r="A294" s="10" t="s">
        <v>284</v>
      </c>
      <c r="B294" s="11">
        <v>122.01637000000001</v>
      </c>
      <c r="C294" s="11">
        <v>0.95992999999999995</v>
      </c>
      <c r="D294" s="11">
        <v>0</v>
      </c>
      <c r="E294" s="11">
        <v>0</v>
      </c>
      <c r="F294" s="11">
        <v>122.97630000000001</v>
      </c>
    </row>
    <row r="295" spans="1:6" x14ac:dyDescent="0.25">
      <c r="A295" s="13" t="s">
        <v>285</v>
      </c>
      <c r="B295" s="11">
        <v>11.250350000000001</v>
      </c>
      <c r="C295" s="11">
        <v>0</v>
      </c>
      <c r="D295" s="11">
        <v>0</v>
      </c>
      <c r="E295" s="11">
        <v>0</v>
      </c>
      <c r="F295" s="11">
        <v>11.250350000000001</v>
      </c>
    </row>
    <row r="296" spans="1:6" x14ac:dyDescent="0.25">
      <c r="A296" s="13" t="s">
        <v>286</v>
      </c>
      <c r="B296" s="11">
        <v>20948.218380000002</v>
      </c>
      <c r="C296" s="11">
        <v>317.57026999999994</v>
      </c>
      <c r="D296" s="11">
        <v>0</v>
      </c>
      <c r="E296" s="11">
        <v>0</v>
      </c>
      <c r="F296" s="11">
        <v>21265.788650000002</v>
      </c>
    </row>
    <row r="297" spans="1:6" x14ac:dyDescent="0.25">
      <c r="A297" s="10" t="s">
        <v>287</v>
      </c>
      <c r="B297" s="11">
        <v>141.94513000000001</v>
      </c>
      <c r="C297" s="11">
        <v>7.8374600000000001</v>
      </c>
      <c r="D297" s="11">
        <v>0</v>
      </c>
      <c r="E297" s="11">
        <v>0</v>
      </c>
      <c r="F297" s="11">
        <v>149.78259</v>
      </c>
    </row>
    <row r="298" spans="1:6" x14ac:dyDescent="0.25">
      <c r="A298" s="13" t="s">
        <v>288</v>
      </c>
      <c r="B298" s="11">
        <v>1.9530000000000001</v>
      </c>
      <c r="C298" s="11">
        <v>0</v>
      </c>
      <c r="D298" s="11">
        <v>0</v>
      </c>
      <c r="E298" s="11">
        <v>0</v>
      </c>
      <c r="F298" s="11">
        <v>1.9530000000000001</v>
      </c>
    </row>
    <row r="299" spans="1:6" x14ac:dyDescent="0.25">
      <c r="A299" s="8" t="s">
        <v>289</v>
      </c>
      <c r="B299" s="9">
        <v>358151.84396999993</v>
      </c>
      <c r="C299" s="9">
        <v>-8382.0133299999979</v>
      </c>
      <c r="D299" s="9">
        <v>0</v>
      </c>
      <c r="E299" s="9">
        <v>0.28044999999999998</v>
      </c>
      <c r="F299" s="9">
        <v>349770.11108999996</v>
      </c>
    </row>
    <row r="300" spans="1:6" x14ac:dyDescent="0.25">
      <c r="A300" s="10" t="s">
        <v>290</v>
      </c>
      <c r="B300" s="11">
        <v>322908.33769000007</v>
      </c>
      <c r="C300" s="11">
        <v>1642.2494500000003</v>
      </c>
      <c r="D300" s="11">
        <v>0</v>
      </c>
      <c r="E300" s="11">
        <v>0</v>
      </c>
      <c r="F300" s="11">
        <v>324550.58714000008</v>
      </c>
    </row>
    <row r="301" spans="1:6" x14ac:dyDescent="0.25">
      <c r="A301" s="10" t="s">
        <v>291</v>
      </c>
      <c r="B301" s="11">
        <v>212764.21679000003</v>
      </c>
      <c r="C301" s="11">
        <v>11.891440000000001</v>
      </c>
      <c r="D301" s="11">
        <v>0</v>
      </c>
      <c r="E301" s="11">
        <v>0</v>
      </c>
      <c r="F301" s="11">
        <v>212776.10823000004</v>
      </c>
    </row>
    <row r="302" spans="1:6" x14ac:dyDescent="0.25">
      <c r="A302" s="10" t="s">
        <v>292</v>
      </c>
      <c r="B302" s="11">
        <v>21774.057570000001</v>
      </c>
      <c r="C302" s="11">
        <v>135.44548</v>
      </c>
      <c r="D302" s="11">
        <v>0</v>
      </c>
      <c r="E302" s="11">
        <v>0</v>
      </c>
      <c r="F302" s="11">
        <v>21909.503049999999</v>
      </c>
    </row>
    <row r="303" spans="1:6" x14ac:dyDescent="0.25">
      <c r="A303" s="10" t="s">
        <v>293</v>
      </c>
      <c r="B303" s="11">
        <v>1410.7236</v>
      </c>
      <c r="C303" s="11">
        <v>1198.7591300000001</v>
      </c>
      <c r="D303" s="11">
        <v>0</v>
      </c>
      <c r="E303" s="11">
        <v>0</v>
      </c>
      <c r="F303" s="11">
        <v>2609.4827300000002</v>
      </c>
    </row>
    <row r="304" spans="1:6" x14ac:dyDescent="0.25">
      <c r="A304" s="10" t="s">
        <v>294</v>
      </c>
      <c r="B304" s="11">
        <v>10705.62845</v>
      </c>
      <c r="C304" s="11">
        <v>9.3439999999999994</v>
      </c>
      <c r="D304" s="11">
        <v>0</v>
      </c>
      <c r="E304" s="11">
        <v>0</v>
      </c>
      <c r="F304" s="11">
        <v>10714.972449999999</v>
      </c>
    </row>
    <row r="305" spans="1:6" x14ac:dyDescent="0.25">
      <c r="A305" s="10" t="s">
        <v>295</v>
      </c>
      <c r="B305" s="11">
        <v>19489.474309999998</v>
      </c>
      <c r="C305" s="11">
        <v>0</v>
      </c>
      <c r="D305" s="11">
        <v>0</v>
      </c>
      <c r="E305" s="11">
        <v>0</v>
      </c>
      <c r="F305" s="11">
        <v>19489.474309999998</v>
      </c>
    </row>
    <row r="306" spans="1:6" x14ac:dyDescent="0.25">
      <c r="A306" s="10" t="s">
        <v>296</v>
      </c>
      <c r="B306" s="11">
        <v>5461.2280999999994</v>
      </c>
      <c r="C306" s="11">
        <v>0</v>
      </c>
      <c r="D306" s="11">
        <v>0</v>
      </c>
      <c r="E306" s="11">
        <v>0</v>
      </c>
      <c r="F306" s="11">
        <v>5461.2280999999994</v>
      </c>
    </row>
    <row r="307" spans="1:6" x14ac:dyDescent="0.25">
      <c r="A307" s="10" t="s">
        <v>297</v>
      </c>
      <c r="B307" s="11">
        <v>10129.411870000002</v>
      </c>
      <c r="C307" s="11">
        <v>0</v>
      </c>
      <c r="D307" s="11">
        <v>0</v>
      </c>
      <c r="E307" s="11">
        <v>0</v>
      </c>
      <c r="F307" s="11">
        <v>10129.411870000002</v>
      </c>
    </row>
    <row r="308" spans="1:6" x14ac:dyDescent="0.25">
      <c r="A308" s="10" t="s">
        <v>298</v>
      </c>
      <c r="B308" s="11">
        <v>5104.3547800000006</v>
      </c>
      <c r="C308" s="11">
        <v>0</v>
      </c>
      <c r="D308" s="11">
        <v>0</v>
      </c>
      <c r="E308" s="11">
        <v>0</v>
      </c>
      <c r="F308" s="11">
        <v>5104.3547800000006</v>
      </c>
    </row>
    <row r="309" spans="1:6" x14ac:dyDescent="0.25">
      <c r="A309" s="13" t="s">
        <v>299</v>
      </c>
      <c r="B309" s="11">
        <v>36069.24222</v>
      </c>
      <c r="C309" s="11">
        <v>286.80939999999998</v>
      </c>
      <c r="D309" s="11">
        <v>0</v>
      </c>
      <c r="E309" s="11">
        <v>0</v>
      </c>
      <c r="F309" s="11">
        <v>36356.051619999998</v>
      </c>
    </row>
    <row r="310" spans="1:6" x14ac:dyDescent="0.25">
      <c r="A310" s="8" t="s">
        <v>300</v>
      </c>
      <c r="B310" s="9">
        <v>35243.506279999856</v>
      </c>
      <c r="C310" s="9">
        <v>-10024.262779999997</v>
      </c>
      <c r="D310" s="9">
        <v>0</v>
      </c>
      <c r="E310" s="9">
        <v>0.28044999999999998</v>
      </c>
      <c r="F310" s="9">
        <v>25219.523949999857</v>
      </c>
    </row>
    <row r="311" spans="1:6" x14ac:dyDescent="0.25">
      <c r="A311" s="13" t="s">
        <v>301</v>
      </c>
      <c r="B311" s="11">
        <v>135.37208000000001</v>
      </c>
      <c r="C311" s="11">
        <v>46.396239999999999</v>
      </c>
      <c r="D311" s="11">
        <v>0</v>
      </c>
      <c r="E311" s="11">
        <v>403.95696999999996</v>
      </c>
      <c r="F311" s="11">
        <v>585.72528999999997</v>
      </c>
    </row>
    <row r="312" spans="1:6" x14ac:dyDescent="0.25">
      <c r="A312" s="13" t="s">
        <v>302</v>
      </c>
      <c r="B312" s="11">
        <v>1.1878400000000002</v>
      </c>
      <c r="C312" s="11">
        <v>46.396239999999999</v>
      </c>
      <c r="D312" s="11">
        <v>0</v>
      </c>
      <c r="E312" s="11">
        <v>0</v>
      </c>
      <c r="F312" s="11">
        <v>47.58408</v>
      </c>
    </row>
    <row r="313" spans="1:6" x14ac:dyDescent="0.25">
      <c r="A313" s="13" t="s">
        <v>303</v>
      </c>
      <c r="B313" s="11">
        <v>134.18424000000002</v>
      </c>
      <c r="C313" s="11">
        <v>0</v>
      </c>
      <c r="D313" s="11">
        <v>0</v>
      </c>
      <c r="E313" s="11">
        <v>403.95696999999996</v>
      </c>
      <c r="F313" s="11">
        <v>538.14121</v>
      </c>
    </row>
    <row r="314" spans="1:6" x14ac:dyDescent="0.25">
      <c r="A314" s="13" t="s">
        <v>304</v>
      </c>
      <c r="B314" s="11">
        <v>12.068740000000002</v>
      </c>
      <c r="C314" s="11">
        <v>407.05200000000002</v>
      </c>
      <c r="D314" s="11">
        <v>0</v>
      </c>
      <c r="E314" s="11">
        <v>0</v>
      </c>
      <c r="F314" s="11">
        <v>419.12074000000001</v>
      </c>
    </row>
    <row r="315" spans="1:6" x14ac:dyDescent="0.25">
      <c r="A315" s="13" t="s">
        <v>305</v>
      </c>
      <c r="B315" s="11">
        <v>12.068740000000002</v>
      </c>
      <c r="C315" s="11">
        <v>407.05200000000002</v>
      </c>
      <c r="D315" s="11">
        <v>0</v>
      </c>
      <c r="E315" s="11">
        <v>0</v>
      </c>
      <c r="F315" s="11">
        <v>419.12074000000001</v>
      </c>
    </row>
    <row r="316" spans="1:6" x14ac:dyDescent="0.25">
      <c r="A316" s="13" t="s">
        <v>306</v>
      </c>
      <c r="B316" s="11">
        <v>0</v>
      </c>
      <c r="C316" s="11">
        <v>0</v>
      </c>
      <c r="D316" s="11">
        <v>0</v>
      </c>
      <c r="E316" s="11">
        <v>0</v>
      </c>
      <c r="F316" s="11">
        <v>0</v>
      </c>
    </row>
    <row r="317" spans="1:6" x14ac:dyDescent="0.25">
      <c r="A317" s="8" t="s">
        <v>307</v>
      </c>
      <c r="B317" s="9">
        <v>35366.809619999854</v>
      </c>
      <c r="C317" s="9">
        <v>-10384.918539999997</v>
      </c>
      <c r="D317" s="9">
        <v>0</v>
      </c>
      <c r="E317" s="9">
        <v>404.23741999999993</v>
      </c>
      <c r="F317" s="9">
        <v>25386.128499999857</v>
      </c>
    </row>
    <row r="318" spans="1:6" x14ac:dyDescent="0.25">
      <c r="A318" s="13" t="s">
        <v>308</v>
      </c>
      <c r="B318" s="11">
        <v>-8228.9401500000022</v>
      </c>
      <c r="C318" s="11">
        <v>21.629580000000001</v>
      </c>
      <c r="D318" s="11">
        <v>0</v>
      </c>
      <c r="E318" s="11">
        <v>0</v>
      </c>
      <c r="F318" s="11">
        <v>-8207.3105700000015</v>
      </c>
    </row>
    <row r="319" spans="1:6" x14ac:dyDescent="0.25">
      <c r="A319" s="8" t="s">
        <v>309</v>
      </c>
      <c r="B319" s="9">
        <v>27137.869469999852</v>
      </c>
      <c r="C319" s="9">
        <v>-10363.288959999996</v>
      </c>
      <c r="D319" s="9">
        <v>0</v>
      </c>
      <c r="E319" s="9">
        <v>404.23741999999993</v>
      </c>
      <c r="F319" s="9">
        <v>17178.817929999856</v>
      </c>
    </row>
    <row r="320" spans="1:6" x14ac:dyDescent="0.25">
      <c r="A320" s="13" t="s">
        <v>310</v>
      </c>
      <c r="B320" s="11">
        <v>736.00801000000024</v>
      </c>
      <c r="C320" s="11">
        <v>0</v>
      </c>
      <c r="D320" s="11">
        <v>0</v>
      </c>
      <c r="E320" s="11">
        <v>0</v>
      </c>
      <c r="F320" s="11">
        <v>736.00801000000024</v>
      </c>
    </row>
    <row r="321" spans="1:6" x14ac:dyDescent="0.25">
      <c r="A321" s="8" t="s">
        <v>311</v>
      </c>
      <c r="B321" s="9">
        <v>27873.877479999854</v>
      </c>
      <c r="C321" s="9">
        <v>-10363.288959999996</v>
      </c>
      <c r="D321" s="9">
        <v>0</v>
      </c>
      <c r="E321" s="9">
        <v>404.23741999999993</v>
      </c>
      <c r="F321" s="9">
        <v>17914.825939999861</v>
      </c>
    </row>
    <row r="322" spans="1:6" x14ac:dyDescent="0.25">
      <c r="A322" s="13" t="s">
        <v>312</v>
      </c>
      <c r="B322" s="11">
        <v>0</v>
      </c>
      <c r="C322" s="11">
        <v>0</v>
      </c>
      <c r="D322" s="11">
        <v>0</v>
      </c>
      <c r="E322" s="11">
        <v>0</v>
      </c>
      <c r="F322" s="11">
        <v>0</v>
      </c>
    </row>
    <row r="323" spans="1:6" x14ac:dyDescent="0.25">
      <c r="A323" s="8" t="s">
        <v>313</v>
      </c>
      <c r="B323" s="9">
        <v>27873.877479999854</v>
      </c>
      <c r="C323" s="9">
        <v>-10363.288959999996</v>
      </c>
      <c r="D323" s="9">
        <v>0</v>
      </c>
      <c r="E323" s="9">
        <v>404.23741999999993</v>
      </c>
      <c r="F323" s="9">
        <v>17914.825939999861</v>
      </c>
    </row>
    <row r="324" spans="1:6" x14ac:dyDescent="0.25">
      <c r="A324" s="13" t="s">
        <v>314</v>
      </c>
      <c r="B324" s="11">
        <v>894.21849999999995</v>
      </c>
      <c r="C324" s="11">
        <v>0</v>
      </c>
      <c r="D324" s="11">
        <v>0</v>
      </c>
      <c r="E324" s="11">
        <v>0</v>
      </c>
      <c r="F324" s="11">
        <v>894.21849999999995</v>
      </c>
    </row>
    <row r="325" spans="1:6" x14ac:dyDescent="0.25">
      <c r="A325" s="8" t="s">
        <v>315</v>
      </c>
      <c r="B325" s="9">
        <v>26979.658979999855</v>
      </c>
      <c r="C325" s="9">
        <v>-10363.288959999996</v>
      </c>
      <c r="D325" s="9">
        <v>0</v>
      </c>
      <c r="E325" s="9">
        <v>404.23741999999993</v>
      </c>
      <c r="F325" s="9">
        <v>17020.607439999858</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9B4C2B-9F0C-48AC-9053-4F0810A0A9B3}">
  <dimension ref="A1:L328"/>
  <sheetViews>
    <sheetView zoomScaleNormal="100" workbookViewId="0">
      <selection activeCell="C25" sqref="C25"/>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5" width="10.7109375" bestFit="1" customWidth="1"/>
    <col min="6" max="6" width="11.7109375" bestFit="1" customWidth="1"/>
    <col min="7" max="9" width="10.7109375" bestFit="1" customWidth="1"/>
    <col min="10" max="10" width="11.7109375" bestFit="1" customWidth="1"/>
    <col min="11" max="11" width="11.42578125" customWidth="1"/>
    <col min="12" max="12" width="10.7109375" bestFit="1" customWidth="1"/>
    <col min="13" max="252" width="11.42578125" customWidth="1"/>
    <col min="253" max="253" width="104.42578125" bestFit="1" customWidth="1"/>
    <col min="254" max="254" width="10.7109375" bestFit="1" customWidth="1"/>
    <col min="255" max="255" width="11.7109375" bestFit="1" customWidth="1"/>
    <col min="257" max="257" width="104.42578125" bestFit="1" customWidth="1"/>
    <col min="259" max="259" width="11.7109375" bestFit="1" customWidth="1"/>
    <col min="262" max="262" width="11.7109375" bestFit="1" customWidth="1"/>
    <col min="266" max="266" width="11.7109375" bestFit="1" customWidth="1"/>
    <col min="267" max="267" width="11.42578125" customWidth="1"/>
    <col min="269" max="508" width="11.42578125" customWidth="1"/>
    <col min="509" max="509" width="104.42578125" bestFit="1" customWidth="1"/>
    <col min="511" max="511" width="11.7109375" bestFit="1" customWidth="1"/>
    <col min="513" max="513" width="104.42578125" bestFit="1" customWidth="1"/>
    <col min="515" max="515" width="11.7109375" bestFit="1" customWidth="1"/>
    <col min="518" max="518" width="11.7109375" bestFit="1" customWidth="1"/>
    <col min="522" max="522" width="11.7109375" bestFit="1" customWidth="1"/>
    <col min="523" max="523" width="11.42578125" customWidth="1"/>
    <col min="525" max="764" width="11.42578125" customWidth="1"/>
    <col min="765" max="765" width="104.42578125" bestFit="1" customWidth="1"/>
    <col min="767" max="767" width="11.7109375" bestFit="1" customWidth="1"/>
    <col min="769" max="769" width="104.42578125" bestFit="1" customWidth="1"/>
    <col min="771" max="771" width="11.7109375" bestFit="1" customWidth="1"/>
    <col min="774" max="774" width="11.7109375" bestFit="1" customWidth="1"/>
    <col min="778" max="778" width="11.7109375" bestFit="1" customWidth="1"/>
    <col min="779" max="779" width="11.42578125" customWidth="1"/>
    <col min="781" max="1020" width="11.42578125" customWidth="1"/>
    <col min="1021" max="1021" width="104.42578125" bestFit="1" customWidth="1"/>
    <col min="1023" max="1023" width="11.7109375" bestFit="1" customWidth="1"/>
    <col min="1025" max="1025" width="104.42578125" bestFit="1" customWidth="1"/>
    <col min="1027" max="1027" width="11.7109375" bestFit="1" customWidth="1"/>
    <col min="1030" max="1030" width="11.7109375" bestFit="1" customWidth="1"/>
    <col min="1034" max="1034" width="11.7109375" bestFit="1" customWidth="1"/>
    <col min="1035" max="1035" width="11.42578125" customWidth="1"/>
    <col min="1037" max="1276" width="11.42578125" customWidth="1"/>
    <col min="1277" max="1277" width="104.42578125" bestFit="1" customWidth="1"/>
    <col min="1279" max="1279" width="11.7109375" bestFit="1" customWidth="1"/>
    <col min="1281" max="1281" width="104.42578125" bestFit="1" customWidth="1"/>
    <col min="1283" max="1283" width="11.7109375" bestFit="1" customWidth="1"/>
    <col min="1286" max="1286" width="11.7109375" bestFit="1" customWidth="1"/>
    <col min="1290" max="1290" width="11.7109375" bestFit="1" customWidth="1"/>
    <col min="1291" max="1291" width="11.42578125" customWidth="1"/>
    <col min="1293" max="1532" width="11.42578125" customWidth="1"/>
    <col min="1533" max="1533" width="104.42578125" bestFit="1" customWidth="1"/>
    <col min="1535" max="1535" width="11.7109375" bestFit="1" customWidth="1"/>
    <col min="1537" max="1537" width="104.42578125" bestFit="1" customWidth="1"/>
    <col min="1539" max="1539" width="11.7109375" bestFit="1" customWidth="1"/>
    <col min="1542" max="1542" width="11.7109375" bestFit="1" customWidth="1"/>
    <col min="1546" max="1546" width="11.7109375" bestFit="1" customWidth="1"/>
    <col min="1547" max="1547" width="11.42578125" customWidth="1"/>
    <col min="1549" max="1788" width="11.42578125" customWidth="1"/>
    <col min="1789" max="1789" width="104.42578125" bestFit="1" customWidth="1"/>
    <col min="1791" max="1791" width="11.7109375" bestFit="1" customWidth="1"/>
    <col min="1793" max="1793" width="104.42578125" bestFit="1" customWidth="1"/>
    <col min="1795" max="1795" width="11.7109375" bestFit="1" customWidth="1"/>
    <col min="1798" max="1798" width="11.7109375" bestFit="1" customWidth="1"/>
    <col min="1802" max="1802" width="11.7109375" bestFit="1" customWidth="1"/>
    <col min="1803" max="1803" width="11.42578125" customWidth="1"/>
    <col min="1805" max="2044" width="11.42578125" customWidth="1"/>
    <col min="2045" max="2045" width="104.42578125" bestFit="1" customWidth="1"/>
    <col min="2047" max="2047" width="11.7109375" bestFit="1" customWidth="1"/>
    <col min="2049" max="2049" width="104.42578125" bestFit="1" customWidth="1"/>
    <col min="2051" max="2051" width="11.7109375" bestFit="1" customWidth="1"/>
    <col min="2054" max="2054" width="11.7109375" bestFit="1" customWidth="1"/>
    <col min="2058" max="2058" width="11.7109375" bestFit="1" customWidth="1"/>
    <col min="2059" max="2059" width="11.42578125" customWidth="1"/>
    <col min="2061" max="2300" width="11.42578125" customWidth="1"/>
    <col min="2301" max="2301" width="104.42578125" bestFit="1" customWidth="1"/>
    <col min="2303" max="2303" width="11.7109375" bestFit="1" customWidth="1"/>
    <col min="2305" max="2305" width="104.42578125" bestFit="1" customWidth="1"/>
    <col min="2307" max="2307" width="11.7109375" bestFit="1" customWidth="1"/>
    <col min="2310" max="2310" width="11.7109375" bestFit="1" customWidth="1"/>
    <col min="2314" max="2314" width="11.7109375" bestFit="1" customWidth="1"/>
    <col min="2315" max="2315" width="11.42578125" customWidth="1"/>
    <col min="2317" max="2556" width="11.42578125" customWidth="1"/>
    <col min="2557" max="2557" width="104.42578125" bestFit="1" customWidth="1"/>
    <col min="2559" max="2559" width="11.7109375" bestFit="1" customWidth="1"/>
    <col min="2561" max="2561" width="104.42578125" bestFit="1" customWidth="1"/>
    <col min="2563" max="2563" width="11.7109375" bestFit="1" customWidth="1"/>
    <col min="2566" max="2566" width="11.7109375" bestFit="1" customWidth="1"/>
    <col min="2570" max="2570" width="11.7109375" bestFit="1" customWidth="1"/>
    <col min="2571" max="2571" width="11.42578125" customWidth="1"/>
    <col min="2573" max="2812" width="11.42578125" customWidth="1"/>
    <col min="2813" max="2813" width="104.42578125" bestFit="1" customWidth="1"/>
    <col min="2815" max="2815" width="11.7109375" bestFit="1" customWidth="1"/>
    <col min="2817" max="2817" width="104.42578125" bestFit="1" customWidth="1"/>
    <col min="2819" max="2819" width="11.7109375" bestFit="1" customWidth="1"/>
    <col min="2822" max="2822" width="11.7109375" bestFit="1" customWidth="1"/>
    <col min="2826" max="2826" width="11.7109375" bestFit="1" customWidth="1"/>
    <col min="2827" max="2827" width="11.42578125" customWidth="1"/>
    <col min="2829" max="3068" width="11.42578125" customWidth="1"/>
    <col min="3069" max="3069" width="104.42578125" bestFit="1" customWidth="1"/>
    <col min="3071" max="3071" width="11.7109375" bestFit="1" customWidth="1"/>
    <col min="3073" max="3073" width="104.42578125" bestFit="1" customWidth="1"/>
    <col min="3075" max="3075" width="11.7109375" bestFit="1" customWidth="1"/>
    <col min="3078" max="3078" width="11.7109375" bestFit="1" customWidth="1"/>
    <col min="3082" max="3082" width="11.7109375" bestFit="1" customWidth="1"/>
    <col min="3083" max="3083" width="11.42578125" customWidth="1"/>
    <col min="3085" max="3324" width="11.42578125" customWidth="1"/>
    <col min="3325" max="3325" width="104.42578125" bestFit="1" customWidth="1"/>
    <col min="3327" max="3327" width="11.7109375" bestFit="1" customWidth="1"/>
    <col min="3329" max="3329" width="104.42578125" bestFit="1" customWidth="1"/>
    <col min="3331" max="3331" width="11.7109375" bestFit="1" customWidth="1"/>
    <col min="3334" max="3334" width="11.7109375" bestFit="1" customWidth="1"/>
    <col min="3338" max="3338" width="11.7109375" bestFit="1" customWidth="1"/>
    <col min="3339" max="3339" width="11.42578125" customWidth="1"/>
    <col min="3341" max="3580" width="11.42578125" customWidth="1"/>
    <col min="3581" max="3581" width="104.42578125" bestFit="1" customWidth="1"/>
    <col min="3583" max="3583" width="11.7109375" bestFit="1" customWidth="1"/>
    <col min="3585" max="3585" width="104.42578125" bestFit="1" customWidth="1"/>
    <col min="3587" max="3587" width="11.7109375" bestFit="1" customWidth="1"/>
    <col min="3590" max="3590" width="11.7109375" bestFit="1" customWidth="1"/>
    <col min="3594" max="3594" width="11.7109375" bestFit="1" customWidth="1"/>
    <col min="3595" max="3595" width="11.42578125" customWidth="1"/>
    <col min="3597" max="3836" width="11.42578125" customWidth="1"/>
    <col min="3837" max="3837" width="104.42578125" bestFit="1" customWidth="1"/>
    <col min="3839" max="3839" width="11.7109375" bestFit="1" customWidth="1"/>
    <col min="3841" max="3841" width="104.42578125" bestFit="1" customWidth="1"/>
    <col min="3843" max="3843" width="11.7109375" bestFit="1" customWidth="1"/>
    <col min="3846" max="3846" width="11.7109375" bestFit="1" customWidth="1"/>
    <col min="3850" max="3850" width="11.7109375" bestFit="1" customWidth="1"/>
    <col min="3851" max="3851" width="11.42578125" customWidth="1"/>
    <col min="3853" max="4092" width="11.42578125" customWidth="1"/>
    <col min="4093" max="4093" width="104.42578125" bestFit="1" customWidth="1"/>
    <col min="4095" max="4095" width="11.7109375" bestFit="1" customWidth="1"/>
    <col min="4097" max="4097" width="104.42578125" bestFit="1" customWidth="1"/>
    <col min="4099" max="4099" width="11.7109375" bestFit="1" customWidth="1"/>
    <col min="4102" max="4102" width="11.7109375" bestFit="1" customWidth="1"/>
    <col min="4106" max="4106" width="11.7109375" bestFit="1" customWidth="1"/>
    <col min="4107" max="4107" width="11.42578125" customWidth="1"/>
    <col min="4109" max="4348" width="11.42578125" customWidth="1"/>
    <col min="4349" max="4349" width="104.42578125" bestFit="1" customWidth="1"/>
    <col min="4351" max="4351" width="11.7109375" bestFit="1" customWidth="1"/>
    <col min="4353" max="4353" width="104.42578125" bestFit="1" customWidth="1"/>
    <col min="4355" max="4355" width="11.7109375" bestFit="1" customWidth="1"/>
    <col min="4358" max="4358" width="11.7109375" bestFit="1" customWidth="1"/>
    <col min="4362" max="4362" width="11.7109375" bestFit="1" customWidth="1"/>
    <col min="4363" max="4363" width="11.42578125" customWidth="1"/>
    <col min="4365" max="4604" width="11.42578125" customWidth="1"/>
    <col min="4605" max="4605" width="104.42578125" bestFit="1" customWidth="1"/>
    <col min="4607" max="4607" width="11.7109375" bestFit="1" customWidth="1"/>
    <col min="4609" max="4609" width="104.42578125" bestFit="1" customWidth="1"/>
    <col min="4611" max="4611" width="11.7109375" bestFit="1" customWidth="1"/>
    <col min="4614" max="4614" width="11.7109375" bestFit="1" customWidth="1"/>
    <col min="4618" max="4618" width="11.7109375" bestFit="1" customWidth="1"/>
    <col min="4619" max="4619" width="11.42578125" customWidth="1"/>
    <col min="4621" max="4860" width="11.42578125" customWidth="1"/>
    <col min="4861" max="4861" width="104.42578125" bestFit="1" customWidth="1"/>
    <col min="4863" max="4863" width="11.7109375" bestFit="1" customWidth="1"/>
    <col min="4865" max="4865" width="104.42578125" bestFit="1" customWidth="1"/>
    <col min="4867" max="4867" width="11.7109375" bestFit="1" customWidth="1"/>
    <col min="4870" max="4870" width="11.7109375" bestFit="1" customWidth="1"/>
    <col min="4874" max="4874" width="11.7109375" bestFit="1" customWidth="1"/>
    <col min="4875" max="4875" width="11.42578125" customWidth="1"/>
    <col min="4877" max="5116" width="11.42578125" customWidth="1"/>
    <col min="5117" max="5117" width="104.42578125" bestFit="1" customWidth="1"/>
    <col min="5119" max="5119" width="11.7109375" bestFit="1" customWidth="1"/>
    <col min="5121" max="5121" width="104.42578125" bestFit="1" customWidth="1"/>
    <col min="5123" max="5123" width="11.7109375" bestFit="1" customWidth="1"/>
    <col min="5126" max="5126" width="11.7109375" bestFit="1" customWidth="1"/>
    <col min="5130" max="5130" width="11.7109375" bestFit="1" customWidth="1"/>
    <col min="5131" max="5131" width="11.42578125" customWidth="1"/>
    <col min="5133" max="5372" width="11.42578125" customWidth="1"/>
    <col min="5373" max="5373" width="104.42578125" bestFit="1" customWidth="1"/>
    <col min="5375" max="5375" width="11.7109375" bestFit="1" customWidth="1"/>
    <col min="5377" max="5377" width="104.42578125" bestFit="1" customWidth="1"/>
    <col min="5379" max="5379" width="11.7109375" bestFit="1" customWidth="1"/>
    <col min="5382" max="5382" width="11.7109375" bestFit="1" customWidth="1"/>
    <col min="5386" max="5386" width="11.7109375" bestFit="1" customWidth="1"/>
    <col min="5387" max="5387" width="11.42578125" customWidth="1"/>
    <col min="5389" max="5628" width="11.42578125" customWidth="1"/>
    <col min="5629" max="5629" width="104.42578125" bestFit="1" customWidth="1"/>
    <col min="5631" max="5631" width="11.7109375" bestFit="1" customWidth="1"/>
    <col min="5633" max="5633" width="104.42578125" bestFit="1" customWidth="1"/>
    <col min="5635" max="5635" width="11.7109375" bestFit="1" customWidth="1"/>
    <col min="5638" max="5638" width="11.7109375" bestFit="1" customWidth="1"/>
    <col min="5642" max="5642" width="11.7109375" bestFit="1" customWidth="1"/>
    <col min="5643" max="5643" width="11.42578125" customWidth="1"/>
    <col min="5645" max="5884" width="11.42578125" customWidth="1"/>
    <col min="5885" max="5885" width="104.42578125" bestFit="1" customWidth="1"/>
    <col min="5887" max="5887" width="11.7109375" bestFit="1" customWidth="1"/>
    <col min="5889" max="5889" width="104.42578125" bestFit="1" customWidth="1"/>
    <col min="5891" max="5891" width="11.7109375" bestFit="1" customWidth="1"/>
    <col min="5894" max="5894" width="11.7109375" bestFit="1" customWidth="1"/>
    <col min="5898" max="5898" width="11.7109375" bestFit="1" customWidth="1"/>
    <col min="5899" max="5899" width="11.42578125" customWidth="1"/>
    <col min="5901" max="6140" width="11.42578125" customWidth="1"/>
    <col min="6141" max="6141" width="104.42578125" bestFit="1" customWidth="1"/>
    <col min="6143" max="6143" width="11.7109375" bestFit="1" customWidth="1"/>
    <col min="6145" max="6145" width="104.42578125" bestFit="1" customWidth="1"/>
    <col min="6147" max="6147" width="11.7109375" bestFit="1" customWidth="1"/>
    <col min="6150" max="6150" width="11.7109375" bestFit="1" customWidth="1"/>
    <col min="6154" max="6154" width="11.7109375" bestFit="1" customWidth="1"/>
    <col min="6155" max="6155" width="11.42578125" customWidth="1"/>
    <col min="6157" max="6396" width="11.42578125" customWidth="1"/>
    <col min="6397" max="6397" width="104.42578125" bestFit="1" customWidth="1"/>
    <col min="6399" max="6399" width="11.7109375" bestFit="1" customWidth="1"/>
    <col min="6401" max="6401" width="104.42578125" bestFit="1" customWidth="1"/>
    <col min="6403" max="6403" width="11.7109375" bestFit="1" customWidth="1"/>
    <col min="6406" max="6406" width="11.7109375" bestFit="1" customWidth="1"/>
    <col min="6410" max="6410" width="11.7109375" bestFit="1" customWidth="1"/>
    <col min="6411" max="6411" width="11.42578125" customWidth="1"/>
    <col min="6413" max="6652" width="11.42578125" customWidth="1"/>
    <col min="6653" max="6653" width="104.42578125" bestFit="1" customWidth="1"/>
    <col min="6655" max="6655" width="11.7109375" bestFit="1" customWidth="1"/>
    <col min="6657" max="6657" width="104.42578125" bestFit="1" customWidth="1"/>
    <col min="6659" max="6659" width="11.7109375" bestFit="1" customWidth="1"/>
    <col min="6662" max="6662" width="11.7109375" bestFit="1" customWidth="1"/>
    <col min="6666" max="6666" width="11.7109375" bestFit="1" customWidth="1"/>
    <col min="6667" max="6667" width="11.42578125" customWidth="1"/>
    <col min="6669" max="6908" width="11.42578125" customWidth="1"/>
    <col min="6909" max="6909" width="104.42578125" bestFit="1" customWidth="1"/>
    <col min="6911" max="6911" width="11.7109375" bestFit="1" customWidth="1"/>
    <col min="6913" max="6913" width="104.42578125" bestFit="1" customWidth="1"/>
    <col min="6915" max="6915" width="11.7109375" bestFit="1" customWidth="1"/>
    <col min="6918" max="6918" width="11.7109375" bestFit="1" customWidth="1"/>
    <col min="6922" max="6922" width="11.7109375" bestFit="1" customWidth="1"/>
    <col min="6923" max="6923" width="11.42578125" customWidth="1"/>
    <col min="6925" max="7164" width="11.42578125" customWidth="1"/>
    <col min="7165" max="7165" width="104.42578125" bestFit="1" customWidth="1"/>
    <col min="7167" max="7167" width="11.7109375" bestFit="1" customWidth="1"/>
    <col min="7169" max="7169" width="104.42578125" bestFit="1" customWidth="1"/>
    <col min="7171" max="7171" width="11.7109375" bestFit="1" customWidth="1"/>
    <col min="7174" max="7174" width="11.7109375" bestFit="1" customWidth="1"/>
    <col min="7178" max="7178" width="11.7109375" bestFit="1" customWidth="1"/>
    <col min="7179" max="7179" width="11.42578125" customWidth="1"/>
    <col min="7181" max="7420" width="11.42578125" customWidth="1"/>
    <col min="7421" max="7421" width="104.42578125" bestFit="1" customWidth="1"/>
    <col min="7423" max="7423" width="11.7109375" bestFit="1" customWidth="1"/>
    <col min="7425" max="7425" width="104.42578125" bestFit="1" customWidth="1"/>
    <col min="7427" max="7427" width="11.7109375" bestFit="1" customWidth="1"/>
    <col min="7430" max="7430" width="11.7109375" bestFit="1" customWidth="1"/>
    <col min="7434" max="7434" width="11.7109375" bestFit="1" customWidth="1"/>
    <col min="7435" max="7435" width="11.42578125" customWidth="1"/>
    <col min="7437" max="7676" width="11.42578125" customWidth="1"/>
    <col min="7677" max="7677" width="104.42578125" bestFit="1" customWidth="1"/>
    <col min="7679" max="7679" width="11.7109375" bestFit="1" customWidth="1"/>
    <col min="7681" max="7681" width="104.42578125" bestFit="1" customWidth="1"/>
    <col min="7683" max="7683" width="11.7109375" bestFit="1" customWidth="1"/>
    <col min="7686" max="7686" width="11.7109375" bestFit="1" customWidth="1"/>
    <col min="7690" max="7690" width="11.7109375" bestFit="1" customWidth="1"/>
    <col min="7691" max="7691" width="11.42578125" customWidth="1"/>
    <col min="7693" max="7932" width="11.42578125" customWidth="1"/>
    <col min="7933" max="7933" width="104.42578125" bestFit="1" customWidth="1"/>
    <col min="7935" max="7935" width="11.7109375" bestFit="1" customWidth="1"/>
    <col min="7937" max="7937" width="104.42578125" bestFit="1" customWidth="1"/>
    <col min="7939" max="7939" width="11.7109375" bestFit="1" customWidth="1"/>
    <col min="7942" max="7942" width="11.7109375" bestFit="1" customWidth="1"/>
    <col min="7946" max="7946" width="11.7109375" bestFit="1" customWidth="1"/>
    <col min="7947" max="7947" width="11.42578125" customWidth="1"/>
    <col min="7949" max="8188" width="11.42578125" customWidth="1"/>
    <col min="8189" max="8189" width="104.42578125" bestFit="1" customWidth="1"/>
    <col min="8191" max="8191" width="11.7109375" bestFit="1" customWidth="1"/>
    <col min="8193" max="8193" width="104.42578125" bestFit="1" customWidth="1"/>
    <col min="8195" max="8195" width="11.7109375" bestFit="1" customWidth="1"/>
    <col min="8198" max="8198" width="11.7109375" bestFit="1" customWidth="1"/>
    <col min="8202" max="8202" width="11.7109375" bestFit="1" customWidth="1"/>
    <col min="8203" max="8203" width="11.42578125" customWidth="1"/>
    <col min="8205" max="8444" width="11.42578125" customWidth="1"/>
    <col min="8445" max="8445" width="104.42578125" bestFit="1" customWidth="1"/>
    <col min="8447" max="8447" width="11.7109375" bestFit="1" customWidth="1"/>
    <col min="8449" max="8449" width="104.42578125" bestFit="1" customWidth="1"/>
    <col min="8451" max="8451" width="11.7109375" bestFit="1" customWidth="1"/>
    <col min="8454" max="8454" width="11.7109375" bestFit="1" customWidth="1"/>
    <col min="8458" max="8458" width="11.7109375" bestFit="1" customWidth="1"/>
    <col min="8459" max="8459" width="11.42578125" customWidth="1"/>
    <col min="8461" max="8700" width="11.42578125" customWidth="1"/>
    <col min="8701" max="8701" width="104.42578125" bestFit="1" customWidth="1"/>
    <col min="8703" max="8703" width="11.7109375" bestFit="1" customWidth="1"/>
    <col min="8705" max="8705" width="104.42578125" bestFit="1" customWidth="1"/>
    <col min="8707" max="8707" width="11.7109375" bestFit="1" customWidth="1"/>
    <col min="8710" max="8710" width="11.7109375" bestFit="1" customWidth="1"/>
    <col min="8714" max="8714" width="11.7109375" bestFit="1" customWidth="1"/>
    <col min="8715" max="8715" width="11.42578125" customWidth="1"/>
    <col min="8717" max="8956" width="11.42578125" customWidth="1"/>
    <col min="8957" max="8957" width="104.42578125" bestFit="1" customWidth="1"/>
    <col min="8959" max="8959" width="11.7109375" bestFit="1" customWidth="1"/>
    <col min="8961" max="8961" width="104.42578125" bestFit="1" customWidth="1"/>
    <col min="8963" max="8963" width="11.7109375" bestFit="1" customWidth="1"/>
    <col min="8966" max="8966" width="11.7109375" bestFit="1" customWidth="1"/>
    <col min="8970" max="8970" width="11.7109375" bestFit="1" customWidth="1"/>
    <col min="8971" max="8971" width="11.42578125" customWidth="1"/>
    <col min="8973" max="9212" width="11.42578125" customWidth="1"/>
    <col min="9213" max="9213" width="104.42578125" bestFit="1" customWidth="1"/>
    <col min="9215" max="9215" width="11.7109375" bestFit="1" customWidth="1"/>
    <col min="9217" max="9217" width="104.42578125" bestFit="1" customWidth="1"/>
    <col min="9219" max="9219" width="11.7109375" bestFit="1" customWidth="1"/>
    <col min="9222" max="9222" width="11.7109375" bestFit="1" customWidth="1"/>
    <col min="9226" max="9226" width="11.7109375" bestFit="1" customWidth="1"/>
    <col min="9227" max="9227" width="11.42578125" customWidth="1"/>
    <col min="9229" max="9468" width="11.42578125" customWidth="1"/>
    <col min="9469" max="9469" width="104.42578125" bestFit="1" customWidth="1"/>
    <col min="9471" max="9471" width="11.7109375" bestFit="1" customWidth="1"/>
    <col min="9473" max="9473" width="104.42578125" bestFit="1" customWidth="1"/>
    <col min="9475" max="9475" width="11.7109375" bestFit="1" customWidth="1"/>
    <col min="9478" max="9478" width="11.7109375" bestFit="1" customWidth="1"/>
    <col min="9482" max="9482" width="11.7109375" bestFit="1" customWidth="1"/>
    <col min="9483" max="9483" width="11.42578125" customWidth="1"/>
    <col min="9485" max="9724" width="11.42578125" customWidth="1"/>
    <col min="9725" max="9725" width="104.42578125" bestFit="1" customWidth="1"/>
    <col min="9727" max="9727" width="11.7109375" bestFit="1" customWidth="1"/>
    <col min="9729" max="9729" width="104.42578125" bestFit="1" customWidth="1"/>
    <col min="9731" max="9731" width="11.7109375" bestFit="1" customWidth="1"/>
    <col min="9734" max="9734" width="11.7109375" bestFit="1" customWidth="1"/>
    <col min="9738" max="9738" width="11.7109375" bestFit="1" customWidth="1"/>
    <col min="9739" max="9739" width="11.42578125" customWidth="1"/>
    <col min="9741" max="9980" width="11.42578125" customWidth="1"/>
    <col min="9981" max="9981" width="104.42578125" bestFit="1" customWidth="1"/>
    <col min="9983" max="9983" width="11.7109375" bestFit="1" customWidth="1"/>
    <col min="9985" max="9985" width="104.42578125" bestFit="1" customWidth="1"/>
    <col min="9987" max="9987" width="11.7109375" bestFit="1" customWidth="1"/>
    <col min="9990" max="9990" width="11.7109375" bestFit="1" customWidth="1"/>
    <col min="9994" max="9994" width="11.7109375" bestFit="1" customWidth="1"/>
    <col min="9995" max="9995" width="11.42578125" customWidth="1"/>
    <col min="9997" max="10236" width="11.42578125" customWidth="1"/>
    <col min="10237" max="10237" width="104.42578125" bestFit="1" customWidth="1"/>
    <col min="10239" max="10239" width="11.7109375" bestFit="1" customWidth="1"/>
    <col min="10241" max="10241" width="104.42578125" bestFit="1" customWidth="1"/>
    <col min="10243" max="10243" width="11.7109375" bestFit="1" customWidth="1"/>
    <col min="10246" max="10246" width="11.7109375" bestFit="1" customWidth="1"/>
    <col min="10250" max="10250" width="11.7109375" bestFit="1" customWidth="1"/>
    <col min="10251" max="10251" width="11.42578125" customWidth="1"/>
    <col min="10253" max="10492" width="11.42578125" customWidth="1"/>
    <col min="10493" max="10493" width="104.42578125" bestFit="1" customWidth="1"/>
    <col min="10495" max="10495" width="11.7109375" bestFit="1" customWidth="1"/>
    <col min="10497" max="10497" width="104.42578125" bestFit="1" customWidth="1"/>
    <col min="10499" max="10499" width="11.7109375" bestFit="1" customWidth="1"/>
    <col min="10502" max="10502" width="11.7109375" bestFit="1" customWidth="1"/>
    <col min="10506" max="10506" width="11.7109375" bestFit="1" customWidth="1"/>
    <col min="10507" max="10507" width="11.42578125" customWidth="1"/>
    <col min="10509" max="10748" width="11.42578125" customWidth="1"/>
    <col min="10749" max="10749" width="104.42578125" bestFit="1" customWidth="1"/>
    <col min="10751" max="10751" width="11.7109375" bestFit="1" customWidth="1"/>
    <col min="10753" max="10753" width="104.42578125" bestFit="1" customWidth="1"/>
    <col min="10755" max="10755" width="11.7109375" bestFit="1" customWidth="1"/>
    <col min="10758" max="10758" width="11.7109375" bestFit="1" customWidth="1"/>
    <col min="10762" max="10762" width="11.7109375" bestFit="1" customWidth="1"/>
    <col min="10763" max="10763" width="11.42578125" customWidth="1"/>
    <col min="10765" max="11004" width="11.42578125" customWidth="1"/>
    <col min="11005" max="11005" width="104.42578125" bestFit="1" customWidth="1"/>
    <col min="11007" max="11007" width="11.7109375" bestFit="1" customWidth="1"/>
    <col min="11009" max="11009" width="104.42578125" bestFit="1" customWidth="1"/>
    <col min="11011" max="11011" width="11.7109375" bestFit="1" customWidth="1"/>
    <col min="11014" max="11014" width="11.7109375" bestFit="1" customWidth="1"/>
    <col min="11018" max="11018" width="11.7109375" bestFit="1" customWidth="1"/>
    <col min="11019" max="11019" width="11.42578125" customWidth="1"/>
    <col min="11021" max="11260" width="11.42578125" customWidth="1"/>
    <col min="11261" max="11261" width="104.42578125" bestFit="1" customWidth="1"/>
    <col min="11263" max="11263" width="11.7109375" bestFit="1" customWidth="1"/>
    <col min="11265" max="11265" width="104.42578125" bestFit="1" customWidth="1"/>
    <col min="11267" max="11267" width="11.7109375" bestFit="1" customWidth="1"/>
    <col min="11270" max="11270" width="11.7109375" bestFit="1" customWidth="1"/>
    <col min="11274" max="11274" width="11.7109375" bestFit="1" customWidth="1"/>
    <col min="11275" max="11275" width="11.42578125" customWidth="1"/>
    <col min="11277" max="11516" width="11.42578125" customWidth="1"/>
    <col min="11517" max="11517" width="104.42578125" bestFit="1" customWidth="1"/>
    <col min="11519" max="11519" width="11.7109375" bestFit="1" customWidth="1"/>
    <col min="11521" max="11521" width="104.42578125" bestFit="1" customWidth="1"/>
    <col min="11523" max="11523" width="11.7109375" bestFit="1" customWidth="1"/>
    <col min="11526" max="11526" width="11.7109375" bestFit="1" customWidth="1"/>
    <col min="11530" max="11530" width="11.7109375" bestFit="1" customWidth="1"/>
    <col min="11531" max="11531" width="11.42578125" customWidth="1"/>
    <col min="11533" max="11772" width="11.42578125" customWidth="1"/>
    <col min="11773" max="11773" width="104.42578125" bestFit="1" customWidth="1"/>
    <col min="11775" max="11775" width="11.7109375" bestFit="1" customWidth="1"/>
    <col min="11777" max="11777" width="104.42578125" bestFit="1" customWidth="1"/>
    <col min="11779" max="11779" width="11.7109375" bestFit="1" customWidth="1"/>
    <col min="11782" max="11782" width="11.7109375" bestFit="1" customWidth="1"/>
    <col min="11786" max="11786" width="11.7109375" bestFit="1" customWidth="1"/>
    <col min="11787" max="11787" width="11.42578125" customWidth="1"/>
    <col min="11789" max="12028" width="11.42578125" customWidth="1"/>
    <col min="12029" max="12029" width="104.42578125" bestFit="1" customWidth="1"/>
    <col min="12031" max="12031" width="11.7109375" bestFit="1" customWidth="1"/>
    <col min="12033" max="12033" width="104.42578125" bestFit="1" customWidth="1"/>
    <col min="12035" max="12035" width="11.7109375" bestFit="1" customWidth="1"/>
    <col min="12038" max="12038" width="11.7109375" bestFit="1" customWidth="1"/>
    <col min="12042" max="12042" width="11.7109375" bestFit="1" customWidth="1"/>
    <col min="12043" max="12043" width="11.42578125" customWidth="1"/>
    <col min="12045" max="12284" width="11.42578125" customWidth="1"/>
    <col min="12285" max="12285" width="104.42578125" bestFit="1" customWidth="1"/>
    <col min="12287" max="12287" width="11.7109375" bestFit="1" customWidth="1"/>
    <col min="12289" max="12289" width="104.42578125" bestFit="1" customWidth="1"/>
    <col min="12291" max="12291" width="11.7109375" bestFit="1" customWidth="1"/>
    <col min="12294" max="12294" width="11.7109375" bestFit="1" customWidth="1"/>
    <col min="12298" max="12298" width="11.7109375" bestFit="1" customWidth="1"/>
    <col min="12299" max="12299" width="11.42578125" customWidth="1"/>
    <col min="12301" max="12540" width="11.42578125" customWidth="1"/>
    <col min="12541" max="12541" width="104.42578125" bestFit="1" customWidth="1"/>
    <col min="12543" max="12543" width="11.7109375" bestFit="1" customWidth="1"/>
    <col min="12545" max="12545" width="104.42578125" bestFit="1" customWidth="1"/>
    <col min="12547" max="12547" width="11.7109375" bestFit="1" customWidth="1"/>
    <col min="12550" max="12550" width="11.7109375" bestFit="1" customWidth="1"/>
    <col min="12554" max="12554" width="11.7109375" bestFit="1" customWidth="1"/>
    <col min="12555" max="12555" width="11.42578125" customWidth="1"/>
    <col min="12557" max="12796" width="11.42578125" customWidth="1"/>
    <col min="12797" max="12797" width="104.42578125" bestFit="1" customWidth="1"/>
    <col min="12799" max="12799" width="11.7109375" bestFit="1" customWidth="1"/>
    <col min="12801" max="12801" width="104.42578125" bestFit="1" customWidth="1"/>
    <col min="12803" max="12803" width="11.7109375" bestFit="1" customWidth="1"/>
    <col min="12806" max="12806" width="11.7109375" bestFit="1" customWidth="1"/>
    <col min="12810" max="12810" width="11.7109375" bestFit="1" customWidth="1"/>
    <col min="12811" max="12811" width="11.42578125" customWidth="1"/>
    <col min="12813" max="13052" width="11.42578125" customWidth="1"/>
    <col min="13053" max="13053" width="104.42578125" bestFit="1" customWidth="1"/>
    <col min="13055" max="13055" width="11.7109375" bestFit="1" customWidth="1"/>
    <col min="13057" max="13057" width="104.42578125" bestFit="1" customWidth="1"/>
    <col min="13059" max="13059" width="11.7109375" bestFit="1" customWidth="1"/>
    <col min="13062" max="13062" width="11.7109375" bestFit="1" customWidth="1"/>
    <col min="13066" max="13066" width="11.7109375" bestFit="1" customWidth="1"/>
    <col min="13067" max="13067" width="11.42578125" customWidth="1"/>
    <col min="13069" max="13308" width="11.42578125" customWidth="1"/>
    <col min="13309" max="13309" width="104.42578125" bestFit="1" customWidth="1"/>
    <col min="13311" max="13311" width="11.7109375" bestFit="1" customWidth="1"/>
    <col min="13313" max="13313" width="104.42578125" bestFit="1" customWidth="1"/>
    <col min="13315" max="13315" width="11.7109375" bestFit="1" customWidth="1"/>
    <col min="13318" max="13318" width="11.7109375" bestFit="1" customWidth="1"/>
    <col min="13322" max="13322" width="11.7109375" bestFit="1" customWidth="1"/>
    <col min="13323" max="13323" width="11.42578125" customWidth="1"/>
    <col min="13325" max="13564" width="11.42578125" customWidth="1"/>
    <col min="13565" max="13565" width="104.42578125" bestFit="1" customWidth="1"/>
    <col min="13567" max="13567" width="11.7109375" bestFit="1" customWidth="1"/>
    <col min="13569" max="13569" width="104.42578125" bestFit="1" customWidth="1"/>
    <col min="13571" max="13571" width="11.7109375" bestFit="1" customWidth="1"/>
    <col min="13574" max="13574" width="11.7109375" bestFit="1" customWidth="1"/>
    <col min="13578" max="13578" width="11.7109375" bestFit="1" customWidth="1"/>
    <col min="13579" max="13579" width="11.42578125" customWidth="1"/>
    <col min="13581" max="13820" width="11.42578125" customWidth="1"/>
    <col min="13821" max="13821" width="104.42578125" bestFit="1" customWidth="1"/>
    <col min="13823" max="13823" width="11.7109375" bestFit="1" customWidth="1"/>
    <col min="13825" max="13825" width="104.42578125" bestFit="1" customWidth="1"/>
    <col min="13827" max="13827" width="11.7109375" bestFit="1" customWidth="1"/>
    <col min="13830" max="13830" width="11.7109375" bestFit="1" customWidth="1"/>
    <col min="13834" max="13834" width="11.7109375" bestFit="1" customWidth="1"/>
    <col min="13835" max="13835" width="11.42578125" customWidth="1"/>
    <col min="13837" max="14076" width="11.42578125" customWidth="1"/>
    <col min="14077" max="14077" width="104.42578125" bestFit="1" customWidth="1"/>
    <col min="14079" max="14079" width="11.7109375" bestFit="1" customWidth="1"/>
    <col min="14081" max="14081" width="104.42578125" bestFit="1" customWidth="1"/>
    <col min="14083" max="14083" width="11.7109375" bestFit="1" customWidth="1"/>
    <col min="14086" max="14086" width="11.7109375" bestFit="1" customWidth="1"/>
    <col min="14090" max="14090" width="11.7109375" bestFit="1" customWidth="1"/>
    <col min="14091" max="14091" width="11.42578125" customWidth="1"/>
    <col min="14093" max="14332" width="11.42578125" customWidth="1"/>
    <col min="14333" max="14333" width="104.42578125" bestFit="1" customWidth="1"/>
    <col min="14335" max="14335" width="11.7109375" bestFit="1" customWidth="1"/>
    <col min="14337" max="14337" width="104.42578125" bestFit="1" customWidth="1"/>
    <col min="14339" max="14339" width="11.7109375" bestFit="1" customWidth="1"/>
    <col min="14342" max="14342" width="11.7109375" bestFit="1" customWidth="1"/>
    <col min="14346" max="14346" width="11.7109375" bestFit="1" customWidth="1"/>
    <col min="14347" max="14347" width="11.42578125" customWidth="1"/>
    <col min="14349" max="14588" width="11.42578125" customWidth="1"/>
    <col min="14589" max="14589" width="104.42578125" bestFit="1" customWidth="1"/>
    <col min="14591" max="14591" width="11.7109375" bestFit="1" customWidth="1"/>
    <col min="14593" max="14593" width="104.42578125" bestFit="1" customWidth="1"/>
    <col min="14595" max="14595" width="11.7109375" bestFit="1" customWidth="1"/>
    <col min="14598" max="14598" width="11.7109375" bestFit="1" customWidth="1"/>
    <col min="14602" max="14602" width="11.7109375" bestFit="1" customWidth="1"/>
    <col min="14603" max="14603" width="11.42578125" customWidth="1"/>
    <col min="14605" max="14844" width="11.42578125" customWidth="1"/>
    <col min="14845" max="14845" width="104.42578125" bestFit="1" customWidth="1"/>
    <col min="14847" max="14847" width="11.7109375" bestFit="1" customWidth="1"/>
    <col min="14849" max="14849" width="104.42578125" bestFit="1" customWidth="1"/>
    <col min="14851" max="14851" width="11.7109375" bestFit="1" customWidth="1"/>
    <col min="14854" max="14854" width="11.7109375" bestFit="1" customWidth="1"/>
    <col min="14858" max="14858" width="11.7109375" bestFit="1" customWidth="1"/>
    <col min="14859" max="14859" width="11.42578125" customWidth="1"/>
    <col min="14861" max="15100" width="11.42578125" customWidth="1"/>
    <col min="15101" max="15101" width="104.42578125" bestFit="1" customWidth="1"/>
    <col min="15103" max="15103" width="11.7109375" bestFit="1" customWidth="1"/>
    <col min="15105" max="15105" width="104.42578125" bestFit="1" customWidth="1"/>
    <col min="15107" max="15107" width="11.7109375" bestFit="1" customWidth="1"/>
    <col min="15110" max="15110" width="11.7109375" bestFit="1" customWidth="1"/>
    <col min="15114" max="15114" width="11.7109375" bestFit="1" customWidth="1"/>
    <col min="15115" max="15115" width="11.42578125" customWidth="1"/>
    <col min="15117" max="15356" width="11.42578125" customWidth="1"/>
    <col min="15357" max="15357" width="104.42578125" bestFit="1" customWidth="1"/>
    <col min="15359" max="15359" width="11.7109375" bestFit="1" customWidth="1"/>
    <col min="15361" max="15361" width="104.42578125" bestFit="1" customWidth="1"/>
    <col min="15363" max="15363" width="11.7109375" bestFit="1" customWidth="1"/>
    <col min="15366" max="15366" width="11.7109375" bestFit="1" customWidth="1"/>
    <col min="15370" max="15370" width="11.7109375" bestFit="1" customWidth="1"/>
    <col min="15371" max="15371" width="11.42578125" customWidth="1"/>
    <col min="15373" max="15612" width="11.42578125" customWidth="1"/>
    <col min="15613" max="15613" width="104.42578125" bestFit="1" customWidth="1"/>
    <col min="15615" max="15615" width="11.7109375" bestFit="1" customWidth="1"/>
    <col min="15617" max="15617" width="104.42578125" bestFit="1" customWidth="1"/>
    <col min="15619" max="15619" width="11.7109375" bestFit="1" customWidth="1"/>
    <col min="15622" max="15622" width="11.7109375" bestFit="1" customWidth="1"/>
    <col min="15626" max="15626" width="11.7109375" bestFit="1" customWidth="1"/>
    <col min="15627" max="15627" width="11.42578125" customWidth="1"/>
    <col min="15629" max="15868" width="11.42578125" customWidth="1"/>
    <col min="15869" max="15869" width="104.42578125" bestFit="1" customWidth="1"/>
    <col min="15871" max="15871" width="11.7109375" bestFit="1" customWidth="1"/>
    <col min="15873" max="15873" width="104.42578125" bestFit="1" customWidth="1"/>
    <col min="15875" max="15875" width="11.7109375" bestFit="1" customWidth="1"/>
    <col min="15878" max="15878" width="11.7109375" bestFit="1" customWidth="1"/>
    <col min="15882" max="15882" width="11.7109375" bestFit="1" customWidth="1"/>
    <col min="15883" max="15883" width="11.42578125" customWidth="1"/>
    <col min="15885" max="16124" width="11.42578125" customWidth="1"/>
    <col min="16125" max="16125" width="104.42578125" bestFit="1" customWidth="1"/>
    <col min="16127" max="16127" width="11.7109375" bestFit="1" customWidth="1"/>
    <col min="16129" max="16129" width="104.42578125" bestFit="1" customWidth="1"/>
    <col min="16131" max="16131" width="11.7109375" bestFit="1" customWidth="1"/>
    <col min="16134" max="16134" width="11.7109375" bestFit="1" customWidth="1"/>
    <col min="16138" max="16138" width="11.7109375" bestFit="1" customWidth="1"/>
    <col min="16139" max="16139" width="11.42578125" customWidth="1"/>
    <col min="16141" max="16380" width="11.42578125" customWidth="1"/>
    <col min="16381" max="16381" width="104.42578125" bestFit="1" customWidth="1"/>
    <col min="16383" max="16383" width="11.7109375" bestFit="1" customWidth="1"/>
  </cols>
  <sheetData>
    <row r="1" spans="1:12" ht="30" customHeight="1" x14ac:dyDescent="0.25">
      <c r="A1" s="738" t="s">
        <v>942</v>
      </c>
      <c r="B1" s="738"/>
      <c r="C1" s="738"/>
      <c r="D1" s="738"/>
      <c r="E1" s="738"/>
      <c r="F1" s="738"/>
      <c r="G1" s="738"/>
      <c r="H1" s="738"/>
      <c r="I1" s="738"/>
      <c r="J1" s="738"/>
    </row>
    <row r="2" spans="1:12" ht="18" x14ac:dyDescent="0.25">
      <c r="A2" s="739" t="s">
        <v>316</v>
      </c>
      <c r="B2" s="739"/>
      <c r="C2" s="739"/>
      <c r="D2" s="739"/>
      <c r="E2" s="739"/>
      <c r="F2" s="739"/>
      <c r="G2" s="739"/>
      <c r="H2" s="739"/>
      <c r="I2" s="739"/>
      <c r="J2" s="739"/>
    </row>
    <row r="3" spans="1:12" ht="18" x14ac:dyDescent="0.25">
      <c r="A3" s="739" t="s">
        <v>2</v>
      </c>
      <c r="B3" s="739"/>
      <c r="C3" s="739"/>
      <c r="D3" s="739"/>
      <c r="E3" s="739"/>
      <c r="F3" s="739"/>
      <c r="G3" s="739"/>
      <c r="H3" s="739"/>
      <c r="I3" s="739"/>
      <c r="J3" s="739"/>
    </row>
    <row r="4" spans="1:12" ht="30" customHeight="1" x14ac:dyDescent="0.25">
      <c r="A4" s="743" t="s">
        <v>3</v>
      </c>
      <c r="B4" s="743"/>
      <c r="C4" s="743"/>
      <c r="D4" s="743"/>
      <c r="E4" s="743"/>
      <c r="F4" s="743"/>
      <c r="G4" s="743"/>
      <c r="H4" s="743"/>
      <c r="I4" s="743"/>
      <c r="J4" s="743"/>
    </row>
    <row r="5" spans="1:12" ht="3.75" customHeight="1" x14ac:dyDescent="0.25">
      <c r="A5" s="1"/>
      <c r="B5" s="1"/>
      <c r="C5" s="1"/>
      <c r="D5" s="1"/>
      <c r="E5" s="1"/>
      <c r="F5" s="1"/>
      <c r="G5" s="1"/>
      <c r="H5" s="1"/>
      <c r="I5" s="1"/>
      <c r="J5" s="1"/>
    </row>
    <row r="6" spans="1:12" ht="30" customHeight="1" thickBot="1" x14ac:dyDescent="0.3">
      <c r="A6" s="2"/>
      <c r="B6" s="22" t="s">
        <v>943</v>
      </c>
      <c r="C6" s="22" t="s">
        <v>944</v>
      </c>
      <c r="D6" s="22" t="s">
        <v>945</v>
      </c>
      <c r="E6" s="22" t="s">
        <v>946</v>
      </c>
      <c r="F6" s="22" t="s">
        <v>947</v>
      </c>
      <c r="G6" s="22" t="s">
        <v>948</v>
      </c>
      <c r="H6" s="22" t="s">
        <v>949</v>
      </c>
      <c r="I6" s="22" t="s">
        <v>950</v>
      </c>
      <c r="J6" s="4" t="s">
        <v>8</v>
      </c>
    </row>
    <row r="7" spans="1:12" x14ac:dyDescent="0.25">
      <c r="A7" s="5" t="s">
        <v>9</v>
      </c>
      <c r="B7" s="6">
        <v>1239146.6434699998</v>
      </c>
      <c r="C7" s="6">
        <v>3319778.5642800005</v>
      </c>
      <c r="D7" s="6">
        <v>2286882.1132899998</v>
      </c>
      <c r="E7" s="6">
        <v>79173.617150000005</v>
      </c>
      <c r="F7" s="6">
        <v>593084.53978999995</v>
      </c>
      <c r="G7" s="6">
        <v>1271709.9601499999</v>
      </c>
      <c r="H7" s="6">
        <v>41820.693240000001</v>
      </c>
      <c r="I7" s="6">
        <v>1592454.21083</v>
      </c>
      <c r="J7" s="6">
        <v>10424050.3422</v>
      </c>
      <c r="L7" s="7"/>
    </row>
    <row r="8" spans="1:12" x14ac:dyDescent="0.25">
      <c r="A8" s="8" t="s">
        <v>10</v>
      </c>
      <c r="B8" s="9">
        <v>80122.386840000006</v>
      </c>
      <c r="C8" s="9">
        <v>131829.31117999999</v>
      </c>
      <c r="D8" s="9">
        <v>173686.50731000002</v>
      </c>
      <c r="E8" s="9">
        <v>3809.3716300000001</v>
      </c>
      <c r="F8" s="9">
        <v>82513.954379999996</v>
      </c>
      <c r="G8" s="9">
        <v>87696.769719999997</v>
      </c>
      <c r="H8" s="9">
        <v>929.32749000000001</v>
      </c>
      <c r="I8" s="9">
        <v>184692.74765</v>
      </c>
      <c r="J8" s="9">
        <v>745280.37620000017</v>
      </c>
      <c r="L8" s="7"/>
    </row>
    <row r="9" spans="1:12" x14ac:dyDescent="0.25">
      <c r="A9" s="10" t="s">
        <v>11</v>
      </c>
      <c r="B9" s="11">
        <v>5287.6860199999992</v>
      </c>
      <c r="C9" s="11">
        <v>45993.577899999997</v>
      </c>
      <c r="D9" s="11">
        <v>42584.127760000003</v>
      </c>
      <c r="E9" s="11">
        <v>652.97091</v>
      </c>
      <c r="F9" s="11">
        <v>8895.1200400000016</v>
      </c>
      <c r="G9" s="11">
        <v>9444.9330500000015</v>
      </c>
      <c r="H9" s="11">
        <v>335.70761000000005</v>
      </c>
      <c r="I9" s="11">
        <v>11179.338469999999</v>
      </c>
      <c r="J9" s="11">
        <v>124373.46176000002</v>
      </c>
    </row>
    <row r="10" spans="1:12" x14ac:dyDescent="0.25">
      <c r="A10" s="10" t="s">
        <v>12</v>
      </c>
      <c r="B10" s="11">
        <v>46773.139649999997</v>
      </c>
      <c r="C10" s="11">
        <v>51955.528039999997</v>
      </c>
      <c r="D10" s="11">
        <v>14590.47666</v>
      </c>
      <c r="E10" s="11">
        <v>63.786920000000002</v>
      </c>
      <c r="F10" s="11">
        <v>6232.4293400000006</v>
      </c>
      <c r="G10" s="11">
        <v>37075.357300000003</v>
      </c>
      <c r="H10" s="11">
        <v>70.441690000000008</v>
      </c>
      <c r="I10" s="11">
        <v>11824.522489999999</v>
      </c>
      <c r="J10" s="11">
        <v>168585.68209000002</v>
      </c>
    </row>
    <row r="11" spans="1:12" x14ac:dyDescent="0.25">
      <c r="A11" s="10" t="s">
        <v>13</v>
      </c>
      <c r="B11" s="11">
        <v>23385.150819999999</v>
      </c>
      <c r="C11" s="11">
        <v>29685.609810000002</v>
      </c>
      <c r="D11" s="11">
        <v>115818.52327000001</v>
      </c>
      <c r="E11" s="11">
        <v>3092.6138000000001</v>
      </c>
      <c r="F11" s="11">
        <v>67093.125</v>
      </c>
      <c r="G11" s="11">
        <v>30855.81884</v>
      </c>
      <c r="H11" s="11">
        <v>523.17818999999997</v>
      </c>
      <c r="I11" s="11">
        <v>160978.92245000001</v>
      </c>
      <c r="J11" s="11">
        <v>431432.94218000001</v>
      </c>
    </row>
    <row r="12" spans="1:12" x14ac:dyDescent="0.25">
      <c r="A12" s="10" t="s">
        <v>14</v>
      </c>
      <c r="B12" s="11">
        <v>0</v>
      </c>
      <c r="C12" s="11">
        <v>0</v>
      </c>
      <c r="D12" s="11">
        <v>0</v>
      </c>
      <c r="E12" s="11">
        <v>0</v>
      </c>
      <c r="F12" s="11">
        <v>0</v>
      </c>
      <c r="G12" s="11">
        <v>0</v>
      </c>
      <c r="H12" s="11">
        <v>0</v>
      </c>
      <c r="I12" s="11">
        <v>0</v>
      </c>
      <c r="J12" s="11">
        <v>0</v>
      </c>
    </row>
    <row r="13" spans="1:12" x14ac:dyDescent="0.25">
      <c r="A13" s="10" t="s">
        <v>15</v>
      </c>
      <c r="B13" s="11">
        <v>2716.6820299999999</v>
      </c>
      <c r="C13" s="11">
        <v>4194.5954299999994</v>
      </c>
      <c r="D13" s="11">
        <v>221.27295000000001</v>
      </c>
      <c r="E13" s="11">
        <v>0</v>
      </c>
      <c r="F13" s="11">
        <v>0</v>
      </c>
      <c r="G13" s="11">
        <v>639.52857999999992</v>
      </c>
      <c r="H13" s="11">
        <v>0</v>
      </c>
      <c r="I13" s="11">
        <v>709.96424000000002</v>
      </c>
      <c r="J13" s="11">
        <v>8482.0432299999993</v>
      </c>
    </row>
    <row r="14" spans="1:12" x14ac:dyDescent="0.25">
      <c r="A14" s="10" t="s">
        <v>16</v>
      </c>
      <c r="B14" s="11">
        <v>1877.94182</v>
      </c>
      <c r="C14" s="11">
        <v>0</v>
      </c>
      <c r="D14" s="11">
        <v>472.10667000000001</v>
      </c>
      <c r="E14" s="11">
        <v>0</v>
      </c>
      <c r="F14" s="11">
        <v>293.27999999999997</v>
      </c>
      <c r="G14" s="11">
        <v>9830.9145399999998</v>
      </c>
      <c r="H14" s="11">
        <v>0</v>
      </c>
      <c r="I14" s="11">
        <v>0</v>
      </c>
      <c r="J14" s="11">
        <v>12474.24303</v>
      </c>
    </row>
    <row r="15" spans="1:12" x14ac:dyDescent="0.25">
      <c r="A15" s="10" t="s">
        <v>17</v>
      </c>
      <c r="B15" s="11">
        <v>81.786500000000004</v>
      </c>
      <c r="C15" s="11">
        <v>0</v>
      </c>
      <c r="D15" s="11">
        <v>0</v>
      </c>
      <c r="E15" s="11">
        <v>0</v>
      </c>
      <c r="F15" s="11">
        <v>0</v>
      </c>
      <c r="G15" s="11">
        <v>0</v>
      </c>
      <c r="H15" s="11">
        <v>0</v>
      </c>
      <c r="I15" s="11">
        <v>0</v>
      </c>
      <c r="J15" s="11">
        <v>81.786500000000004</v>
      </c>
    </row>
    <row r="16" spans="1:12" x14ac:dyDescent="0.25">
      <c r="A16" s="10" t="s">
        <v>18</v>
      </c>
      <c r="B16" s="11">
        <v>0</v>
      </c>
      <c r="C16" s="11">
        <v>0</v>
      </c>
      <c r="D16" s="11">
        <v>0</v>
      </c>
      <c r="E16" s="11">
        <v>0</v>
      </c>
      <c r="F16" s="11">
        <v>0</v>
      </c>
      <c r="G16" s="11">
        <v>-149.78259</v>
      </c>
      <c r="H16" s="11">
        <v>0</v>
      </c>
      <c r="I16" s="11">
        <v>0</v>
      </c>
      <c r="J16" s="11">
        <v>-149.78259</v>
      </c>
    </row>
    <row r="17" spans="1:10" x14ac:dyDescent="0.25">
      <c r="A17" s="8" t="s">
        <v>19</v>
      </c>
      <c r="B17" s="9">
        <v>62003.650349999996</v>
      </c>
      <c r="C17" s="9">
        <v>92796.570009999996</v>
      </c>
      <c r="D17" s="9">
        <v>73761.534110000022</v>
      </c>
      <c r="E17" s="9">
        <v>5778.3235000000004</v>
      </c>
      <c r="F17" s="9">
        <v>2043.9200699999999</v>
      </c>
      <c r="G17" s="9">
        <v>51640.139690000004</v>
      </c>
      <c r="H17" s="9">
        <v>10575.981229999999</v>
      </c>
      <c r="I17" s="9">
        <v>46028.55644</v>
      </c>
      <c r="J17" s="9">
        <v>344628.67539999995</v>
      </c>
    </row>
    <row r="18" spans="1:10" x14ac:dyDescent="0.25">
      <c r="A18" s="10" t="s">
        <v>20</v>
      </c>
      <c r="B18" s="11">
        <v>0</v>
      </c>
      <c r="C18" s="11">
        <v>0</v>
      </c>
      <c r="D18" s="11">
        <v>0</v>
      </c>
      <c r="E18" s="11">
        <v>0</v>
      </c>
      <c r="F18" s="11">
        <v>0</v>
      </c>
      <c r="G18" s="11">
        <v>0</v>
      </c>
      <c r="H18" s="11">
        <v>0</v>
      </c>
      <c r="I18" s="11">
        <v>0</v>
      </c>
      <c r="J18" s="11">
        <v>0</v>
      </c>
    </row>
    <row r="19" spans="1:10" x14ac:dyDescent="0.25">
      <c r="A19" s="10" t="s">
        <v>21</v>
      </c>
      <c r="B19" s="11">
        <v>46732.552250000001</v>
      </c>
      <c r="C19" s="11">
        <v>13823.142760000001</v>
      </c>
      <c r="D19" s="11">
        <v>21365.693670000001</v>
      </c>
      <c r="E19" s="11">
        <v>2779.5982100000001</v>
      </c>
      <c r="F19" s="11">
        <v>0</v>
      </c>
      <c r="G19" s="11">
        <v>43675.479980000004</v>
      </c>
      <c r="H19" s="11">
        <v>9414.0173899999991</v>
      </c>
      <c r="I19" s="11">
        <v>38698.43017</v>
      </c>
      <c r="J19" s="11">
        <v>176488.91443</v>
      </c>
    </row>
    <row r="20" spans="1:10" x14ac:dyDescent="0.25">
      <c r="A20" s="10" t="s">
        <v>22</v>
      </c>
      <c r="B20" s="11">
        <v>0</v>
      </c>
      <c r="C20" s="11">
        <v>0</v>
      </c>
      <c r="D20" s="11">
        <v>0</v>
      </c>
      <c r="E20" s="11">
        <v>0</v>
      </c>
      <c r="F20" s="11">
        <v>0</v>
      </c>
      <c r="G20" s="11">
        <v>0</v>
      </c>
      <c r="H20" s="11">
        <v>0</v>
      </c>
      <c r="I20" s="11">
        <v>0</v>
      </c>
      <c r="J20" s="11">
        <v>0</v>
      </c>
    </row>
    <row r="21" spans="1:10" x14ac:dyDescent="0.25">
      <c r="A21" s="10" t="s">
        <v>23</v>
      </c>
      <c r="B21" s="11">
        <v>0</v>
      </c>
      <c r="C21" s="11">
        <v>0</v>
      </c>
      <c r="D21" s="11">
        <v>0</v>
      </c>
      <c r="E21" s="11">
        <v>0</v>
      </c>
      <c r="F21" s="11">
        <v>0</v>
      </c>
      <c r="G21" s="11">
        <v>0</v>
      </c>
      <c r="H21" s="11">
        <v>0</v>
      </c>
      <c r="I21" s="11">
        <v>0</v>
      </c>
      <c r="J21" s="11">
        <v>0</v>
      </c>
    </row>
    <row r="22" spans="1:10" x14ac:dyDescent="0.25">
      <c r="A22" s="10" t="s">
        <v>24</v>
      </c>
      <c r="B22" s="11">
        <v>11288.1098</v>
      </c>
      <c r="C22" s="11">
        <v>61645.822959999998</v>
      </c>
      <c r="D22" s="11">
        <v>48586.058400000009</v>
      </c>
      <c r="E22" s="11">
        <v>2982.9258999999997</v>
      </c>
      <c r="F22" s="11">
        <v>13.067399999999999</v>
      </c>
      <c r="G22" s="11">
        <v>384.04349999999999</v>
      </c>
      <c r="H22" s="11">
        <v>13.35628</v>
      </c>
      <c r="I22" s="11">
        <v>3240.1804400000001</v>
      </c>
      <c r="J22" s="11">
        <v>128153.56468000001</v>
      </c>
    </row>
    <row r="23" spans="1:10" x14ac:dyDescent="0.25">
      <c r="A23" s="10" t="s">
        <v>25</v>
      </c>
      <c r="B23" s="11">
        <v>3778.50632</v>
      </c>
      <c r="C23" s="11">
        <v>20757.604289999999</v>
      </c>
      <c r="D23" s="11">
        <v>3809.7820400000001</v>
      </c>
      <c r="E23" s="11">
        <v>15.799389999999999</v>
      </c>
      <c r="F23" s="11">
        <v>2030.85267</v>
      </c>
      <c r="G23" s="11">
        <v>7580.616210000001</v>
      </c>
      <c r="H23" s="11">
        <v>92.061990000000009</v>
      </c>
      <c r="I23" s="11">
        <v>3980.4760699999997</v>
      </c>
      <c r="J23" s="11">
        <v>42045.698980000001</v>
      </c>
    </row>
    <row r="24" spans="1:10" x14ac:dyDescent="0.25">
      <c r="A24" s="10" t="s">
        <v>26</v>
      </c>
      <c r="B24" s="11">
        <v>204.48198000000002</v>
      </c>
      <c r="C24" s="11">
        <v>0</v>
      </c>
      <c r="D24" s="11">
        <v>0</v>
      </c>
      <c r="E24" s="11">
        <v>0</v>
      </c>
      <c r="F24" s="11">
        <v>0</v>
      </c>
      <c r="G24" s="11">
        <v>0</v>
      </c>
      <c r="H24" s="11">
        <v>1056.54557</v>
      </c>
      <c r="I24" s="11">
        <v>109.46975999999999</v>
      </c>
      <c r="J24" s="11">
        <v>1370.49731</v>
      </c>
    </row>
    <row r="25" spans="1:10" x14ac:dyDescent="0.25">
      <c r="A25" s="10" t="s">
        <v>27</v>
      </c>
      <c r="B25" s="11">
        <v>0</v>
      </c>
      <c r="C25" s="11">
        <v>-3430</v>
      </c>
      <c r="D25" s="11">
        <v>0</v>
      </c>
      <c r="E25" s="11">
        <v>0</v>
      </c>
      <c r="F25" s="11">
        <v>0</v>
      </c>
      <c r="G25" s="11">
        <v>0</v>
      </c>
      <c r="H25" s="11">
        <v>0</v>
      </c>
      <c r="I25" s="11">
        <v>0</v>
      </c>
      <c r="J25" s="11">
        <v>-3430</v>
      </c>
    </row>
    <row r="26" spans="1:10" x14ac:dyDescent="0.25">
      <c r="A26" s="8" t="s">
        <v>28</v>
      </c>
      <c r="B26" s="9">
        <v>916666.33138999983</v>
      </c>
      <c r="C26" s="9">
        <v>2720854.5006999997</v>
      </c>
      <c r="D26" s="9">
        <v>1768036.3353799998</v>
      </c>
      <c r="E26" s="9">
        <v>63107.063599999994</v>
      </c>
      <c r="F26" s="9">
        <v>497846.03052999993</v>
      </c>
      <c r="G26" s="9">
        <v>876677.66030000011</v>
      </c>
      <c r="H26" s="9">
        <v>17507.253299999997</v>
      </c>
      <c r="I26" s="9">
        <v>1250226.69301</v>
      </c>
      <c r="J26" s="9">
        <v>8110921.8682100009</v>
      </c>
    </row>
    <row r="27" spans="1:10" x14ac:dyDescent="0.25">
      <c r="A27" s="12" t="s">
        <v>29</v>
      </c>
      <c r="B27" s="11">
        <v>771092.82367999991</v>
      </c>
      <c r="C27" s="11">
        <v>2755828.5901699997</v>
      </c>
      <c r="D27" s="11">
        <v>1755771.2368999999</v>
      </c>
      <c r="E27" s="11">
        <v>54574.020349999992</v>
      </c>
      <c r="F27" s="11">
        <v>492382.29286999995</v>
      </c>
      <c r="G27" s="11">
        <v>802363.68887000007</v>
      </c>
      <c r="H27" s="11">
        <v>17100.657189999998</v>
      </c>
      <c r="I27" s="11">
        <v>1181197.5805800001</v>
      </c>
      <c r="J27" s="11">
        <v>7830310.8906099992</v>
      </c>
    </row>
    <row r="28" spans="1:10" x14ac:dyDescent="0.25">
      <c r="A28" s="10" t="s">
        <v>30</v>
      </c>
      <c r="B28" s="11">
        <v>630958.1413299999</v>
      </c>
      <c r="C28" s="11">
        <v>2606013.6327999998</v>
      </c>
      <c r="D28" s="11">
        <v>1650264.0316899999</v>
      </c>
      <c r="E28" s="11">
        <v>35880.579169999997</v>
      </c>
      <c r="F28" s="11">
        <v>479635.22252999997</v>
      </c>
      <c r="G28" s="11">
        <v>685684.72936000011</v>
      </c>
      <c r="H28" s="11">
        <v>16040.54696</v>
      </c>
      <c r="I28" s="11">
        <v>1104281.42713</v>
      </c>
      <c r="J28" s="11">
        <v>7208758.3109699991</v>
      </c>
    </row>
    <row r="29" spans="1:10" x14ac:dyDescent="0.25">
      <c r="A29" s="10" t="s">
        <v>31</v>
      </c>
      <c r="B29" s="11">
        <v>140134.68234999999</v>
      </c>
      <c r="C29" s="11">
        <v>149814.95737000002</v>
      </c>
      <c r="D29" s="11">
        <v>105507.20521</v>
      </c>
      <c r="E29" s="11">
        <v>18693.441179999994</v>
      </c>
      <c r="F29" s="11">
        <v>12747.07034</v>
      </c>
      <c r="G29" s="11">
        <v>116678.95951</v>
      </c>
      <c r="H29" s="11">
        <v>1060.11023</v>
      </c>
      <c r="I29" s="11">
        <v>76916.153449999998</v>
      </c>
      <c r="J29" s="11">
        <v>621552.57963999989</v>
      </c>
    </row>
    <row r="30" spans="1:10" x14ac:dyDescent="0.25">
      <c r="A30" s="12" t="s">
        <v>32</v>
      </c>
      <c r="B30" s="11">
        <v>20000.781289999999</v>
      </c>
      <c r="C30" s="11">
        <v>26402.279709999999</v>
      </c>
      <c r="D30" s="11">
        <v>34566.977220000001</v>
      </c>
      <c r="E30" s="11">
        <v>138.61631</v>
      </c>
      <c r="F30" s="11">
        <v>8017.7073</v>
      </c>
      <c r="G30" s="11">
        <v>13352.01427</v>
      </c>
      <c r="H30" s="11">
        <v>372.51684</v>
      </c>
      <c r="I30" s="11">
        <v>11245.10325</v>
      </c>
      <c r="J30" s="11">
        <v>114095.99618999999</v>
      </c>
    </row>
    <row r="31" spans="1:10" x14ac:dyDescent="0.25">
      <c r="A31" s="10" t="s">
        <v>33</v>
      </c>
      <c r="B31" s="11">
        <v>12876.46667</v>
      </c>
      <c r="C31" s="11">
        <v>18682.59823</v>
      </c>
      <c r="D31" s="11">
        <v>25494.476059999997</v>
      </c>
      <c r="E31" s="11">
        <v>53.333500000000001</v>
      </c>
      <c r="F31" s="11">
        <v>6209.7789699999994</v>
      </c>
      <c r="G31" s="11">
        <v>8615.1122699999996</v>
      </c>
      <c r="H31" s="11">
        <v>338.49408</v>
      </c>
      <c r="I31" s="11">
        <v>8284.4512599999998</v>
      </c>
      <c r="J31" s="11">
        <v>80554.711040000009</v>
      </c>
    </row>
    <row r="32" spans="1:10" x14ac:dyDescent="0.25">
      <c r="A32" s="10" t="s">
        <v>34</v>
      </c>
      <c r="B32" s="11">
        <v>7124.3146199999992</v>
      </c>
      <c r="C32" s="11">
        <v>7719.6814799999984</v>
      </c>
      <c r="D32" s="11">
        <v>9072.5011599999998</v>
      </c>
      <c r="E32" s="11">
        <v>85.282809999999998</v>
      </c>
      <c r="F32" s="11">
        <v>1807.9283300000002</v>
      </c>
      <c r="G32" s="11">
        <v>4736.902</v>
      </c>
      <c r="H32" s="11">
        <v>34.022760000000005</v>
      </c>
      <c r="I32" s="11">
        <v>2960.6519900000003</v>
      </c>
      <c r="J32" s="11">
        <v>33541.285149999996</v>
      </c>
    </row>
    <row r="33" spans="1:10" x14ac:dyDescent="0.25">
      <c r="A33" s="12" t="s">
        <v>35</v>
      </c>
      <c r="B33" s="11">
        <v>2960.8188299999993</v>
      </c>
      <c r="C33" s="11">
        <v>25421.538059999999</v>
      </c>
      <c r="D33" s="11">
        <v>18817.469400000002</v>
      </c>
      <c r="E33" s="11">
        <v>858.42688999999996</v>
      </c>
      <c r="F33" s="11">
        <v>8573.6552300000003</v>
      </c>
      <c r="G33" s="11">
        <v>10172.94059</v>
      </c>
      <c r="H33" s="11">
        <v>258.51543999999996</v>
      </c>
      <c r="I33" s="11">
        <v>32828.715889999999</v>
      </c>
      <c r="J33" s="11">
        <v>99892.080329999997</v>
      </c>
    </row>
    <row r="34" spans="1:10" x14ac:dyDescent="0.25">
      <c r="A34" s="10" t="s">
        <v>36</v>
      </c>
      <c r="B34" s="11">
        <v>2499.6206899999993</v>
      </c>
      <c r="C34" s="11">
        <v>14316.756299999999</v>
      </c>
      <c r="D34" s="11">
        <v>10344.53326</v>
      </c>
      <c r="E34" s="11">
        <v>209.84118999999998</v>
      </c>
      <c r="F34" s="11">
        <v>6019.2596400000002</v>
      </c>
      <c r="G34" s="11">
        <v>6432.00288</v>
      </c>
      <c r="H34" s="11">
        <v>200.11584999999997</v>
      </c>
      <c r="I34" s="11">
        <v>28045.129969999998</v>
      </c>
      <c r="J34" s="11">
        <v>68067.259779999993</v>
      </c>
    </row>
    <row r="35" spans="1:10" x14ac:dyDescent="0.25">
      <c r="A35" s="10" t="s">
        <v>37</v>
      </c>
      <c r="B35" s="11">
        <v>461.19814000000008</v>
      </c>
      <c r="C35" s="11">
        <v>11104.781760000002</v>
      </c>
      <c r="D35" s="11">
        <v>8472.9361399999998</v>
      </c>
      <c r="E35" s="11">
        <v>648.58569999999997</v>
      </c>
      <c r="F35" s="11">
        <v>2554.3955899999996</v>
      </c>
      <c r="G35" s="11">
        <v>3740.9377100000002</v>
      </c>
      <c r="H35" s="11">
        <v>58.399590000000003</v>
      </c>
      <c r="I35" s="11">
        <v>4783.5859199999995</v>
      </c>
      <c r="J35" s="11">
        <v>31824.820550000004</v>
      </c>
    </row>
    <row r="36" spans="1:10" x14ac:dyDescent="0.25">
      <c r="A36" s="12" t="s">
        <v>38</v>
      </c>
      <c r="B36" s="11">
        <v>151701.69222999996</v>
      </c>
      <c r="C36" s="11">
        <v>70627.250280000007</v>
      </c>
      <c r="D36" s="11">
        <v>55302.355209999994</v>
      </c>
      <c r="E36" s="11">
        <v>9428.0422000000017</v>
      </c>
      <c r="F36" s="11">
        <v>9977.2351500000022</v>
      </c>
      <c r="G36" s="11">
        <v>78787.487119999991</v>
      </c>
      <c r="H36" s="11">
        <v>2215.2746100000004</v>
      </c>
      <c r="I36" s="11">
        <v>104719.59756999998</v>
      </c>
      <c r="J36" s="11">
        <v>482758.93437000003</v>
      </c>
    </row>
    <row r="37" spans="1:10" x14ac:dyDescent="0.25">
      <c r="A37" s="13" t="s">
        <v>39</v>
      </c>
      <c r="B37" s="11">
        <v>53855.096949999992</v>
      </c>
      <c r="C37" s="11">
        <v>40988.422920000005</v>
      </c>
      <c r="D37" s="11">
        <v>16983.242349999997</v>
      </c>
      <c r="E37" s="11">
        <v>1156.1751999999999</v>
      </c>
      <c r="F37" s="11">
        <v>7044.9133400000001</v>
      </c>
      <c r="G37" s="11">
        <v>17898.38306</v>
      </c>
      <c r="H37" s="11">
        <v>1555.0133800000001</v>
      </c>
      <c r="I37" s="11">
        <v>87139.954099999988</v>
      </c>
      <c r="J37" s="11">
        <v>226621.20129999996</v>
      </c>
    </row>
    <row r="38" spans="1:10" x14ac:dyDescent="0.25">
      <c r="A38" s="10" t="s">
        <v>40</v>
      </c>
      <c r="B38" s="11">
        <v>46551.50776</v>
      </c>
      <c r="C38" s="11">
        <v>1134.1380900000001</v>
      </c>
      <c r="D38" s="11">
        <v>8263.669899999999</v>
      </c>
      <c r="E38" s="11">
        <v>7232.1589999999997</v>
      </c>
      <c r="F38" s="11">
        <v>948.49785999999995</v>
      </c>
      <c r="G38" s="11">
        <v>16609.725210000001</v>
      </c>
      <c r="H38" s="11">
        <v>152.40189999999998</v>
      </c>
      <c r="I38" s="11">
        <v>11275.959560000001</v>
      </c>
      <c r="J38" s="11">
        <v>92168.059280000001</v>
      </c>
    </row>
    <row r="39" spans="1:10" x14ac:dyDescent="0.25">
      <c r="A39" s="10" t="s">
        <v>41</v>
      </c>
      <c r="B39" s="11">
        <v>6537.6678499999998</v>
      </c>
      <c r="C39" s="11">
        <v>294.45481999999998</v>
      </c>
      <c r="D39" s="11">
        <v>45.817970000000003</v>
      </c>
      <c r="E39" s="11">
        <v>1.2744500000000001</v>
      </c>
      <c r="F39" s="11">
        <v>12.65629</v>
      </c>
      <c r="G39" s="11">
        <v>70.852230000000006</v>
      </c>
      <c r="H39" s="11">
        <v>0</v>
      </c>
      <c r="I39" s="11">
        <v>102.30002</v>
      </c>
      <c r="J39" s="11">
        <v>7065.0236299999997</v>
      </c>
    </row>
    <row r="40" spans="1:10" x14ac:dyDescent="0.25">
      <c r="A40" s="10" t="s">
        <v>42</v>
      </c>
      <c r="B40" s="11">
        <v>3538.0413900000003</v>
      </c>
      <c r="C40" s="11">
        <v>62.105050000000006</v>
      </c>
      <c r="D40" s="11">
        <v>150.3348</v>
      </c>
      <c r="E40" s="11">
        <v>8.0604499999999994</v>
      </c>
      <c r="F40" s="11">
        <v>13.351739999999999</v>
      </c>
      <c r="G40" s="11">
        <v>53.670859999999998</v>
      </c>
      <c r="H40" s="11">
        <v>0</v>
      </c>
      <c r="I40" s="11">
        <v>169.27753000000001</v>
      </c>
      <c r="J40" s="11">
        <v>3994.8418200000006</v>
      </c>
    </row>
    <row r="41" spans="1:10" x14ac:dyDescent="0.25">
      <c r="A41" s="10" t="s">
        <v>43</v>
      </c>
      <c r="B41" s="11">
        <v>0</v>
      </c>
      <c r="C41" s="11">
        <v>21.715499999999999</v>
      </c>
      <c r="D41" s="11">
        <v>0</v>
      </c>
      <c r="E41" s="11">
        <v>0</v>
      </c>
      <c r="F41" s="11">
        <v>0.20968999999999999</v>
      </c>
      <c r="G41" s="11">
        <v>4.2486199999999998</v>
      </c>
      <c r="H41" s="11">
        <v>0</v>
      </c>
      <c r="I41" s="11">
        <v>0</v>
      </c>
      <c r="J41" s="11">
        <v>26.173809999999996</v>
      </c>
    </row>
    <row r="42" spans="1:10" x14ac:dyDescent="0.25">
      <c r="A42" s="14" t="s">
        <v>44</v>
      </c>
      <c r="B42" s="11">
        <v>0</v>
      </c>
      <c r="C42" s="11">
        <v>5.0727099999999998</v>
      </c>
      <c r="D42" s="11">
        <v>21.465</v>
      </c>
      <c r="E42" s="11">
        <v>0</v>
      </c>
      <c r="F42" s="11">
        <v>2.0762399999999999</v>
      </c>
      <c r="G42" s="11">
        <v>0</v>
      </c>
      <c r="H42" s="11">
        <v>0</v>
      </c>
      <c r="I42" s="11">
        <v>64.875739999999993</v>
      </c>
      <c r="J42" s="11">
        <v>93.489689999999996</v>
      </c>
    </row>
    <row r="43" spans="1:10" x14ac:dyDescent="0.25">
      <c r="A43" s="13" t="s">
        <v>45</v>
      </c>
      <c r="B43" s="11">
        <v>23938.556479999996</v>
      </c>
      <c r="C43" s="11">
        <v>5148.1428299999989</v>
      </c>
      <c r="D43" s="11">
        <v>11447.29931</v>
      </c>
      <c r="E43" s="11">
        <v>239.15715</v>
      </c>
      <c r="F43" s="11">
        <v>184.22070000000002</v>
      </c>
      <c r="G43" s="11">
        <v>15232.318579999999</v>
      </c>
      <c r="H43" s="11">
        <v>295.72104999999999</v>
      </c>
      <c r="I43" s="11">
        <v>1113.67031</v>
      </c>
      <c r="J43" s="11">
        <v>57599.086409999996</v>
      </c>
    </row>
    <row r="44" spans="1:10" x14ac:dyDescent="0.25">
      <c r="A44" s="10" t="s">
        <v>46</v>
      </c>
      <c r="B44" s="11">
        <v>15955.904480000001</v>
      </c>
      <c r="C44" s="11">
        <v>22554.706340000001</v>
      </c>
      <c r="D44" s="11">
        <v>17993.643459999999</v>
      </c>
      <c r="E44" s="11">
        <v>791.21595000000002</v>
      </c>
      <c r="F44" s="11">
        <v>1730.63456</v>
      </c>
      <c r="G44" s="11">
        <v>27673.321670000001</v>
      </c>
      <c r="H44" s="11">
        <v>212.13828000000001</v>
      </c>
      <c r="I44" s="11">
        <v>4690.0207</v>
      </c>
      <c r="J44" s="11">
        <v>91601.585439999995</v>
      </c>
    </row>
    <row r="45" spans="1:10" x14ac:dyDescent="0.25">
      <c r="A45" s="10" t="s">
        <v>47</v>
      </c>
      <c r="B45" s="11">
        <v>461.87967000000003</v>
      </c>
      <c r="C45" s="11">
        <v>37.213380000000001</v>
      </c>
      <c r="D45" s="11">
        <v>122.81272</v>
      </c>
      <c r="E45" s="11">
        <v>0</v>
      </c>
      <c r="F45" s="11">
        <v>0.52361999999999997</v>
      </c>
      <c r="G45" s="11">
        <v>214.26723999999999</v>
      </c>
      <c r="H45" s="11">
        <v>0</v>
      </c>
      <c r="I45" s="11">
        <v>0</v>
      </c>
      <c r="J45" s="11">
        <v>836.69663000000014</v>
      </c>
    </row>
    <row r="46" spans="1:10" x14ac:dyDescent="0.25">
      <c r="A46" s="10" t="s">
        <v>48</v>
      </c>
      <c r="B46" s="11">
        <v>472.97288000000003</v>
      </c>
      <c r="C46" s="11">
        <v>315.95337000000001</v>
      </c>
      <c r="D46" s="11">
        <v>255.72601999999998</v>
      </c>
      <c r="E46" s="11">
        <v>0</v>
      </c>
      <c r="F46" s="11">
        <v>40.151110000000003</v>
      </c>
      <c r="G46" s="11">
        <v>509.49425000000002</v>
      </c>
      <c r="H46" s="11">
        <v>0</v>
      </c>
      <c r="I46" s="11">
        <v>23.932839999999999</v>
      </c>
      <c r="J46" s="11">
        <v>1618.23047</v>
      </c>
    </row>
    <row r="47" spans="1:10" x14ac:dyDescent="0.25">
      <c r="A47" s="10" t="s">
        <v>49</v>
      </c>
      <c r="B47" s="11">
        <v>390.06477000000001</v>
      </c>
      <c r="C47" s="11">
        <v>0</v>
      </c>
      <c r="D47" s="11">
        <v>0</v>
      </c>
      <c r="E47" s="11">
        <v>0</v>
      </c>
      <c r="F47" s="11">
        <v>0</v>
      </c>
      <c r="G47" s="11">
        <v>82.901130000000009</v>
      </c>
      <c r="H47" s="11">
        <v>0</v>
      </c>
      <c r="I47" s="11">
        <v>59.025269999999999</v>
      </c>
      <c r="J47" s="11">
        <v>531.99117000000001</v>
      </c>
    </row>
    <row r="48" spans="1:10" x14ac:dyDescent="0.25">
      <c r="A48" s="14" t="s">
        <v>50</v>
      </c>
      <c r="B48" s="11">
        <v>0</v>
      </c>
      <c r="C48" s="11">
        <v>65.325270000000003</v>
      </c>
      <c r="D48" s="11">
        <v>18.343679999999999</v>
      </c>
      <c r="E48" s="11">
        <v>0</v>
      </c>
      <c r="F48" s="11">
        <v>0</v>
      </c>
      <c r="G48" s="11">
        <v>438.30426999999997</v>
      </c>
      <c r="H48" s="11">
        <v>0</v>
      </c>
      <c r="I48" s="11">
        <v>80.581500000000005</v>
      </c>
      <c r="J48" s="11">
        <v>602.55471999999997</v>
      </c>
    </row>
    <row r="49" spans="1:10" x14ac:dyDescent="0.25">
      <c r="A49" s="15" t="s">
        <v>51</v>
      </c>
      <c r="B49" s="11">
        <v>-29089.784640000002</v>
      </c>
      <c r="C49" s="11">
        <v>-157425.15752000004</v>
      </c>
      <c r="D49" s="11">
        <v>-96421.703350000011</v>
      </c>
      <c r="E49" s="11">
        <v>-1892.04215</v>
      </c>
      <c r="F49" s="11">
        <v>-21104.860019999996</v>
      </c>
      <c r="G49" s="11">
        <v>-27998.470549999998</v>
      </c>
      <c r="H49" s="11">
        <v>-2439.7107799999999</v>
      </c>
      <c r="I49" s="11">
        <v>-79764.304279999997</v>
      </c>
      <c r="J49" s="11">
        <v>-416136.03329000005</v>
      </c>
    </row>
    <row r="50" spans="1:10" x14ac:dyDescent="0.25">
      <c r="A50" s="10" t="s">
        <v>52</v>
      </c>
      <c r="B50" s="11">
        <v>-5475.1624900000006</v>
      </c>
      <c r="C50" s="11">
        <v>-25140.543739999997</v>
      </c>
      <c r="D50" s="11">
        <v>-20166.99625</v>
      </c>
      <c r="E50" s="11">
        <v>-229.23956000000001</v>
      </c>
      <c r="F50" s="11">
        <v>-2575.46108</v>
      </c>
      <c r="G50" s="11">
        <v>-5184.0359900000003</v>
      </c>
      <c r="H50" s="11">
        <v>-190.88303999999997</v>
      </c>
      <c r="I50" s="11">
        <v>-12243.258029999999</v>
      </c>
      <c r="J50" s="11">
        <v>-71205.58017999999</v>
      </c>
    </row>
    <row r="51" spans="1:10" x14ac:dyDescent="0.25">
      <c r="A51" s="10" t="s">
        <v>53</v>
      </c>
      <c r="B51" s="11">
        <v>-1398.11421</v>
      </c>
      <c r="C51" s="11">
        <v>-4517.3962999999994</v>
      </c>
      <c r="D51" s="11">
        <v>-2498.54682</v>
      </c>
      <c r="E51" s="11">
        <v>-106.82809000000002</v>
      </c>
      <c r="F51" s="11">
        <v>-61.21763</v>
      </c>
      <c r="G51" s="11">
        <v>-2895.0391400000003</v>
      </c>
      <c r="H51" s="11">
        <v>-20.402069999999998</v>
      </c>
      <c r="I51" s="11">
        <v>-855.90672999999992</v>
      </c>
      <c r="J51" s="11">
        <v>-12353.450990000001</v>
      </c>
    </row>
    <row r="52" spans="1:10" x14ac:dyDescent="0.25">
      <c r="A52" s="10" t="s">
        <v>54</v>
      </c>
      <c r="B52" s="11">
        <v>-3043.82744</v>
      </c>
      <c r="C52" s="11">
        <v>-11493.172970000001</v>
      </c>
      <c r="D52" s="11">
        <v>-21913.51251</v>
      </c>
      <c r="E52" s="11">
        <v>-18.156470000000002</v>
      </c>
      <c r="F52" s="11">
        <v>-4641.5594900000006</v>
      </c>
      <c r="G52" s="11">
        <v>-4672.3348099999994</v>
      </c>
      <c r="H52" s="11">
        <v>-304.93151</v>
      </c>
      <c r="I52" s="11">
        <v>-5057.1228099999998</v>
      </c>
      <c r="J52" s="11">
        <v>-51144.618010000006</v>
      </c>
    </row>
    <row r="53" spans="1:10" x14ac:dyDescent="0.25">
      <c r="A53" s="10" t="s">
        <v>55</v>
      </c>
      <c r="B53" s="11">
        <v>-1625.30045</v>
      </c>
      <c r="C53" s="11">
        <v>-3086.1268400000004</v>
      </c>
      <c r="D53" s="11">
        <v>-5235.7856500000007</v>
      </c>
      <c r="E53" s="11">
        <v>-54.623249999999999</v>
      </c>
      <c r="F53" s="11">
        <v>-581.75585999999998</v>
      </c>
      <c r="G53" s="11">
        <v>-2245.8907899999999</v>
      </c>
      <c r="H53" s="11">
        <v>-29.960349999999998</v>
      </c>
      <c r="I53" s="11">
        <v>-1752.2906399999999</v>
      </c>
      <c r="J53" s="11">
        <v>-14611.733829999999</v>
      </c>
    </row>
    <row r="54" spans="1:10" x14ac:dyDescent="0.25">
      <c r="A54" s="10" t="s">
        <v>56</v>
      </c>
      <c r="B54" s="11">
        <v>-890.54284000000007</v>
      </c>
      <c r="C54" s="11">
        <v>-10383.671880000002</v>
      </c>
      <c r="D54" s="11">
        <v>-7330.5800999999992</v>
      </c>
      <c r="E54" s="11">
        <v>-122.83126000000001</v>
      </c>
      <c r="F54" s="11">
        <v>-5510.4061400000001</v>
      </c>
      <c r="G54" s="11">
        <v>-2048.3741999999997</v>
      </c>
      <c r="H54" s="11">
        <v>-200.11584999999999</v>
      </c>
      <c r="I54" s="11">
        <v>-15572.57322</v>
      </c>
      <c r="J54" s="11">
        <v>-42059.09549</v>
      </c>
    </row>
    <row r="55" spans="1:10" x14ac:dyDescent="0.25">
      <c r="A55" s="10" t="s">
        <v>57</v>
      </c>
      <c r="B55" s="11">
        <v>-211.61998</v>
      </c>
      <c r="C55" s="11">
        <v>-6757.9732699999995</v>
      </c>
      <c r="D55" s="11">
        <v>-5409.5109699999994</v>
      </c>
      <c r="E55" s="11">
        <v>-315.88893999999999</v>
      </c>
      <c r="F55" s="11">
        <v>-1084.0011100000002</v>
      </c>
      <c r="G55" s="11">
        <v>-1082.2679900000001</v>
      </c>
      <c r="H55" s="11">
        <v>-39.227959999999996</v>
      </c>
      <c r="I55" s="11">
        <v>-2454.45831</v>
      </c>
      <c r="J55" s="11">
        <v>-17354.948530000001</v>
      </c>
    </row>
    <row r="56" spans="1:10" x14ac:dyDescent="0.25">
      <c r="A56" s="10" t="s">
        <v>58</v>
      </c>
      <c r="B56" s="11">
        <v>-15504.842000000001</v>
      </c>
      <c r="C56" s="11">
        <v>-71524.01874</v>
      </c>
      <c r="D56" s="11">
        <v>-30005.190999999999</v>
      </c>
      <c r="E56" s="11">
        <v>-1019.5595699999999</v>
      </c>
      <c r="F56" s="11">
        <v>-3542.0399500000003</v>
      </c>
      <c r="G56" s="11">
        <v>-2539.2759799999999</v>
      </c>
      <c r="H56" s="11">
        <v>-1654.19</v>
      </c>
      <c r="I56" s="11">
        <v>-40604.709390000004</v>
      </c>
      <c r="J56" s="11">
        <v>-166393.82663000003</v>
      </c>
    </row>
    <row r="57" spans="1:10" x14ac:dyDescent="0.25">
      <c r="A57" s="10" t="s">
        <v>59</v>
      </c>
      <c r="B57" s="11">
        <v>0</v>
      </c>
      <c r="C57" s="11">
        <v>-21494.5409</v>
      </c>
      <c r="D57" s="11">
        <v>-153.42583999999999</v>
      </c>
      <c r="E57" s="11">
        <v>0</v>
      </c>
      <c r="F57" s="11">
        <v>-181.10051999999999</v>
      </c>
      <c r="G57" s="11">
        <v>-6860</v>
      </c>
      <c r="H57" s="11">
        <v>0</v>
      </c>
      <c r="I57" s="11">
        <v>0</v>
      </c>
      <c r="J57" s="11">
        <v>-28689.06726</v>
      </c>
    </row>
    <row r="58" spans="1:10" x14ac:dyDescent="0.25">
      <c r="A58" s="10" t="s">
        <v>60</v>
      </c>
      <c r="B58" s="11">
        <v>0</v>
      </c>
      <c r="C58" s="11">
        <v>0</v>
      </c>
      <c r="D58" s="11">
        <v>0</v>
      </c>
      <c r="E58" s="11">
        <v>0</v>
      </c>
      <c r="F58" s="11">
        <v>0</v>
      </c>
      <c r="G58" s="11">
        <v>0</v>
      </c>
      <c r="H58" s="11">
        <v>0</v>
      </c>
      <c r="I58" s="11">
        <v>0</v>
      </c>
      <c r="J58" s="11">
        <v>0</v>
      </c>
    </row>
    <row r="59" spans="1:10" x14ac:dyDescent="0.25">
      <c r="A59" s="10" t="s">
        <v>61</v>
      </c>
      <c r="B59" s="11">
        <v>0</v>
      </c>
      <c r="C59" s="11">
        <v>0</v>
      </c>
      <c r="D59" s="11">
        <v>0</v>
      </c>
      <c r="E59" s="11">
        <v>0</v>
      </c>
      <c r="F59" s="11">
        <v>0</v>
      </c>
      <c r="G59" s="11">
        <v>0</v>
      </c>
      <c r="H59" s="11">
        <v>0</v>
      </c>
      <c r="I59" s="11">
        <v>0</v>
      </c>
      <c r="J59" s="11">
        <v>0</v>
      </c>
    </row>
    <row r="60" spans="1:10" x14ac:dyDescent="0.25">
      <c r="A60" s="10" t="s">
        <v>62</v>
      </c>
      <c r="B60" s="11">
        <v>0</v>
      </c>
      <c r="C60" s="11">
        <v>0</v>
      </c>
      <c r="D60" s="11">
        <v>0</v>
      </c>
      <c r="E60" s="11">
        <v>-1.7677</v>
      </c>
      <c r="F60" s="11">
        <v>0</v>
      </c>
      <c r="G60" s="11">
        <v>0</v>
      </c>
      <c r="H60" s="11">
        <v>0</v>
      </c>
      <c r="I60" s="11">
        <v>-76.563770000000005</v>
      </c>
      <c r="J60" s="11">
        <v>-78.33147000000001</v>
      </c>
    </row>
    <row r="61" spans="1:10" x14ac:dyDescent="0.25">
      <c r="A61" s="10" t="s">
        <v>63</v>
      </c>
      <c r="B61" s="11">
        <v>0</v>
      </c>
      <c r="C61" s="11">
        <v>0</v>
      </c>
      <c r="D61" s="11">
        <v>0</v>
      </c>
      <c r="E61" s="11">
        <v>-14.476150000000001</v>
      </c>
      <c r="F61" s="11">
        <v>-3.3834</v>
      </c>
      <c r="G61" s="11">
        <v>0</v>
      </c>
      <c r="H61" s="11">
        <v>0</v>
      </c>
      <c r="I61" s="11">
        <v>-119.85749</v>
      </c>
      <c r="J61" s="11">
        <v>-137.71704</v>
      </c>
    </row>
    <row r="62" spans="1:10" x14ac:dyDescent="0.25">
      <c r="A62" s="10" t="s">
        <v>64</v>
      </c>
      <c r="B62" s="11">
        <v>-519.85590000000002</v>
      </c>
      <c r="C62" s="11">
        <v>-342.86428000000001</v>
      </c>
      <c r="D62" s="11">
        <v>-701.38244999999995</v>
      </c>
      <c r="E62" s="11">
        <v>0</v>
      </c>
      <c r="F62" s="11">
        <v>-169.87485000000001</v>
      </c>
      <c r="G62" s="11">
        <v>-221.29639</v>
      </c>
      <c r="H62" s="11">
        <v>0</v>
      </c>
      <c r="I62" s="11">
        <v>-59.52413</v>
      </c>
      <c r="J62" s="11">
        <v>-2014.7979999999998</v>
      </c>
    </row>
    <row r="63" spans="1:10" x14ac:dyDescent="0.25">
      <c r="A63" s="10" t="s">
        <v>65</v>
      </c>
      <c r="B63" s="11">
        <v>-290.90954999999997</v>
      </c>
      <c r="C63" s="11">
        <v>-1263.8557000000003</v>
      </c>
      <c r="D63" s="11">
        <v>-2396.83644</v>
      </c>
      <c r="E63" s="11">
        <v>-0.26724999999999999</v>
      </c>
      <c r="F63" s="11">
        <v>-894.55558999999994</v>
      </c>
      <c r="G63" s="11">
        <v>-163.94039999999998</v>
      </c>
      <c r="H63" s="11">
        <v>0</v>
      </c>
      <c r="I63" s="11">
        <v>-109.07807000000001</v>
      </c>
      <c r="J63" s="11">
        <v>-5119.4430000000002</v>
      </c>
    </row>
    <row r="64" spans="1:10" x14ac:dyDescent="0.25">
      <c r="A64" s="10" t="s">
        <v>66</v>
      </c>
      <c r="B64" s="11">
        <v>-110.63071000000001</v>
      </c>
      <c r="C64" s="11">
        <v>-168.03841</v>
      </c>
      <c r="D64" s="11">
        <v>-112.12547000000001</v>
      </c>
      <c r="E64" s="11">
        <v>0</v>
      </c>
      <c r="F64" s="11">
        <v>-493.22501</v>
      </c>
      <c r="G64" s="11">
        <v>-4.8874499999999994</v>
      </c>
      <c r="H64" s="11">
        <v>0</v>
      </c>
      <c r="I64" s="11">
        <v>-160.18182999999999</v>
      </c>
      <c r="J64" s="11">
        <v>-1049.08888</v>
      </c>
    </row>
    <row r="65" spans="1:10" x14ac:dyDescent="0.25">
      <c r="A65" s="10" t="s">
        <v>67</v>
      </c>
      <c r="B65" s="11">
        <v>-18.97907</v>
      </c>
      <c r="C65" s="11">
        <v>-1252.9544900000001</v>
      </c>
      <c r="D65" s="11">
        <v>-497.80984999999998</v>
      </c>
      <c r="E65" s="11">
        <v>-8.4039099999999998</v>
      </c>
      <c r="F65" s="11">
        <v>-1366.2793899999999</v>
      </c>
      <c r="G65" s="11">
        <v>-81.127409999999998</v>
      </c>
      <c r="H65" s="11">
        <v>0</v>
      </c>
      <c r="I65" s="11">
        <v>-698.77985999999999</v>
      </c>
      <c r="J65" s="11">
        <v>-3924.3339799999999</v>
      </c>
    </row>
    <row r="66" spans="1:10" x14ac:dyDescent="0.25">
      <c r="A66" s="8" t="s">
        <v>68</v>
      </c>
      <c r="B66" s="9">
        <v>17607.247809999997</v>
      </c>
      <c r="C66" s="9">
        <v>15943.236430000001</v>
      </c>
      <c r="D66" s="9">
        <v>10824.88818</v>
      </c>
      <c r="E66" s="9">
        <v>1475.1404500000006</v>
      </c>
      <c r="F66" s="9">
        <v>3785.0690299999997</v>
      </c>
      <c r="G66" s="9">
        <v>9766.1255900000033</v>
      </c>
      <c r="H66" s="9">
        <v>8906.8690400000014</v>
      </c>
      <c r="I66" s="9">
        <v>8499.8382700000002</v>
      </c>
      <c r="J66" s="9">
        <v>76808.414799999999</v>
      </c>
    </row>
    <row r="67" spans="1:10" x14ac:dyDescent="0.25">
      <c r="A67" s="10" t="s">
        <v>69</v>
      </c>
      <c r="B67" s="11">
        <v>0</v>
      </c>
      <c r="C67" s="11">
        <v>0</v>
      </c>
      <c r="D67" s="11">
        <v>0</v>
      </c>
      <c r="E67" s="11">
        <v>0</v>
      </c>
      <c r="F67" s="11">
        <v>0</v>
      </c>
      <c r="G67" s="11">
        <v>0</v>
      </c>
      <c r="H67" s="11">
        <v>0</v>
      </c>
      <c r="I67" s="11">
        <v>0</v>
      </c>
      <c r="J67" s="11">
        <v>0</v>
      </c>
    </row>
    <row r="68" spans="1:10" x14ac:dyDescent="0.25">
      <c r="A68" s="10" t="s">
        <v>70</v>
      </c>
      <c r="B68" s="11">
        <v>1659.30556</v>
      </c>
      <c r="C68" s="11">
        <v>14110.791999999999</v>
      </c>
      <c r="D68" s="11">
        <v>5952.7877099999996</v>
      </c>
      <c r="E68" s="11">
        <v>290.33105999999998</v>
      </c>
      <c r="F68" s="11">
        <v>2472.9752899999999</v>
      </c>
      <c r="G68" s="11">
        <v>1363.8683599999999</v>
      </c>
      <c r="H68" s="11">
        <v>2555.4969900000001</v>
      </c>
      <c r="I68" s="11">
        <v>5177.96108</v>
      </c>
      <c r="J68" s="11">
        <v>33583.518049999999</v>
      </c>
    </row>
    <row r="69" spans="1:10" x14ac:dyDescent="0.25">
      <c r="A69" s="10" t="s">
        <v>71</v>
      </c>
      <c r="B69" s="11">
        <v>15947.942249999998</v>
      </c>
      <c r="C69" s="11">
        <v>32850.512179999998</v>
      </c>
      <c r="D69" s="11">
        <v>4891.7025899999999</v>
      </c>
      <c r="E69" s="11">
        <v>2475.1295700000005</v>
      </c>
      <c r="F69" s="11">
        <v>2082.8219100000001</v>
      </c>
      <c r="G69" s="11">
        <v>10378.881830000002</v>
      </c>
      <c r="H69" s="11">
        <v>6370.4482500000004</v>
      </c>
      <c r="I69" s="11">
        <v>5868.3263399999996</v>
      </c>
      <c r="J69" s="11">
        <v>80865.764920000001</v>
      </c>
    </row>
    <row r="70" spans="1:10" x14ac:dyDescent="0.25">
      <c r="A70" s="10" t="s">
        <v>72</v>
      </c>
      <c r="B70" s="11">
        <v>0</v>
      </c>
      <c r="C70" s="11">
        <v>0</v>
      </c>
      <c r="D70" s="11">
        <v>0</v>
      </c>
      <c r="E70" s="11">
        <v>0</v>
      </c>
      <c r="F70" s="11">
        <v>0</v>
      </c>
      <c r="G70" s="11">
        <v>0</v>
      </c>
      <c r="H70" s="11">
        <v>0</v>
      </c>
      <c r="I70" s="11">
        <v>0</v>
      </c>
      <c r="J70" s="11">
        <v>0</v>
      </c>
    </row>
    <row r="71" spans="1:10" x14ac:dyDescent="0.25">
      <c r="A71" s="10" t="s">
        <v>73</v>
      </c>
      <c r="B71" s="11">
        <v>0</v>
      </c>
      <c r="C71" s="11">
        <v>-31018.067749999998</v>
      </c>
      <c r="D71" s="11">
        <v>-19.602119999999999</v>
      </c>
      <c r="E71" s="11">
        <v>-1290.3201799999999</v>
      </c>
      <c r="F71" s="11">
        <v>-770.72817000000009</v>
      </c>
      <c r="G71" s="11">
        <v>-1976.6245999999999</v>
      </c>
      <c r="H71" s="11">
        <v>-19.0762</v>
      </c>
      <c r="I71" s="11">
        <v>-2546.4491499999999</v>
      </c>
      <c r="J71" s="11">
        <v>-37640.868170000002</v>
      </c>
    </row>
    <row r="72" spans="1:10" x14ac:dyDescent="0.25">
      <c r="A72" s="8" t="s">
        <v>74</v>
      </c>
      <c r="B72" s="9">
        <v>2.9999999999290594E-3</v>
      </c>
      <c r="C72" s="9">
        <v>162.68715000000003</v>
      </c>
      <c r="D72" s="9">
        <v>360.25580999999988</v>
      </c>
      <c r="E72" s="9">
        <v>3.0000000000001137E-3</v>
      </c>
      <c r="F72" s="9">
        <v>1.0000000000047748E-3</v>
      </c>
      <c r="G72" s="9">
        <v>31.256180000000313</v>
      </c>
      <c r="H72" s="9">
        <v>0</v>
      </c>
      <c r="I72" s="9">
        <v>1025.90751</v>
      </c>
      <c r="J72" s="9">
        <v>1580.1136500000002</v>
      </c>
    </row>
    <row r="73" spans="1:10" x14ac:dyDescent="0.25">
      <c r="A73" s="10" t="s">
        <v>75</v>
      </c>
      <c r="B73" s="11">
        <v>0</v>
      </c>
      <c r="C73" s="11">
        <v>0</v>
      </c>
      <c r="D73" s="11">
        <v>0</v>
      </c>
      <c r="E73" s="11">
        <v>0</v>
      </c>
      <c r="F73" s="11">
        <v>0</v>
      </c>
      <c r="G73" s="11">
        <v>0</v>
      </c>
      <c r="H73" s="11">
        <v>0</v>
      </c>
      <c r="I73" s="11">
        <v>0</v>
      </c>
      <c r="J73" s="11">
        <v>0</v>
      </c>
    </row>
    <row r="74" spans="1:10" x14ac:dyDescent="0.25">
      <c r="A74" s="10" t="s">
        <v>76</v>
      </c>
      <c r="B74" s="11">
        <v>1339.88752</v>
      </c>
      <c r="C74" s="11">
        <v>456.13028000000003</v>
      </c>
      <c r="D74" s="11">
        <v>1280.5379399999999</v>
      </c>
      <c r="E74" s="11">
        <v>48.442419999999998</v>
      </c>
      <c r="F74" s="11">
        <v>243.34889999999999</v>
      </c>
      <c r="G74" s="11">
        <v>2151.2253700000001</v>
      </c>
      <c r="H74" s="11">
        <v>0</v>
      </c>
      <c r="I74" s="11">
        <v>1948.36329</v>
      </c>
      <c r="J74" s="11">
        <v>7467.9357200000004</v>
      </c>
    </row>
    <row r="75" spans="1:10" x14ac:dyDescent="0.25">
      <c r="A75" s="10" t="s">
        <v>77</v>
      </c>
      <c r="B75" s="11">
        <v>0</v>
      </c>
      <c r="C75" s="11">
        <v>0</v>
      </c>
      <c r="D75" s="11">
        <v>15.483459999999999</v>
      </c>
      <c r="E75" s="11">
        <v>0</v>
      </c>
      <c r="F75" s="11">
        <v>0</v>
      </c>
      <c r="G75" s="11">
        <v>409.85546999999997</v>
      </c>
      <c r="H75" s="11">
        <v>0</v>
      </c>
      <c r="I75" s="11">
        <v>36.027239999999999</v>
      </c>
      <c r="J75" s="11">
        <v>461.36616999999995</v>
      </c>
    </row>
    <row r="76" spans="1:10" x14ac:dyDescent="0.25">
      <c r="A76" s="10" t="s">
        <v>78</v>
      </c>
      <c r="B76" s="11">
        <v>0</v>
      </c>
      <c r="C76" s="11">
        <v>0</v>
      </c>
      <c r="D76" s="11">
        <v>0</v>
      </c>
      <c r="E76" s="11">
        <v>0</v>
      </c>
      <c r="F76" s="11">
        <v>0</v>
      </c>
      <c r="G76" s="11">
        <v>1E-3</v>
      </c>
      <c r="H76" s="11">
        <v>0</v>
      </c>
      <c r="I76" s="11">
        <v>0</v>
      </c>
      <c r="J76" s="11">
        <v>1E-3</v>
      </c>
    </row>
    <row r="77" spans="1:10" x14ac:dyDescent="0.25">
      <c r="A77" s="10" t="s">
        <v>79</v>
      </c>
      <c r="B77" s="11">
        <v>-1339.8845200000001</v>
      </c>
      <c r="C77" s="11">
        <v>-293.44313</v>
      </c>
      <c r="D77" s="11">
        <v>-935.76558999999997</v>
      </c>
      <c r="E77" s="11">
        <v>-48.439419999999998</v>
      </c>
      <c r="F77" s="11">
        <v>-243.34789999999998</v>
      </c>
      <c r="G77" s="11">
        <v>-2529.82566</v>
      </c>
      <c r="H77" s="11">
        <v>0</v>
      </c>
      <c r="I77" s="11">
        <v>-958.48302000000001</v>
      </c>
      <c r="J77" s="11">
        <v>-6349.1892399999997</v>
      </c>
    </row>
    <row r="78" spans="1:10" x14ac:dyDescent="0.25">
      <c r="A78" s="8" t="s">
        <v>80</v>
      </c>
      <c r="B78" s="9">
        <v>152913.57548999999</v>
      </c>
      <c r="C78" s="9">
        <v>290887.57873000001</v>
      </c>
      <c r="D78" s="9">
        <v>184751.80560000002</v>
      </c>
      <c r="E78" s="9">
        <v>1074.9928900000002</v>
      </c>
      <c r="F78" s="9">
        <v>38.130000000000003</v>
      </c>
      <c r="G78" s="9">
        <v>230896.76525</v>
      </c>
      <c r="H78" s="9">
        <v>2251.3904300000004</v>
      </c>
      <c r="I78" s="9">
        <v>85148.04178</v>
      </c>
      <c r="J78" s="9">
        <v>947962.28016999993</v>
      </c>
    </row>
    <row r="79" spans="1:10" x14ac:dyDescent="0.25">
      <c r="A79" s="10" t="s">
        <v>20</v>
      </c>
      <c r="B79" s="11">
        <v>0</v>
      </c>
      <c r="C79" s="11">
        <v>0</v>
      </c>
      <c r="D79" s="11">
        <v>0</v>
      </c>
      <c r="E79" s="11">
        <v>0</v>
      </c>
      <c r="F79" s="11">
        <v>0</v>
      </c>
      <c r="G79" s="11">
        <v>0</v>
      </c>
      <c r="H79" s="11">
        <v>0</v>
      </c>
      <c r="I79" s="11">
        <v>0</v>
      </c>
      <c r="J79" s="11">
        <v>0</v>
      </c>
    </row>
    <row r="80" spans="1:10" x14ac:dyDescent="0.25">
      <c r="A80" s="10" t="s">
        <v>21</v>
      </c>
      <c r="B80" s="11">
        <v>7500</v>
      </c>
      <c r="C80" s="11">
        <v>28852</v>
      </c>
      <c r="D80" s="11">
        <v>68.5</v>
      </c>
      <c r="E80" s="11">
        <v>0</v>
      </c>
      <c r="F80" s="11">
        <v>0</v>
      </c>
      <c r="G80" s="11">
        <v>15000</v>
      </c>
      <c r="H80" s="11">
        <v>0</v>
      </c>
      <c r="I80" s="11">
        <v>0</v>
      </c>
      <c r="J80" s="11">
        <v>51420.5</v>
      </c>
    </row>
    <row r="81" spans="1:10" x14ac:dyDescent="0.25">
      <c r="A81" s="10" t="s">
        <v>22</v>
      </c>
      <c r="B81" s="11">
        <v>0</v>
      </c>
      <c r="C81" s="11">
        <v>0</v>
      </c>
      <c r="D81" s="11">
        <v>0</v>
      </c>
      <c r="E81" s="11">
        <v>0</v>
      </c>
      <c r="F81" s="11">
        <v>0</v>
      </c>
      <c r="G81" s="11">
        <v>0</v>
      </c>
      <c r="H81" s="11">
        <v>0</v>
      </c>
      <c r="I81" s="11">
        <v>0</v>
      </c>
      <c r="J81" s="11">
        <v>0</v>
      </c>
    </row>
    <row r="82" spans="1:10" x14ac:dyDescent="0.25">
      <c r="A82" s="10" t="s">
        <v>23</v>
      </c>
      <c r="B82" s="11">
        <v>0</v>
      </c>
      <c r="C82" s="11">
        <v>0</v>
      </c>
      <c r="D82" s="11">
        <v>0</v>
      </c>
      <c r="E82" s="11">
        <v>0</v>
      </c>
      <c r="F82" s="11">
        <v>0</v>
      </c>
      <c r="G82" s="11">
        <v>0</v>
      </c>
      <c r="H82" s="11">
        <v>0</v>
      </c>
      <c r="I82" s="11">
        <v>0</v>
      </c>
      <c r="J82" s="11">
        <v>0</v>
      </c>
    </row>
    <row r="83" spans="1:10" x14ac:dyDescent="0.25">
      <c r="A83" s="10" t="s">
        <v>81</v>
      </c>
      <c r="B83" s="11">
        <v>0</v>
      </c>
      <c r="C83" s="11">
        <v>421.8</v>
      </c>
      <c r="D83" s="11">
        <v>662.9</v>
      </c>
      <c r="E83" s="11">
        <v>0</v>
      </c>
      <c r="F83" s="11">
        <v>0</v>
      </c>
      <c r="G83" s="11">
        <v>390.7</v>
      </c>
      <c r="H83" s="11">
        <v>0</v>
      </c>
      <c r="I83" s="11">
        <v>805.5</v>
      </c>
      <c r="J83" s="11">
        <v>2280.9</v>
      </c>
    </row>
    <row r="84" spans="1:10" x14ac:dyDescent="0.25">
      <c r="A84" s="10" t="s">
        <v>24</v>
      </c>
      <c r="B84" s="11">
        <v>175.54104999999998</v>
      </c>
      <c r="C84" s="11">
        <v>53.508000000000003</v>
      </c>
      <c r="D84" s="11">
        <v>125.98922</v>
      </c>
      <c r="E84" s="11">
        <v>108.66918000000001</v>
      </c>
      <c r="F84" s="11">
        <v>85.406999999999996</v>
      </c>
      <c r="G84" s="11">
        <v>273.52136999999999</v>
      </c>
      <c r="H84" s="11">
        <v>12.603540000000001</v>
      </c>
      <c r="I84" s="11">
        <v>0</v>
      </c>
      <c r="J84" s="11">
        <v>835.23935999999992</v>
      </c>
    </row>
    <row r="85" spans="1:10" x14ac:dyDescent="0.25">
      <c r="A85" s="10" t="s">
        <v>25</v>
      </c>
      <c r="B85" s="11">
        <v>145392.44649</v>
      </c>
      <c r="C85" s="11">
        <v>261387.61384000001</v>
      </c>
      <c r="D85" s="11">
        <v>183880.44967999999</v>
      </c>
      <c r="E85" s="11">
        <v>1009.86455</v>
      </c>
      <c r="F85" s="11">
        <v>11.73</v>
      </c>
      <c r="G85" s="11">
        <v>215053.28819999998</v>
      </c>
      <c r="H85" s="11">
        <v>2246.5884300000002</v>
      </c>
      <c r="I85" s="11">
        <v>84342.54178</v>
      </c>
      <c r="J85" s="11">
        <v>893324.52296999993</v>
      </c>
    </row>
    <row r="86" spans="1:10" x14ac:dyDescent="0.25">
      <c r="A86" s="10" t="s">
        <v>82</v>
      </c>
      <c r="B86" s="11">
        <v>21.11</v>
      </c>
      <c r="C86" s="11">
        <v>248.73789000000002</v>
      </c>
      <c r="D86" s="11">
        <v>100.07094000000001</v>
      </c>
      <c r="E86" s="11">
        <v>0</v>
      </c>
      <c r="F86" s="11">
        <v>0</v>
      </c>
      <c r="G86" s="11">
        <v>281.13984999999997</v>
      </c>
      <c r="H86" s="11">
        <v>0</v>
      </c>
      <c r="I86" s="11">
        <v>0</v>
      </c>
      <c r="J86" s="11">
        <v>651.05867999999998</v>
      </c>
    </row>
    <row r="87" spans="1:10" x14ac:dyDescent="0.25">
      <c r="A87" s="10" t="s">
        <v>83</v>
      </c>
      <c r="B87" s="11">
        <v>-175.52204999999998</v>
      </c>
      <c r="C87" s="11">
        <v>-76.081000000000003</v>
      </c>
      <c r="D87" s="11">
        <v>-86.104240000000004</v>
      </c>
      <c r="E87" s="11">
        <v>-43.540839999999996</v>
      </c>
      <c r="F87" s="11">
        <v>-59.006999999999998</v>
      </c>
      <c r="G87" s="11">
        <v>-101.88417</v>
      </c>
      <c r="H87" s="11">
        <v>-7.8015400000000001</v>
      </c>
      <c r="I87" s="11">
        <v>0</v>
      </c>
      <c r="J87" s="11">
        <v>-549.94084000000009</v>
      </c>
    </row>
    <row r="88" spans="1:10" x14ac:dyDescent="0.25">
      <c r="A88" s="8" t="s">
        <v>84</v>
      </c>
      <c r="B88" s="9">
        <v>7767.5969900000009</v>
      </c>
      <c r="C88" s="9">
        <v>57565.392210000005</v>
      </c>
      <c r="D88" s="9">
        <v>64420.284150000014</v>
      </c>
      <c r="E88" s="9">
        <v>3696.3288500000008</v>
      </c>
      <c r="F88" s="9">
        <v>4839.9319999999998</v>
      </c>
      <c r="G88" s="9">
        <v>12917.523149999997</v>
      </c>
      <c r="H88" s="9">
        <v>1364.49623</v>
      </c>
      <c r="I88" s="9">
        <v>12262.538669999998</v>
      </c>
      <c r="J88" s="9">
        <v>164834.09225000002</v>
      </c>
    </row>
    <row r="89" spans="1:10" x14ac:dyDescent="0.25">
      <c r="A89" s="10" t="s">
        <v>85</v>
      </c>
      <c r="B89" s="11">
        <v>148.40985000000001</v>
      </c>
      <c r="C89" s="11">
        <v>9362.2161099999994</v>
      </c>
      <c r="D89" s="11">
        <v>11273.86945</v>
      </c>
      <c r="E89" s="11">
        <v>1803.92912</v>
      </c>
      <c r="F89" s="11">
        <v>0</v>
      </c>
      <c r="G89" s="11">
        <v>3786.5541800000001</v>
      </c>
      <c r="H89" s="11">
        <v>359</v>
      </c>
      <c r="I89" s="11">
        <v>1102.4639999999999</v>
      </c>
      <c r="J89" s="11">
        <v>27836.442709999999</v>
      </c>
    </row>
    <row r="90" spans="1:10" x14ac:dyDescent="0.25">
      <c r="A90" s="10" t="s">
        <v>86</v>
      </c>
      <c r="B90" s="11">
        <v>4516.6943600000004</v>
      </c>
      <c r="C90" s="11">
        <v>24872.418079999999</v>
      </c>
      <c r="D90" s="11">
        <v>26303.691010000002</v>
      </c>
      <c r="E90" s="11">
        <v>1665.1261600000003</v>
      </c>
      <c r="F90" s="11">
        <v>0</v>
      </c>
      <c r="G90" s="11">
        <v>2904.6893800000003</v>
      </c>
      <c r="H90" s="11">
        <v>431.18324999999999</v>
      </c>
      <c r="I90" s="11">
        <v>3712.0051899999999</v>
      </c>
      <c r="J90" s="11">
        <v>64405.807430000015</v>
      </c>
    </row>
    <row r="91" spans="1:10" x14ac:dyDescent="0.25">
      <c r="A91" s="10" t="s">
        <v>87</v>
      </c>
      <c r="B91" s="11">
        <v>474.55540000000036</v>
      </c>
      <c r="C91" s="11">
        <v>5026.4555799999998</v>
      </c>
      <c r="D91" s="11">
        <v>4662.1075099999998</v>
      </c>
      <c r="E91" s="11">
        <v>53.604410000000151</v>
      </c>
      <c r="F91" s="11">
        <v>1949.2534499999997</v>
      </c>
      <c r="G91" s="11">
        <v>1675.8557900000001</v>
      </c>
      <c r="H91" s="11">
        <v>191.73743999999999</v>
      </c>
      <c r="I91" s="11">
        <v>845.31444999999974</v>
      </c>
      <c r="J91" s="11">
        <v>14878.884030000001</v>
      </c>
    </row>
    <row r="92" spans="1:10" x14ac:dyDescent="0.25">
      <c r="A92" s="10" t="s">
        <v>88</v>
      </c>
      <c r="B92" s="11">
        <v>470.61313999999965</v>
      </c>
      <c r="C92" s="11">
        <v>5377.0394500000011</v>
      </c>
      <c r="D92" s="11">
        <v>6512.1497500000023</v>
      </c>
      <c r="E92" s="11">
        <v>50.758539999999805</v>
      </c>
      <c r="F92" s="11">
        <v>479.39517999999993</v>
      </c>
      <c r="G92" s="11">
        <v>880.40404999999987</v>
      </c>
      <c r="H92" s="11">
        <v>45.150370000000009</v>
      </c>
      <c r="I92" s="11">
        <v>3912.3864899999985</v>
      </c>
      <c r="J92" s="11">
        <v>17727.896969999998</v>
      </c>
    </row>
    <row r="93" spans="1:10" x14ac:dyDescent="0.25">
      <c r="A93" s="10" t="s">
        <v>89</v>
      </c>
      <c r="B93" s="11">
        <v>687.8137800000012</v>
      </c>
      <c r="C93" s="11">
        <v>4166.2527699999991</v>
      </c>
      <c r="D93" s="11">
        <v>11114.768950000003</v>
      </c>
      <c r="E93" s="11">
        <v>94.456819999999837</v>
      </c>
      <c r="F93" s="11">
        <v>2283.3623299999999</v>
      </c>
      <c r="G93" s="11">
        <v>1747.9223899999988</v>
      </c>
      <c r="H93" s="11">
        <v>335.56866000000002</v>
      </c>
      <c r="I93" s="11">
        <v>2690.3175400000009</v>
      </c>
      <c r="J93" s="11">
        <v>23120.463240000005</v>
      </c>
    </row>
    <row r="94" spans="1:10" x14ac:dyDescent="0.25">
      <c r="A94" s="10" t="s">
        <v>90</v>
      </c>
      <c r="B94" s="11">
        <v>1406.1091099999994</v>
      </c>
      <c r="C94" s="11">
        <v>8761.0102200000019</v>
      </c>
      <c r="D94" s="11">
        <v>4323.0178000000005</v>
      </c>
      <c r="E94" s="11">
        <v>28.453800000000047</v>
      </c>
      <c r="F94" s="11">
        <v>127.92104000000003</v>
      </c>
      <c r="G94" s="11">
        <v>708.51347999999996</v>
      </c>
      <c r="H94" s="11">
        <v>2E-3</v>
      </c>
      <c r="I94" s="11">
        <v>5.0999999999999997E-2</v>
      </c>
      <c r="J94" s="11">
        <v>15355.078450000001</v>
      </c>
    </row>
    <row r="95" spans="1:10" x14ac:dyDescent="0.25">
      <c r="A95" s="10" t="s">
        <v>91</v>
      </c>
      <c r="B95" s="11">
        <v>63.401350000000001</v>
      </c>
      <c r="C95" s="11">
        <v>0</v>
      </c>
      <c r="D95" s="11">
        <v>0</v>
      </c>
      <c r="E95" s="11">
        <v>0</v>
      </c>
      <c r="F95" s="11">
        <v>0</v>
      </c>
      <c r="G95" s="11">
        <v>0</v>
      </c>
      <c r="H95" s="11">
        <v>1.8545099999999999</v>
      </c>
      <c r="I95" s="11">
        <v>0</v>
      </c>
      <c r="J95" s="11">
        <v>65.255859999999998</v>
      </c>
    </row>
    <row r="96" spans="1:10" x14ac:dyDescent="0.25">
      <c r="A96" s="10" t="s">
        <v>92</v>
      </c>
      <c r="B96" s="11">
        <v>0</v>
      </c>
      <c r="C96" s="11">
        <v>0</v>
      </c>
      <c r="D96" s="11">
        <v>0</v>
      </c>
      <c r="E96" s="11">
        <v>0</v>
      </c>
      <c r="F96" s="11">
        <v>0</v>
      </c>
      <c r="G96" s="11">
        <v>1213.5838800000004</v>
      </c>
      <c r="H96" s="11">
        <v>0</v>
      </c>
      <c r="I96" s="11">
        <v>0</v>
      </c>
      <c r="J96" s="11">
        <v>1213.5838800000004</v>
      </c>
    </row>
    <row r="97" spans="1:10" x14ac:dyDescent="0.25">
      <c r="A97" s="10" t="s">
        <v>93</v>
      </c>
      <c r="B97" s="11">
        <v>0</v>
      </c>
      <c r="C97" s="11">
        <v>0</v>
      </c>
      <c r="D97" s="11">
        <v>230.67967999999999</v>
      </c>
      <c r="E97" s="11">
        <v>0</v>
      </c>
      <c r="F97" s="11">
        <v>0</v>
      </c>
      <c r="G97" s="11">
        <v>0</v>
      </c>
      <c r="H97" s="11">
        <v>0</v>
      </c>
      <c r="I97" s="11">
        <v>0</v>
      </c>
      <c r="J97" s="11">
        <v>230.67967999999999</v>
      </c>
    </row>
    <row r="98" spans="1:10" x14ac:dyDescent="0.25">
      <c r="A98" s="8" t="s">
        <v>94</v>
      </c>
      <c r="B98" s="9">
        <v>2065.8516</v>
      </c>
      <c r="C98" s="9">
        <v>9739.2878700000001</v>
      </c>
      <c r="D98" s="9">
        <v>11040.50275</v>
      </c>
      <c r="E98" s="9">
        <v>232.39322999999999</v>
      </c>
      <c r="F98" s="9">
        <v>2017.5027800000003</v>
      </c>
      <c r="G98" s="9">
        <v>2083.7202699999998</v>
      </c>
      <c r="H98" s="9">
        <v>285.37551999999999</v>
      </c>
      <c r="I98" s="9">
        <v>4569.8874999999998</v>
      </c>
      <c r="J98" s="9">
        <v>32034.521520000006</v>
      </c>
    </row>
    <row r="99" spans="1:10" x14ac:dyDescent="0.25">
      <c r="A99" s="10" t="s">
        <v>95</v>
      </c>
      <c r="B99" s="11">
        <v>356.08996000000002</v>
      </c>
      <c r="C99" s="11">
        <v>4117.5052999999998</v>
      </c>
      <c r="D99" s="11">
        <v>2305.8107200000004</v>
      </c>
      <c r="E99" s="11">
        <v>66.717649999999992</v>
      </c>
      <c r="F99" s="11">
        <v>470.97805</v>
      </c>
      <c r="G99" s="11">
        <v>96.666039999999995</v>
      </c>
      <c r="H99" s="11">
        <v>54.475439999999999</v>
      </c>
      <c r="I99" s="11">
        <v>0</v>
      </c>
      <c r="J99" s="11">
        <v>7468.24316</v>
      </c>
    </row>
    <row r="100" spans="1:10" x14ac:dyDescent="0.25">
      <c r="A100" s="10" t="s">
        <v>96</v>
      </c>
      <c r="B100" s="11">
        <v>871.75702999999999</v>
      </c>
      <c r="C100" s="11">
        <v>3209.4033599999998</v>
      </c>
      <c r="D100" s="11">
        <v>4176.2311799999998</v>
      </c>
      <c r="E100" s="11">
        <v>4.4073100000000007</v>
      </c>
      <c r="F100" s="11">
        <v>511.63019000000008</v>
      </c>
      <c r="G100" s="11">
        <v>908.72074999999995</v>
      </c>
      <c r="H100" s="11">
        <v>26.825669999999999</v>
      </c>
      <c r="I100" s="11">
        <v>3510.71297</v>
      </c>
      <c r="J100" s="11">
        <v>13219.688460000001</v>
      </c>
    </row>
    <row r="101" spans="1:10" x14ac:dyDescent="0.25">
      <c r="A101" s="10" t="s">
        <v>97</v>
      </c>
      <c r="B101" s="11">
        <v>0</v>
      </c>
      <c r="C101" s="11">
        <v>2175.7172099999998</v>
      </c>
      <c r="D101" s="11">
        <v>0</v>
      </c>
      <c r="E101" s="11">
        <v>43.392769999999999</v>
      </c>
      <c r="F101" s="11">
        <v>169.66900000000001</v>
      </c>
      <c r="G101" s="11">
        <v>7.7999999999999996E-3</v>
      </c>
      <c r="H101" s="11">
        <v>0</v>
      </c>
      <c r="I101" s="11">
        <v>0</v>
      </c>
      <c r="J101" s="11">
        <v>2388.7867799999995</v>
      </c>
    </row>
    <row r="102" spans="1:10" x14ac:dyDescent="0.25">
      <c r="A102" s="10" t="s">
        <v>98</v>
      </c>
      <c r="B102" s="11">
        <v>838.00460999999996</v>
      </c>
      <c r="C102" s="11">
        <v>236.87200000000001</v>
      </c>
      <c r="D102" s="11">
        <v>4558.4608499999995</v>
      </c>
      <c r="E102" s="11">
        <v>117.8755</v>
      </c>
      <c r="F102" s="11">
        <v>865.22554000000002</v>
      </c>
      <c r="G102" s="11">
        <v>1078.3256799999999</v>
      </c>
      <c r="H102" s="11">
        <v>204.07441</v>
      </c>
      <c r="I102" s="11">
        <v>1059.17453</v>
      </c>
      <c r="J102" s="11">
        <v>8958.0131199999996</v>
      </c>
    </row>
    <row r="103" spans="1:10" x14ac:dyDescent="0.25">
      <c r="A103" s="14" t="s">
        <v>99</v>
      </c>
      <c r="B103" s="11">
        <v>0</v>
      </c>
      <c r="C103" s="11">
        <v>-0.21</v>
      </c>
      <c r="D103" s="11">
        <v>0</v>
      </c>
      <c r="E103" s="11">
        <v>0</v>
      </c>
      <c r="F103" s="11">
        <v>0</v>
      </c>
      <c r="G103" s="11">
        <v>0</v>
      </c>
      <c r="H103" s="11">
        <v>0</v>
      </c>
      <c r="I103" s="11">
        <v>0</v>
      </c>
      <c r="J103" s="11">
        <v>-0.21</v>
      </c>
    </row>
    <row r="104" spans="1:10" x14ac:dyDescent="0.25">
      <c r="A104" s="8" t="s">
        <v>100</v>
      </c>
      <c r="B104" s="9">
        <v>0</v>
      </c>
      <c r="C104" s="9">
        <v>0</v>
      </c>
      <c r="D104" s="9">
        <v>0</v>
      </c>
      <c r="E104" s="9">
        <v>0</v>
      </c>
      <c r="F104" s="9">
        <v>0</v>
      </c>
      <c r="G104" s="9">
        <v>0</v>
      </c>
      <c r="H104" s="9">
        <v>0</v>
      </c>
      <c r="I104" s="9">
        <v>0</v>
      </c>
      <c r="J104" s="9">
        <v>0</v>
      </c>
    </row>
    <row r="105" spans="1:10" x14ac:dyDescent="0.25">
      <c r="A105" s="10" t="s">
        <v>101</v>
      </c>
      <c r="B105" s="11">
        <v>0</v>
      </c>
      <c r="C105" s="11">
        <v>0</v>
      </c>
      <c r="D105" s="11">
        <v>0</v>
      </c>
      <c r="E105" s="11">
        <v>0</v>
      </c>
      <c r="F105" s="11">
        <v>0</v>
      </c>
      <c r="G105" s="11">
        <v>0</v>
      </c>
      <c r="H105" s="11">
        <v>0</v>
      </c>
      <c r="I105" s="11">
        <v>0</v>
      </c>
      <c r="J105" s="11">
        <v>0</v>
      </c>
    </row>
    <row r="106" spans="1:10" x14ac:dyDescent="0.25">
      <c r="A106" s="10" t="s">
        <v>102</v>
      </c>
      <c r="B106" s="11">
        <v>0</v>
      </c>
      <c r="C106" s="11">
        <v>0</v>
      </c>
      <c r="D106" s="11">
        <v>0</v>
      </c>
      <c r="E106" s="11">
        <v>0</v>
      </c>
      <c r="F106" s="11">
        <v>0</v>
      </c>
      <c r="G106" s="11">
        <v>0</v>
      </c>
      <c r="H106" s="11">
        <v>0</v>
      </c>
      <c r="I106" s="11">
        <v>0</v>
      </c>
      <c r="J106" s="11">
        <v>0</v>
      </c>
    </row>
    <row r="107" spans="1:10" x14ac:dyDescent="0.25">
      <c r="A107" s="10" t="s">
        <v>103</v>
      </c>
      <c r="B107" s="11">
        <v>0</v>
      </c>
      <c r="C107" s="11">
        <v>0</v>
      </c>
      <c r="D107" s="11">
        <v>0</v>
      </c>
      <c r="E107" s="11">
        <v>0</v>
      </c>
      <c r="F107" s="11">
        <v>0</v>
      </c>
      <c r="G107" s="11">
        <v>0</v>
      </c>
      <c r="H107" s="11">
        <v>0</v>
      </c>
      <c r="I107" s="11">
        <v>0</v>
      </c>
      <c r="J107" s="11">
        <v>0</v>
      </c>
    </row>
    <row r="108" spans="1:10" x14ac:dyDescent="0.25">
      <c r="A108" s="10" t="s">
        <v>104</v>
      </c>
      <c r="B108" s="11">
        <v>0</v>
      </c>
      <c r="C108" s="11">
        <v>0</v>
      </c>
      <c r="D108" s="11">
        <v>0</v>
      </c>
      <c r="E108" s="11">
        <v>0</v>
      </c>
      <c r="F108" s="11">
        <v>0</v>
      </c>
      <c r="G108" s="11">
        <v>0</v>
      </c>
      <c r="H108" s="11">
        <v>0</v>
      </c>
      <c r="I108" s="11">
        <v>0</v>
      </c>
      <c r="J108" s="11">
        <v>0</v>
      </c>
    </row>
    <row r="109" spans="1:10" x14ac:dyDescent="0.25">
      <c r="A109" s="10" t="s">
        <v>105</v>
      </c>
      <c r="B109" s="11">
        <v>0</v>
      </c>
      <c r="C109" s="11">
        <v>0</v>
      </c>
      <c r="D109" s="11">
        <v>0</v>
      </c>
      <c r="E109" s="11">
        <v>0</v>
      </c>
      <c r="F109" s="11">
        <v>0</v>
      </c>
      <c r="G109" s="11">
        <v>0</v>
      </c>
      <c r="H109" s="11">
        <v>0</v>
      </c>
      <c r="I109" s="11">
        <v>0</v>
      </c>
      <c r="J109" s="11">
        <v>0</v>
      </c>
    </row>
    <row r="110" spans="1:10" x14ac:dyDescent="0.25">
      <c r="A110" s="10" t="s">
        <v>106</v>
      </c>
      <c r="B110" s="11">
        <v>0</v>
      </c>
      <c r="C110" s="11">
        <v>0</v>
      </c>
      <c r="D110" s="11">
        <v>0</v>
      </c>
      <c r="E110" s="11">
        <v>0</v>
      </c>
      <c r="F110" s="11">
        <v>0</v>
      </c>
      <c r="G110" s="11">
        <v>0</v>
      </c>
      <c r="H110" s="11">
        <v>0</v>
      </c>
      <c r="I110" s="11">
        <v>0</v>
      </c>
      <c r="J110" s="11">
        <v>0</v>
      </c>
    </row>
    <row r="111" spans="1:10" x14ac:dyDescent="0.25">
      <c r="A111" s="8" t="s">
        <v>107</v>
      </c>
      <c r="B111" s="9">
        <v>1137183.79201</v>
      </c>
      <c r="C111" s="9">
        <v>2819886.4753199997</v>
      </c>
      <c r="D111" s="9">
        <v>1784449.4868600001</v>
      </c>
      <c r="E111" s="9">
        <v>64950.384190000004</v>
      </c>
      <c r="F111" s="9">
        <v>509724.04533000005</v>
      </c>
      <c r="G111" s="9">
        <v>1164002.1428499999</v>
      </c>
      <c r="H111" s="9">
        <v>35724.215949999998</v>
      </c>
      <c r="I111" s="9">
        <v>1394385.3909499999</v>
      </c>
      <c r="J111" s="9">
        <v>8910305.9334600009</v>
      </c>
    </row>
    <row r="112" spans="1:10" x14ac:dyDescent="0.25">
      <c r="A112" s="8" t="s">
        <v>108</v>
      </c>
      <c r="B112" s="9">
        <v>152229.17507</v>
      </c>
      <c r="C112" s="9">
        <v>781269.65434000001</v>
      </c>
      <c r="D112" s="9">
        <v>272747.68775000004</v>
      </c>
      <c r="E112" s="9">
        <v>39.541499999999999</v>
      </c>
      <c r="F112" s="9">
        <v>85225.142869999996</v>
      </c>
      <c r="G112" s="9">
        <v>191711.94886999999</v>
      </c>
      <c r="H112" s="9">
        <v>0</v>
      </c>
      <c r="I112" s="9">
        <v>148833.52047999998</v>
      </c>
      <c r="J112" s="9">
        <v>1632056.6708800001</v>
      </c>
    </row>
    <row r="113" spans="1:10" x14ac:dyDescent="0.25">
      <c r="A113" s="10" t="s">
        <v>109</v>
      </c>
      <c r="B113" s="11">
        <v>0</v>
      </c>
      <c r="C113" s="11">
        <v>5.96</v>
      </c>
      <c r="D113" s="11">
        <v>759.32693999999992</v>
      </c>
      <c r="E113" s="11">
        <v>39.541499999999999</v>
      </c>
      <c r="F113" s="11">
        <v>0</v>
      </c>
      <c r="G113" s="11">
        <v>0</v>
      </c>
      <c r="H113" s="11">
        <v>0</v>
      </c>
      <c r="I113" s="11">
        <v>0</v>
      </c>
      <c r="J113" s="11">
        <v>804.82844</v>
      </c>
    </row>
    <row r="114" spans="1:10" x14ac:dyDescent="0.25">
      <c r="A114" s="10" t="s">
        <v>110</v>
      </c>
      <c r="B114" s="11">
        <v>0</v>
      </c>
      <c r="C114" s="11">
        <v>0</v>
      </c>
      <c r="D114" s="11">
        <v>0</v>
      </c>
      <c r="E114" s="11">
        <v>0</v>
      </c>
      <c r="F114" s="11">
        <v>0</v>
      </c>
      <c r="G114" s="11">
        <v>0</v>
      </c>
      <c r="H114" s="11">
        <v>0</v>
      </c>
      <c r="I114" s="11">
        <v>0</v>
      </c>
      <c r="J114" s="11">
        <v>0</v>
      </c>
    </row>
    <row r="115" spans="1:10" x14ac:dyDescent="0.25">
      <c r="A115" s="10" t="s">
        <v>111</v>
      </c>
      <c r="B115" s="11">
        <v>0</v>
      </c>
      <c r="C115" s="11">
        <v>5.96</v>
      </c>
      <c r="D115" s="11">
        <v>759.32693999999992</v>
      </c>
      <c r="E115" s="11">
        <v>39.541499999999999</v>
      </c>
      <c r="F115" s="11">
        <v>0</v>
      </c>
      <c r="G115" s="11">
        <v>0</v>
      </c>
      <c r="H115" s="11">
        <v>0</v>
      </c>
      <c r="I115" s="11">
        <v>0</v>
      </c>
      <c r="J115" s="11">
        <v>804.82844</v>
      </c>
    </row>
    <row r="116" spans="1:10" x14ac:dyDescent="0.25">
      <c r="A116" s="10" t="s">
        <v>112</v>
      </c>
      <c r="B116" s="11">
        <v>73054.411749999999</v>
      </c>
      <c r="C116" s="11">
        <v>371176.73065000004</v>
      </c>
      <c r="D116" s="11">
        <v>138804.55022</v>
      </c>
      <c r="E116" s="11">
        <v>0</v>
      </c>
      <c r="F116" s="11">
        <v>58384.851090000004</v>
      </c>
      <c r="G116" s="11">
        <v>49330.475590000002</v>
      </c>
      <c r="H116" s="11">
        <v>0</v>
      </c>
      <c r="I116" s="11">
        <v>81993.793250000002</v>
      </c>
      <c r="J116" s="11">
        <v>772744.81255000003</v>
      </c>
    </row>
    <row r="117" spans="1:10" x14ac:dyDescent="0.25">
      <c r="A117" s="10" t="s">
        <v>113</v>
      </c>
      <c r="B117" s="11">
        <v>57985.124620000002</v>
      </c>
      <c r="C117" s="11">
        <v>0</v>
      </c>
      <c r="D117" s="11">
        <v>0</v>
      </c>
      <c r="E117" s="11">
        <v>0</v>
      </c>
      <c r="F117" s="11">
        <v>26395.581920000004</v>
      </c>
      <c r="G117" s="11">
        <v>22.629530000000003</v>
      </c>
      <c r="H117" s="11">
        <v>0</v>
      </c>
      <c r="I117" s="11">
        <v>0</v>
      </c>
      <c r="J117" s="11">
        <v>84403.336070000019</v>
      </c>
    </row>
    <row r="118" spans="1:10" x14ac:dyDescent="0.25">
      <c r="A118" s="13" t="s">
        <v>114</v>
      </c>
      <c r="B118" s="11">
        <v>1229.9134099999999</v>
      </c>
      <c r="C118" s="11">
        <v>0</v>
      </c>
      <c r="D118" s="11">
        <v>0</v>
      </c>
      <c r="E118" s="11">
        <v>0</v>
      </c>
      <c r="F118" s="11">
        <v>341.33438000000001</v>
      </c>
      <c r="G118" s="11">
        <v>16.029530000000001</v>
      </c>
      <c r="H118" s="11">
        <v>0</v>
      </c>
      <c r="I118" s="11">
        <v>0</v>
      </c>
      <c r="J118" s="11">
        <v>1587.2773199999999</v>
      </c>
    </row>
    <row r="119" spans="1:10" x14ac:dyDescent="0.25">
      <c r="A119" s="14" t="s">
        <v>115</v>
      </c>
      <c r="B119" s="11">
        <v>748.56655000000001</v>
      </c>
      <c r="C119" s="11">
        <v>0</v>
      </c>
      <c r="D119" s="11">
        <v>0</v>
      </c>
      <c r="E119" s="11">
        <v>0</v>
      </c>
      <c r="F119" s="11">
        <v>296.05</v>
      </c>
      <c r="G119" s="11">
        <v>0</v>
      </c>
      <c r="H119" s="11">
        <v>0</v>
      </c>
      <c r="I119" s="11">
        <v>0</v>
      </c>
      <c r="J119" s="11">
        <v>1044.61655</v>
      </c>
    </row>
    <row r="120" spans="1:10" x14ac:dyDescent="0.25">
      <c r="A120" s="14" t="s">
        <v>116</v>
      </c>
      <c r="B120" s="11">
        <v>3248</v>
      </c>
      <c r="C120" s="11">
        <v>0</v>
      </c>
      <c r="D120" s="11">
        <v>0</v>
      </c>
      <c r="E120" s="11">
        <v>0</v>
      </c>
      <c r="F120" s="11">
        <v>44.5</v>
      </c>
      <c r="G120" s="11">
        <v>0</v>
      </c>
      <c r="H120" s="11">
        <v>0</v>
      </c>
      <c r="I120" s="11">
        <v>0</v>
      </c>
      <c r="J120" s="11">
        <v>3292.5</v>
      </c>
    </row>
    <row r="121" spans="1:10" x14ac:dyDescent="0.25">
      <c r="A121" s="14" t="s">
        <v>117</v>
      </c>
      <c r="B121" s="11">
        <v>2356.4944</v>
      </c>
      <c r="C121" s="11">
        <v>0</v>
      </c>
      <c r="D121" s="11">
        <v>0</v>
      </c>
      <c r="E121" s="11">
        <v>0</v>
      </c>
      <c r="F121" s="11">
        <v>987.19881000000009</v>
      </c>
      <c r="G121" s="11">
        <v>0</v>
      </c>
      <c r="H121" s="11">
        <v>0</v>
      </c>
      <c r="I121" s="11">
        <v>0</v>
      </c>
      <c r="J121" s="11">
        <v>3343.6932100000004</v>
      </c>
    </row>
    <row r="122" spans="1:10" x14ac:dyDescent="0.25">
      <c r="A122" s="14" t="s">
        <v>118</v>
      </c>
      <c r="B122" s="11">
        <v>13609.479989999998</v>
      </c>
      <c r="C122" s="11">
        <v>0</v>
      </c>
      <c r="D122" s="11">
        <v>0</v>
      </c>
      <c r="E122" s="11">
        <v>0</v>
      </c>
      <c r="F122" s="11">
        <v>2853.8739799999998</v>
      </c>
      <c r="G122" s="11">
        <v>0</v>
      </c>
      <c r="H122" s="11">
        <v>0</v>
      </c>
      <c r="I122" s="11">
        <v>0</v>
      </c>
      <c r="J122" s="11">
        <v>16463.353969999996</v>
      </c>
    </row>
    <row r="123" spans="1:10" x14ac:dyDescent="0.25">
      <c r="A123" s="14" t="s">
        <v>119</v>
      </c>
      <c r="B123" s="11">
        <v>10972.76173</v>
      </c>
      <c r="C123" s="11">
        <v>0</v>
      </c>
      <c r="D123" s="11">
        <v>0</v>
      </c>
      <c r="E123" s="11">
        <v>0</v>
      </c>
      <c r="F123" s="11">
        <v>15549.50576</v>
      </c>
      <c r="G123" s="11">
        <v>0</v>
      </c>
      <c r="H123" s="11">
        <v>0</v>
      </c>
      <c r="I123" s="11">
        <v>0</v>
      </c>
      <c r="J123" s="11">
        <v>26522.267489999998</v>
      </c>
    </row>
    <row r="124" spans="1:10" x14ac:dyDescent="0.25">
      <c r="A124" s="14" t="s">
        <v>120</v>
      </c>
      <c r="B124" s="11">
        <v>25381.805539999998</v>
      </c>
      <c r="C124" s="11">
        <v>0</v>
      </c>
      <c r="D124" s="11">
        <v>0</v>
      </c>
      <c r="E124" s="11">
        <v>0</v>
      </c>
      <c r="F124" s="11">
        <v>5211.4509900000003</v>
      </c>
      <c r="G124" s="11">
        <v>6.6</v>
      </c>
      <c r="H124" s="11">
        <v>0</v>
      </c>
      <c r="I124" s="11">
        <v>0</v>
      </c>
      <c r="J124" s="11">
        <v>30599.856529999997</v>
      </c>
    </row>
    <row r="125" spans="1:10" x14ac:dyDescent="0.25">
      <c r="A125" s="16" t="s">
        <v>121</v>
      </c>
      <c r="B125" s="11">
        <v>438.10300000000001</v>
      </c>
      <c r="C125" s="11">
        <v>0</v>
      </c>
      <c r="D125" s="11">
        <v>0</v>
      </c>
      <c r="E125" s="11">
        <v>0</v>
      </c>
      <c r="F125" s="11">
        <v>1111.6679999999999</v>
      </c>
      <c r="G125" s="11">
        <v>0</v>
      </c>
      <c r="H125" s="11">
        <v>0</v>
      </c>
      <c r="I125" s="11">
        <v>0</v>
      </c>
      <c r="J125" s="11">
        <v>1549.771</v>
      </c>
    </row>
    <row r="126" spans="1:10" x14ac:dyDescent="0.25">
      <c r="A126" s="16" t="s">
        <v>122</v>
      </c>
      <c r="B126" s="11">
        <v>20086.057659999999</v>
      </c>
      <c r="C126" s="11">
        <v>1173.18388</v>
      </c>
      <c r="D126" s="11">
        <v>756.31164000000001</v>
      </c>
      <c r="E126" s="11">
        <v>0</v>
      </c>
      <c r="F126" s="11">
        <v>20.05556</v>
      </c>
      <c r="G126" s="11">
        <v>349.71328000000005</v>
      </c>
      <c r="H126" s="11">
        <v>0</v>
      </c>
      <c r="I126" s="11">
        <v>110.60683</v>
      </c>
      <c r="J126" s="11">
        <v>22495.92885</v>
      </c>
    </row>
    <row r="127" spans="1:10" x14ac:dyDescent="0.25">
      <c r="A127" s="10" t="s">
        <v>123</v>
      </c>
      <c r="B127" s="11">
        <v>0</v>
      </c>
      <c r="C127" s="11">
        <v>393930.15330000001</v>
      </c>
      <c r="D127" s="11">
        <v>122140.61673000001</v>
      </c>
      <c r="E127" s="11">
        <v>0</v>
      </c>
      <c r="F127" s="11">
        <v>0</v>
      </c>
      <c r="G127" s="11">
        <v>140979.12409</v>
      </c>
      <c r="H127" s="11">
        <v>0</v>
      </c>
      <c r="I127" s="11">
        <v>65250.248599999992</v>
      </c>
      <c r="J127" s="11">
        <v>722300.14272000012</v>
      </c>
    </row>
    <row r="128" spans="1:10" x14ac:dyDescent="0.25">
      <c r="A128" s="10" t="s">
        <v>124</v>
      </c>
      <c r="B128" s="11">
        <v>1103.58104</v>
      </c>
      <c r="C128" s="11">
        <v>14983.62651</v>
      </c>
      <c r="D128" s="11">
        <v>10286.882220000001</v>
      </c>
      <c r="E128" s="11">
        <v>0</v>
      </c>
      <c r="F128" s="11">
        <v>424.65429999999998</v>
      </c>
      <c r="G128" s="11">
        <v>1030.0063799999998</v>
      </c>
      <c r="H128" s="11">
        <v>0</v>
      </c>
      <c r="I128" s="11">
        <v>1478.8718000000001</v>
      </c>
      <c r="J128" s="11">
        <v>29307.622249999997</v>
      </c>
    </row>
    <row r="129" spans="1:10" x14ac:dyDescent="0.25">
      <c r="A129" s="8" t="s">
        <v>125</v>
      </c>
      <c r="B129" s="9">
        <v>2.02501</v>
      </c>
      <c r="C129" s="9">
        <v>4.8230000000000004</v>
      </c>
      <c r="D129" s="9">
        <v>5.3815900000000001</v>
      </c>
      <c r="E129" s="9">
        <v>0</v>
      </c>
      <c r="F129" s="9">
        <v>1.38432</v>
      </c>
      <c r="G129" s="9">
        <v>0</v>
      </c>
      <c r="H129" s="9">
        <v>0</v>
      </c>
      <c r="I129" s="9">
        <v>0</v>
      </c>
      <c r="J129" s="9">
        <v>13.613920000000002</v>
      </c>
    </row>
    <row r="130" spans="1:10" x14ac:dyDescent="0.25">
      <c r="A130" s="8" t="s">
        <v>126</v>
      </c>
      <c r="B130" s="9">
        <v>0</v>
      </c>
      <c r="C130" s="9">
        <v>0</v>
      </c>
      <c r="D130" s="9">
        <v>0</v>
      </c>
      <c r="E130" s="9">
        <v>0</v>
      </c>
      <c r="F130" s="9">
        <v>0</v>
      </c>
      <c r="G130" s="9">
        <v>0</v>
      </c>
      <c r="H130" s="9">
        <v>0</v>
      </c>
      <c r="I130" s="9">
        <v>0</v>
      </c>
      <c r="J130" s="9">
        <v>0</v>
      </c>
    </row>
    <row r="131" spans="1:10" x14ac:dyDescent="0.25">
      <c r="A131" s="10" t="s">
        <v>127</v>
      </c>
      <c r="B131" s="11">
        <v>0</v>
      </c>
      <c r="C131" s="11">
        <v>0</v>
      </c>
      <c r="D131" s="11">
        <v>0</v>
      </c>
      <c r="E131" s="11">
        <v>0</v>
      </c>
      <c r="F131" s="11">
        <v>0</v>
      </c>
      <c r="G131" s="11">
        <v>0</v>
      </c>
      <c r="H131" s="11">
        <v>0</v>
      </c>
      <c r="I131" s="11">
        <v>0</v>
      </c>
      <c r="J131" s="11">
        <v>0</v>
      </c>
    </row>
    <row r="132" spans="1:10" x14ac:dyDescent="0.25">
      <c r="A132" s="10" t="s">
        <v>128</v>
      </c>
      <c r="B132" s="11">
        <v>0</v>
      </c>
      <c r="C132" s="11">
        <v>0</v>
      </c>
      <c r="D132" s="11">
        <v>0</v>
      </c>
      <c r="E132" s="11">
        <v>0</v>
      </c>
      <c r="F132" s="11">
        <v>0</v>
      </c>
      <c r="G132" s="11">
        <v>0</v>
      </c>
      <c r="H132" s="11">
        <v>0</v>
      </c>
      <c r="I132" s="11">
        <v>0</v>
      </c>
      <c r="J132" s="11">
        <v>0</v>
      </c>
    </row>
    <row r="133" spans="1:10" x14ac:dyDescent="0.25">
      <c r="A133" s="10" t="s">
        <v>129</v>
      </c>
      <c r="B133" s="11">
        <v>0</v>
      </c>
      <c r="C133" s="11">
        <v>0</v>
      </c>
      <c r="D133" s="11">
        <v>0</v>
      </c>
      <c r="E133" s="11">
        <v>0</v>
      </c>
      <c r="F133" s="11">
        <v>0</v>
      </c>
      <c r="G133" s="11">
        <v>0</v>
      </c>
      <c r="H133" s="11">
        <v>0</v>
      </c>
      <c r="I133" s="11">
        <v>0</v>
      </c>
      <c r="J133" s="11">
        <v>0</v>
      </c>
    </row>
    <row r="134" spans="1:10" x14ac:dyDescent="0.25">
      <c r="A134" s="10" t="s">
        <v>130</v>
      </c>
      <c r="B134" s="11">
        <v>0</v>
      </c>
      <c r="C134" s="11">
        <v>0</v>
      </c>
      <c r="D134" s="11">
        <v>0</v>
      </c>
      <c r="E134" s="11">
        <v>0</v>
      </c>
      <c r="F134" s="11">
        <v>0</v>
      </c>
      <c r="G134" s="11">
        <v>0</v>
      </c>
      <c r="H134" s="11">
        <v>0</v>
      </c>
      <c r="I134" s="11">
        <v>0</v>
      </c>
      <c r="J134" s="11">
        <v>0</v>
      </c>
    </row>
    <row r="135" spans="1:10" x14ac:dyDescent="0.25">
      <c r="A135" s="10" t="s">
        <v>131</v>
      </c>
      <c r="B135" s="11">
        <v>0</v>
      </c>
      <c r="C135" s="11">
        <v>0</v>
      </c>
      <c r="D135" s="11">
        <v>0</v>
      </c>
      <c r="E135" s="11">
        <v>0</v>
      </c>
      <c r="F135" s="11">
        <v>0</v>
      </c>
      <c r="G135" s="11">
        <v>0</v>
      </c>
      <c r="H135" s="11">
        <v>0</v>
      </c>
      <c r="I135" s="11">
        <v>0</v>
      </c>
      <c r="J135" s="11">
        <v>0</v>
      </c>
    </row>
    <row r="136" spans="1:10" x14ac:dyDescent="0.25">
      <c r="A136" s="10" t="s">
        <v>132</v>
      </c>
      <c r="B136" s="11">
        <v>0</v>
      </c>
      <c r="C136" s="11">
        <v>0</v>
      </c>
      <c r="D136" s="11">
        <v>0</v>
      </c>
      <c r="E136" s="11">
        <v>0</v>
      </c>
      <c r="F136" s="11">
        <v>0</v>
      </c>
      <c r="G136" s="11">
        <v>0</v>
      </c>
      <c r="H136" s="11">
        <v>0</v>
      </c>
      <c r="I136" s="11">
        <v>0</v>
      </c>
      <c r="J136" s="11">
        <v>0</v>
      </c>
    </row>
    <row r="137" spans="1:10" x14ac:dyDescent="0.25">
      <c r="A137" s="8" t="s">
        <v>133</v>
      </c>
      <c r="B137" s="9">
        <v>625625.65677</v>
      </c>
      <c r="C137" s="9">
        <v>1483103.17188</v>
      </c>
      <c r="D137" s="9">
        <v>1078310.3070800002</v>
      </c>
      <c r="E137" s="9">
        <v>59495.87197</v>
      </c>
      <c r="F137" s="9">
        <v>224591.40681000004</v>
      </c>
      <c r="G137" s="9">
        <v>731697.51777000003</v>
      </c>
      <c r="H137" s="9">
        <v>32523.865719999998</v>
      </c>
      <c r="I137" s="9">
        <v>559457.99654999992</v>
      </c>
      <c r="J137" s="9">
        <v>4794805.7945500007</v>
      </c>
    </row>
    <row r="138" spans="1:10" x14ac:dyDescent="0.25">
      <c r="A138" s="10" t="s">
        <v>134</v>
      </c>
      <c r="B138" s="11">
        <v>0</v>
      </c>
      <c r="C138" s="11">
        <v>0</v>
      </c>
      <c r="D138" s="11">
        <v>0</v>
      </c>
      <c r="E138" s="11">
        <v>0</v>
      </c>
      <c r="F138" s="11">
        <v>0</v>
      </c>
      <c r="G138" s="11">
        <v>0</v>
      </c>
      <c r="H138" s="11">
        <v>0</v>
      </c>
      <c r="I138" s="11">
        <v>0</v>
      </c>
      <c r="J138" s="11">
        <v>0</v>
      </c>
    </row>
    <row r="139" spans="1:10" x14ac:dyDescent="0.25">
      <c r="A139" s="10" t="s">
        <v>135</v>
      </c>
      <c r="B139" s="11">
        <v>144782.42926</v>
      </c>
      <c r="C139" s="11">
        <v>253473.51772</v>
      </c>
      <c r="D139" s="11">
        <v>179981.52924999999</v>
      </c>
      <c r="E139" s="11">
        <v>1000</v>
      </c>
      <c r="F139" s="11">
        <v>0</v>
      </c>
      <c r="G139" s="11">
        <v>214419.47328999999</v>
      </c>
      <c r="H139" s="11">
        <v>2115.4602799999998</v>
      </c>
      <c r="I139" s="11">
        <v>84059.574779999995</v>
      </c>
      <c r="J139" s="11">
        <v>879831.98458000005</v>
      </c>
    </row>
    <row r="140" spans="1:10" x14ac:dyDescent="0.25">
      <c r="A140" s="10" t="s">
        <v>136</v>
      </c>
      <c r="B140" s="11">
        <v>0</v>
      </c>
      <c r="C140" s="11">
        <v>0</v>
      </c>
      <c r="D140" s="11">
        <v>0</v>
      </c>
      <c r="E140" s="11">
        <v>0</v>
      </c>
      <c r="F140" s="11">
        <v>0</v>
      </c>
      <c r="G140" s="11">
        <v>0</v>
      </c>
      <c r="H140" s="11">
        <v>0</v>
      </c>
      <c r="I140" s="11">
        <v>0</v>
      </c>
      <c r="J140" s="11">
        <v>0</v>
      </c>
    </row>
    <row r="141" spans="1:10" x14ac:dyDescent="0.25">
      <c r="A141" s="10" t="s">
        <v>137</v>
      </c>
      <c r="B141" s="11">
        <v>316578.69446000003</v>
      </c>
      <c r="C141" s="11">
        <v>324978.57796999998</v>
      </c>
      <c r="D141" s="11">
        <v>59589.794070000004</v>
      </c>
      <c r="E141" s="11">
        <v>34216.661189999999</v>
      </c>
      <c r="F141" s="11">
        <v>129694.56971000001</v>
      </c>
      <c r="G141" s="11">
        <v>207440.62190999999</v>
      </c>
      <c r="H141" s="11">
        <v>5623.3630999999996</v>
      </c>
      <c r="I141" s="11">
        <v>192406.74215999999</v>
      </c>
      <c r="J141" s="11">
        <v>1270529.0245699999</v>
      </c>
    </row>
    <row r="142" spans="1:10" x14ac:dyDescent="0.25">
      <c r="A142" s="10" t="s">
        <v>138</v>
      </c>
      <c r="B142" s="11">
        <v>87313.103099999993</v>
      </c>
      <c r="C142" s="11">
        <v>764062.31819999998</v>
      </c>
      <c r="D142" s="11">
        <v>731417.66620000009</v>
      </c>
      <c r="E142" s="11">
        <v>15237.328589999999</v>
      </c>
      <c r="F142" s="11">
        <v>83236.933390000006</v>
      </c>
      <c r="G142" s="11">
        <v>163260.10501</v>
      </c>
      <c r="H142" s="11">
        <v>17773.502069999999</v>
      </c>
      <c r="I142" s="11">
        <v>214945.57446</v>
      </c>
      <c r="J142" s="11">
        <v>2077246.5310199999</v>
      </c>
    </row>
    <row r="143" spans="1:10" x14ac:dyDescent="0.25">
      <c r="A143" s="10" t="s">
        <v>139</v>
      </c>
      <c r="B143" s="11">
        <v>0</v>
      </c>
      <c r="C143" s="11">
        <v>0</v>
      </c>
      <c r="D143" s="11">
        <v>0</v>
      </c>
      <c r="E143" s="11">
        <v>686</v>
      </c>
      <c r="F143" s="11">
        <v>0</v>
      </c>
      <c r="G143" s="11">
        <v>0</v>
      </c>
      <c r="H143" s="11">
        <v>0</v>
      </c>
      <c r="I143" s="11">
        <v>0</v>
      </c>
      <c r="J143" s="11">
        <v>686</v>
      </c>
    </row>
    <row r="144" spans="1:10" x14ac:dyDescent="0.25">
      <c r="A144" s="10" t="s">
        <v>140</v>
      </c>
      <c r="B144" s="11">
        <v>72393.463179999992</v>
      </c>
      <c r="C144" s="11">
        <v>128135.0245</v>
      </c>
      <c r="D144" s="11">
        <v>94865.903019999998</v>
      </c>
      <c r="E144" s="11">
        <v>7136.4564800000007</v>
      </c>
      <c r="F144" s="11">
        <v>10491.533069999999</v>
      </c>
      <c r="G144" s="11">
        <v>140453.10978</v>
      </c>
      <c r="H144" s="11">
        <v>6621.3444</v>
      </c>
      <c r="I144" s="11">
        <v>62554.159630000002</v>
      </c>
      <c r="J144" s="11">
        <v>522650.99406</v>
      </c>
    </row>
    <row r="145" spans="1:10" x14ac:dyDescent="0.25">
      <c r="A145" s="10" t="s">
        <v>141</v>
      </c>
      <c r="B145" s="11">
        <v>4557.96677</v>
      </c>
      <c r="C145" s="11">
        <v>12453.733490000001</v>
      </c>
      <c r="D145" s="11">
        <v>12455.41454</v>
      </c>
      <c r="E145" s="11">
        <v>1219.42571</v>
      </c>
      <c r="F145" s="11">
        <v>1168.3706400000001</v>
      </c>
      <c r="G145" s="11">
        <v>6124.2077799999997</v>
      </c>
      <c r="H145" s="11">
        <v>390.19587000000001</v>
      </c>
      <c r="I145" s="11">
        <v>5491.9455199999993</v>
      </c>
      <c r="J145" s="11">
        <v>43861.260320000009</v>
      </c>
    </row>
    <row r="146" spans="1:10" x14ac:dyDescent="0.25">
      <c r="A146" s="8" t="s">
        <v>142</v>
      </c>
      <c r="B146" s="9">
        <v>17086.42801</v>
      </c>
      <c r="C146" s="9">
        <v>68550.241979999992</v>
      </c>
      <c r="D146" s="9">
        <v>41959.357129999997</v>
      </c>
      <c r="E146" s="9">
        <v>2177.5685900000003</v>
      </c>
      <c r="F146" s="9">
        <v>11723.384389999999</v>
      </c>
      <c r="G146" s="9">
        <v>28823.881430000001</v>
      </c>
      <c r="H146" s="9">
        <v>3035.9704099999994</v>
      </c>
      <c r="I146" s="9">
        <v>45801.88306</v>
      </c>
      <c r="J146" s="9">
        <v>219158.715</v>
      </c>
    </row>
    <row r="147" spans="1:10" x14ac:dyDescent="0.25">
      <c r="A147" s="10" t="s">
        <v>69</v>
      </c>
      <c r="B147" s="11">
        <v>933.75436000000002</v>
      </c>
      <c r="C147" s="11">
        <v>0</v>
      </c>
      <c r="D147" s="11">
        <v>1437.08555</v>
      </c>
      <c r="E147" s="11">
        <v>0</v>
      </c>
      <c r="F147" s="11">
        <v>63.364199999999997</v>
      </c>
      <c r="G147" s="11">
        <v>668.39774999999997</v>
      </c>
      <c r="H147" s="11">
        <v>0</v>
      </c>
      <c r="I147" s="11">
        <v>0</v>
      </c>
      <c r="J147" s="11">
        <v>3102.6018600000002</v>
      </c>
    </row>
    <row r="148" spans="1:10" x14ac:dyDescent="0.25">
      <c r="A148" s="10" t="s">
        <v>71</v>
      </c>
      <c r="B148" s="11">
        <v>4785.5907999999999</v>
      </c>
      <c r="C148" s="11">
        <v>7119.007779999999</v>
      </c>
      <c r="D148" s="11">
        <v>9228.2233699999997</v>
      </c>
      <c r="E148" s="11">
        <v>1305.4660700000002</v>
      </c>
      <c r="F148" s="11">
        <v>1980.8778399999999</v>
      </c>
      <c r="G148" s="11">
        <v>18495.776730000001</v>
      </c>
      <c r="H148" s="11">
        <v>2594.2299699999999</v>
      </c>
      <c r="I148" s="11">
        <v>14462.475359999999</v>
      </c>
      <c r="J148" s="11">
        <v>59971.647919999996</v>
      </c>
    </row>
    <row r="149" spans="1:10" x14ac:dyDescent="0.25">
      <c r="A149" s="10" t="s">
        <v>143</v>
      </c>
      <c r="B149" s="11">
        <v>11106.14415</v>
      </c>
      <c r="C149" s="11">
        <v>57007.680619999999</v>
      </c>
      <c r="D149" s="11">
        <v>31181.846539999999</v>
      </c>
      <c r="E149" s="11">
        <v>865.35585000000015</v>
      </c>
      <c r="F149" s="11">
        <v>7706.3567400000002</v>
      </c>
      <c r="G149" s="11">
        <v>8286.6056900000003</v>
      </c>
      <c r="H149" s="11">
        <v>441.58653999999996</v>
      </c>
      <c r="I149" s="11">
        <v>31303.076349999999</v>
      </c>
      <c r="J149" s="11">
        <v>147898.65248000002</v>
      </c>
    </row>
    <row r="150" spans="1:10" x14ac:dyDescent="0.25">
      <c r="A150" s="10" t="s">
        <v>97</v>
      </c>
      <c r="B150" s="11">
        <v>260.93869999999998</v>
      </c>
      <c r="C150" s="11">
        <v>4423.5535799999989</v>
      </c>
      <c r="D150" s="11">
        <v>112.20166999999999</v>
      </c>
      <c r="E150" s="11">
        <v>6.7466699999999999</v>
      </c>
      <c r="F150" s="11">
        <v>1972.7856099999999</v>
      </c>
      <c r="G150" s="11">
        <v>1373.1012599999999</v>
      </c>
      <c r="H150" s="11">
        <v>0.15390000000000001</v>
      </c>
      <c r="I150" s="11">
        <v>36.33135</v>
      </c>
      <c r="J150" s="11">
        <v>8185.8127400000003</v>
      </c>
    </row>
    <row r="151" spans="1:10" x14ac:dyDescent="0.25">
      <c r="A151" s="10" t="s">
        <v>144</v>
      </c>
      <c r="B151" s="11">
        <v>0</v>
      </c>
      <c r="C151" s="11">
        <v>0</v>
      </c>
      <c r="D151" s="11">
        <v>0</v>
      </c>
      <c r="E151" s="11">
        <v>0</v>
      </c>
      <c r="F151" s="11">
        <v>0</v>
      </c>
      <c r="G151" s="11">
        <v>0</v>
      </c>
      <c r="H151" s="11">
        <v>0</v>
      </c>
      <c r="I151" s="11">
        <v>0</v>
      </c>
      <c r="J151" s="11">
        <v>0</v>
      </c>
    </row>
    <row r="152" spans="1:10" x14ac:dyDescent="0.25">
      <c r="A152" s="8" t="s">
        <v>145</v>
      </c>
      <c r="B152" s="9">
        <v>22048.014780000001</v>
      </c>
      <c r="C152" s="9">
        <v>91350.245690000011</v>
      </c>
      <c r="D152" s="9">
        <v>18189.456079999996</v>
      </c>
      <c r="E152" s="9">
        <v>499.79565000000002</v>
      </c>
      <c r="F152" s="9">
        <v>12164.20607</v>
      </c>
      <c r="G152" s="9">
        <v>13410.457340000001</v>
      </c>
      <c r="H152" s="9">
        <v>164.37981999999997</v>
      </c>
      <c r="I152" s="9">
        <v>22123.826429999997</v>
      </c>
      <c r="J152" s="9">
        <v>179950.38185999999</v>
      </c>
    </row>
    <row r="153" spans="1:10" x14ac:dyDescent="0.25">
      <c r="A153" s="10" t="s">
        <v>146</v>
      </c>
      <c r="B153" s="11">
        <v>10.51078</v>
      </c>
      <c r="C153" s="11">
        <v>0</v>
      </c>
      <c r="D153" s="11">
        <v>0</v>
      </c>
      <c r="E153" s="11">
        <v>0</v>
      </c>
      <c r="F153" s="11">
        <v>0</v>
      </c>
      <c r="G153" s="11">
        <v>0</v>
      </c>
      <c r="H153" s="11">
        <v>0</v>
      </c>
      <c r="I153" s="11">
        <v>0</v>
      </c>
      <c r="J153" s="11">
        <v>10.51078</v>
      </c>
    </row>
    <row r="154" spans="1:10" x14ac:dyDescent="0.25">
      <c r="A154" s="10" t="s">
        <v>147</v>
      </c>
      <c r="B154" s="11">
        <v>0</v>
      </c>
      <c r="C154" s="11">
        <v>0</v>
      </c>
      <c r="D154" s="11">
        <v>0</v>
      </c>
      <c r="E154" s="11">
        <v>0</v>
      </c>
      <c r="F154" s="11">
        <v>0</v>
      </c>
      <c r="G154" s="11">
        <v>0</v>
      </c>
      <c r="H154" s="11">
        <v>0</v>
      </c>
      <c r="I154" s="11">
        <v>0</v>
      </c>
      <c r="J154" s="11">
        <v>0</v>
      </c>
    </row>
    <row r="155" spans="1:10" x14ac:dyDescent="0.25">
      <c r="A155" s="10" t="s">
        <v>148</v>
      </c>
      <c r="B155" s="11">
        <v>17924.452000000001</v>
      </c>
      <c r="C155" s="11">
        <v>15639.005060000001</v>
      </c>
      <c r="D155" s="11">
        <v>0</v>
      </c>
      <c r="E155" s="11">
        <v>0</v>
      </c>
      <c r="F155" s="11">
        <v>3542.0400499999996</v>
      </c>
      <c r="G155" s="11">
        <v>7241.2439899999999</v>
      </c>
      <c r="H155" s="11">
        <v>0</v>
      </c>
      <c r="I155" s="11">
        <v>5705.3987900000002</v>
      </c>
      <c r="J155" s="11">
        <v>50052.139889999999</v>
      </c>
    </row>
    <row r="156" spans="1:10" x14ac:dyDescent="0.25">
      <c r="A156" s="10" t="s">
        <v>149</v>
      </c>
      <c r="B156" s="11">
        <v>0</v>
      </c>
      <c r="C156" s="11">
        <v>0</v>
      </c>
      <c r="D156" s="11">
        <v>0</v>
      </c>
      <c r="E156" s="11">
        <v>0</v>
      </c>
      <c r="F156" s="11">
        <v>0</v>
      </c>
      <c r="G156" s="11">
        <v>0</v>
      </c>
      <c r="H156" s="11">
        <v>0</v>
      </c>
      <c r="I156" s="11">
        <v>0</v>
      </c>
      <c r="J156" s="11">
        <v>0</v>
      </c>
    </row>
    <row r="157" spans="1:10" x14ac:dyDescent="0.25">
      <c r="A157" s="10" t="s">
        <v>150</v>
      </c>
      <c r="B157" s="11">
        <v>4113.0519999999997</v>
      </c>
      <c r="C157" s="11">
        <v>30067.343420000001</v>
      </c>
      <c r="D157" s="11">
        <v>17645.900619999997</v>
      </c>
      <c r="E157" s="11">
        <v>499.79565000000002</v>
      </c>
      <c r="F157" s="11">
        <v>5582.6361100000004</v>
      </c>
      <c r="G157" s="11">
        <v>6169.2133500000009</v>
      </c>
      <c r="H157" s="11">
        <v>164.37981999999997</v>
      </c>
      <c r="I157" s="11">
        <v>12218.777119999999</v>
      </c>
      <c r="J157" s="11">
        <v>76461.09809</v>
      </c>
    </row>
    <row r="158" spans="1:10" x14ac:dyDescent="0.25">
      <c r="A158" s="10" t="s">
        <v>151</v>
      </c>
      <c r="B158" s="11">
        <v>0</v>
      </c>
      <c r="C158" s="11">
        <v>45643.897210000003</v>
      </c>
      <c r="D158" s="11">
        <v>543.55545999999993</v>
      </c>
      <c r="E158" s="11">
        <v>0</v>
      </c>
      <c r="F158" s="11">
        <v>3039.5299100000002</v>
      </c>
      <c r="G158" s="11">
        <v>0</v>
      </c>
      <c r="H158" s="11">
        <v>0</v>
      </c>
      <c r="I158" s="11">
        <v>4199.6505199999992</v>
      </c>
      <c r="J158" s="11">
        <v>53426.633100000006</v>
      </c>
    </row>
    <row r="159" spans="1:10" x14ac:dyDescent="0.25">
      <c r="A159" s="8" t="s">
        <v>152</v>
      </c>
      <c r="B159" s="9">
        <v>307241.97576</v>
      </c>
      <c r="C159" s="9">
        <v>374553.52065000002</v>
      </c>
      <c r="D159" s="9">
        <v>373237.29723000003</v>
      </c>
      <c r="E159" s="9">
        <v>0</v>
      </c>
      <c r="F159" s="9">
        <v>176018.52087000001</v>
      </c>
      <c r="G159" s="9">
        <v>188196.38934999998</v>
      </c>
      <c r="H159" s="9">
        <v>0</v>
      </c>
      <c r="I159" s="9">
        <v>582953.49777000002</v>
      </c>
      <c r="J159" s="9">
        <v>2002201.20163</v>
      </c>
    </row>
    <row r="160" spans="1:10" x14ac:dyDescent="0.25">
      <c r="A160" s="10" t="s">
        <v>153</v>
      </c>
      <c r="B160" s="11">
        <v>0</v>
      </c>
      <c r="C160" s="11">
        <v>0</v>
      </c>
      <c r="D160" s="11">
        <v>70000</v>
      </c>
      <c r="E160" s="11">
        <v>0</v>
      </c>
      <c r="F160" s="11">
        <v>0</v>
      </c>
      <c r="G160" s="11">
        <v>0</v>
      </c>
      <c r="H160" s="11">
        <v>0</v>
      </c>
      <c r="I160" s="11">
        <v>0</v>
      </c>
      <c r="J160" s="11">
        <v>70000</v>
      </c>
    </row>
    <row r="161" spans="1:10" x14ac:dyDescent="0.25">
      <c r="A161" s="10" t="s">
        <v>154</v>
      </c>
      <c r="B161" s="11">
        <v>0</v>
      </c>
      <c r="C161" s="11">
        <v>0</v>
      </c>
      <c r="D161" s="11">
        <v>0</v>
      </c>
      <c r="E161" s="11">
        <v>0</v>
      </c>
      <c r="F161" s="11">
        <v>0</v>
      </c>
      <c r="G161" s="11">
        <v>0</v>
      </c>
      <c r="H161" s="11">
        <v>0</v>
      </c>
      <c r="I161" s="11">
        <v>0</v>
      </c>
      <c r="J161" s="11">
        <v>0</v>
      </c>
    </row>
    <row r="162" spans="1:10" x14ac:dyDescent="0.25">
      <c r="A162" s="10" t="s">
        <v>155</v>
      </c>
      <c r="B162" s="11">
        <v>285817.85356000002</v>
      </c>
      <c r="C162" s="11">
        <v>357805.57637000002</v>
      </c>
      <c r="D162" s="11">
        <v>294000</v>
      </c>
      <c r="E162" s="11">
        <v>0</v>
      </c>
      <c r="F162" s="11">
        <v>166166.24119</v>
      </c>
      <c r="G162" s="11">
        <v>176883.93113999997</v>
      </c>
      <c r="H162" s="11">
        <v>0</v>
      </c>
      <c r="I162" s="11">
        <v>553210.95319000003</v>
      </c>
      <c r="J162" s="11">
        <v>1833884.5554500001</v>
      </c>
    </row>
    <row r="163" spans="1:10" x14ac:dyDescent="0.25">
      <c r="A163" s="10" t="s">
        <v>156</v>
      </c>
      <c r="B163" s="11">
        <v>21424.122199999998</v>
      </c>
      <c r="C163" s="11">
        <v>16747.94428</v>
      </c>
      <c r="D163" s="11">
        <v>9237.2972300000001</v>
      </c>
      <c r="E163" s="11">
        <v>0</v>
      </c>
      <c r="F163" s="11">
        <v>9852.2796799999996</v>
      </c>
      <c r="G163" s="11">
        <v>11312.458209999999</v>
      </c>
      <c r="H163" s="11">
        <v>0</v>
      </c>
      <c r="I163" s="11">
        <v>29742.544580000002</v>
      </c>
      <c r="J163" s="11">
        <v>98316.646179999996</v>
      </c>
    </row>
    <row r="164" spans="1:10" x14ac:dyDescent="0.25">
      <c r="A164" s="8" t="s">
        <v>157</v>
      </c>
      <c r="B164" s="9">
        <v>12950.516609999999</v>
      </c>
      <c r="C164" s="9">
        <v>21054.817780000001</v>
      </c>
      <c r="D164" s="9">
        <v>0</v>
      </c>
      <c r="E164" s="9">
        <v>2737.6064799999999</v>
      </c>
      <c r="F164" s="9">
        <v>0</v>
      </c>
      <c r="G164" s="9">
        <v>10161.94809</v>
      </c>
      <c r="H164" s="9">
        <v>0</v>
      </c>
      <c r="I164" s="9">
        <v>35214.666660000003</v>
      </c>
      <c r="J164" s="9">
        <v>82119.555619999999</v>
      </c>
    </row>
    <row r="165" spans="1:10" x14ac:dyDescent="0.25">
      <c r="A165" s="10" t="s">
        <v>158</v>
      </c>
      <c r="B165" s="11">
        <v>12896.8</v>
      </c>
      <c r="C165" s="11">
        <v>0</v>
      </c>
      <c r="D165" s="11">
        <v>0</v>
      </c>
      <c r="E165" s="11">
        <v>2737.6064799999999</v>
      </c>
      <c r="F165" s="11">
        <v>0</v>
      </c>
      <c r="G165" s="11">
        <v>3124.8560899999998</v>
      </c>
      <c r="H165" s="11">
        <v>0</v>
      </c>
      <c r="I165" s="11">
        <v>34300</v>
      </c>
      <c r="J165" s="11">
        <v>53059.262569999999</v>
      </c>
    </row>
    <row r="166" spans="1:10" x14ac:dyDescent="0.25">
      <c r="A166" s="10" t="s">
        <v>159</v>
      </c>
      <c r="B166" s="11">
        <v>0</v>
      </c>
      <c r="C166" s="11">
        <v>0</v>
      </c>
      <c r="D166" s="11">
        <v>0</v>
      </c>
      <c r="E166" s="11">
        <v>0</v>
      </c>
      <c r="F166" s="11">
        <v>0</v>
      </c>
      <c r="G166" s="11">
        <v>0</v>
      </c>
      <c r="H166" s="11">
        <v>0</v>
      </c>
      <c r="I166" s="11">
        <v>0</v>
      </c>
      <c r="J166" s="11">
        <v>0</v>
      </c>
    </row>
    <row r="167" spans="1:10" x14ac:dyDescent="0.25">
      <c r="A167" s="10" t="s">
        <v>160</v>
      </c>
      <c r="B167" s="11">
        <v>0</v>
      </c>
      <c r="C167" s="11">
        <v>0</v>
      </c>
      <c r="D167" s="11">
        <v>0</v>
      </c>
      <c r="E167" s="11">
        <v>2737.6064799999999</v>
      </c>
      <c r="F167" s="11">
        <v>0</v>
      </c>
      <c r="G167" s="11">
        <v>0</v>
      </c>
      <c r="H167" s="11">
        <v>0</v>
      </c>
      <c r="I167" s="11">
        <v>0</v>
      </c>
      <c r="J167" s="11">
        <v>2737.6064799999999</v>
      </c>
    </row>
    <row r="168" spans="1:10" x14ac:dyDescent="0.25">
      <c r="A168" s="10" t="s">
        <v>161</v>
      </c>
      <c r="B168" s="11">
        <v>12896.8</v>
      </c>
      <c r="C168" s="11">
        <v>0</v>
      </c>
      <c r="D168" s="11">
        <v>0</v>
      </c>
      <c r="E168" s="11">
        <v>0</v>
      </c>
      <c r="F168" s="11">
        <v>0</v>
      </c>
      <c r="G168" s="11">
        <v>3124.8560899999998</v>
      </c>
      <c r="H168" s="11">
        <v>0</v>
      </c>
      <c r="I168" s="11">
        <v>34300</v>
      </c>
      <c r="J168" s="11">
        <v>50321.656089999997</v>
      </c>
    </row>
    <row r="169" spans="1:10" x14ac:dyDescent="0.25">
      <c r="A169" s="10" t="s">
        <v>162</v>
      </c>
      <c r="B169" s="11">
        <v>0</v>
      </c>
      <c r="C169" s="11">
        <v>0</v>
      </c>
      <c r="D169" s="11">
        <v>0</v>
      </c>
      <c r="E169" s="11">
        <v>0</v>
      </c>
      <c r="F169" s="11">
        <v>0</v>
      </c>
      <c r="G169" s="11">
        <v>0</v>
      </c>
      <c r="H169" s="11">
        <v>0</v>
      </c>
      <c r="I169" s="11">
        <v>0</v>
      </c>
      <c r="J169" s="11">
        <v>0</v>
      </c>
    </row>
    <row r="170" spans="1:10" x14ac:dyDescent="0.25">
      <c r="A170" s="10" t="s">
        <v>163</v>
      </c>
      <c r="B170" s="11">
        <v>0</v>
      </c>
      <c r="C170" s="11">
        <v>0</v>
      </c>
      <c r="D170" s="11">
        <v>0</v>
      </c>
      <c r="E170" s="11">
        <v>0</v>
      </c>
      <c r="F170" s="11">
        <v>0</v>
      </c>
      <c r="G170" s="11">
        <v>0</v>
      </c>
      <c r="H170" s="11">
        <v>0</v>
      </c>
      <c r="I170" s="11">
        <v>0</v>
      </c>
      <c r="J170" s="11">
        <v>0</v>
      </c>
    </row>
    <row r="171" spans="1:10" x14ac:dyDescent="0.25">
      <c r="A171" s="10" t="s">
        <v>164</v>
      </c>
      <c r="B171" s="11">
        <v>0</v>
      </c>
      <c r="C171" s="11">
        <v>20920</v>
      </c>
      <c r="D171" s="11">
        <v>0</v>
      </c>
      <c r="E171" s="11">
        <v>0</v>
      </c>
      <c r="F171" s="11">
        <v>0</v>
      </c>
      <c r="G171" s="11">
        <v>6916</v>
      </c>
      <c r="H171" s="11">
        <v>0</v>
      </c>
      <c r="I171" s="11">
        <v>0</v>
      </c>
      <c r="J171" s="11">
        <v>27836</v>
      </c>
    </row>
    <row r="172" spans="1:10" x14ac:dyDescent="0.25">
      <c r="A172" s="10" t="s">
        <v>165</v>
      </c>
      <c r="B172" s="11">
        <v>53.716610000000003</v>
      </c>
      <c r="C172" s="11">
        <v>134.81778</v>
      </c>
      <c r="D172" s="11">
        <v>0</v>
      </c>
      <c r="E172" s="11">
        <v>0</v>
      </c>
      <c r="F172" s="11">
        <v>0</v>
      </c>
      <c r="G172" s="11">
        <v>121.092</v>
      </c>
      <c r="H172" s="11">
        <v>0</v>
      </c>
      <c r="I172" s="11">
        <v>914.66665999999998</v>
      </c>
      <c r="J172" s="11">
        <v>1224.29305</v>
      </c>
    </row>
    <row r="173" spans="1:10" x14ac:dyDescent="0.25">
      <c r="A173" s="8" t="s">
        <v>166</v>
      </c>
      <c r="B173" s="9">
        <v>101962.85146000001</v>
      </c>
      <c r="C173" s="9">
        <v>499892.08895999996</v>
      </c>
      <c r="D173" s="9">
        <v>502432.62643</v>
      </c>
      <c r="E173" s="9">
        <v>14223.232959999998</v>
      </c>
      <c r="F173" s="9">
        <v>83360.494459999987</v>
      </c>
      <c r="G173" s="9">
        <v>107707.8173</v>
      </c>
      <c r="H173" s="9">
        <v>6096.4772899999998</v>
      </c>
      <c r="I173" s="9">
        <v>198068.82006999999</v>
      </c>
      <c r="J173" s="9">
        <v>1513744.4089299999</v>
      </c>
    </row>
    <row r="174" spans="1:10" x14ac:dyDescent="0.25">
      <c r="A174" s="12" t="s">
        <v>167</v>
      </c>
      <c r="B174" s="11">
        <v>86891.290720000005</v>
      </c>
      <c r="C174" s="11">
        <v>420173.49056999997</v>
      </c>
      <c r="D174" s="11">
        <v>449519.45582999999</v>
      </c>
      <c r="E174" s="11">
        <v>13881.529369999998</v>
      </c>
      <c r="F174" s="11">
        <v>66833.190969999996</v>
      </c>
      <c r="G174" s="11">
        <v>115547.105</v>
      </c>
      <c r="H174" s="11">
        <v>6196.9311900000002</v>
      </c>
      <c r="I174" s="11">
        <v>174718.00368999998</v>
      </c>
      <c r="J174" s="11">
        <v>1333760.9973399998</v>
      </c>
    </row>
    <row r="175" spans="1:10" x14ac:dyDescent="0.25">
      <c r="A175" s="10" t="s">
        <v>168</v>
      </c>
      <c r="B175" s="11">
        <v>86891.290720000005</v>
      </c>
      <c r="C175" s="11">
        <v>420173.49056999997</v>
      </c>
      <c r="D175" s="11">
        <v>449519.45582999999</v>
      </c>
      <c r="E175" s="11">
        <v>13881.529369999998</v>
      </c>
      <c r="F175" s="11">
        <v>66833.190969999996</v>
      </c>
      <c r="G175" s="11">
        <v>115547.105</v>
      </c>
      <c r="H175" s="11">
        <v>6196.9311900000002</v>
      </c>
      <c r="I175" s="11">
        <v>174718.00368999998</v>
      </c>
      <c r="J175" s="11">
        <v>1333760.9973399998</v>
      </c>
    </row>
    <row r="176" spans="1:10" x14ac:dyDescent="0.25">
      <c r="A176" s="10" t="s">
        <v>169</v>
      </c>
      <c r="B176" s="11">
        <v>0</v>
      </c>
      <c r="C176" s="11">
        <v>0</v>
      </c>
      <c r="D176" s="11">
        <v>0</v>
      </c>
      <c r="E176" s="11">
        <v>0</v>
      </c>
      <c r="F176" s="11">
        <v>0</v>
      </c>
      <c r="G176" s="11">
        <v>0</v>
      </c>
      <c r="H176" s="11">
        <v>0</v>
      </c>
      <c r="I176" s="11">
        <v>0</v>
      </c>
      <c r="J176" s="11">
        <v>0</v>
      </c>
    </row>
    <row r="177" spans="1:10" x14ac:dyDescent="0.25">
      <c r="A177" s="10" t="s">
        <v>170</v>
      </c>
      <c r="B177" s="11">
        <v>0</v>
      </c>
      <c r="C177" s="11">
        <v>0</v>
      </c>
      <c r="D177" s="11">
        <v>0</v>
      </c>
      <c r="E177" s="11">
        <v>0</v>
      </c>
      <c r="F177" s="11">
        <v>0</v>
      </c>
      <c r="G177" s="11">
        <v>0</v>
      </c>
      <c r="H177" s="11">
        <v>0</v>
      </c>
      <c r="I177" s="11">
        <v>0</v>
      </c>
      <c r="J177" s="11">
        <v>0</v>
      </c>
    </row>
    <row r="178" spans="1:10" x14ac:dyDescent="0.25">
      <c r="A178" s="12" t="s">
        <v>171</v>
      </c>
      <c r="B178" s="11">
        <v>1593.3363399999998</v>
      </c>
      <c r="C178" s="11">
        <v>0</v>
      </c>
      <c r="D178" s="11">
        <v>0</v>
      </c>
      <c r="E178" s="11">
        <v>0</v>
      </c>
      <c r="F178" s="11">
        <v>0</v>
      </c>
      <c r="G178" s="11">
        <v>0</v>
      </c>
      <c r="H178" s="11">
        <v>1764.395</v>
      </c>
      <c r="I178" s="11">
        <v>0</v>
      </c>
      <c r="J178" s="11">
        <v>3357.7313399999998</v>
      </c>
    </row>
    <row r="179" spans="1:10" x14ac:dyDescent="0.25">
      <c r="A179" s="10" t="s">
        <v>172</v>
      </c>
      <c r="B179" s="11">
        <v>0</v>
      </c>
      <c r="C179" s="11">
        <v>0</v>
      </c>
      <c r="D179" s="11">
        <v>0</v>
      </c>
      <c r="E179" s="11">
        <v>0</v>
      </c>
      <c r="F179" s="11">
        <v>0</v>
      </c>
      <c r="G179" s="11">
        <v>0</v>
      </c>
      <c r="H179" s="11">
        <v>0</v>
      </c>
      <c r="I179" s="11">
        <v>0</v>
      </c>
      <c r="J179" s="11">
        <v>0</v>
      </c>
    </row>
    <row r="180" spans="1:10" x14ac:dyDescent="0.25">
      <c r="A180" s="10" t="s">
        <v>173</v>
      </c>
      <c r="B180" s="11">
        <v>1.5739400000000001</v>
      </c>
      <c r="C180" s="11">
        <v>0</v>
      </c>
      <c r="D180" s="11">
        <v>0</v>
      </c>
      <c r="E180" s="11">
        <v>0</v>
      </c>
      <c r="F180" s="11">
        <v>0</v>
      </c>
      <c r="G180" s="11">
        <v>0</v>
      </c>
      <c r="H180" s="11">
        <v>1740</v>
      </c>
      <c r="I180" s="11">
        <v>0</v>
      </c>
      <c r="J180" s="11">
        <v>1741.57394</v>
      </c>
    </row>
    <row r="181" spans="1:10" x14ac:dyDescent="0.25">
      <c r="A181" s="10" t="s">
        <v>174</v>
      </c>
      <c r="B181" s="11">
        <v>1591.7623999999998</v>
      </c>
      <c r="C181" s="11">
        <v>0</v>
      </c>
      <c r="D181" s="11">
        <v>0</v>
      </c>
      <c r="E181" s="11">
        <v>0</v>
      </c>
      <c r="F181" s="11">
        <v>0</v>
      </c>
      <c r="G181" s="11">
        <v>0</v>
      </c>
      <c r="H181" s="11">
        <v>24.395</v>
      </c>
      <c r="I181" s="11">
        <v>0</v>
      </c>
      <c r="J181" s="11">
        <v>1616.1573999999998</v>
      </c>
    </row>
    <row r="182" spans="1:10" x14ac:dyDescent="0.25">
      <c r="A182" s="12" t="s">
        <v>175</v>
      </c>
      <c r="B182" s="11">
        <v>0</v>
      </c>
      <c r="C182" s="11">
        <v>0</v>
      </c>
      <c r="D182" s="11">
        <v>0</v>
      </c>
      <c r="E182" s="11">
        <v>0</v>
      </c>
      <c r="F182" s="11">
        <v>0</v>
      </c>
      <c r="G182" s="11">
        <v>0</v>
      </c>
      <c r="H182" s="11">
        <v>0</v>
      </c>
      <c r="I182" s="11">
        <v>0</v>
      </c>
      <c r="J182" s="11">
        <v>0</v>
      </c>
    </row>
    <row r="183" spans="1:10" x14ac:dyDescent="0.25">
      <c r="A183" s="10" t="s">
        <v>176</v>
      </c>
      <c r="B183" s="11">
        <v>0</v>
      </c>
      <c r="C183" s="11">
        <v>0</v>
      </c>
      <c r="D183" s="11">
        <v>0</v>
      </c>
      <c r="E183" s="11">
        <v>0</v>
      </c>
      <c r="F183" s="11">
        <v>0</v>
      </c>
      <c r="G183" s="11">
        <v>0</v>
      </c>
      <c r="H183" s="11">
        <v>0</v>
      </c>
      <c r="I183" s="11">
        <v>0</v>
      </c>
      <c r="J183" s="11">
        <v>0</v>
      </c>
    </row>
    <row r="184" spans="1:10" x14ac:dyDescent="0.25">
      <c r="A184" s="12" t="s">
        <v>177</v>
      </c>
      <c r="B184" s="11">
        <v>10922.50719</v>
      </c>
      <c r="C184" s="11">
        <v>54615.619649999993</v>
      </c>
      <c r="D184" s="11">
        <v>48770.241550000006</v>
      </c>
      <c r="E184" s="11">
        <v>106.98844</v>
      </c>
      <c r="F184" s="11">
        <v>9905.8238799999999</v>
      </c>
      <c r="G184" s="11">
        <v>842.94692000000009</v>
      </c>
      <c r="H184" s="11">
        <v>360.50473999999997</v>
      </c>
      <c r="I184" s="11">
        <v>18956.23803</v>
      </c>
      <c r="J184" s="11">
        <v>144480.87040000001</v>
      </c>
    </row>
    <row r="185" spans="1:10" x14ac:dyDescent="0.25">
      <c r="A185" s="10" t="s">
        <v>178</v>
      </c>
      <c r="B185" s="11">
        <v>7477.1163699999997</v>
      </c>
      <c r="C185" s="11">
        <v>27307.809819999999</v>
      </c>
      <c r="D185" s="11">
        <v>22786.734920000003</v>
      </c>
      <c r="E185" s="11">
        <v>53.494219999999999</v>
      </c>
      <c r="F185" s="11">
        <v>6997.9483799999998</v>
      </c>
      <c r="G185" s="11">
        <v>0</v>
      </c>
      <c r="H185" s="11">
        <v>288.65853999999996</v>
      </c>
      <c r="I185" s="11">
        <v>10564.428599999999</v>
      </c>
      <c r="J185" s="11">
        <v>75476.190849999999</v>
      </c>
    </row>
    <row r="186" spans="1:10" x14ac:dyDescent="0.25">
      <c r="A186" s="10" t="s">
        <v>179</v>
      </c>
      <c r="B186" s="11">
        <v>3445.3908199999996</v>
      </c>
      <c r="C186" s="11">
        <v>27307.809829999998</v>
      </c>
      <c r="D186" s="11">
        <v>25983.50663</v>
      </c>
      <c r="E186" s="11">
        <v>53.494219999999999</v>
      </c>
      <c r="F186" s="11">
        <v>2907.8755000000001</v>
      </c>
      <c r="G186" s="11">
        <v>842.94692000000009</v>
      </c>
      <c r="H186" s="11">
        <v>71.846199999999996</v>
      </c>
      <c r="I186" s="11">
        <v>8391.8094299999993</v>
      </c>
      <c r="J186" s="11">
        <v>69004.679550000001</v>
      </c>
    </row>
    <row r="187" spans="1:10" x14ac:dyDescent="0.25">
      <c r="A187" s="10" t="s">
        <v>180</v>
      </c>
      <c r="B187" s="11">
        <v>0</v>
      </c>
      <c r="C187" s="11">
        <v>0</v>
      </c>
      <c r="D187" s="11">
        <v>0</v>
      </c>
      <c r="E187" s="11">
        <v>0</v>
      </c>
      <c r="F187" s="11">
        <v>0</v>
      </c>
      <c r="G187" s="11">
        <v>0</v>
      </c>
      <c r="H187" s="11">
        <v>0</v>
      </c>
      <c r="I187" s="11">
        <v>0</v>
      </c>
      <c r="J187" s="11">
        <v>0</v>
      </c>
    </row>
    <row r="188" spans="1:10" x14ac:dyDescent="0.25">
      <c r="A188" s="12" t="s">
        <v>181</v>
      </c>
      <c r="B188" s="11">
        <v>2555.7172100000003</v>
      </c>
      <c r="C188" s="11">
        <v>25102.978740000002</v>
      </c>
      <c r="D188" s="11">
        <v>4142.9290499999997</v>
      </c>
      <c r="E188" s="11">
        <v>234.71514999999999</v>
      </c>
      <c r="F188" s="11">
        <v>6621.4796099999994</v>
      </c>
      <c r="G188" s="11">
        <v>-8682.2346199999993</v>
      </c>
      <c r="H188" s="11">
        <v>-2225.3536400000003</v>
      </c>
      <c r="I188" s="11">
        <v>4394.5783499999998</v>
      </c>
      <c r="J188" s="11">
        <v>32144.809849999998</v>
      </c>
    </row>
    <row r="189" spans="1:10" x14ac:dyDescent="0.25">
      <c r="A189" s="10" t="s">
        <v>182</v>
      </c>
      <c r="B189" s="11">
        <v>2059.7311500000001</v>
      </c>
      <c r="C189" s="11">
        <v>18168.101600000002</v>
      </c>
      <c r="D189" s="11">
        <v>0</v>
      </c>
      <c r="E189" s="11">
        <v>193.23961</v>
      </c>
      <c r="F189" s="11">
        <v>4549.9653899999994</v>
      </c>
      <c r="G189" s="11">
        <v>-9773.9206599999998</v>
      </c>
      <c r="H189" s="11">
        <v>-2238.4119500000002</v>
      </c>
      <c r="I189" s="11">
        <v>2165.4972699999998</v>
      </c>
      <c r="J189" s="11">
        <v>15124.202410000004</v>
      </c>
    </row>
    <row r="190" spans="1:10" x14ac:dyDescent="0.25">
      <c r="A190" s="13" t="s">
        <v>183</v>
      </c>
      <c r="B190" s="11">
        <v>495.98606000000001</v>
      </c>
      <c r="C190" s="11">
        <v>6934.8771399999996</v>
      </c>
      <c r="D190" s="11">
        <v>4142.9290499999997</v>
      </c>
      <c r="E190" s="11">
        <v>41.475540000000002</v>
      </c>
      <c r="F190" s="11">
        <v>2071.51422</v>
      </c>
      <c r="G190" s="11">
        <v>1091.68604</v>
      </c>
      <c r="H190" s="11">
        <v>13.058309999999999</v>
      </c>
      <c r="I190" s="11">
        <v>2229.0810799999999</v>
      </c>
      <c r="J190" s="11">
        <v>17020.60744</v>
      </c>
    </row>
    <row r="191" spans="1:10" x14ac:dyDescent="0.25">
      <c r="A191" s="2" t="s">
        <v>184</v>
      </c>
      <c r="B191" s="9">
        <v>1239146.64347</v>
      </c>
      <c r="C191" s="9">
        <v>3319778.5642799996</v>
      </c>
      <c r="D191" s="9">
        <v>2286882.1132900002</v>
      </c>
      <c r="E191" s="9">
        <v>79173.617150000005</v>
      </c>
      <c r="F191" s="9">
        <v>593084.53979000007</v>
      </c>
      <c r="G191" s="9">
        <v>1271709.9601499999</v>
      </c>
      <c r="H191" s="9">
        <v>41820.693240000001</v>
      </c>
      <c r="I191" s="9">
        <v>1592454.2110199998</v>
      </c>
      <c r="J191" s="9">
        <v>10424050.342390001</v>
      </c>
    </row>
    <row r="192" spans="1:10" x14ac:dyDescent="0.25">
      <c r="A192" s="8" t="s">
        <v>185</v>
      </c>
      <c r="B192" s="9">
        <v>48592.772489999996</v>
      </c>
      <c r="C192" s="9">
        <v>0</v>
      </c>
      <c r="D192" s="9">
        <v>230</v>
      </c>
      <c r="E192" s="9">
        <v>0</v>
      </c>
      <c r="F192" s="9">
        <v>0</v>
      </c>
      <c r="G192" s="9">
        <v>0</v>
      </c>
      <c r="H192" s="9">
        <v>0</v>
      </c>
      <c r="I192" s="9">
        <v>13590.28053</v>
      </c>
      <c r="J192" s="9">
        <v>62413.053019999992</v>
      </c>
    </row>
    <row r="193" spans="1:10" x14ac:dyDescent="0.25">
      <c r="A193" s="12" t="s">
        <v>186</v>
      </c>
      <c r="B193" s="11">
        <v>0</v>
      </c>
      <c r="C193" s="11">
        <v>0</v>
      </c>
      <c r="D193" s="11">
        <v>0</v>
      </c>
      <c r="E193" s="11">
        <v>0</v>
      </c>
      <c r="F193" s="11">
        <v>0</v>
      </c>
      <c r="G193" s="11">
        <v>0</v>
      </c>
      <c r="H193" s="11">
        <v>0</v>
      </c>
      <c r="I193" s="11">
        <v>0</v>
      </c>
      <c r="J193" s="11">
        <v>0</v>
      </c>
    </row>
    <row r="194" spans="1:10" x14ac:dyDescent="0.25">
      <c r="A194" s="10" t="s">
        <v>187</v>
      </c>
      <c r="B194" s="11">
        <v>0</v>
      </c>
      <c r="C194" s="11">
        <v>0</v>
      </c>
      <c r="D194" s="11">
        <v>0</v>
      </c>
      <c r="E194" s="11">
        <v>0</v>
      </c>
      <c r="F194" s="11">
        <v>0</v>
      </c>
      <c r="G194" s="11">
        <v>0</v>
      </c>
      <c r="H194" s="11">
        <v>0</v>
      </c>
      <c r="I194" s="11">
        <v>0</v>
      </c>
      <c r="J194" s="11">
        <v>0</v>
      </c>
    </row>
    <row r="195" spans="1:10" x14ac:dyDescent="0.25">
      <c r="A195" s="10" t="s">
        <v>188</v>
      </c>
      <c r="B195" s="11">
        <v>0</v>
      </c>
      <c r="C195" s="11">
        <v>0</v>
      </c>
      <c r="D195" s="11">
        <v>0</v>
      </c>
      <c r="E195" s="11">
        <v>0</v>
      </c>
      <c r="F195" s="11">
        <v>0</v>
      </c>
      <c r="G195" s="11">
        <v>0</v>
      </c>
      <c r="H195" s="11">
        <v>0</v>
      </c>
      <c r="I195" s="11">
        <v>0</v>
      </c>
      <c r="J195" s="11">
        <v>0</v>
      </c>
    </row>
    <row r="196" spans="1:10" x14ac:dyDescent="0.25">
      <c r="A196" s="10" t="s">
        <v>189</v>
      </c>
      <c r="B196" s="11">
        <v>0</v>
      </c>
      <c r="C196" s="11">
        <v>0</v>
      </c>
      <c r="D196" s="11">
        <v>0</v>
      </c>
      <c r="E196" s="11">
        <v>0</v>
      </c>
      <c r="F196" s="11">
        <v>0</v>
      </c>
      <c r="G196" s="11">
        <v>0</v>
      </c>
      <c r="H196" s="11">
        <v>0</v>
      </c>
      <c r="I196" s="11">
        <v>0</v>
      </c>
      <c r="J196" s="11">
        <v>0</v>
      </c>
    </row>
    <row r="197" spans="1:10" x14ac:dyDescent="0.25">
      <c r="A197" s="10" t="s">
        <v>190</v>
      </c>
      <c r="B197" s="11">
        <v>0</v>
      </c>
      <c r="C197" s="11">
        <v>0</v>
      </c>
      <c r="D197" s="11">
        <v>0</v>
      </c>
      <c r="E197" s="11">
        <v>0</v>
      </c>
      <c r="F197" s="11">
        <v>0</v>
      </c>
      <c r="G197" s="11">
        <v>0</v>
      </c>
      <c r="H197" s="11">
        <v>0</v>
      </c>
      <c r="I197" s="11">
        <v>0</v>
      </c>
      <c r="J197" s="11">
        <v>0</v>
      </c>
    </row>
    <row r="198" spans="1:10" x14ac:dyDescent="0.25">
      <c r="A198" s="10" t="s">
        <v>191</v>
      </c>
      <c r="B198" s="11">
        <v>0</v>
      </c>
      <c r="C198" s="11">
        <v>0</v>
      </c>
      <c r="D198" s="11">
        <v>0</v>
      </c>
      <c r="E198" s="11">
        <v>0</v>
      </c>
      <c r="F198" s="11">
        <v>0</v>
      </c>
      <c r="G198" s="11">
        <v>0</v>
      </c>
      <c r="H198" s="11">
        <v>0</v>
      </c>
      <c r="I198" s="11">
        <v>0</v>
      </c>
      <c r="J198" s="11">
        <v>0</v>
      </c>
    </row>
    <row r="199" spans="1:10" x14ac:dyDescent="0.25">
      <c r="A199" s="12" t="s">
        <v>192</v>
      </c>
      <c r="B199" s="11">
        <v>48592.772489999996</v>
      </c>
      <c r="C199" s="11">
        <v>0</v>
      </c>
      <c r="D199" s="11">
        <v>0</v>
      </c>
      <c r="E199" s="11">
        <v>0</v>
      </c>
      <c r="F199" s="11">
        <v>0</v>
      </c>
      <c r="G199" s="11">
        <v>0</v>
      </c>
      <c r="H199" s="11">
        <v>0</v>
      </c>
      <c r="I199" s="11">
        <v>0</v>
      </c>
      <c r="J199" s="11">
        <v>48592.772489999996</v>
      </c>
    </row>
    <row r="200" spans="1:10" x14ac:dyDescent="0.25">
      <c r="A200" s="10" t="s">
        <v>193</v>
      </c>
      <c r="B200" s="11">
        <v>0</v>
      </c>
      <c r="C200" s="11">
        <v>0</v>
      </c>
      <c r="D200" s="11">
        <v>0</v>
      </c>
      <c r="E200" s="11">
        <v>0</v>
      </c>
      <c r="F200" s="11">
        <v>0</v>
      </c>
      <c r="G200" s="11">
        <v>0</v>
      </c>
      <c r="H200" s="11">
        <v>0</v>
      </c>
      <c r="I200" s="11">
        <v>0</v>
      </c>
      <c r="J200" s="11">
        <v>0</v>
      </c>
    </row>
    <row r="201" spans="1:10" x14ac:dyDescent="0.25">
      <c r="A201" s="10" t="s">
        <v>194</v>
      </c>
      <c r="B201" s="11">
        <v>0</v>
      </c>
      <c r="C201" s="11">
        <v>0</v>
      </c>
      <c r="D201" s="11">
        <v>0</v>
      </c>
      <c r="E201" s="11">
        <v>0</v>
      </c>
      <c r="F201" s="11">
        <v>0</v>
      </c>
      <c r="G201" s="11">
        <v>0</v>
      </c>
      <c r="H201" s="11">
        <v>0</v>
      </c>
      <c r="I201" s="11">
        <v>0</v>
      </c>
      <c r="J201" s="11">
        <v>0</v>
      </c>
    </row>
    <row r="202" spans="1:10" x14ac:dyDescent="0.25">
      <c r="A202" s="10" t="s">
        <v>195</v>
      </c>
      <c r="B202" s="11">
        <v>15755.043519999999</v>
      </c>
      <c r="C202" s="11">
        <v>0</v>
      </c>
      <c r="D202" s="11">
        <v>0</v>
      </c>
      <c r="E202" s="11">
        <v>0</v>
      </c>
      <c r="F202" s="11">
        <v>0</v>
      </c>
      <c r="G202" s="11">
        <v>0</v>
      </c>
      <c r="H202" s="11">
        <v>0</v>
      </c>
      <c r="I202" s="11">
        <v>0</v>
      </c>
      <c r="J202" s="11">
        <v>15755.043519999999</v>
      </c>
    </row>
    <row r="203" spans="1:10" x14ac:dyDescent="0.25">
      <c r="A203" s="10" t="s">
        <v>196</v>
      </c>
      <c r="B203" s="11">
        <v>0</v>
      </c>
      <c r="C203" s="11">
        <v>0</v>
      </c>
      <c r="D203" s="11">
        <v>0</v>
      </c>
      <c r="E203" s="11">
        <v>0</v>
      </c>
      <c r="F203" s="11">
        <v>0</v>
      </c>
      <c r="G203" s="11">
        <v>0</v>
      </c>
      <c r="H203" s="11">
        <v>0</v>
      </c>
      <c r="I203" s="11">
        <v>0</v>
      </c>
      <c r="J203" s="11">
        <v>0</v>
      </c>
    </row>
    <row r="204" spans="1:10" x14ac:dyDescent="0.25">
      <c r="A204" s="10" t="s">
        <v>197</v>
      </c>
      <c r="B204" s="11">
        <v>32837.728969999996</v>
      </c>
      <c r="C204" s="11">
        <v>0</v>
      </c>
      <c r="D204" s="11">
        <v>0</v>
      </c>
      <c r="E204" s="11">
        <v>0</v>
      </c>
      <c r="F204" s="11">
        <v>0</v>
      </c>
      <c r="G204" s="11">
        <v>0</v>
      </c>
      <c r="H204" s="11">
        <v>0</v>
      </c>
      <c r="I204" s="11">
        <v>0</v>
      </c>
      <c r="J204" s="11">
        <v>32837.728969999996</v>
      </c>
    </row>
    <row r="205" spans="1:10" x14ac:dyDescent="0.25">
      <c r="A205" s="12" t="s">
        <v>198</v>
      </c>
      <c r="B205" s="11">
        <v>0</v>
      </c>
      <c r="C205" s="11">
        <v>0</v>
      </c>
      <c r="D205" s="11">
        <v>0</v>
      </c>
      <c r="E205" s="11">
        <v>0</v>
      </c>
      <c r="F205" s="11">
        <v>0</v>
      </c>
      <c r="G205" s="11">
        <v>0</v>
      </c>
      <c r="H205" s="11">
        <v>0</v>
      </c>
      <c r="I205" s="11">
        <v>0</v>
      </c>
      <c r="J205" s="11">
        <v>0</v>
      </c>
    </row>
    <row r="206" spans="1:10" x14ac:dyDescent="0.25">
      <c r="A206" s="12" t="s">
        <v>199</v>
      </c>
      <c r="B206" s="11">
        <v>0</v>
      </c>
      <c r="C206" s="11">
        <v>0</v>
      </c>
      <c r="D206" s="11">
        <v>0</v>
      </c>
      <c r="E206" s="11">
        <v>0</v>
      </c>
      <c r="F206" s="11">
        <v>0</v>
      </c>
      <c r="G206" s="11">
        <v>0</v>
      </c>
      <c r="H206" s="11">
        <v>0</v>
      </c>
      <c r="I206" s="11">
        <v>0</v>
      </c>
      <c r="J206" s="11">
        <v>0</v>
      </c>
    </row>
    <row r="207" spans="1:10" x14ac:dyDescent="0.25">
      <c r="A207" s="10" t="s">
        <v>200</v>
      </c>
      <c r="B207" s="11">
        <v>0</v>
      </c>
      <c r="C207" s="11">
        <v>0</v>
      </c>
      <c r="D207" s="11">
        <v>0</v>
      </c>
      <c r="E207" s="11">
        <v>0</v>
      </c>
      <c r="F207" s="11">
        <v>0</v>
      </c>
      <c r="G207" s="11">
        <v>0</v>
      </c>
      <c r="H207" s="11">
        <v>0</v>
      </c>
      <c r="I207" s="11">
        <v>0</v>
      </c>
      <c r="J207" s="11">
        <v>0</v>
      </c>
    </row>
    <row r="208" spans="1:10" x14ac:dyDescent="0.25">
      <c r="A208" s="10" t="s">
        <v>201</v>
      </c>
      <c r="B208" s="11">
        <v>0</v>
      </c>
      <c r="C208" s="11">
        <v>0</v>
      </c>
      <c r="D208" s="11">
        <v>0</v>
      </c>
      <c r="E208" s="11">
        <v>0</v>
      </c>
      <c r="F208" s="11">
        <v>0</v>
      </c>
      <c r="G208" s="11">
        <v>0</v>
      </c>
      <c r="H208" s="11">
        <v>0</v>
      </c>
      <c r="I208" s="11">
        <v>0</v>
      </c>
      <c r="J208" s="11">
        <v>0</v>
      </c>
    </row>
    <row r="209" spans="1:10" x14ac:dyDescent="0.25">
      <c r="A209" s="10" t="s">
        <v>202</v>
      </c>
      <c r="B209" s="11">
        <v>0</v>
      </c>
      <c r="C209" s="11">
        <v>0</v>
      </c>
      <c r="D209" s="11">
        <v>0</v>
      </c>
      <c r="E209" s="11">
        <v>0</v>
      </c>
      <c r="F209" s="11">
        <v>0</v>
      </c>
      <c r="G209" s="11">
        <v>0</v>
      </c>
      <c r="H209" s="11">
        <v>0</v>
      </c>
      <c r="I209" s="11">
        <v>0</v>
      </c>
      <c r="J209" s="11">
        <v>0</v>
      </c>
    </row>
    <row r="210" spans="1:10" x14ac:dyDescent="0.25">
      <c r="A210" s="10" t="s">
        <v>203</v>
      </c>
      <c r="B210" s="11">
        <v>0</v>
      </c>
      <c r="C210" s="11">
        <v>0</v>
      </c>
      <c r="D210" s="11">
        <v>0</v>
      </c>
      <c r="E210" s="11">
        <v>0</v>
      </c>
      <c r="F210" s="11">
        <v>0</v>
      </c>
      <c r="G210" s="11">
        <v>0</v>
      </c>
      <c r="H210" s="11">
        <v>0</v>
      </c>
      <c r="I210" s="11">
        <v>0</v>
      </c>
      <c r="J210" s="11">
        <v>0</v>
      </c>
    </row>
    <row r="211" spans="1:10" x14ac:dyDescent="0.25">
      <c r="A211" s="12" t="s">
        <v>204</v>
      </c>
      <c r="B211" s="11">
        <v>0</v>
      </c>
      <c r="C211" s="11">
        <v>0</v>
      </c>
      <c r="D211" s="11">
        <v>230</v>
      </c>
      <c r="E211" s="11">
        <v>0</v>
      </c>
      <c r="F211" s="11">
        <v>0</v>
      </c>
      <c r="G211" s="11">
        <v>0</v>
      </c>
      <c r="H211" s="11">
        <v>0</v>
      </c>
      <c r="I211" s="11">
        <v>13590.28053</v>
      </c>
      <c r="J211" s="11">
        <v>13820.28053</v>
      </c>
    </row>
    <row r="212" spans="1:10" x14ac:dyDescent="0.25">
      <c r="A212" s="8" t="s">
        <v>205</v>
      </c>
      <c r="B212" s="9">
        <v>1571475.0064999999</v>
      </c>
      <c r="C212" s="9">
        <v>2955801.8174799997</v>
      </c>
      <c r="D212" s="9">
        <v>3389867.4033000004</v>
      </c>
      <c r="E212" s="9">
        <v>269236.88084</v>
      </c>
      <c r="F212" s="9">
        <v>396345.91977000004</v>
      </c>
      <c r="G212" s="9">
        <v>1261722.3271600001</v>
      </c>
      <c r="H212" s="9">
        <v>5193.0895500000006</v>
      </c>
      <c r="I212" s="9">
        <v>1520276.89546</v>
      </c>
      <c r="J212" s="9">
        <v>11369919.340060001</v>
      </c>
    </row>
    <row r="213" spans="1:10" x14ac:dyDescent="0.25">
      <c r="A213" s="12" t="s">
        <v>206</v>
      </c>
      <c r="B213" s="11">
        <v>2.0991999999999997</v>
      </c>
      <c r="C213" s="11">
        <v>1668.86202</v>
      </c>
      <c r="D213" s="11">
        <v>0</v>
      </c>
      <c r="E213" s="11">
        <v>4207.6486500000001</v>
      </c>
      <c r="F213" s="11">
        <v>0</v>
      </c>
      <c r="G213" s="11">
        <v>356.10437999999999</v>
      </c>
      <c r="H213" s="11">
        <v>214.61617000000001</v>
      </c>
      <c r="I213" s="11">
        <v>3630.10941</v>
      </c>
      <c r="J213" s="11">
        <v>10079.439829999999</v>
      </c>
    </row>
    <row r="214" spans="1:10" x14ac:dyDescent="0.25">
      <c r="A214" s="10" t="s">
        <v>207</v>
      </c>
      <c r="B214" s="11">
        <v>0</v>
      </c>
      <c r="C214" s="11">
        <v>0</v>
      </c>
      <c r="D214" s="11">
        <v>0</v>
      </c>
      <c r="E214" s="11">
        <v>0</v>
      </c>
      <c r="F214" s="11">
        <v>0</v>
      </c>
      <c r="G214" s="11">
        <v>0</v>
      </c>
      <c r="H214" s="11">
        <v>0</v>
      </c>
      <c r="I214" s="11">
        <v>0</v>
      </c>
      <c r="J214" s="11">
        <v>0</v>
      </c>
    </row>
    <row r="215" spans="1:10" x14ac:dyDescent="0.25">
      <c r="A215" s="10" t="s">
        <v>208</v>
      </c>
      <c r="B215" s="11">
        <v>0</v>
      </c>
      <c r="C215" s="11">
        <v>0</v>
      </c>
      <c r="D215" s="11">
        <v>0</v>
      </c>
      <c r="E215" s="11">
        <v>0</v>
      </c>
      <c r="F215" s="11">
        <v>0</v>
      </c>
      <c r="G215" s="11">
        <v>0</v>
      </c>
      <c r="H215" s="11">
        <v>0</v>
      </c>
      <c r="I215" s="11">
        <v>0</v>
      </c>
      <c r="J215" s="11">
        <v>0</v>
      </c>
    </row>
    <row r="216" spans="1:10" x14ac:dyDescent="0.25">
      <c r="A216" s="10" t="s">
        <v>209</v>
      </c>
      <c r="B216" s="11">
        <v>2.0991999999999997</v>
      </c>
      <c r="C216" s="11">
        <v>1668.86202</v>
      </c>
      <c r="D216" s="11">
        <v>0</v>
      </c>
      <c r="E216" s="11">
        <v>4207.6486500000001</v>
      </c>
      <c r="F216" s="11">
        <v>0</v>
      </c>
      <c r="G216" s="11">
        <v>356.10437999999999</v>
      </c>
      <c r="H216" s="11">
        <v>214.61617000000001</v>
      </c>
      <c r="I216" s="11">
        <v>3630.10941</v>
      </c>
      <c r="J216" s="11">
        <v>10079.439829999999</v>
      </c>
    </row>
    <row r="217" spans="1:10" x14ac:dyDescent="0.25">
      <c r="A217" s="12" t="s">
        <v>210</v>
      </c>
      <c r="B217" s="11">
        <v>12234.891129999998</v>
      </c>
      <c r="C217" s="11">
        <v>0</v>
      </c>
      <c r="D217" s="11">
        <v>0</v>
      </c>
      <c r="E217" s="11">
        <v>157.77518000000001</v>
      </c>
      <c r="F217" s="11">
        <v>0</v>
      </c>
      <c r="G217" s="11">
        <v>0</v>
      </c>
      <c r="H217" s="11">
        <v>0</v>
      </c>
      <c r="I217" s="11">
        <v>0</v>
      </c>
      <c r="J217" s="11">
        <v>12392.666309999999</v>
      </c>
    </row>
    <row r="218" spans="1:10" x14ac:dyDescent="0.25">
      <c r="A218" s="13" t="s">
        <v>211</v>
      </c>
      <c r="B218" s="11">
        <v>0</v>
      </c>
      <c r="C218" s="11">
        <v>0</v>
      </c>
      <c r="D218" s="11">
        <v>0</v>
      </c>
      <c r="E218" s="11">
        <v>0</v>
      </c>
      <c r="F218" s="11">
        <v>0</v>
      </c>
      <c r="G218" s="11">
        <v>0</v>
      </c>
      <c r="H218" s="11">
        <v>0</v>
      </c>
      <c r="I218" s="11">
        <v>0</v>
      </c>
      <c r="J218" s="11">
        <v>0</v>
      </c>
    </row>
    <row r="219" spans="1:10" x14ac:dyDescent="0.25">
      <c r="A219" s="10" t="s">
        <v>212</v>
      </c>
      <c r="B219" s="11">
        <v>12234.891129999998</v>
      </c>
      <c r="C219" s="11">
        <v>0</v>
      </c>
      <c r="D219" s="11">
        <v>0</v>
      </c>
      <c r="E219" s="11">
        <v>0</v>
      </c>
      <c r="F219" s="11">
        <v>0</v>
      </c>
      <c r="G219" s="11">
        <v>0</v>
      </c>
      <c r="H219" s="11">
        <v>0</v>
      </c>
      <c r="I219" s="11">
        <v>0</v>
      </c>
      <c r="J219" s="11">
        <v>12234.891129999998</v>
      </c>
    </row>
    <row r="220" spans="1:10" x14ac:dyDescent="0.25">
      <c r="A220" s="10" t="s">
        <v>213</v>
      </c>
      <c r="B220" s="11">
        <v>0</v>
      </c>
      <c r="C220" s="11">
        <v>0</v>
      </c>
      <c r="D220" s="11">
        <v>0</v>
      </c>
      <c r="E220" s="11">
        <v>0</v>
      </c>
      <c r="F220" s="11">
        <v>0</v>
      </c>
      <c r="G220" s="11">
        <v>0</v>
      </c>
      <c r="H220" s="11">
        <v>0</v>
      </c>
      <c r="I220" s="11">
        <v>0</v>
      </c>
      <c r="J220" s="11">
        <v>0</v>
      </c>
    </row>
    <row r="221" spans="1:10" x14ac:dyDescent="0.25">
      <c r="A221" s="10" t="s">
        <v>214</v>
      </c>
      <c r="B221" s="11">
        <v>0</v>
      </c>
      <c r="C221" s="11">
        <v>0</v>
      </c>
      <c r="D221" s="11">
        <v>0</v>
      </c>
      <c r="E221" s="11">
        <v>0</v>
      </c>
      <c r="F221" s="11">
        <v>0</v>
      </c>
      <c r="G221" s="11">
        <v>0</v>
      </c>
      <c r="H221" s="11">
        <v>0</v>
      </c>
      <c r="I221" s="11">
        <v>0</v>
      </c>
      <c r="J221" s="11">
        <v>0</v>
      </c>
    </row>
    <row r="222" spans="1:10" x14ac:dyDescent="0.25">
      <c r="A222" s="10" t="s">
        <v>215</v>
      </c>
      <c r="B222" s="11">
        <v>0</v>
      </c>
      <c r="C222" s="11">
        <v>0</v>
      </c>
      <c r="D222" s="11">
        <v>0</v>
      </c>
      <c r="E222" s="11">
        <v>157.77518000000001</v>
      </c>
      <c r="F222" s="11">
        <v>0</v>
      </c>
      <c r="G222" s="11">
        <v>0</v>
      </c>
      <c r="H222" s="11">
        <v>0</v>
      </c>
      <c r="I222" s="11">
        <v>0</v>
      </c>
      <c r="J222" s="11">
        <v>157.77518000000001</v>
      </c>
    </row>
    <row r="223" spans="1:10" x14ac:dyDescent="0.25">
      <c r="A223" s="12" t="s">
        <v>216</v>
      </c>
      <c r="B223" s="11">
        <v>17.421290000000003</v>
      </c>
      <c r="C223" s="11">
        <v>0</v>
      </c>
      <c r="D223" s="11">
        <v>0</v>
      </c>
      <c r="E223" s="11">
        <v>0</v>
      </c>
      <c r="F223" s="11">
        <v>0</v>
      </c>
      <c r="G223" s="11">
        <v>0</v>
      </c>
      <c r="H223" s="11">
        <v>0</v>
      </c>
      <c r="I223" s="11">
        <v>0</v>
      </c>
      <c r="J223" s="11">
        <v>17.421290000000003</v>
      </c>
    </row>
    <row r="224" spans="1:10" x14ac:dyDescent="0.25">
      <c r="A224" s="10" t="s">
        <v>217</v>
      </c>
      <c r="B224" s="11">
        <v>17.421290000000003</v>
      </c>
      <c r="C224" s="11">
        <v>0</v>
      </c>
      <c r="D224" s="11">
        <v>0</v>
      </c>
      <c r="E224" s="11">
        <v>0</v>
      </c>
      <c r="F224" s="11">
        <v>0</v>
      </c>
      <c r="G224" s="11">
        <v>0</v>
      </c>
      <c r="H224" s="11">
        <v>0</v>
      </c>
      <c r="I224" s="11">
        <v>0</v>
      </c>
      <c r="J224" s="11">
        <v>17.421290000000003</v>
      </c>
    </row>
    <row r="225" spans="1:10" x14ac:dyDescent="0.25">
      <c r="A225" s="10" t="s">
        <v>218</v>
      </c>
      <c r="B225" s="11">
        <v>0</v>
      </c>
      <c r="C225" s="11">
        <v>0</v>
      </c>
      <c r="D225" s="11">
        <v>0</v>
      </c>
      <c r="E225" s="11">
        <v>0</v>
      </c>
      <c r="F225" s="11">
        <v>0</v>
      </c>
      <c r="G225" s="11">
        <v>0</v>
      </c>
      <c r="H225" s="11">
        <v>0</v>
      </c>
      <c r="I225" s="11">
        <v>0</v>
      </c>
      <c r="J225" s="11">
        <v>0</v>
      </c>
    </row>
    <row r="226" spans="1:10" x14ac:dyDescent="0.25">
      <c r="A226" s="12" t="s">
        <v>219</v>
      </c>
      <c r="B226" s="11">
        <v>0</v>
      </c>
      <c r="C226" s="11">
        <v>0</v>
      </c>
      <c r="D226" s="11">
        <v>0</v>
      </c>
      <c r="E226" s="11">
        <v>0</v>
      </c>
      <c r="F226" s="11">
        <v>0</v>
      </c>
      <c r="G226" s="11">
        <v>0</v>
      </c>
      <c r="H226" s="11">
        <v>0</v>
      </c>
      <c r="I226" s="11">
        <v>0</v>
      </c>
      <c r="J226" s="11">
        <v>0</v>
      </c>
    </row>
    <row r="227" spans="1:10" x14ac:dyDescent="0.25">
      <c r="A227" s="10" t="s">
        <v>220</v>
      </c>
      <c r="B227" s="11">
        <v>0</v>
      </c>
      <c r="C227" s="11">
        <v>0</v>
      </c>
      <c r="D227" s="11">
        <v>0</v>
      </c>
      <c r="E227" s="11">
        <v>0</v>
      </c>
      <c r="F227" s="11">
        <v>0</v>
      </c>
      <c r="G227" s="11">
        <v>0</v>
      </c>
      <c r="H227" s="11">
        <v>0</v>
      </c>
      <c r="I227" s="11">
        <v>0</v>
      </c>
      <c r="J227" s="11">
        <v>0</v>
      </c>
    </row>
    <row r="228" spans="1:10" x14ac:dyDescent="0.25">
      <c r="A228" s="10" t="s">
        <v>221</v>
      </c>
      <c r="B228" s="11">
        <v>0</v>
      </c>
      <c r="C228" s="11">
        <v>0</v>
      </c>
      <c r="D228" s="11">
        <v>0</v>
      </c>
      <c r="E228" s="11">
        <v>0</v>
      </c>
      <c r="F228" s="11">
        <v>0</v>
      </c>
      <c r="G228" s="11">
        <v>0</v>
      </c>
      <c r="H228" s="11">
        <v>0</v>
      </c>
      <c r="I228" s="11">
        <v>0</v>
      </c>
      <c r="J228" s="11">
        <v>0</v>
      </c>
    </row>
    <row r="229" spans="1:10" x14ac:dyDescent="0.25">
      <c r="A229" s="12" t="s">
        <v>222</v>
      </c>
      <c r="B229" s="11">
        <v>979534.24696000002</v>
      </c>
      <c r="C229" s="11">
        <v>1874376.0159599998</v>
      </c>
      <c r="D229" s="11">
        <v>3155725.7673200001</v>
      </c>
      <c r="E229" s="11">
        <v>191202.56028999999</v>
      </c>
      <c r="F229" s="11">
        <v>44137.987840000002</v>
      </c>
      <c r="G229" s="11">
        <v>568924.40220000001</v>
      </c>
      <c r="H229" s="11">
        <v>2149.3973100000003</v>
      </c>
      <c r="I229" s="11">
        <v>795425.29272000003</v>
      </c>
      <c r="J229" s="11">
        <v>7611475.6705999998</v>
      </c>
    </row>
    <row r="230" spans="1:10" x14ac:dyDescent="0.25">
      <c r="A230" s="10" t="s">
        <v>223</v>
      </c>
      <c r="B230" s="11">
        <v>569117.15962000005</v>
      </c>
      <c r="C230" s="11">
        <v>649018.08552999992</v>
      </c>
      <c r="D230" s="11">
        <v>1245429.7148000002</v>
      </c>
      <c r="E230" s="11">
        <v>92656.712170000013</v>
      </c>
      <c r="F230" s="11">
        <v>2351.1491399999995</v>
      </c>
      <c r="G230" s="11">
        <v>181032.94534000001</v>
      </c>
      <c r="H230" s="11">
        <v>721.69500000000005</v>
      </c>
      <c r="I230" s="11">
        <v>486554.81497000001</v>
      </c>
      <c r="J230" s="11">
        <v>3226882.2765700002</v>
      </c>
    </row>
    <row r="231" spans="1:10" x14ac:dyDescent="0.25">
      <c r="A231" s="10" t="s">
        <v>224</v>
      </c>
      <c r="B231" s="11">
        <v>0</v>
      </c>
      <c r="C231" s="11">
        <v>0</v>
      </c>
      <c r="D231" s="11">
        <v>0</v>
      </c>
      <c r="E231" s="11">
        <v>0</v>
      </c>
      <c r="F231" s="11">
        <v>0</v>
      </c>
      <c r="G231" s="11">
        <v>0</v>
      </c>
      <c r="H231" s="11">
        <v>0</v>
      </c>
      <c r="I231" s="11">
        <v>0</v>
      </c>
      <c r="J231" s="11">
        <v>0</v>
      </c>
    </row>
    <row r="232" spans="1:10" x14ac:dyDescent="0.25">
      <c r="A232" s="10" t="s">
        <v>225</v>
      </c>
      <c r="B232" s="11">
        <v>300962.99950999999</v>
      </c>
      <c r="C232" s="11">
        <v>885272.88711999997</v>
      </c>
      <c r="D232" s="11">
        <v>0</v>
      </c>
      <c r="E232" s="11">
        <v>35582.521430000001</v>
      </c>
      <c r="F232" s="11">
        <v>41786.8387</v>
      </c>
      <c r="G232" s="11">
        <v>343324.57517999999</v>
      </c>
      <c r="H232" s="11">
        <v>6.7000000000000004E-2</v>
      </c>
      <c r="I232" s="11">
        <v>308870.47775000002</v>
      </c>
      <c r="J232" s="11">
        <v>1915800.3666900001</v>
      </c>
    </row>
    <row r="233" spans="1:10" x14ac:dyDescent="0.25">
      <c r="A233" s="10" t="s">
        <v>226</v>
      </c>
      <c r="B233" s="11">
        <v>0</v>
      </c>
      <c r="C233" s="11">
        <v>0</v>
      </c>
      <c r="D233" s="11">
        <v>0</v>
      </c>
      <c r="E233" s="11">
        <v>0</v>
      </c>
      <c r="F233" s="11">
        <v>0</v>
      </c>
      <c r="G233" s="11">
        <v>0</v>
      </c>
      <c r="H233" s="11">
        <v>0</v>
      </c>
      <c r="I233" s="11">
        <v>0</v>
      </c>
      <c r="J233" s="11">
        <v>0</v>
      </c>
    </row>
    <row r="234" spans="1:10" x14ac:dyDescent="0.25">
      <c r="A234" s="10" t="s">
        <v>227</v>
      </c>
      <c r="B234" s="10">
        <v>19697.54955</v>
      </c>
      <c r="C234" s="10">
        <v>237330.37813999999</v>
      </c>
      <c r="D234" s="10">
        <v>0</v>
      </c>
      <c r="E234" s="10">
        <v>0</v>
      </c>
      <c r="F234" s="10">
        <v>0</v>
      </c>
      <c r="G234" s="10">
        <v>0</v>
      </c>
      <c r="H234" s="10">
        <v>0</v>
      </c>
      <c r="I234" s="10">
        <v>0</v>
      </c>
      <c r="J234" s="10">
        <v>257027.92768999998</v>
      </c>
    </row>
    <row r="235" spans="1:10" x14ac:dyDescent="0.25">
      <c r="A235" s="10" t="s">
        <v>228</v>
      </c>
      <c r="B235" s="10">
        <v>0</v>
      </c>
      <c r="C235" s="10">
        <v>0</v>
      </c>
      <c r="D235" s="10">
        <v>0</v>
      </c>
      <c r="E235" s="10">
        <v>0</v>
      </c>
      <c r="F235" s="10">
        <v>0</v>
      </c>
      <c r="G235" s="10">
        <v>0</v>
      </c>
      <c r="H235" s="10">
        <v>0</v>
      </c>
      <c r="I235" s="10">
        <v>0</v>
      </c>
      <c r="J235" s="10">
        <v>0</v>
      </c>
    </row>
    <row r="236" spans="1:10" x14ac:dyDescent="0.25">
      <c r="A236" s="10" t="s">
        <v>229</v>
      </c>
      <c r="B236" s="10">
        <v>0</v>
      </c>
      <c r="C236" s="10">
        <v>0</v>
      </c>
      <c r="D236" s="10">
        <v>0</v>
      </c>
      <c r="E236" s="10">
        <v>0</v>
      </c>
      <c r="F236" s="10">
        <v>0</v>
      </c>
      <c r="G236" s="10">
        <v>0</v>
      </c>
      <c r="H236" s="10">
        <v>0</v>
      </c>
      <c r="I236" s="10">
        <v>0</v>
      </c>
      <c r="J236" s="10">
        <v>0</v>
      </c>
    </row>
    <row r="237" spans="1:10" x14ac:dyDescent="0.25">
      <c r="A237" s="10" t="s">
        <v>230</v>
      </c>
      <c r="B237" s="10">
        <v>89756.538280000008</v>
      </c>
      <c r="C237" s="10">
        <v>102754.66517000001</v>
      </c>
      <c r="D237" s="10">
        <v>1910296.0525199999</v>
      </c>
      <c r="E237" s="10">
        <v>62963.326690000002</v>
      </c>
      <c r="F237" s="10">
        <v>0</v>
      </c>
      <c r="G237" s="10">
        <v>44566.881679999999</v>
      </c>
      <c r="H237" s="10">
        <v>1427.6353100000001</v>
      </c>
      <c r="I237" s="10">
        <v>0</v>
      </c>
      <c r="J237" s="10">
        <v>2211765.0996499998</v>
      </c>
    </row>
    <row r="238" spans="1:10" x14ac:dyDescent="0.25">
      <c r="A238" s="12" t="s">
        <v>231</v>
      </c>
      <c r="B238" s="10">
        <v>260702.51104000001</v>
      </c>
      <c r="C238" s="10">
        <v>1079756.9395000001</v>
      </c>
      <c r="D238" s="10">
        <v>234141.63598000002</v>
      </c>
      <c r="E238" s="10">
        <v>73668.896720000004</v>
      </c>
      <c r="F238" s="10">
        <v>352207.93193000002</v>
      </c>
      <c r="G238" s="10">
        <v>346500.04849000002</v>
      </c>
      <c r="H238" s="10">
        <v>2829.0760700000005</v>
      </c>
      <c r="I238" s="10">
        <v>721221.49332999997</v>
      </c>
      <c r="J238" s="10">
        <v>3071028.5330600003</v>
      </c>
    </row>
    <row r="239" spans="1:10" x14ac:dyDescent="0.25">
      <c r="A239" s="10" t="s">
        <v>232</v>
      </c>
      <c r="B239" s="10">
        <v>19733.29565</v>
      </c>
      <c r="C239" s="10">
        <v>13022.936369999999</v>
      </c>
      <c r="D239" s="10">
        <v>43049.01872</v>
      </c>
      <c r="E239" s="10">
        <v>36615.117960000003</v>
      </c>
      <c r="F239" s="10">
        <v>0</v>
      </c>
      <c r="G239" s="10">
        <v>16196.09059</v>
      </c>
      <c r="H239" s="10">
        <v>0</v>
      </c>
      <c r="I239" s="10">
        <v>0</v>
      </c>
      <c r="J239" s="10">
        <v>128616.45929</v>
      </c>
    </row>
    <row r="240" spans="1:10" x14ac:dyDescent="0.25">
      <c r="A240" s="10" t="s">
        <v>233</v>
      </c>
      <c r="B240" s="10">
        <v>59198.403920000004</v>
      </c>
      <c r="C240" s="10">
        <v>33421.286850000004</v>
      </c>
      <c r="D240" s="10">
        <v>85572.988500000007</v>
      </c>
      <c r="E240" s="10">
        <v>0</v>
      </c>
      <c r="F240" s="10">
        <v>0</v>
      </c>
      <c r="G240" s="10">
        <v>86504.311090000003</v>
      </c>
      <c r="H240" s="10">
        <v>0</v>
      </c>
      <c r="I240" s="10">
        <v>334268.66700000002</v>
      </c>
      <c r="J240" s="10">
        <v>598965.65736000007</v>
      </c>
    </row>
    <row r="241" spans="1:10" x14ac:dyDescent="0.25">
      <c r="A241" s="10" t="s">
        <v>234</v>
      </c>
      <c r="B241" s="10">
        <v>90995.779469999994</v>
      </c>
      <c r="C241" s="10">
        <v>269815.87494000001</v>
      </c>
      <c r="D241" s="10">
        <v>77018.20564</v>
      </c>
      <c r="E241" s="10">
        <v>13834.636219999999</v>
      </c>
      <c r="F241" s="10">
        <v>39064.776700000002</v>
      </c>
      <c r="G241" s="10">
        <v>113943.7889</v>
      </c>
      <c r="H241" s="10">
        <v>2824.5696100000005</v>
      </c>
      <c r="I241" s="10">
        <v>176704.14180000004</v>
      </c>
      <c r="J241" s="10">
        <v>784201.77328000008</v>
      </c>
    </row>
    <row r="242" spans="1:10" x14ac:dyDescent="0.25">
      <c r="A242" s="10" t="s">
        <v>235</v>
      </c>
      <c r="B242" s="10">
        <v>7084.32953</v>
      </c>
      <c r="C242" s="10">
        <v>10252.989739999999</v>
      </c>
      <c r="D242" s="10">
        <v>17642.813870000002</v>
      </c>
      <c r="E242" s="10">
        <v>925.86043999999993</v>
      </c>
      <c r="F242" s="10">
        <v>2695.1361799999995</v>
      </c>
      <c r="G242" s="10">
        <v>9307.872730000001</v>
      </c>
      <c r="H242" s="10">
        <v>3.9374600000000002</v>
      </c>
      <c r="I242" s="10">
        <v>26590.551600000003</v>
      </c>
      <c r="J242" s="10">
        <v>74503.491550000006</v>
      </c>
    </row>
    <row r="243" spans="1:10" x14ac:dyDescent="0.25">
      <c r="A243" s="10" t="s">
        <v>236</v>
      </c>
      <c r="B243" s="10">
        <v>0</v>
      </c>
      <c r="C243" s="10">
        <v>0</v>
      </c>
      <c r="D243" s="10">
        <v>0</v>
      </c>
      <c r="E243" s="10">
        <v>0</v>
      </c>
      <c r="F243" s="10">
        <v>0</v>
      </c>
      <c r="G243" s="10">
        <v>0</v>
      </c>
      <c r="H243" s="10">
        <v>0</v>
      </c>
      <c r="I243" s="10">
        <v>0</v>
      </c>
      <c r="J243" s="10">
        <v>0</v>
      </c>
    </row>
    <row r="244" spans="1:10" x14ac:dyDescent="0.25">
      <c r="A244" s="10" t="s">
        <v>237</v>
      </c>
      <c r="B244" s="10">
        <v>83690.702470000004</v>
      </c>
      <c r="C244" s="10">
        <v>753243.85160000005</v>
      </c>
      <c r="D244" s="10">
        <v>10858.60925</v>
      </c>
      <c r="E244" s="10">
        <v>22293.2821</v>
      </c>
      <c r="F244" s="10">
        <v>310448.01905</v>
      </c>
      <c r="G244" s="10">
        <v>120547.98518</v>
      </c>
      <c r="H244" s="10">
        <v>0.56899999999999995</v>
      </c>
      <c r="I244" s="10">
        <v>183658.13293000002</v>
      </c>
      <c r="J244" s="10">
        <v>1484741.1515800001</v>
      </c>
    </row>
    <row r="245" spans="1:10" x14ac:dyDescent="0.25">
      <c r="A245" s="12" t="s">
        <v>238</v>
      </c>
      <c r="B245" s="10">
        <v>0</v>
      </c>
      <c r="C245" s="10">
        <v>0</v>
      </c>
      <c r="D245" s="10">
        <v>0</v>
      </c>
      <c r="E245" s="10">
        <v>0</v>
      </c>
      <c r="F245" s="10">
        <v>0</v>
      </c>
      <c r="G245" s="10">
        <v>0</v>
      </c>
      <c r="H245" s="10">
        <v>0</v>
      </c>
      <c r="I245" s="10">
        <v>0</v>
      </c>
      <c r="J245" s="10">
        <v>0</v>
      </c>
    </row>
    <row r="246" spans="1:10" x14ac:dyDescent="0.25">
      <c r="A246" s="10" t="s">
        <v>239</v>
      </c>
      <c r="B246" s="10">
        <v>0</v>
      </c>
      <c r="C246" s="10">
        <v>0</v>
      </c>
      <c r="D246" s="10">
        <v>0</v>
      </c>
      <c r="E246" s="10">
        <v>0</v>
      </c>
      <c r="F246" s="10">
        <v>0</v>
      </c>
      <c r="G246" s="10">
        <v>0</v>
      </c>
      <c r="H246" s="10">
        <v>0</v>
      </c>
      <c r="I246" s="10">
        <v>0</v>
      </c>
      <c r="J246" s="10">
        <v>0</v>
      </c>
    </row>
    <row r="247" spans="1:10" x14ac:dyDescent="0.25">
      <c r="A247" s="10" t="s">
        <v>240</v>
      </c>
      <c r="B247" s="10">
        <v>0</v>
      </c>
      <c r="C247" s="10">
        <v>0</v>
      </c>
      <c r="D247" s="10">
        <v>0</v>
      </c>
      <c r="E247" s="10">
        <v>0</v>
      </c>
      <c r="F247" s="10">
        <v>0</v>
      </c>
      <c r="G247" s="10">
        <v>0</v>
      </c>
      <c r="H247" s="10">
        <v>0</v>
      </c>
      <c r="I247" s="10">
        <v>0</v>
      </c>
      <c r="J247" s="10">
        <v>0</v>
      </c>
    </row>
    <row r="248" spans="1:10" x14ac:dyDescent="0.25">
      <c r="A248" s="12" t="s">
        <v>241</v>
      </c>
      <c r="B248" s="10">
        <v>318983.8368799999</v>
      </c>
      <c r="C248" s="10">
        <v>0</v>
      </c>
      <c r="D248" s="10">
        <v>0</v>
      </c>
      <c r="E248" s="10">
        <v>0</v>
      </c>
      <c r="F248" s="10">
        <v>0</v>
      </c>
      <c r="G248" s="10">
        <v>345941.77209000004</v>
      </c>
      <c r="H248" s="10">
        <v>0</v>
      </c>
      <c r="I248" s="10">
        <v>0</v>
      </c>
      <c r="J248" s="10">
        <v>664925.60896999994</v>
      </c>
    </row>
    <row r="249" spans="1:10" x14ac:dyDescent="0.25">
      <c r="A249" s="10" t="s">
        <v>239</v>
      </c>
      <c r="B249" s="10">
        <v>308764.48314999993</v>
      </c>
      <c r="C249" s="10">
        <v>0</v>
      </c>
      <c r="D249" s="10">
        <v>0</v>
      </c>
      <c r="E249" s="10">
        <v>0</v>
      </c>
      <c r="F249" s="10">
        <v>0</v>
      </c>
      <c r="G249" s="10">
        <v>344063.46786000003</v>
      </c>
      <c r="H249" s="10">
        <v>0</v>
      </c>
      <c r="I249" s="10">
        <v>0</v>
      </c>
      <c r="J249" s="10">
        <v>652827.95100999996</v>
      </c>
    </row>
    <row r="250" spans="1:10" x14ac:dyDescent="0.25">
      <c r="A250" s="10" t="s">
        <v>240</v>
      </c>
      <c r="B250" s="10">
        <v>10219.353730000001</v>
      </c>
      <c r="C250" s="10">
        <v>0</v>
      </c>
      <c r="D250" s="10">
        <v>0</v>
      </c>
      <c r="E250" s="10">
        <v>0</v>
      </c>
      <c r="F250" s="10">
        <v>0</v>
      </c>
      <c r="G250" s="10">
        <v>1878.3042300000002</v>
      </c>
      <c r="H250" s="10">
        <v>0</v>
      </c>
      <c r="I250" s="10">
        <v>0</v>
      </c>
      <c r="J250" s="10">
        <v>12097.65796</v>
      </c>
    </row>
    <row r="251" spans="1:10" x14ac:dyDescent="0.25">
      <c r="A251" s="8" t="s">
        <v>242</v>
      </c>
      <c r="B251" s="9">
        <v>49286.520189999996</v>
      </c>
      <c r="C251" s="9">
        <v>200238.80486999993</v>
      </c>
      <c r="D251" s="9">
        <v>106866.25787999999</v>
      </c>
      <c r="E251" s="9">
        <v>4242.1036999999997</v>
      </c>
      <c r="F251" s="9">
        <v>36840.923050000005</v>
      </c>
      <c r="G251" s="9">
        <v>61691.758819999995</v>
      </c>
      <c r="H251" s="9">
        <v>2232.4700800000001</v>
      </c>
      <c r="I251" s="9">
        <v>98101.95835999999</v>
      </c>
      <c r="J251" s="9">
        <v>559500.79694999987</v>
      </c>
    </row>
    <row r="252" spans="1:10" x14ac:dyDescent="0.25">
      <c r="A252" s="10" t="s">
        <v>243</v>
      </c>
      <c r="B252" s="11">
        <v>388.81903000000005</v>
      </c>
      <c r="C252" s="11">
        <v>503.91746000000001</v>
      </c>
      <c r="D252" s="11">
        <v>1099.8220100000001</v>
      </c>
      <c r="E252" s="11">
        <v>21.32159</v>
      </c>
      <c r="F252" s="11">
        <v>73.872029999999995</v>
      </c>
      <c r="G252" s="11">
        <v>0</v>
      </c>
      <c r="H252" s="11">
        <v>0.19572000000000001</v>
      </c>
      <c r="I252" s="11">
        <v>575.65944999999999</v>
      </c>
      <c r="J252" s="11">
        <v>2663.6072900000004</v>
      </c>
    </row>
    <row r="253" spans="1:10" x14ac:dyDescent="0.25">
      <c r="A253" s="10" t="s">
        <v>244</v>
      </c>
      <c r="B253" s="11">
        <v>764.71464000000003</v>
      </c>
      <c r="C253" s="11">
        <v>1002.1343400000001</v>
      </c>
      <c r="D253" s="11">
        <v>1319.1193899999998</v>
      </c>
      <c r="E253" s="11">
        <v>15.297840000000001</v>
      </c>
      <c r="F253" s="11">
        <v>4.2967000000000004</v>
      </c>
      <c r="G253" s="11">
        <v>678.36523999999997</v>
      </c>
      <c r="H253" s="11">
        <v>1005.68263</v>
      </c>
      <c r="I253" s="11">
        <v>380.83413000000002</v>
      </c>
      <c r="J253" s="11">
        <v>5170.4449100000002</v>
      </c>
    </row>
    <row r="254" spans="1:10" x14ac:dyDescent="0.25">
      <c r="A254" s="10" t="s">
        <v>245</v>
      </c>
      <c r="B254" s="11">
        <v>41538.673049999998</v>
      </c>
      <c r="C254" s="11">
        <v>196803.12020999996</v>
      </c>
      <c r="D254" s="11">
        <v>103227.26505</v>
      </c>
      <c r="E254" s="11">
        <v>4186.0883899999999</v>
      </c>
      <c r="F254" s="11">
        <v>36329.763660000004</v>
      </c>
      <c r="G254" s="11">
        <v>59619.688879999994</v>
      </c>
      <c r="H254" s="11">
        <v>1223.21504</v>
      </c>
      <c r="I254" s="11">
        <v>70415.254679999998</v>
      </c>
      <c r="J254" s="11">
        <v>513343.06895999989</v>
      </c>
    </row>
    <row r="255" spans="1:10" x14ac:dyDescent="0.25">
      <c r="A255" s="10" t="s">
        <v>246</v>
      </c>
      <c r="B255" s="11">
        <v>5954.23711</v>
      </c>
      <c r="C255" s="11">
        <v>1057.35871</v>
      </c>
      <c r="D255" s="11">
        <v>872.62987999999984</v>
      </c>
      <c r="E255" s="11">
        <v>5.7873799999999997</v>
      </c>
      <c r="F255" s="11">
        <v>197.33870000000002</v>
      </c>
      <c r="G255" s="11">
        <v>883.43997999999999</v>
      </c>
      <c r="H255" s="11">
        <v>3.37669</v>
      </c>
      <c r="I255" s="11">
        <v>26072.607829999997</v>
      </c>
      <c r="J255" s="11">
        <v>35046.776279999998</v>
      </c>
    </row>
    <row r="256" spans="1:10" x14ac:dyDescent="0.25">
      <c r="A256" s="10" t="s">
        <v>247</v>
      </c>
      <c r="B256" s="11">
        <v>2.2017500000000001</v>
      </c>
      <c r="C256" s="11">
        <v>492.28086999999999</v>
      </c>
      <c r="D256" s="11">
        <v>297.95542000000006</v>
      </c>
      <c r="E256" s="11">
        <v>13.608499999999998</v>
      </c>
      <c r="F256" s="11">
        <v>235.65196000000003</v>
      </c>
      <c r="G256" s="11">
        <v>258.03332</v>
      </c>
      <c r="H256" s="11">
        <v>0</v>
      </c>
      <c r="I256" s="11">
        <v>483.03775000000002</v>
      </c>
      <c r="J256" s="11">
        <v>1782.7695699999999</v>
      </c>
    </row>
    <row r="257" spans="1:10" x14ac:dyDescent="0.25">
      <c r="A257" s="10" t="s">
        <v>248</v>
      </c>
      <c r="B257" s="11">
        <v>0</v>
      </c>
      <c r="C257" s="11">
        <v>0</v>
      </c>
      <c r="D257" s="11">
        <v>0</v>
      </c>
      <c r="E257" s="11">
        <v>0</v>
      </c>
      <c r="F257" s="11">
        <v>0</v>
      </c>
      <c r="G257" s="11">
        <v>0</v>
      </c>
      <c r="H257" s="11">
        <v>0</v>
      </c>
      <c r="I257" s="11">
        <v>0</v>
      </c>
      <c r="J257" s="11">
        <v>0</v>
      </c>
    </row>
    <row r="258" spans="1:10" x14ac:dyDescent="0.25">
      <c r="A258" s="10" t="s">
        <v>249</v>
      </c>
      <c r="B258" s="11">
        <v>160.28</v>
      </c>
      <c r="C258" s="11">
        <v>379.99328000000003</v>
      </c>
      <c r="D258" s="11">
        <v>49.46613</v>
      </c>
      <c r="E258" s="11">
        <v>0</v>
      </c>
      <c r="F258" s="11">
        <v>0</v>
      </c>
      <c r="G258" s="11">
        <v>252.23140000000001</v>
      </c>
      <c r="H258" s="11">
        <v>0</v>
      </c>
      <c r="I258" s="11">
        <v>0</v>
      </c>
      <c r="J258" s="11">
        <v>841.97081000000003</v>
      </c>
    </row>
    <row r="259" spans="1:10" x14ac:dyDescent="0.25">
      <c r="A259" s="10" t="s">
        <v>250</v>
      </c>
      <c r="B259" s="11">
        <v>477.59460999999999</v>
      </c>
      <c r="C259" s="11">
        <v>0</v>
      </c>
      <c r="D259" s="11">
        <v>0</v>
      </c>
      <c r="E259" s="11">
        <v>0</v>
      </c>
      <c r="F259" s="11">
        <v>0</v>
      </c>
      <c r="G259" s="11">
        <v>0</v>
      </c>
      <c r="H259" s="11">
        <v>0</v>
      </c>
      <c r="I259" s="11">
        <v>174.56451999999999</v>
      </c>
      <c r="J259" s="11">
        <v>652.15913</v>
      </c>
    </row>
    <row r="260" spans="1:10" x14ac:dyDescent="0.25">
      <c r="A260" s="8" t="s">
        <v>251</v>
      </c>
      <c r="B260" s="9">
        <v>18584.95868</v>
      </c>
      <c r="C260" s="9">
        <v>43262.130899999996</v>
      </c>
      <c r="D260" s="9">
        <v>29446.251089999998</v>
      </c>
      <c r="E260" s="9">
        <v>1105.0359099999998</v>
      </c>
      <c r="F260" s="9">
        <v>9675.0769099999998</v>
      </c>
      <c r="G260" s="9">
        <v>19785.839709999997</v>
      </c>
      <c r="H260" s="9">
        <v>557.66552000000001</v>
      </c>
      <c r="I260" s="9">
        <v>23263.171960000003</v>
      </c>
      <c r="J260" s="9">
        <v>145680.13068</v>
      </c>
    </row>
    <row r="261" spans="1:10" x14ac:dyDescent="0.25">
      <c r="A261" s="10" t="s">
        <v>252</v>
      </c>
      <c r="B261" s="11">
        <v>1914.5104700000002</v>
      </c>
      <c r="C261" s="11">
        <v>10981.039709999999</v>
      </c>
      <c r="D261" s="11">
        <v>4585.4141100000006</v>
      </c>
      <c r="E261" s="11">
        <v>0</v>
      </c>
      <c r="F261" s="11">
        <v>1065.0809300000001</v>
      </c>
      <c r="G261" s="11">
        <v>4169.9916899999998</v>
      </c>
      <c r="H261" s="11">
        <v>0</v>
      </c>
      <c r="I261" s="11">
        <v>2111.3336200000003</v>
      </c>
      <c r="J261" s="11">
        <v>24827.37053</v>
      </c>
    </row>
    <row r="262" spans="1:10" x14ac:dyDescent="0.25">
      <c r="A262" s="10" t="s">
        <v>253</v>
      </c>
      <c r="B262" s="11">
        <v>0</v>
      </c>
      <c r="C262" s="11">
        <v>0</v>
      </c>
      <c r="D262" s="11">
        <v>0</v>
      </c>
      <c r="E262" s="11">
        <v>0</v>
      </c>
      <c r="F262" s="11">
        <v>0</v>
      </c>
      <c r="G262" s="11">
        <v>0</v>
      </c>
      <c r="H262" s="11">
        <v>0</v>
      </c>
      <c r="I262" s="11">
        <v>0</v>
      </c>
      <c r="J262" s="11">
        <v>0</v>
      </c>
    </row>
    <row r="263" spans="1:10" x14ac:dyDescent="0.25">
      <c r="A263" s="10" t="s">
        <v>254</v>
      </c>
      <c r="B263" s="11">
        <v>9570.2398599999997</v>
      </c>
      <c r="C263" s="11">
        <v>24351.414290000001</v>
      </c>
      <c r="D263" s="11">
        <v>17071.396479999999</v>
      </c>
      <c r="E263" s="11">
        <v>1079.8099199999999</v>
      </c>
      <c r="F263" s="11">
        <v>3961.5409300000001</v>
      </c>
      <c r="G263" s="11">
        <v>10651.60097</v>
      </c>
      <c r="H263" s="11">
        <v>557.66552000000001</v>
      </c>
      <c r="I263" s="11">
        <v>9409.02117</v>
      </c>
      <c r="J263" s="11">
        <v>76652.689140000002</v>
      </c>
    </row>
    <row r="264" spans="1:10" x14ac:dyDescent="0.25">
      <c r="A264" s="10" t="s">
        <v>255</v>
      </c>
      <c r="B264" s="11">
        <v>0</v>
      </c>
      <c r="C264" s="11">
        <v>165.85235</v>
      </c>
      <c r="D264" s="11">
        <v>1027.5737900000001</v>
      </c>
      <c r="E264" s="11">
        <v>25.225990000000003</v>
      </c>
      <c r="F264" s="11">
        <v>6.9599899999999995</v>
      </c>
      <c r="G264" s="11">
        <v>0</v>
      </c>
      <c r="H264" s="11">
        <v>0</v>
      </c>
      <c r="I264" s="11">
        <v>484.09537</v>
      </c>
      <c r="J264" s="11">
        <v>1709.70749</v>
      </c>
    </row>
    <row r="265" spans="1:10" x14ac:dyDescent="0.25">
      <c r="A265" s="10" t="s">
        <v>256</v>
      </c>
      <c r="B265" s="11">
        <v>6697.3383899999999</v>
      </c>
      <c r="C265" s="11">
        <v>7258.2578800000001</v>
      </c>
      <c r="D265" s="11">
        <v>6761.8667100000002</v>
      </c>
      <c r="E265" s="11">
        <v>0</v>
      </c>
      <c r="F265" s="11">
        <v>4641.4950599999993</v>
      </c>
      <c r="G265" s="11">
        <v>4731.0480599999992</v>
      </c>
      <c r="H265" s="11">
        <v>0</v>
      </c>
      <c r="I265" s="11">
        <v>10401.221810000001</v>
      </c>
      <c r="J265" s="11">
        <v>40491.227910000001</v>
      </c>
    </row>
    <row r="266" spans="1:10" x14ac:dyDescent="0.25">
      <c r="A266" s="13" t="s">
        <v>257</v>
      </c>
      <c r="B266" s="11">
        <v>402.86996000000005</v>
      </c>
      <c r="C266" s="11">
        <v>505.56666999999999</v>
      </c>
      <c r="D266" s="11">
        <v>0</v>
      </c>
      <c r="E266" s="11">
        <v>0</v>
      </c>
      <c r="F266" s="11">
        <v>0</v>
      </c>
      <c r="G266" s="11">
        <v>233.19898999999998</v>
      </c>
      <c r="H266" s="11">
        <v>0</v>
      </c>
      <c r="I266" s="11">
        <v>857.49999000000003</v>
      </c>
      <c r="J266" s="11">
        <v>1999.13561</v>
      </c>
    </row>
    <row r="267" spans="1:10" x14ac:dyDescent="0.25">
      <c r="A267" s="13" t="s">
        <v>258</v>
      </c>
      <c r="B267" s="11">
        <v>0</v>
      </c>
      <c r="C267" s="11">
        <v>0</v>
      </c>
      <c r="D267" s="11">
        <v>0</v>
      </c>
      <c r="E267" s="11">
        <v>0</v>
      </c>
      <c r="F267" s="11">
        <v>0</v>
      </c>
      <c r="G267" s="11">
        <v>0</v>
      </c>
      <c r="H267" s="11">
        <v>0</v>
      </c>
      <c r="I267" s="11">
        <v>0</v>
      </c>
      <c r="J267" s="11">
        <v>0</v>
      </c>
    </row>
    <row r="268" spans="1:10" x14ac:dyDescent="0.25">
      <c r="A268" s="8" t="s">
        <v>259</v>
      </c>
      <c r="B268" s="9">
        <v>30701.561509999996</v>
      </c>
      <c r="C268" s="9">
        <v>156976.67396999995</v>
      </c>
      <c r="D268" s="9">
        <v>77420.006789999985</v>
      </c>
      <c r="E268" s="9">
        <v>3137.0677900000001</v>
      </c>
      <c r="F268" s="9">
        <v>27165.846140000005</v>
      </c>
      <c r="G268" s="9">
        <v>41905.919110000003</v>
      </c>
      <c r="H268" s="9">
        <v>1674.80456</v>
      </c>
      <c r="I268" s="9">
        <v>74838.786399999983</v>
      </c>
      <c r="J268" s="9">
        <v>413820.66626999993</v>
      </c>
    </row>
    <row r="269" spans="1:10" x14ac:dyDescent="0.25">
      <c r="A269" s="2" t="s">
        <v>260</v>
      </c>
      <c r="B269" s="9">
        <v>4334.8480500000005</v>
      </c>
      <c r="C269" s="9">
        <v>1570.8324200000002</v>
      </c>
      <c r="D269" s="9">
        <v>7951.2464299999992</v>
      </c>
      <c r="E269" s="9">
        <v>169.13169999999997</v>
      </c>
      <c r="F269" s="9">
        <v>899.21139000000005</v>
      </c>
      <c r="G269" s="9">
        <v>8574.7820899999988</v>
      </c>
      <c r="H269" s="9">
        <v>137.05784</v>
      </c>
      <c r="I269" s="9">
        <v>3481.8016900000002</v>
      </c>
      <c r="J269" s="9">
        <v>27118.911610000003</v>
      </c>
    </row>
    <row r="270" spans="1:10" x14ac:dyDescent="0.25">
      <c r="A270" s="10" t="s">
        <v>261</v>
      </c>
      <c r="B270" s="11">
        <v>1518.78016</v>
      </c>
      <c r="C270" s="11">
        <v>609.30484999999999</v>
      </c>
      <c r="D270" s="11">
        <v>4742.1191699999999</v>
      </c>
      <c r="E270" s="11">
        <v>142.44274999999999</v>
      </c>
      <c r="F270" s="11">
        <v>856.66002000000003</v>
      </c>
      <c r="G270" s="11">
        <v>1993.5702900000001</v>
      </c>
      <c r="H270" s="11">
        <v>129.3511</v>
      </c>
      <c r="I270" s="11">
        <v>3289.75279</v>
      </c>
      <c r="J270" s="11">
        <v>13281.98113</v>
      </c>
    </row>
    <row r="271" spans="1:10" x14ac:dyDescent="0.25">
      <c r="A271" s="10" t="s">
        <v>262</v>
      </c>
      <c r="B271" s="11">
        <v>78.615380000000002</v>
      </c>
      <c r="C271" s="11">
        <v>65.02458</v>
      </c>
      <c r="D271" s="11">
        <v>23.746369999999999</v>
      </c>
      <c r="E271" s="11">
        <v>9.2975200000000005</v>
      </c>
      <c r="F271" s="11">
        <v>2.5000000000000001E-4</v>
      </c>
      <c r="G271" s="11">
        <v>43.511300000000006</v>
      </c>
      <c r="H271" s="11">
        <v>1.54274</v>
      </c>
      <c r="I271" s="11">
        <v>0.38965</v>
      </c>
      <c r="J271" s="11">
        <v>222.12778999999998</v>
      </c>
    </row>
    <row r="272" spans="1:10" x14ac:dyDescent="0.25">
      <c r="A272" s="10" t="s">
        <v>263</v>
      </c>
      <c r="B272" s="11">
        <v>224.4</v>
      </c>
      <c r="C272" s="11">
        <v>559.80795000000001</v>
      </c>
      <c r="D272" s="11">
        <v>2151.5696000000003</v>
      </c>
      <c r="E272" s="11">
        <v>0</v>
      </c>
      <c r="F272" s="11">
        <v>0</v>
      </c>
      <c r="G272" s="11">
        <v>0</v>
      </c>
      <c r="H272" s="11">
        <v>0</v>
      </c>
      <c r="I272" s="11">
        <v>0</v>
      </c>
      <c r="J272" s="11">
        <v>2935.7775500000002</v>
      </c>
    </row>
    <row r="273" spans="1:10" x14ac:dyDescent="0.25">
      <c r="A273" s="10" t="s">
        <v>264</v>
      </c>
      <c r="B273" s="11">
        <v>0</v>
      </c>
      <c r="C273" s="11">
        <v>0</v>
      </c>
      <c r="D273" s="11">
        <v>0</v>
      </c>
      <c r="E273" s="11">
        <v>0</v>
      </c>
      <c r="F273" s="11">
        <v>0</v>
      </c>
      <c r="G273" s="11">
        <v>98.6</v>
      </c>
      <c r="H273" s="11">
        <v>0</v>
      </c>
      <c r="I273" s="11">
        <v>0</v>
      </c>
      <c r="J273" s="11">
        <v>98.6</v>
      </c>
    </row>
    <row r="274" spans="1:10" x14ac:dyDescent="0.25">
      <c r="A274" s="17" t="s">
        <v>265</v>
      </c>
      <c r="B274" s="11">
        <v>2513.05251</v>
      </c>
      <c r="C274" s="11">
        <v>336.69504000000006</v>
      </c>
      <c r="D274" s="11">
        <v>1033.8112900000001</v>
      </c>
      <c r="E274" s="11">
        <v>17.39143</v>
      </c>
      <c r="F274" s="11">
        <v>42.551119999999997</v>
      </c>
      <c r="G274" s="11">
        <v>6439.1004999999986</v>
      </c>
      <c r="H274" s="11">
        <v>6.1639999999999997</v>
      </c>
      <c r="I274" s="11">
        <v>191.65924999999999</v>
      </c>
      <c r="J274" s="11">
        <v>10580.425139999999</v>
      </c>
    </row>
    <row r="275" spans="1:10" x14ac:dyDescent="0.25">
      <c r="A275" s="17" t="s">
        <v>266</v>
      </c>
      <c r="B275" s="11">
        <v>0</v>
      </c>
      <c r="C275" s="11">
        <v>0</v>
      </c>
      <c r="D275" s="11">
        <v>0</v>
      </c>
      <c r="E275" s="11">
        <v>0</v>
      </c>
      <c r="F275" s="11">
        <v>0</v>
      </c>
      <c r="G275" s="11">
        <v>0</v>
      </c>
      <c r="H275" s="11">
        <v>0</v>
      </c>
      <c r="I275" s="11">
        <v>0</v>
      </c>
      <c r="J275" s="11">
        <v>0</v>
      </c>
    </row>
    <row r="276" spans="1:10" x14ac:dyDescent="0.25">
      <c r="A276" s="8" t="s">
        <v>267</v>
      </c>
      <c r="B276" s="9">
        <v>5440.9371900000006</v>
      </c>
      <c r="C276" s="9">
        <v>15503.947759999999</v>
      </c>
      <c r="D276" s="9">
        <v>631.29789000000005</v>
      </c>
      <c r="E276" s="9">
        <v>67.395409999999998</v>
      </c>
      <c r="F276" s="9">
        <v>162.82858999999999</v>
      </c>
      <c r="G276" s="9">
        <v>10486.49336</v>
      </c>
      <c r="H276" s="9">
        <v>87.981210000000004</v>
      </c>
      <c r="I276" s="9">
        <v>7173.1530399999992</v>
      </c>
      <c r="J276" s="9">
        <v>39554.034450000006</v>
      </c>
    </row>
    <row r="277" spans="1:10" x14ac:dyDescent="0.25">
      <c r="A277" s="10" t="s">
        <v>261</v>
      </c>
      <c r="B277" s="11">
        <v>5018.6514500000003</v>
      </c>
      <c r="C277" s="11">
        <v>5034.2221200000004</v>
      </c>
      <c r="D277" s="11">
        <v>454.66811000000007</v>
      </c>
      <c r="E277" s="11">
        <v>60.056330000000003</v>
      </c>
      <c r="F277" s="11">
        <v>119.71993000000001</v>
      </c>
      <c r="G277" s="11">
        <v>9686.5918600000005</v>
      </c>
      <c r="H277" s="11">
        <v>52.389180000000003</v>
      </c>
      <c r="I277" s="11">
        <v>3601.6927999999998</v>
      </c>
      <c r="J277" s="11">
        <v>24027.99178</v>
      </c>
    </row>
    <row r="278" spans="1:10" x14ac:dyDescent="0.25">
      <c r="A278" s="10" t="s">
        <v>268</v>
      </c>
      <c r="B278" s="11">
        <v>1.7141999999999999</v>
      </c>
      <c r="C278" s="11">
        <v>80.455309999999997</v>
      </c>
      <c r="D278" s="11">
        <v>13.066459999999999</v>
      </c>
      <c r="E278" s="11">
        <v>0.47619</v>
      </c>
      <c r="F278" s="11">
        <v>0</v>
      </c>
      <c r="G278" s="11">
        <v>31.33146</v>
      </c>
      <c r="H278" s="11">
        <v>0</v>
      </c>
      <c r="I278" s="11">
        <v>328.38891000000001</v>
      </c>
      <c r="J278" s="11">
        <v>455.43253000000004</v>
      </c>
    </row>
    <row r="279" spans="1:10" x14ac:dyDescent="0.25">
      <c r="A279" s="10" t="s">
        <v>269</v>
      </c>
      <c r="B279" s="11">
        <v>0</v>
      </c>
      <c r="C279" s="11">
        <v>0</v>
      </c>
      <c r="D279" s="11">
        <v>0</v>
      </c>
      <c r="E279" s="11">
        <v>0</v>
      </c>
      <c r="F279" s="11">
        <v>0</v>
      </c>
      <c r="G279" s="11">
        <v>0</v>
      </c>
      <c r="H279" s="11">
        <v>0</v>
      </c>
      <c r="I279" s="11">
        <v>0</v>
      </c>
      <c r="J279" s="11">
        <v>0</v>
      </c>
    </row>
    <row r="280" spans="1:10" x14ac:dyDescent="0.25">
      <c r="A280" s="10" t="s">
        <v>270</v>
      </c>
      <c r="B280" s="11">
        <v>0</v>
      </c>
      <c r="C280" s="11">
        <v>0</v>
      </c>
      <c r="D280" s="11">
        <v>0</v>
      </c>
      <c r="E280" s="11">
        <v>0</v>
      </c>
      <c r="F280" s="11">
        <v>0</v>
      </c>
      <c r="G280" s="11">
        <v>0</v>
      </c>
      <c r="H280" s="11">
        <v>0</v>
      </c>
      <c r="I280" s="11">
        <v>0</v>
      </c>
      <c r="J280" s="11">
        <v>0</v>
      </c>
    </row>
    <row r="281" spans="1:10" x14ac:dyDescent="0.25">
      <c r="A281" s="13" t="s">
        <v>271</v>
      </c>
      <c r="B281" s="11">
        <v>420.57153999999997</v>
      </c>
      <c r="C281" s="11">
        <v>10389.270329999999</v>
      </c>
      <c r="D281" s="11">
        <v>163.56332</v>
      </c>
      <c r="E281" s="11">
        <v>6.8628900000000002</v>
      </c>
      <c r="F281" s="11">
        <v>43.108659999999993</v>
      </c>
      <c r="G281" s="11">
        <v>768.57003999999995</v>
      </c>
      <c r="H281" s="11">
        <v>35.592030000000001</v>
      </c>
      <c r="I281" s="11">
        <v>3243.0713299999998</v>
      </c>
      <c r="J281" s="11">
        <v>15070.610140000001</v>
      </c>
    </row>
    <row r="282" spans="1:10" x14ac:dyDescent="0.25">
      <c r="A282" s="13" t="s">
        <v>272</v>
      </c>
      <c r="B282" s="11">
        <v>0</v>
      </c>
      <c r="C282" s="11">
        <v>0</v>
      </c>
      <c r="D282" s="11">
        <v>0</v>
      </c>
      <c r="E282" s="11">
        <v>0</v>
      </c>
      <c r="F282" s="11">
        <v>0</v>
      </c>
      <c r="G282" s="11">
        <v>0</v>
      </c>
      <c r="H282" s="11">
        <v>0</v>
      </c>
      <c r="I282" s="11">
        <v>0</v>
      </c>
      <c r="J282" s="11">
        <v>0</v>
      </c>
    </row>
    <row r="283" spans="1:10" x14ac:dyDescent="0.25">
      <c r="A283" s="8" t="s">
        <v>273</v>
      </c>
      <c r="B283" s="9">
        <v>29595.47237</v>
      </c>
      <c r="C283" s="9">
        <v>143043.55862999993</v>
      </c>
      <c r="D283" s="9">
        <v>84739.955329999982</v>
      </c>
      <c r="E283" s="9">
        <v>3238.8040799999999</v>
      </c>
      <c r="F283" s="9">
        <v>27902.228940000005</v>
      </c>
      <c r="G283" s="9">
        <v>39994.207840000003</v>
      </c>
      <c r="H283" s="9">
        <v>1723.8811900000001</v>
      </c>
      <c r="I283" s="9">
        <v>71147.435049999971</v>
      </c>
      <c r="J283" s="9">
        <v>401385.5434299999</v>
      </c>
    </row>
    <row r="284" spans="1:10" x14ac:dyDescent="0.25">
      <c r="A284" s="10" t="s">
        <v>274</v>
      </c>
      <c r="B284" s="11">
        <v>45188.685319999997</v>
      </c>
      <c r="C284" s="11">
        <v>30856.642170000003</v>
      </c>
      <c r="D284" s="11">
        <v>4320.5359700000008</v>
      </c>
      <c r="E284" s="11">
        <v>585.86967000000004</v>
      </c>
      <c r="F284" s="11">
        <v>3979.7942000000003</v>
      </c>
      <c r="G284" s="11">
        <v>4962.3527199999999</v>
      </c>
      <c r="H284" s="11">
        <v>46.755470000000003</v>
      </c>
      <c r="I284" s="11">
        <v>22106.506710000001</v>
      </c>
      <c r="J284" s="11">
        <v>112047.14223</v>
      </c>
    </row>
    <row r="285" spans="1:10" x14ac:dyDescent="0.25">
      <c r="A285" s="10" t="s">
        <v>275</v>
      </c>
      <c r="B285" s="11">
        <v>1469.4762699999999</v>
      </c>
      <c r="C285" s="11">
        <v>4311.3672699999997</v>
      </c>
      <c r="D285" s="11">
        <v>877.10948000000008</v>
      </c>
      <c r="E285" s="11">
        <v>94.909770000000009</v>
      </c>
      <c r="F285" s="11">
        <v>429.67968000000002</v>
      </c>
      <c r="G285" s="11">
        <v>733.36748</v>
      </c>
      <c r="H285" s="11">
        <v>38.147390000000001</v>
      </c>
      <c r="I285" s="11">
        <v>7715.1163599999991</v>
      </c>
      <c r="J285" s="11">
        <v>15669.173699999999</v>
      </c>
    </row>
    <row r="286" spans="1:10" x14ac:dyDescent="0.25">
      <c r="A286" s="10" t="s">
        <v>276</v>
      </c>
      <c r="B286" s="11">
        <v>43719.190060000001</v>
      </c>
      <c r="C286" s="11">
        <v>26543.451900000004</v>
      </c>
      <c r="D286" s="11">
        <v>3443.4264900000003</v>
      </c>
      <c r="E286" s="11">
        <v>490.9599</v>
      </c>
      <c r="F286" s="11">
        <v>3550.1145200000001</v>
      </c>
      <c r="G286" s="11">
        <v>4228.98524</v>
      </c>
      <c r="H286" s="11">
        <v>8.6080799999999993</v>
      </c>
      <c r="I286" s="11">
        <v>14391.390350000001</v>
      </c>
      <c r="J286" s="11">
        <v>96376.126540000012</v>
      </c>
    </row>
    <row r="287" spans="1:10" x14ac:dyDescent="0.25">
      <c r="A287" s="10" t="s">
        <v>277</v>
      </c>
      <c r="B287" s="11">
        <v>0</v>
      </c>
      <c r="C287" s="11">
        <v>0</v>
      </c>
      <c r="D287" s="11">
        <v>0</v>
      </c>
      <c r="E287" s="11">
        <v>0</v>
      </c>
      <c r="F287" s="11">
        <v>0</v>
      </c>
      <c r="G287" s="11">
        <v>0</v>
      </c>
      <c r="H287" s="11">
        <v>0</v>
      </c>
      <c r="I287" s="11">
        <v>0</v>
      </c>
      <c r="J287" s="11">
        <v>0</v>
      </c>
    </row>
    <row r="288" spans="1:10" x14ac:dyDescent="0.25">
      <c r="A288" s="10" t="s">
        <v>278</v>
      </c>
      <c r="B288" s="11">
        <v>1.899E-2</v>
      </c>
      <c r="C288" s="11">
        <v>0</v>
      </c>
      <c r="D288" s="11">
        <v>0</v>
      </c>
      <c r="E288" s="11">
        <v>0</v>
      </c>
      <c r="F288" s="11">
        <v>0</v>
      </c>
      <c r="G288" s="11">
        <v>0</v>
      </c>
      <c r="H288" s="11">
        <v>0</v>
      </c>
      <c r="I288" s="11">
        <v>0</v>
      </c>
      <c r="J288" s="11">
        <v>1.899E-2</v>
      </c>
    </row>
    <row r="289" spans="1:10" x14ac:dyDescent="0.25">
      <c r="A289" s="10" t="s">
        <v>279</v>
      </c>
      <c r="B289" s="11">
        <v>0</v>
      </c>
      <c r="C289" s="11">
        <v>0</v>
      </c>
      <c r="D289" s="11">
        <v>0</v>
      </c>
      <c r="E289" s="11">
        <v>0</v>
      </c>
      <c r="F289" s="11">
        <v>0</v>
      </c>
      <c r="G289" s="11">
        <v>0</v>
      </c>
      <c r="H289" s="11">
        <v>0</v>
      </c>
      <c r="I289" s="11">
        <v>0</v>
      </c>
      <c r="J289" s="11">
        <v>0</v>
      </c>
    </row>
    <row r="290" spans="1:10" x14ac:dyDescent="0.25">
      <c r="A290" s="10" t="s">
        <v>280</v>
      </c>
      <c r="B290" s="11">
        <v>0</v>
      </c>
      <c r="C290" s="11">
        <v>1.823</v>
      </c>
      <c r="D290" s="11">
        <v>0</v>
      </c>
      <c r="E290" s="11">
        <v>0</v>
      </c>
      <c r="F290" s="11">
        <v>0</v>
      </c>
      <c r="G290" s="11">
        <v>0</v>
      </c>
      <c r="H290" s="11">
        <v>0</v>
      </c>
      <c r="I290" s="11">
        <v>0</v>
      </c>
      <c r="J290" s="11">
        <v>1.823</v>
      </c>
    </row>
    <row r="291" spans="1:10" x14ac:dyDescent="0.25">
      <c r="A291" s="10" t="s">
        <v>281</v>
      </c>
      <c r="B291" s="11">
        <v>0</v>
      </c>
      <c r="C291" s="11">
        <v>0</v>
      </c>
      <c r="D291" s="11">
        <v>0</v>
      </c>
      <c r="E291" s="11">
        <v>0</v>
      </c>
      <c r="F291" s="11">
        <v>0</v>
      </c>
      <c r="G291" s="11">
        <v>0</v>
      </c>
      <c r="H291" s="11">
        <v>0</v>
      </c>
      <c r="I291" s="11">
        <v>0</v>
      </c>
      <c r="J291" s="11">
        <v>0</v>
      </c>
    </row>
    <row r="292" spans="1:10" x14ac:dyDescent="0.25">
      <c r="A292" s="10" t="s">
        <v>282</v>
      </c>
      <c r="B292" s="11">
        <v>50106.727900000013</v>
      </c>
      <c r="C292" s="11">
        <v>43045.121940000005</v>
      </c>
      <c r="D292" s="11">
        <v>11106.019659999998</v>
      </c>
      <c r="E292" s="11">
        <v>822.36604000000011</v>
      </c>
      <c r="F292" s="11">
        <v>7295.5616599999994</v>
      </c>
      <c r="G292" s="11">
        <v>12986.787920000001</v>
      </c>
      <c r="H292" s="11">
        <v>30.7927</v>
      </c>
      <c r="I292" s="11">
        <v>38269.196750000003</v>
      </c>
      <c r="J292" s="11">
        <v>163662.57457</v>
      </c>
    </row>
    <row r="293" spans="1:10" x14ac:dyDescent="0.25">
      <c r="A293" s="10" t="s">
        <v>283</v>
      </c>
      <c r="B293" s="11">
        <v>45572.062670000007</v>
      </c>
      <c r="C293" s="11">
        <v>40256.272859999997</v>
      </c>
      <c r="D293" s="11">
        <v>8799.4708499999997</v>
      </c>
      <c r="E293" s="11">
        <v>796.93835000000013</v>
      </c>
      <c r="F293" s="11">
        <v>7295.5606399999997</v>
      </c>
      <c r="G293" s="11">
        <v>10372.99826</v>
      </c>
      <c r="H293" s="11">
        <v>30.629380000000001</v>
      </c>
      <c r="I293" s="11">
        <v>28986.890670000001</v>
      </c>
      <c r="J293" s="11">
        <v>142110.82368</v>
      </c>
    </row>
    <row r="294" spans="1:10" x14ac:dyDescent="0.25">
      <c r="A294" s="10" t="s">
        <v>284</v>
      </c>
      <c r="B294" s="11">
        <v>35.020620000000001</v>
      </c>
      <c r="C294" s="11">
        <v>1.0680099999999999</v>
      </c>
      <c r="D294" s="11">
        <v>8.588239999999999</v>
      </c>
      <c r="E294" s="11">
        <v>0</v>
      </c>
      <c r="F294" s="11">
        <v>1.0200000000000001E-3</v>
      </c>
      <c r="G294" s="11">
        <v>0</v>
      </c>
      <c r="H294" s="11">
        <v>0</v>
      </c>
      <c r="I294" s="11">
        <v>78.298410000000004</v>
      </c>
      <c r="J294" s="11">
        <v>122.97630000000001</v>
      </c>
    </row>
    <row r="295" spans="1:10" x14ac:dyDescent="0.25">
      <c r="A295" s="13" t="s">
        <v>285</v>
      </c>
      <c r="B295" s="11">
        <v>0</v>
      </c>
      <c r="C295" s="11">
        <v>0</v>
      </c>
      <c r="D295" s="11">
        <v>0</v>
      </c>
      <c r="E295" s="11">
        <v>0</v>
      </c>
      <c r="F295" s="11">
        <v>0</v>
      </c>
      <c r="G295" s="11">
        <v>11.250350000000001</v>
      </c>
      <c r="H295" s="11">
        <v>0</v>
      </c>
      <c r="I295" s="11">
        <v>0</v>
      </c>
      <c r="J295" s="11">
        <v>11.250350000000001</v>
      </c>
    </row>
    <row r="296" spans="1:10" x14ac:dyDescent="0.25">
      <c r="A296" s="13" t="s">
        <v>286</v>
      </c>
      <c r="B296" s="11">
        <v>4499.6446099999994</v>
      </c>
      <c r="C296" s="11">
        <v>2785.82807</v>
      </c>
      <c r="D296" s="11">
        <v>2297.9605699999997</v>
      </c>
      <c r="E296" s="11">
        <v>25.427689999999998</v>
      </c>
      <c r="F296" s="11">
        <v>0</v>
      </c>
      <c r="G296" s="11">
        <v>2452.7567200000003</v>
      </c>
      <c r="H296" s="11">
        <v>0.16331999999999999</v>
      </c>
      <c r="I296" s="11">
        <v>9204.0076699999991</v>
      </c>
      <c r="J296" s="11">
        <v>21265.788649999999</v>
      </c>
    </row>
    <row r="297" spans="1:10" x14ac:dyDescent="0.25">
      <c r="A297" s="10" t="s">
        <v>287</v>
      </c>
      <c r="B297" s="11">
        <v>0</v>
      </c>
      <c r="C297" s="11">
        <v>0</v>
      </c>
      <c r="D297" s="11">
        <v>0</v>
      </c>
      <c r="E297" s="11">
        <v>0</v>
      </c>
      <c r="F297" s="11">
        <v>0</v>
      </c>
      <c r="G297" s="11">
        <v>149.78259</v>
      </c>
      <c r="H297" s="11">
        <v>0</v>
      </c>
      <c r="I297" s="11">
        <v>0</v>
      </c>
      <c r="J297" s="11">
        <v>149.78259</v>
      </c>
    </row>
    <row r="298" spans="1:10" x14ac:dyDescent="0.25">
      <c r="A298" s="13" t="s">
        <v>288</v>
      </c>
      <c r="B298" s="11">
        <v>0</v>
      </c>
      <c r="C298" s="11">
        <v>1.9530000000000001</v>
      </c>
      <c r="D298" s="11">
        <v>0</v>
      </c>
      <c r="E298" s="11">
        <v>0</v>
      </c>
      <c r="F298" s="11">
        <v>0</v>
      </c>
      <c r="G298" s="11">
        <v>0</v>
      </c>
      <c r="H298" s="11">
        <v>0</v>
      </c>
      <c r="I298" s="11">
        <v>0</v>
      </c>
      <c r="J298" s="11">
        <v>1.9530000000000001</v>
      </c>
    </row>
    <row r="299" spans="1:10" x14ac:dyDescent="0.25">
      <c r="A299" s="8" t="s">
        <v>289</v>
      </c>
      <c r="B299" s="9">
        <v>24677.42978999998</v>
      </c>
      <c r="C299" s="9">
        <v>130855.07885999992</v>
      </c>
      <c r="D299" s="9">
        <v>77954.471639999974</v>
      </c>
      <c r="E299" s="9">
        <v>3002.30771</v>
      </c>
      <c r="F299" s="9">
        <v>24586.461480000005</v>
      </c>
      <c r="G299" s="9">
        <v>31969.772640000003</v>
      </c>
      <c r="H299" s="9">
        <v>1739.8439600000002</v>
      </c>
      <c r="I299" s="9">
        <v>54984.74500999997</v>
      </c>
      <c r="J299" s="9">
        <v>349770.11108999985</v>
      </c>
    </row>
    <row r="300" spans="1:10" x14ac:dyDescent="0.25">
      <c r="A300" s="10" t="s">
        <v>290</v>
      </c>
      <c r="B300" s="11">
        <v>24413.727919999998</v>
      </c>
      <c r="C300" s="11">
        <v>116139.83486999999</v>
      </c>
      <c r="D300" s="11">
        <v>74135.106249999997</v>
      </c>
      <c r="E300" s="11">
        <v>3048.8511099999996</v>
      </c>
      <c r="F300" s="11">
        <v>21611.356550000004</v>
      </c>
      <c r="G300" s="11">
        <v>30557.962739999995</v>
      </c>
      <c r="H300" s="11">
        <v>1726.78565</v>
      </c>
      <c r="I300" s="11">
        <v>52916.962050000002</v>
      </c>
      <c r="J300" s="11">
        <v>324550.58713999996</v>
      </c>
    </row>
    <row r="301" spans="1:10" x14ac:dyDescent="0.25">
      <c r="A301" s="10" t="s">
        <v>291</v>
      </c>
      <c r="B301" s="11">
        <v>15456.989750000001</v>
      </c>
      <c r="C301" s="11">
        <v>84299.845209999999</v>
      </c>
      <c r="D301" s="11">
        <v>45548.826150000008</v>
      </c>
      <c r="E301" s="11">
        <v>1868.9014799999998</v>
      </c>
      <c r="F301" s="11">
        <v>14311.234820000001</v>
      </c>
      <c r="G301" s="11">
        <v>18237.21889</v>
      </c>
      <c r="H301" s="11">
        <v>1202.9755399999999</v>
      </c>
      <c r="I301" s="11">
        <v>31850.116389999999</v>
      </c>
      <c r="J301" s="11">
        <v>212776.10823000004</v>
      </c>
    </row>
    <row r="302" spans="1:10" x14ac:dyDescent="0.25">
      <c r="A302" s="10" t="s">
        <v>292</v>
      </c>
      <c r="B302" s="11">
        <v>1544.2089599999999</v>
      </c>
      <c r="C302" s="11">
        <v>4230.6889099999999</v>
      </c>
      <c r="D302" s="11">
        <v>3776.5370499999999</v>
      </c>
      <c r="E302" s="11">
        <v>339.33310999999998</v>
      </c>
      <c r="F302" s="11">
        <v>1016.2384000000001</v>
      </c>
      <c r="G302" s="11">
        <v>2936.9239400000006</v>
      </c>
      <c r="H302" s="11">
        <v>135.69161000000003</v>
      </c>
      <c r="I302" s="11">
        <v>7929.8810699999995</v>
      </c>
      <c r="J302" s="11">
        <v>21909.503049999999</v>
      </c>
    </row>
    <row r="303" spans="1:10" x14ac:dyDescent="0.25">
      <c r="A303" s="10" t="s">
        <v>293</v>
      </c>
      <c r="B303" s="11">
        <v>153.44380999999998</v>
      </c>
      <c r="C303" s="11">
        <v>1149.2893199999999</v>
      </c>
      <c r="D303" s="11">
        <v>492.76005000000004</v>
      </c>
      <c r="E303" s="11">
        <v>63.714110000000005</v>
      </c>
      <c r="F303" s="11">
        <v>155.72139000000001</v>
      </c>
      <c r="G303" s="11">
        <v>317.23589000000004</v>
      </c>
      <c r="H303" s="11">
        <v>21.588000000000001</v>
      </c>
      <c r="I303" s="11">
        <v>255.73016000000001</v>
      </c>
      <c r="J303" s="11">
        <v>2609.4827300000002</v>
      </c>
    </row>
    <row r="304" spans="1:10" x14ac:dyDescent="0.25">
      <c r="A304" s="10" t="s">
        <v>294</v>
      </c>
      <c r="B304" s="11">
        <v>662.97104999999999</v>
      </c>
      <c r="C304" s="11">
        <v>3286.0957199999998</v>
      </c>
      <c r="D304" s="11">
        <v>2294.7417400000004</v>
      </c>
      <c r="E304" s="11">
        <v>144.20546999999999</v>
      </c>
      <c r="F304" s="11">
        <v>1027.1796199999999</v>
      </c>
      <c r="G304" s="11">
        <v>1158.1552300000001</v>
      </c>
      <c r="H304" s="11">
        <v>59.943770000000001</v>
      </c>
      <c r="I304" s="11">
        <v>2081.67985</v>
      </c>
      <c r="J304" s="11">
        <v>10714.972450000001</v>
      </c>
    </row>
    <row r="305" spans="1:10" x14ac:dyDescent="0.25">
      <c r="A305" s="10" t="s">
        <v>295</v>
      </c>
      <c r="B305" s="11">
        <v>2426.5930899999998</v>
      </c>
      <c r="C305" s="11">
        <v>6099.3185100000001</v>
      </c>
      <c r="D305" s="11">
        <v>3524.4256999999998</v>
      </c>
      <c r="E305" s="11">
        <v>152.05038000000002</v>
      </c>
      <c r="F305" s="11">
        <v>1264.4363199999998</v>
      </c>
      <c r="G305" s="11">
        <v>2471.5681999999997</v>
      </c>
      <c r="H305" s="11">
        <v>41.304000000000002</v>
      </c>
      <c r="I305" s="11">
        <v>3509.7781099999997</v>
      </c>
      <c r="J305" s="11">
        <v>19489.474310000001</v>
      </c>
    </row>
    <row r="306" spans="1:10" x14ac:dyDescent="0.25">
      <c r="A306" s="10" t="s">
        <v>296</v>
      </c>
      <c r="B306" s="11">
        <v>312.74498999999992</v>
      </c>
      <c r="C306" s="11">
        <v>2324.6148199999998</v>
      </c>
      <c r="D306" s="11">
        <v>922.72232999999994</v>
      </c>
      <c r="E306" s="11">
        <v>83.384299999999996</v>
      </c>
      <c r="F306" s="11">
        <v>208.23637999999997</v>
      </c>
      <c r="G306" s="11">
        <v>517.08028000000002</v>
      </c>
      <c r="H306" s="11">
        <v>24.36928</v>
      </c>
      <c r="I306" s="11">
        <v>1068.07572</v>
      </c>
      <c r="J306" s="11">
        <v>5461.2280999999994</v>
      </c>
    </row>
    <row r="307" spans="1:10" x14ac:dyDescent="0.25">
      <c r="A307" s="10" t="s">
        <v>297</v>
      </c>
      <c r="B307" s="11">
        <v>472.59208999999998</v>
      </c>
      <c r="C307" s="11">
        <v>2792.5269200000002</v>
      </c>
      <c r="D307" s="11">
        <v>4061.6363199999996</v>
      </c>
      <c r="E307" s="11">
        <v>50.158629999999995</v>
      </c>
      <c r="F307" s="11">
        <v>584.76261999999997</v>
      </c>
      <c r="G307" s="11">
        <v>1018.7075</v>
      </c>
      <c r="H307" s="11">
        <v>63.863800000000005</v>
      </c>
      <c r="I307" s="11">
        <v>1085.16399</v>
      </c>
      <c r="J307" s="11">
        <v>10129.41187</v>
      </c>
    </row>
    <row r="308" spans="1:10" x14ac:dyDescent="0.25">
      <c r="A308" s="10" t="s">
        <v>298</v>
      </c>
      <c r="B308" s="11">
        <v>401.66427999999996</v>
      </c>
      <c r="C308" s="11">
        <v>371.22166999999996</v>
      </c>
      <c r="D308" s="11">
        <v>2992.1244799999999</v>
      </c>
      <c r="E308" s="11">
        <v>29.452630000000003</v>
      </c>
      <c r="F308" s="11">
        <v>139.45041999999998</v>
      </c>
      <c r="G308" s="11">
        <v>414.90153999999995</v>
      </c>
      <c r="H308" s="11">
        <v>39.764240000000001</v>
      </c>
      <c r="I308" s="11">
        <v>715.77552000000003</v>
      </c>
      <c r="J308" s="11">
        <v>5104.3547800000006</v>
      </c>
    </row>
    <row r="309" spans="1:10" x14ac:dyDescent="0.25">
      <c r="A309" s="13" t="s">
        <v>299</v>
      </c>
      <c r="B309" s="11">
        <v>2982.5198999999998</v>
      </c>
      <c r="C309" s="11">
        <v>11586.233789999998</v>
      </c>
      <c r="D309" s="11">
        <v>10521.33243</v>
      </c>
      <c r="E309" s="11">
        <v>317.65100000000007</v>
      </c>
      <c r="F309" s="11">
        <v>2904.0965799999999</v>
      </c>
      <c r="G309" s="11">
        <v>3486.1712699999994</v>
      </c>
      <c r="H309" s="11">
        <v>137.28541000000001</v>
      </c>
      <c r="I309" s="11">
        <v>4420.7612399999998</v>
      </c>
      <c r="J309" s="11">
        <v>36356.051619999998</v>
      </c>
    </row>
    <row r="310" spans="1:10" x14ac:dyDescent="0.25">
      <c r="A310" s="8" t="s">
        <v>300</v>
      </c>
      <c r="B310" s="9">
        <v>263.70186999998259</v>
      </c>
      <c r="C310" s="9">
        <v>14715.24398999993</v>
      </c>
      <c r="D310" s="9">
        <v>3819.3653899999772</v>
      </c>
      <c r="E310" s="9">
        <v>-46.543399999999565</v>
      </c>
      <c r="F310" s="9">
        <v>2975.1049300000013</v>
      </c>
      <c r="G310" s="9">
        <v>1411.8099000000075</v>
      </c>
      <c r="H310" s="9">
        <v>13.05831000000012</v>
      </c>
      <c r="I310" s="9">
        <v>2067.7829599999677</v>
      </c>
      <c r="J310" s="9">
        <v>25219.523949999868</v>
      </c>
    </row>
    <row r="311" spans="1:10" x14ac:dyDescent="0.25">
      <c r="A311" s="13" t="s">
        <v>301</v>
      </c>
      <c r="B311" s="11">
        <v>233.32261999999997</v>
      </c>
      <c r="C311" s="11">
        <v>1.1832700000000003</v>
      </c>
      <c r="D311" s="11">
        <v>344.58690000000001</v>
      </c>
      <c r="E311" s="11">
        <v>0</v>
      </c>
      <c r="F311" s="11">
        <v>0</v>
      </c>
      <c r="G311" s="11">
        <v>6.6325000000000003</v>
      </c>
      <c r="H311" s="11">
        <v>0</v>
      </c>
      <c r="I311" s="11">
        <v>0</v>
      </c>
      <c r="J311" s="11">
        <v>585.72528999999997</v>
      </c>
    </row>
    <row r="312" spans="1:10" x14ac:dyDescent="0.25">
      <c r="A312" s="13" t="s">
        <v>302</v>
      </c>
      <c r="B312" s="11">
        <v>46.396329999999992</v>
      </c>
      <c r="C312" s="11">
        <v>1.1830500000000002</v>
      </c>
      <c r="D312" s="11">
        <v>4.7000000000000002E-3</v>
      </c>
      <c r="E312" s="11">
        <v>0</v>
      </c>
      <c r="F312" s="11">
        <v>0</v>
      </c>
      <c r="G312" s="11">
        <v>0</v>
      </c>
      <c r="H312" s="11">
        <v>0</v>
      </c>
      <c r="I312" s="11">
        <v>0</v>
      </c>
      <c r="J312" s="11">
        <v>47.584079999999993</v>
      </c>
    </row>
    <row r="313" spans="1:10" x14ac:dyDescent="0.25">
      <c r="A313" s="13" t="s">
        <v>303</v>
      </c>
      <c r="B313" s="11">
        <v>186.92628999999999</v>
      </c>
      <c r="C313" s="11">
        <v>2.2000000000000001E-4</v>
      </c>
      <c r="D313" s="11">
        <v>344.5822</v>
      </c>
      <c r="E313" s="11">
        <v>0</v>
      </c>
      <c r="F313" s="11">
        <v>0</v>
      </c>
      <c r="G313" s="11">
        <v>6.6325000000000003</v>
      </c>
      <c r="H313" s="11">
        <v>0</v>
      </c>
      <c r="I313" s="11">
        <v>0</v>
      </c>
      <c r="J313" s="11">
        <v>538.14121000000011</v>
      </c>
    </row>
    <row r="314" spans="1:10" x14ac:dyDescent="0.25">
      <c r="A314" s="13" t="s">
        <v>304</v>
      </c>
      <c r="B314" s="11">
        <v>0</v>
      </c>
      <c r="C314" s="11">
        <v>2.657E-2</v>
      </c>
      <c r="D314" s="11">
        <v>12.04217</v>
      </c>
      <c r="E314" s="11">
        <v>0</v>
      </c>
      <c r="F314" s="11">
        <v>0</v>
      </c>
      <c r="G314" s="11">
        <v>407.05200000000002</v>
      </c>
      <c r="H314" s="11">
        <v>0</v>
      </c>
      <c r="I314" s="11">
        <v>0</v>
      </c>
      <c r="J314" s="11">
        <v>419.12074000000001</v>
      </c>
    </row>
    <row r="315" spans="1:10" x14ac:dyDescent="0.25">
      <c r="A315" s="13" t="s">
        <v>305</v>
      </c>
      <c r="B315" s="11">
        <v>0</v>
      </c>
      <c r="C315" s="11">
        <v>2.657E-2</v>
      </c>
      <c r="D315" s="11">
        <v>12.04217</v>
      </c>
      <c r="E315" s="11">
        <v>0</v>
      </c>
      <c r="F315" s="11">
        <v>0</v>
      </c>
      <c r="G315" s="11">
        <v>407.05200000000002</v>
      </c>
      <c r="H315" s="11">
        <v>0</v>
      </c>
      <c r="I315" s="11">
        <v>0</v>
      </c>
      <c r="J315" s="11">
        <v>419.12074000000001</v>
      </c>
    </row>
    <row r="316" spans="1:10" x14ac:dyDescent="0.25">
      <c r="A316" s="13" t="s">
        <v>306</v>
      </c>
      <c r="B316" s="11">
        <v>0</v>
      </c>
      <c r="C316" s="11">
        <v>0</v>
      </c>
      <c r="D316" s="11">
        <v>0</v>
      </c>
      <c r="E316" s="11">
        <v>0</v>
      </c>
      <c r="F316" s="11">
        <v>0</v>
      </c>
      <c r="G316" s="11">
        <v>0</v>
      </c>
      <c r="H316" s="11">
        <v>0</v>
      </c>
      <c r="I316" s="11">
        <v>0</v>
      </c>
      <c r="J316" s="11">
        <v>0</v>
      </c>
    </row>
    <row r="317" spans="1:10" x14ac:dyDescent="0.25">
      <c r="A317" s="8" t="s">
        <v>307</v>
      </c>
      <c r="B317" s="9">
        <v>497.02448999998256</v>
      </c>
      <c r="C317" s="9">
        <v>14716.400689999929</v>
      </c>
      <c r="D317" s="9">
        <v>4151.9101199999777</v>
      </c>
      <c r="E317" s="9">
        <v>-46.543399999999565</v>
      </c>
      <c r="F317" s="9">
        <v>2975.1049300000013</v>
      </c>
      <c r="G317" s="9">
        <v>1011.3904000000074</v>
      </c>
      <c r="H317" s="9">
        <v>13.05831000000012</v>
      </c>
      <c r="I317" s="9">
        <v>2067.7829599999677</v>
      </c>
      <c r="J317" s="9">
        <v>25386.128499999868</v>
      </c>
    </row>
    <row r="318" spans="1:10" x14ac:dyDescent="0.25">
      <c r="A318" s="13" t="s">
        <v>308</v>
      </c>
      <c r="B318" s="11">
        <v>1.0699999999999999E-2</v>
      </c>
      <c r="C318" s="11">
        <v>-8313.7993600000009</v>
      </c>
      <c r="D318" s="11">
        <v>-70.01648999999999</v>
      </c>
      <c r="E318" s="11">
        <v>0</v>
      </c>
      <c r="F318" s="11">
        <v>0</v>
      </c>
      <c r="G318" s="11">
        <v>21.629580000000001</v>
      </c>
      <c r="H318" s="11">
        <v>0</v>
      </c>
      <c r="I318" s="11">
        <v>154.86500000000001</v>
      </c>
      <c r="J318" s="11">
        <v>-8207.3105699999996</v>
      </c>
    </row>
    <row r="319" spans="1:10" x14ac:dyDescent="0.25">
      <c r="A319" s="8" t="s">
        <v>309</v>
      </c>
      <c r="B319" s="9">
        <v>497.03518999998255</v>
      </c>
      <c r="C319" s="9">
        <v>6402.6013299999286</v>
      </c>
      <c r="D319" s="9">
        <v>4081.8936299999777</v>
      </c>
      <c r="E319" s="9">
        <v>-46.543399999999565</v>
      </c>
      <c r="F319" s="9">
        <v>2975.1049300000013</v>
      </c>
      <c r="G319" s="9">
        <v>1033.0199800000073</v>
      </c>
      <c r="H319" s="9">
        <v>13.05831000000012</v>
      </c>
      <c r="I319" s="9">
        <v>2222.6479599999675</v>
      </c>
      <c r="J319" s="9">
        <v>17178.817929999866</v>
      </c>
    </row>
    <row r="320" spans="1:10" x14ac:dyDescent="0.25">
      <c r="A320" s="13" t="s">
        <v>310</v>
      </c>
      <c r="B320" s="11">
        <v>-1.0491300000000001</v>
      </c>
      <c r="C320" s="11">
        <v>532.27581000000009</v>
      </c>
      <c r="D320" s="11">
        <v>61.035419999999995</v>
      </c>
      <c r="E320" s="11">
        <v>88.018940000000001</v>
      </c>
      <c r="F320" s="11">
        <v>-9.372209999999999</v>
      </c>
      <c r="G320" s="11">
        <v>58.666060000000009</v>
      </c>
      <c r="H320" s="11">
        <v>0</v>
      </c>
      <c r="I320" s="11">
        <v>6.4331199999999953</v>
      </c>
      <c r="J320" s="11">
        <v>736.00801000000024</v>
      </c>
    </row>
    <row r="321" spans="1:10" x14ac:dyDescent="0.25">
      <c r="A321" s="8" t="s">
        <v>311</v>
      </c>
      <c r="B321" s="9">
        <v>495.98605999998256</v>
      </c>
      <c r="C321" s="9">
        <v>6934.8771399999287</v>
      </c>
      <c r="D321" s="9">
        <v>4142.9290499999779</v>
      </c>
      <c r="E321" s="9">
        <v>41.475540000000436</v>
      </c>
      <c r="F321" s="9">
        <v>2965.7327200000013</v>
      </c>
      <c r="G321" s="9">
        <v>1091.6860400000073</v>
      </c>
      <c r="H321" s="9">
        <v>13.05831000000012</v>
      </c>
      <c r="I321" s="9">
        <v>2229.0810799999676</v>
      </c>
      <c r="J321" s="9">
        <v>17914.825939999868</v>
      </c>
    </row>
    <row r="322" spans="1:10" x14ac:dyDescent="0.25">
      <c r="A322" s="13" t="s">
        <v>312</v>
      </c>
      <c r="B322" s="11">
        <v>0</v>
      </c>
      <c r="C322" s="11">
        <v>0</v>
      </c>
      <c r="D322" s="11">
        <v>0</v>
      </c>
      <c r="E322" s="11">
        <v>0</v>
      </c>
      <c r="F322" s="11">
        <v>0</v>
      </c>
      <c r="G322" s="11">
        <v>0</v>
      </c>
      <c r="H322" s="11">
        <v>0</v>
      </c>
      <c r="I322" s="11">
        <v>0</v>
      </c>
      <c r="J322" s="11">
        <v>0</v>
      </c>
    </row>
    <row r="323" spans="1:10" x14ac:dyDescent="0.25">
      <c r="A323" s="8" t="s">
        <v>313</v>
      </c>
      <c r="B323" s="9">
        <v>495.98605999998256</v>
      </c>
      <c r="C323" s="9">
        <v>6934.8771399999287</v>
      </c>
      <c r="D323" s="9">
        <v>4142.9290499999779</v>
      </c>
      <c r="E323" s="9">
        <v>41.475540000000436</v>
      </c>
      <c r="F323" s="9">
        <v>2965.7327200000013</v>
      </c>
      <c r="G323" s="9">
        <v>1091.6860400000073</v>
      </c>
      <c r="H323" s="9">
        <v>13.05831000000012</v>
      </c>
      <c r="I323" s="9">
        <v>2229.0810799999676</v>
      </c>
      <c r="J323" s="9">
        <v>17914.825939999868</v>
      </c>
    </row>
    <row r="324" spans="1:10" x14ac:dyDescent="0.25">
      <c r="A324" s="13" t="s">
        <v>314</v>
      </c>
      <c r="B324" s="11">
        <v>0</v>
      </c>
      <c r="C324" s="11">
        <v>0</v>
      </c>
      <c r="D324" s="11">
        <v>0</v>
      </c>
      <c r="E324" s="11">
        <v>0</v>
      </c>
      <c r="F324" s="11">
        <v>894.21849999999995</v>
      </c>
      <c r="G324" s="11">
        <v>0</v>
      </c>
      <c r="H324" s="11">
        <v>0</v>
      </c>
      <c r="I324" s="11">
        <v>0</v>
      </c>
      <c r="J324" s="11">
        <v>894.21849999999995</v>
      </c>
    </row>
    <row r="325" spans="1:10" x14ac:dyDescent="0.25">
      <c r="A325" s="8" t="s">
        <v>315</v>
      </c>
      <c r="B325" s="9">
        <v>495.98605999998256</v>
      </c>
      <c r="C325" s="9">
        <v>6934.8771399999287</v>
      </c>
      <c r="D325" s="9">
        <v>4142.9290499999779</v>
      </c>
      <c r="E325" s="9">
        <v>41.475540000000436</v>
      </c>
      <c r="F325" s="9">
        <v>2071.5142200000014</v>
      </c>
      <c r="G325" s="9">
        <v>1091.6860400000073</v>
      </c>
      <c r="H325" s="9">
        <v>13.05831000000012</v>
      </c>
      <c r="I325" s="9">
        <v>2229.0810799999676</v>
      </c>
      <c r="J325" s="9">
        <v>17020.607439999869</v>
      </c>
    </row>
    <row r="326" spans="1:10" ht="3.75" customHeight="1" thickBot="1" x14ac:dyDescent="0.3">
      <c r="A326" s="18"/>
      <c r="B326" s="19"/>
      <c r="C326" s="19"/>
      <c r="D326" s="19"/>
      <c r="E326" s="19"/>
      <c r="F326" s="19"/>
      <c r="G326" s="19"/>
      <c r="H326" s="19"/>
      <c r="I326" s="19"/>
      <c r="J326" s="19"/>
    </row>
    <row r="327" spans="1:10" x14ac:dyDescent="0.25">
      <c r="A327" s="10"/>
      <c r="B327" s="20"/>
      <c r="C327" s="20"/>
      <c r="D327" s="20"/>
      <c r="E327" s="20"/>
      <c r="F327" s="20"/>
      <c r="G327" s="20"/>
      <c r="H327" s="20"/>
      <c r="I327" s="20"/>
      <c r="J327" s="20"/>
    </row>
    <row r="328" spans="1:10" x14ac:dyDescent="0.25">
      <c r="A328" s="21"/>
      <c r="B328" s="20"/>
      <c r="C328" s="20"/>
      <c r="D328" s="20"/>
      <c r="E328" s="20"/>
      <c r="F328" s="20"/>
      <c r="G328" s="20"/>
      <c r="H328" s="20"/>
      <c r="I328" s="20"/>
      <c r="J328" s="20"/>
    </row>
  </sheetData>
  <mergeCells count="4">
    <mergeCell ref="A1:J1"/>
    <mergeCell ref="A2:J2"/>
    <mergeCell ref="A3:J3"/>
    <mergeCell ref="A4:J4"/>
  </mergeCells>
  <pageMargins left="0.7" right="0.7" top="0.75" bottom="0.75" header="0.3" footer="0.3"/>
  <pageSetup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B8267A-3754-4201-A294-B2EDDDCF2404}">
  <dimension ref="A1:J126"/>
  <sheetViews>
    <sheetView workbookViewId="0">
      <selection activeCell="E34" sqref="E34"/>
    </sheetView>
  </sheetViews>
  <sheetFormatPr baseColWidth="10" defaultColWidth="103.7109375" defaultRowHeight="15" x14ac:dyDescent="0.25"/>
  <cols>
    <col min="1" max="1" width="103.7109375" customWidth="1"/>
    <col min="2" max="2" width="9.28515625" bestFit="1" customWidth="1"/>
    <col min="3" max="3" width="8.28515625" bestFit="1" customWidth="1"/>
    <col min="4" max="4" width="9.28515625" bestFit="1" customWidth="1"/>
    <col min="5" max="5" width="10.28515625" bestFit="1" customWidth="1"/>
    <col min="6" max="6" width="9.28515625" bestFit="1" customWidth="1"/>
    <col min="7" max="7" width="10.28515625" bestFit="1" customWidth="1"/>
    <col min="8" max="8" width="8.28515625" bestFit="1" customWidth="1"/>
    <col min="9" max="9" width="10.28515625" bestFit="1" customWidth="1"/>
    <col min="10" max="10" width="12.7109375" customWidth="1"/>
    <col min="11" max="255" width="11.42578125" customWidth="1"/>
    <col min="258" max="258" width="9.28515625" bestFit="1" customWidth="1"/>
    <col min="259" max="259" width="8.28515625" bestFit="1" customWidth="1"/>
    <col min="260" max="260" width="9.28515625" bestFit="1" customWidth="1"/>
    <col min="261" max="261" width="10.28515625" bestFit="1" customWidth="1"/>
    <col min="262" max="262" width="9.28515625" bestFit="1" customWidth="1"/>
    <col min="263" max="263" width="10.28515625" bestFit="1" customWidth="1"/>
    <col min="264" max="264" width="8.28515625" bestFit="1" customWidth="1"/>
    <col min="265" max="265" width="10.28515625" bestFit="1" customWidth="1"/>
    <col min="266" max="266" width="12.7109375" customWidth="1"/>
    <col min="267" max="511" width="11.42578125" customWidth="1"/>
    <col min="514" max="514" width="9.28515625" bestFit="1" customWidth="1"/>
    <col min="515" max="515" width="8.28515625" bestFit="1" customWidth="1"/>
    <col min="516" max="516" width="9.28515625" bestFit="1" customWidth="1"/>
    <col min="517" max="517" width="10.28515625" bestFit="1" customWidth="1"/>
    <col min="518" max="518" width="9.28515625" bestFit="1" customWidth="1"/>
    <col min="519" max="519" width="10.28515625" bestFit="1" customWidth="1"/>
    <col min="520" max="520" width="8.28515625" bestFit="1" customWidth="1"/>
    <col min="521" max="521" width="10.28515625" bestFit="1" customWidth="1"/>
    <col min="522" max="522" width="12.7109375" customWidth="1"/>
    <col min="523" max="767" width="11.42578125" customWidth="1"/>
    <col min="770" max="770" width="9.28515625" bestFit="1" customWidth="1"/>
    <col min="771" max="771" width="8.28515625" bestFit="1" customWidth="1"/>
    <col min="772" max="772" width="9.28515625" bestFit="1" customWidth="1"/>
    <col min="773" max="773" width="10.28515625" bestFit="1" customWidth="1"/>
    <col min="774" max="774" width="9.28515625" bestFit="1" customWidth="1"/>
    <col min="775" max="775" width="10.28515625" bestFit="1" customWidth="1"/>
    <col min="776" max="776" width="8.28515625" bestFit="1" customWidth="1"/>
    <col min="777" max="777" width="10.28515625" bestFit="1" customWidth="1"/>
    <col min="778" max="778" width="12.7109375" customWidth="1"/>
    <col min="779" max="1023" width="11.42578125" customWidth="1"/>
    <col min="1026" max="1026" width="9.28515625" bestFit="1" customWidth="1"/>
    <col min="1027" max="1027" width="8.28515625" bestFit="1" customWidth="1"/>
    <col min="1028" max="1028" width="9.28515625" bestFit="1" customWidth="1"/>
    <col min="1029" max="1029" width="10.28515625" bestFit="1" customWidth="1"/>
    <col min="1030" max="1030" width="9.28515625" bestFit="1" customWidth="1"/>
    <col min="1031" max="1031" width="10.28515625" bestFit="1" customWidth="1"/>
    <col min="1032" max="1032" width="8.28515625" bestFit="1" customWidth="1"/>
    <col min="1033" max="1033" width="10.28515625" bestFit="1" customWidth="1"/>
    <col min="1034" max="1034" width="12.7109375" customWidth="1"/>
    <col min="1035" max="1279" width="11.42578125" customWidth="1"/>
    <col min="1282" max="1282" width="9.28515625" bestFit="1" customWidth="1"/>
    <col min="1283" max="1283" width="8.28515625" bestFit="1" customWidth="1"/>
    <col min="1284" max="1284" width="9.28515625" bestFit="1" customWidth="1"/>
    <col min="1285" max="1285" width="10.28515625" bestFit="1" customWidth="1"/>
    <col min="1286" max="1286" width="9.28515625" bestFit="1" customWidth="1"/>
    <col min="1287" max="1287" width="10.28515625" bestFit="1" customWidth="1"/>
    <col min="1288" max="1288" width="8.28515625" bestFit="1" customWidth="1"/>
    <col min="1289" max="1289" width="10.28515625" bestFit="1" customWidth="1"/>
    <col min="1290" max="1290" width="12.7109375" customWidth="1"/>
    <col min="1291" max="1535" width="11.42578125" customWidth="1"/>
    <col min="1538" max="1538" width="9.28515625" bestFit="1" customWidth="1"/>
    <col min="1539" max="1539" width="8.28515625" bestFit="1" customWidth="1"/>
    <col min="1540" max="1540" width="9.28515625" bestFit="1" customWidth="1"/>
    <col min="1541" max="1541" width="10.28515625" bestFit="1" customWidth="1"/>
    <col min="1542" max="1542" width="9.28515625" bestFit="1" customWidth="1"/>
    <col min="1543" max="1543" width="10.28515625" bestFit="1" customWidth="1"/>
    <col min="1544" max="1544" width="8.28515625" bestFit="1" customWidth="1"/>
    <col min="1545" max="1545" width="10.28515625" bestFit="1" customWidth="1"/>
    <col min="1546" max="1546" width="12.7109375" customWidth="1"/>
    <col min="1547" max="1791" width="11.42578125" customWidth="1"/>
    <col min="1794" max="1794" width="9.28515625" bestFit="1" customWidth="1"/>
    <col min="1795" max="1795" width="8.28515625" bestFit="1" customWidth="1"/>
    <col min="1796" max="1796" width="9.28515625" bestFit="1" customWidth="1"/>
    <col min="1797" max="1797" width="10.28515625" bestFit="1" customWidth="1"/>
    <col min="1798" max="1798" width="9.28515625" bestFit="1" customWidth="1"/>
    <col min="1799" max="1799" width="10.28515625" bestFit="1" customWidth="1"/>
    <col min="1800" max="1800" width="8.28515625" bestFit="1" customWidth="1"/>
    <col min="1801" max="1801" width="10.28515625" bestFit="1" customWidth="1"/>
    <col min="1802" max="1802" width="12.7109375" customWidth="1"/>
    <col min="1803" max="2047" width="11.42578125" customWidth="1"/>
    <col min="2050" max="2050" width="9.28515625" bestFit="1" customWidth="1"/>
    <col min="2051" max="2051" width="8.28515625" bestFit="1" customWidth="1"/>
    <col min="2052" max="2052" width="9.28515625" bestFit="1" customWidth="1"/>
    <col min="2053" max="2053" width="10.28515625" bestFit="1" customWidth="1"/>
    <col min="2054" max="2054" width="9.28515625" bestFit="1" customWidth="1"/>
    <col min="2055" max="2055" width="10.28515625" bestFit="1" customWidth="1"/>
    <col min="2056" max="2056" width="8.28515625" bestFit="1" customWidth="1"/>
    <col min="2057" max="2057" width="10.28515625" bestFit="1" customWidth="1"/>
    <col min="2058" max="2058" width="12.7109375" customWidth="1"/>
    <col min="2059" max="2303" width="11.42578125" customWidth="1"/>
    <col min="2306" max="2306" width="9.28515625" bestFit="1" customWidth="1"/>
    <col min="2307" max="2307" width="8.28515625" bestFit="1" customWidth="1"/>
    <col min="2308" max="2308" width="9.28515625" bestFit="1" customWidth="1"/>
    <col min="2309" max="2309" width="10.28515625" bestFit="1" customWidth="1"/>
    <col min="2310" max="2310" width="9.28515625" bestFit="1" customWidth="1"/>
    <col min="2311" max="2311" width="10.28515625" bestFit="1" customWidth="1"/>
    <col min="2312" max="2312" width="8.28515625" bestFit="1" customWidth="1"/>
    <col min="2313" max="2313" width="10.28515625" bestFit="1" customWidth="1"/>
    <col min="2314" max="2314" width="12.7109375" customWidth="1"/>
    <col min="2315" max="2559" width="11.42578125" customWidth="1"/>
    <col min="2562" max="2562" width="9.28515625" bestFit="1" customWidth="1"/>
    <col min="2563" max="2563" width="8.28515625" bestFit="1" customWidth="1"/>
    <col min="2564" max="2564" width="9.28515625" bestFit="1" customWidth="1"/>
    <col min="2565" max="2565" width="10.28515625" bestFit="1" customWidth="1"/>
    <col min="2566" max="2566" width="9.28515625" bestFit="1" customWidth="1"/>
    <col min="2567" max="2567" width="10.28515625" bestFit="1" customWidth="1"/>
    <col min="2568" max="2568" width="8.28515625" bestFit="1" customWidth="1"/>
    <col min="2569" max="2569" width="10.28515625" bestFit="1" customWidth="1"/>
    <col min="2570" max="2570" width="12.7109375" customWidth="1"/>
    <col min="2571" max="2815" width="11.42578125" customWidth="1"/>
    <col min="2818" max="2818" width="9.28515625" bestFit="1" customWidth="1"/>
    <col min="2819" max="2819" width="8.28515625" bestFit="1" customWidth="1"/>
    <col min="2820" max="2820" width="9.28515625" bestFit="1" customWidth="1"/>
    <col min="2821" max="2821" width="10.28515625" bestFit="1" customWidth="1"/>
    <col min="2822" max="2822" width="9.28515625" bestFit="1" customWidth="1"/>
    <col min="2823" max="2823" width="10.28515625" bestFit="1" customWidth="1"/>
    <col min="2824" max="2824" width="8.28515625" bestFit="1" customWidth="1"/>
    <col min="2825" max="2825" width="10.28515625" bestFit="1" customWidth="1"/>
    <col min="2826" max="2826" width="12.7109375" customWidth="1"/>
    <col min="2827" max="3071" width="11.42578125" customWidth="1"/>
    <col min="3074" max="3074" width="9.28515625" bestFit="1" customWidth="1"/>
    <col min="3075" max="3075" width="8.28515625" bestFit="1" customWidth="1"/>
    <col min="3076" max="3076" width="9.28515625" bestFit="1" customWidth="1"/>
    <col min="3077" max="3077" width="10.28515625" bestFit="1" customWidth="1"/>
    <col min="3078" max="3078" width="9.28515625" bestFit="1" customWidth="1"/>
    <col min="3079" max="3079" width="10.28515625" bestFit="1" customWidth="1"/>
    <col min="3080" max="3080" width="8.28515625" bestFit="1" customWidth="1"/>
    <col min="3081" max="3081" width="10.28515625" bestFit="1" customWidth="1"/>
    <col min="3082" max="3082" width="12.7109375" customWidth="1"/>
    <col min="3083" max="3327" width="11.42578125" customWidth="1"/>
    <col min="3330" max="3330" width="9.28515625" bestFit="1" customWidth="1"/>
    <col min="3331" max="3331" width="8.28515625" bestFit="1" customWidth="1"/>
    <col min="3332" max="3332" width="9.28515625" bestFit="1" customWidth="1"/>
    <col min="3333" max="3333" width="10.28515625" bestFit="1" customWidth="1"/>
    <col min="3334" max="3334" width="9.28515625" bestFit="1" customWidth="1"/>
    <col min="3335" max="3335" width="10.28515625" bestFit="1" customWidth="1"/>
    <col min="3336" max="3336" width="8.28515625" bestFit="1" customWidth="1"/>
    <col min="3337" max="3337" width="10.28515625" bestFit="1" customWidth="1"/>
    <col min="3338" max="3338" width="12.7109375" customWidth="1"/>
    <col min="3339" max="3583" width="11.42578125" customWidth="1"/>
    <col min="3586" max="3586" width="9.28515625" bestFit="1" customWidth="1"/>
    <col min="3587" max="3587" width="8.28515625" bestFit="1" customWidth="1"/>
    <col min="3588" max="3588" width="9.28515625" bestFit="1" customWidth="1"/>
    <col min="3589" max="3589" width="10.28515625" bestFit="1" customWidth="1"/>
    <col min="3590" max="3590" width="9.28515625" bestFit="1" customWidth="1"/>
    <col min="3591" max="3591" width="10.28515625" bestFit="1" customWidth="1"/>
    <col min="3592" max="3592" width="8.28515625" bestFit="1" customWidth="1"/>
    <col min="3593" max="3593" width="10.28515625" bestFit="1" customWidth="1"/>
    <col min="3594" max="3594" width="12.7109375" customWidth="1"/>
    <col min="3595" max="3839" width="11.42578125" customWidth="1"/>
    <col min="3842" max="3842" width="9.28515625" bestFit="1" customWidth="1"/>
    <col min="3843" max="3843" width="8.28515625" bestFit="1" customWidth="1"/>
    <col min="3844" max="3844" width="9.28515625" bestFit="1" customWidth="1"/>
    <col min="3845" max="3845" width="10.28515625" bestFit="1" customWidth="1"/>
    <col min="3846" max="3846" width="9.28515625" bestFit="1" customWidth="1"/>
    <col min="3847" max="3847" width="10.28515625" bestFit="1" customWidth="1"/>
    <col min="3848" max="3848" width="8.28515625" bestFit="1" customWidth="1"/>
    <col min="3849" max="3849" width="10.28515625" bestFit="1" customWidth="1"/>
    <col min="3850" max="3850" width="12.7109375" customWidth="1"/>
    <col min="3851" max="4095" width="11.42578125" customWidth="1"/>
    <col min="4098" max="4098" width="9.28515625" bestFit="1" customWidth="1"/>
    <col min="4099" max="4099" width="8.28515625" bestFit="1" customWidth="1"/>
    <col min="4100" max="4100" width="9.28515625" bestFit="1" customWidth="1"/>
    <col min="4101" max="4101" width="10.28515625" bestFit="1" customWidth="1"/>
    <col min="4102" max="4102" width="9.28515625" bestFit="1" customWidth="1"/>
    <col min="4103" max="4103" width="10.28515625" bestFit="1" customWidth="1"/>
    <col min="4104" max="4104" width="8.28515625" bestFit="1" customWidth="1"/>
    <col min="4105" max="4105" width="10.28515625" bestFit="1" customWidth="1"/>
    <col min="4106" max="4106" width="12.7109375" customWidth="1"/>
    <col min="4107" max="4351" width="11.42578125" customWidth="1"/>
    <col min="4354" max="4354" width="9.28515625" bestFit="1" customWidth="1"/>
    <col min="4355" max="4355" width="8.28515625" bestFit="1" customWidth="1"/>
    <col min="4356" max="4356" width="9.28515625" bestFit="1" customWidth="1"/>
    <col min="4357" max="4357" width="10.28515625" bestFit="1" customWidth="1"/>
    <col min="4358" max="4358" width="9.28515625" bestFit="1" customWidth="1"/>
    <col min="4359" max="4359" width="10.28515625" bestFit="1" customWidth="1"/>
    <col min="4360" max="4360" width="8.28515625" bestFit="1" customWidth="1"/>
    <col min="4361" max="4361" width="10.28515625" bestFit="1" customWidth="1"/>
    <col min="4362" max="4362" width="12.7109375" customWidth="1"/>
    <col min="4363" max="4607" width="11.42578125" customWidth="1"/>
    <col min="4610" max="4610" width="9.28515625" bestFit="1" customWidth="1"/>
    <col min="4611" max="4611" width="8.28515625" bestFit="1" customWidth="1"/>
    <col min="4612" max="4612" width="9.28515625" bestFit="1" customWidth="1"/>
    <col min="4613" max="4613" width="10.28515625" bestFit="1" customWidth="1"/>
    <col min="4614" max="4614" width="9.28515625" bestFit="1" customWidth="1"/>
    <col min="4615" max="4615" width="10.28515625" bestFit="1" customWidth="1"/>
    <col min="4616" max="4616" width="8.28515625" bestFit="1" customWidth="1"/>
    <col min="4617" max="4617" width="10.28515625" bestFit="1" customWidth="1"/>
    <col min="4618" max="4618" width="12.7109375" customWidth="1"/>
    <col min="4619" max="4863" width="11.42578125" customWidth="1"/>
    <col min="4866" max="4866" width="9.28515625" bestFit="1" customWidth="1"/>
    <col min="4867" max="4867" width="8.28515625" bestFit="1" customWidth="1"/>
    <col min="4868" max="4868" width="9.28515625" bestFit="1" customWidth="1"/>
    <col min="4869" max="4869" width="10.28515625" bestFit="1" customWidth="1"/>
    <col min="4870" max="4870" width="9.28515625" bestFit="1" customWidth="1"/>
    <col min="4871" max="4871" width="10.28515625" bestFit="1" customWidth="1"/>
    <col min="4872" max="4872" width="8.28515625" bestFit="1" customWidth="1"/>
    <col min="4873" max="4873" width="10.28515625" bestFit="1" customWidth="1"/>
    <col min="4874" max="4874" width="12.7109375" customWidth="1"/>
    <col min="4875" max="5119" width="11.42578125" customWidth="1"/>
    <col min="5122" max="5122" width="9.28515625" bestFit="1" customWidth="1"/>
    <col min="5123" max="5123" width="8.28515625" bestFit="1" customWidth="1"/>
    <col min="5124" max="5124" width="9.28515625" bestFit="1" customWidth="1"/>
    <col min="5125" max="5125" width="10.28515625" bestFit="1" customWidth="1"/>
    <col min="5126" max="5126" width="9.28515625" bestFit="1" customWidth="1"/>
    <col min="5127" max="5127" width="10.28515625" bestFit="1" customWidth="1"/>
    <col min="5128" max="5128" width="8.28515625" bestFit="1" customWidth="1"/>
    <col min="5129" max="5129" width="10.28515625" bestFit="1" customWidth="1"/>
    <col min="5130" max="5130" width="12.7109375" customWidth="1"/>
    <col min="5131" max="5375" width="11.42578125" customWidth="1"/>
    <col min="5378" max="5378" width="9.28515625" bestFit="1" customWidth="1"/>
    <col min="5379" max="5379" width="8.28515625" bestFit="1" customWidth="1"/>
    <col min="5380" max="5380" width="9.28515625" bestFit="1" customWidth="1"/>
    <col min="5381" max="5381" width="10.28515625" bestFit="1" customWidth="1"/>
    <col min="5382" max="5382" width="9.28515625" bestFit="1" customWidth="1"/>
    <col min="5383" max="5383" width="10.28515625" bestFit="1" customWidth="1"/>
    <col min="5384" max="5384" width="8.28515625" bestFit="1" customWidth="1"/>
    <col min="5385" max="5385" width="10.28515625" bestFit="1" customWidth="1"/>
    <col min="5386" max="5386" width="12.7109375" customWidth="1"/>
    <col min="5387" max="5631" width="11.42578125" customWidth="1"/>
    <col min="5634" max="5634" width="9.28515625" bestFit="1" customWidth="1"/>
    <col min="5635" max="5635" width="8.28515625" bestFit="1" customWidth="1"/>
    <col min="5636" max="5636" width="9.28515625" bestFit="1" customWidth="1"/>
    <col min="5637" max="5637" width="10.28515625" bestFit="1" customWidth="1"/>
    <col min="5638" max="5638" width="9.28515625" bestFit="1" customWidth="1"/>
    <col min="5639" max="5639" width="10.28515625" bestFit="1" customWidth="1"/>
    <col min="5640" max="5640" width="8.28515625" bestFit="1" customWidth="1"/>
    <col min="5641" max="5641" width="10.28515625" bestFit="1" customWidth="1"/>
    <col min="5642" max="5642" width="12.7109375" customWidth="1"/>
    <col min="5643" max="5887" width="11.42578125" customWidth="1"/>
    <col min="5890" max="5890" width="9.28515625" bestFit="1" customWidth="1"/>
    <col min="5891" max="5891" width="8.28515625" bestFit="1" customWidth="1"/>
    <col min="5892" max="5892" width="9.28515625" bestFit="1" customWidth="1"/>
    <col min="5893" max="5893" width="10.28515625" bestFit="1" customWidth="1"/>
    <col min="5894" max="5894" width="9.28515625" bestFit="1" customWidth="1"/>
    <col min="5895" max="5895" width="10.28515625" bestFit="1" customWidth="1"/>
    <col min="5896" max="5896" width="8.28515625" bestFit="1" customWidth="1"/>
    <col min="5897" max="5897" width="10.28515625" bestFit="1" customWidth="1"/>
    <col min="5898" max="5898" width="12.7109375" customWidth="1"/>
    <col min="5899" max="6143" width="11.42578125" customWidth="1"/>
    <col min="6146" max="6146" width="9.28515625" bestFit="1" customWidth="1"/>
    <col min="6147" max="6147" width="8.28515625" bestFit="1" customWidth="1"/>
    <col min="6148" max="6148" width="9.28515625" bestFit="1" customWidth="1"/>
    <col min="6149" max="6149" width="10.28515625" bestFit="1" customWidth="1"/>
    <col min="6150" max="6150" width="9.28515625" bestFit="1" customWidth="1"/>
    <col min="6151" max="6151" width="10.28515625" bestFit="1" customWidth="1"/>
    <col min="6152" max="6152" width="8.28515625" bestFit="1" customWidth="1"/>
    <col min="6153" max="6153" width="10.28515625" bestFit="1" customWidth="1"/>
    <col min="6154" max="6154" width="12.7109375" customWidth="1"/>
    <col min="6155" max="6399" width="11.42578125" customWidth="1"/>
    <col min="6402" max="6402" width="9.28515625" bestFit="1" customWidth="1"/>
    <col min="6403" max="6403" width="8.28515625" bestFit="1" customWidth="1"/>
    <col min="6404" max="6404" width="9.28515625" bestFit="1" customWidth="1"/>
    <col min="6405" max="6405" width="10.28515625" bestFit="1" customWidth="1"/>
    <col min="6406" max="6406" width="9.28515625" bestFit="1" customWidth="1"/>
    <col min="6407" max="6407" width="10.28515625" bestFit="1" customWidth="1"/>
    <col min="6408" max="6408" width="8.28515625" bestFit="1" customWidth="1"/>
    <col min="6409" max="6409" width="10.28515625" bestFit="1" customWidth="1"/>
    <col min="6410" max="6410" width="12.7109375" customWidth="1"/>
    <col min="6411" max="6655" width="11.42578125" customWidth="1"/>
    <col min="6658" max="6658" width="9.28515625" bestFit="1" customWidth="1"/>
    <col min="6659" max="6659" width="8.28515625" bestFit="1" customWidth="1"/>
    <col min="6660" max="6660" width="9.28515625" bestFit="1" customWidth="1"/>
    <col min="6661" max="6661" width="10.28515625" bestFit="1" customWidth="1"/>
    <col min="6662" max="6662" width="9.28515625" bestFit="1" customWidth="1"/>
    <col min="6663" max="6663" width="10.28515625" bestFit="1" customWidth="1"/>
    <col min="6664" max="6664" width="8.28515625" bestFit="1" customWidth="1"/>
    <col min="6665" max="6665" width="10.28515625" bestFit="1" customWidth="1"/>
    <col min="6666" max="6666" width="12.7109375" customWidth="1"/>
    <col min="6667" max="6911" width="11.42578125" customWidth="1"/>
    <col min="6914" max="6914" width="9.28515625" bestFit="1" customWidth="1"/>
    <col min="6915" max="6915" width="8.28515625" bestFit="1" customWidth="1"/>
    <col min="6916" max="6916" width="9.28515625" bestFit="1" customWidth="1"/>
    <col min="6917" max="6917" width="10.28515625" bestFit="1" customWidth="1"/>
    <col min="6918" max="6918" width="9.28515625" bestFit="1" customWidth="1"/>
    <col min="6919" max="6919" width="10.28515625" bestFit="1" customWidth="1"/>
    <col min="6920" max="6920" width="8.28515625" bestFit="1" customWidth="1"/>
    <col min="6921" max="6921" width="10.28515625" bestFit="1" customWidth="1"/>
    <col min="6922" max="6922" width="12.7109375" customWidth="1"/>
    <col min="6923" max="7167" width="11.42578125" customWidth="1"/>
    <col min="7170" max="7170" width="9.28515625" bestFit="1" customWidth="1"/>
    <col min="7171" max="7171" width="8.28515625" bestFit="1" customWidth="1"/>
    <col min="7172" max="7172" width="9.28515625" bestFit="1" customWidth="1"/>
    <col min="7173" max="7173" width="10.28515625" bestFit="1" customWidth="1"/>
    <col min="7174" max="7174" width="9.28515625" bestFit="1" customWidth="1"/>
    <col min="7175" max="7175" width="10.28515625" bestFit="1" customWidth="1"/>
    <col min="7176" max="7176" width="8.28515625" bestFit="1" customWidth="1"/>
    <col min="7177" max="7177" width="10.28515625" bestFit="1" customWidth="1"/>
    <col min="7178" max="7178" width="12.7109375" customWidth="1"/>
    <col min="7179" max="7423" width="11.42578125" customWidth="1"/>
    <col min="7426" max="7426" width="9.28515625" bestFit="1" customWidth="1"/>
    <col min="7427" max="7427" width="8.28515625" bestFit="1" customWidth="1"/>
    <col min="7428" max="7428" width="9.28515625" bestFit="1" customWidth="1"/>
    <col min="7429" max="7429" width="10.28515625" bestFit="1" customWidth="1"/>
    <col min="7430" max="7430" width="9.28515625" bestFit="1" customWidth="1"/>
    <col min="7431" max="7431" width="10.28515625" bestFit="1" customWidth="1"/>
    <col min="7432" max="7432" width="8.28515625" bestFit="1" customWidth="1"/>
    <col min="7433" max="7433" width="10.28515625" bestFit="1" customWidth="1"/>
    <col min="7434" max="7434" width="12.7109375" customWidth="1"/>
    <col min="7435" max="7679" width="11.42578125" customWidth="1"/>
    <col min="7682" max="7682" width="9.28515625" bestFit="1" customWidth="1"/>
    <col min="7683" max="7683" width="8.28515625" bestFit="1" customWidth="1"/>
    <col min="7684" max="7684" width="9.28515625" bestFit="1" customWidth="1"/>
    <col min="7685" max="7685" width="10.28515625" bestFit="1" customWidth="1"/>
    <col min="7686" max="7686" width="9.28515625" bestFit="1" customWidth="1"/>
    <col min="7687" max="7687" width="10.28515625" bestFit="1" customWidth="1"/>
    <col min="7688" max="7688" width="8.28515625" bestFit="1" customWidth="1"/>
    <col min="7689" max="7689" width="10.28515625" bestFit="1" customWidth="1"/>
    <col min="7690" max="7690" width="12.7109375" customWidth="1"/>
    <col min="7691" max="7935" width="11.42578125" customWidth="1"/>
    <col min="7938" max="7938" width="9.28515625" bestFit="1" customWidth="1"/>
    <col min="7939" max="7939" width="8.28515625" bestFit="1" customWidth="1"/>
    <col min="7940" max="7940" width="9.28515625" bestFit="1" customWidth="1"/>
    <col min="7941" max="7941" width="10.28515625" bestFit="1" customWidth="1"/>
    <col min="7942" max="7942" width="9.28515625" bestFit="1" customWidth="1"/>
    <col min="7943" max="7943" width="10.28515625" bestFit="1" customWidth="1"/>
    <col min="7944" max="7944" width="8.28515625" bestFit="1" customWidth="1"/>
    <col min="7945" max="7945" width="10.28515625" bestFit="1" customWidth="1"/>
    <col min="7946" max="7946" width="12.7109375" customWidth="1"/>
    <col min="7947" max="8191" width="11.42578125" customWidth="1"/>
    <col min="8194" max="8194" width="9.28515625" bestFit="1" customWidth="1"/>
    <col min="8195" max="8195" width="8.28515625" bestFit="1" customWidth="1"/>
    <col min="8196" max="8196" width="9.28515625" bestFit="1" customWidth="1"/>
    <col min="8197" max="8197" width="10.28515625" bestFit="1" customWidth="1"/>
    <col min="8198" max="8198" width="9.28515625" bestFit="1" customWidth="1"/>
    <col min="8199" max="8199" width="10.28515625" bestFit="1" customWidth="1"/>
    <col min="8200" max="8200" width="8.28515625" bestFit="1" customWidth="1"/>
    <col min="8201" max="8201" width="10.28515625" bestFit="1" customWidth="1"/>
    <col min="8202" max="8202" width="12.7109375" customWidth="1"/>
    <col min="8203" max="8447" width="11.42578125" customWidth="1"/>
    <col min="8450" max="8450" width="9.28515625" bestFit="1" customWidth="1"/>
    <col min="8451" max="8451" width="8.28515625" bestFit="1" customWidth="1"/>
    <col min="8452" max="8452" width="9.28515625" bestFit="1" customWidth="1"/>
    <col min="8453" max="8453" width="10.28515625" bestFit="1" customWidth="1"/>
    <col min="8454" max="8454" width="9.28515625" bestFit="1" customWidth="1"/>
    <col min="8455" max="8455" width="10.28515625" bestFit="1" customWidth="1"/>
    <col min="8456" max="8456" width="8.28515625" bestFit="1" customWidth="1"/>
    <col min="8457" max="8457" width="10.28515625" bestFit="1" customWidth="1"/>
    <col min="8458" max="8458" width="12.7109375" customWidth="1"/>
    <col min="8459" max="8703" width="11.42578125" customWidth="1"/>
    <col min="8706" max="8706" width="9.28515625" bestFit="1" customWidth="1"/>
    <col min="8707" max="8707" width="8.28515625" bestFit="1" customWidth="1"/>
    <col min="8708" max="8708" width="9.28515625" bestFit="1" customWidth="1"/>
    <col min="8709" max="8709" width="10.28515625" bestFit="1" customWidth="1"/>
    <col min="8710" max="8710" width="9.28515625" bestFit="1" customWidth="1"/>
    <col min="8711" max="8711" width="10.28515625" bestFit="1" customWidth="1"/>
    <col min="8712" max="8712" width="8.28515625" bestFit="1" customWidth="1"/>
    <col min="8713" max="8713" width="10.28515625" bestFit="1" customWidth="1"/>
    <col min="8714" max="8714" width="12.7109375" customWidth="1"/>
    <col min="8715" max="8959" width="11.42578125" customWidth="1"/>
    <col min="8962" max="8962" width="9.28515625" bestFit="1" customWidth="1"/>
    <col min="8963" max="8963" width="8.28515625" bestFit="1" customWidth="1"/>
    <col min="8964" max="8964" width="9.28515625" bestFit="1" customWidth="1"/>
    <col min="8965" max="8965" width="10.28515625" bestFit="1" customWidth="1"/>
    <col min="8966" max="8966" width="9.28515625" bestFit="1" customWidth="1"/>
    <col min="8967" max="8967" width="10.28515625" bestFit="1" customWidth="1"/>
    <col min="8968" max="8968" width="8.28515625" bestFit="1" customWidth="1"/>
    <col min="8969" max="8969" width="10.28515625" bestFit="1" customWidth="1"/>
    <col min="8970" max="8970" width="12.7109375" customWidth="1"/>
    <col min="8971" max="9215" width="11.42578125" customWidth="1"/>
    <col min="9218" max="9218" width="9.28515625" bestFit="1" customWidth="1"/>
    <col min="9219" max="9219" width="8.28515625" bestFit="1" customWidth="1"/>
    <col min="9220" max="9220" width="9.28515625" bestFit="1" customWidth="1"/>
    <col min="9221" max="9221" width="10.28515625" bestFit="1" customWidth="1"/>
    <col min="9222" max="9222" width="9.28515625" bestFit="1" customWidth="1"/>
    <col min="9223" max="9223" width="10.28515625" bestFit="1" customWidth="1"/>
    <col min="9224" max="9224" width="8.28515625" bestFit="1" customWidth="1"/>
    <col min="9225" max="9225" width="10.28515625" bestFit="1" customWidth="1"/>
    <col min="9226" max="9226" width="12.7109375" customWidth="1"/>
    <col min="9227" max="9471" width="11.42578125" customWidth="1"/>
    <col min="9474" max="9474" width="9.28515625" bestFit="1" customWidth="1"/>
    <col min="9475" max="9475" width="8.28515625" bestFit="1" customWidth="1"/>
    <col min="9476" max="9476" width="9.28515625" bestFit="1" customWidth="1"/>
    <col min="9477" max="9477" width="10.28515625" bestFit="1" customWidth="1"/>
    <col min="9478" max="9478" width="9.28515625" bestFit="1" customWidth="1"/>
    <col min="9479" max="9479" width="10.28515625" bestFit="1" customWidth="1"/>
    <col min="9480" max="9480" width="8.28515625" bestFit="1" customWidth="1"/>
    <col min="9481" max="9481" width="10.28515625" bestFit="1" customWidth="1"/>
    <col min="9482" max="9482" width="12.7109375" customWidth="1"/>
    <col min="9483" max="9727" width="11.42578125" customWidth="1"/>
    <col min="9730" max="9730" width="9.28515625" bestFit="1" customWidth="1"/>
    <col min="9731" max="9731" width="8.28515625" bestFit="1" customWidth="1"/>
    <col min="9732" max="9732" width="9.28515625" bestFit="1" customWidth="1"/>
    <col min="9733" max="9733" width="10.28515625" bestFit="1" customWidth="1"/>
    <col min="9734" max="9734" width="9.28515625" bestFit="1" customWidth="1"/>
    <col min="9735" max="9735" width="10.28515625" bestFit="1" customWidth="1"/>
    <col min="9736" max="9736" width="8.28515625" bestFit="1" customWidth="1"/>
    <col min="9737" max="9737" width="10.28515625" bestFit="1" customWidth="1"/>
    <col min="9738" max="9738" width="12.7109375" customWidth="1"/>
    <col min="9739" max="9983" width="11.42578125" customWidth="1"/>
    <col min="9986" max="9986" width="9.28515625" bestFit="1" customWidth="1"/>
    <col min="9987" max="9987" width="8.28515625" bestFit="1" customWidth="1"/>
    <col min="9988" max="9988" width="9.28515625" bestFit="1" customWidth="1"/>
    <col min="9989" max="9989" width="10.28515625" bestFit="1" customWidth="1"/>
    <col min="9990" max="9990" width="9.28515625" bestFit="1" customWidth="1"/>
    <col min="9991" max="9991" width="10.28515625" bestFit="1" customWidth="1"/>
    <col min="9992" max="9992" width="8.28515625" bestFit="1" customWidth="1"/>
    <col min="9993" max="9993" width="10.28515625" bestFit="1" customWidth="1"/>
    <col min="9994" max="9994" width="12.7109375" customWidth="1"/>
    <col min="9995" max="10239" width="11.42578125" customWidth="1"/>
    <col min="10242" max="10242" width="9.28515625" bestFit="1" customWidth="1"/>
    <col min="10243" max="10243" width="8.28515625" bestFit="1" customWidth="1"/>
    <col min="10244" max="10244" width="9.28515625" bestFit="1" customWidth="1"/>
    <col min="10245" max="10245" width="10.28515625" bestFit="1" customWidth="1"/>
    <col min="10246" max="10246" width="9.28515625" bestFit="1" customWidth="1"/>
    <col min="10247" max="10247" width="10.28515625" bestFit="1" customWidth="1"/>
    <col min="10248" max="10248" width="8.28515625" bestFit="1" customWidth="1"/>
    <col min="10249" max="10249" width="10.28515625" bestFit="1" customWidth="1"/>
    <col min="10250" max="10250" width="12.7109375" customWidth="1"/>
    <col min="10251" max="10495" width="11.42578125" customWidth="1"/>
    <col min="10498" max="10498" width="9.28515625" bestFit="1" customWidth="1"/>
    <col min="10499" max="10499" width="8.28515625" bestFit="1" customWidth="1"/>
    <col min="10500" max="10500" width="9.28515625" bestFit="1" customWidth="1"/>
    <col min="10501" max="10501" width="10.28515625" bestFit="1" customWidth="1"/>
    <col min="10502" max="10502" width="9.28515625" bestFit="1" customWidth="1"/>
    <col min="10503" max="10503" width="10.28515625" bestFit="1" customWidth="1"/>
    <col min="10504" max="10504" width="8.28515625" bestFit="1" customWidth="1"/>
    <col min="10505" max="10505" width="10.28515625" bestFit="1" customWidth="1"/>
    <col min="10506" max="10506" width="12.7109375" customWidth="1"/>
    <col min="10507" max="10751" width="11.42578125" customWidth="1"/>
    <col min="10754" max="10754" width="9.28515625" bestFit="1" customWidth="1"/>
    <col min="10755" max="10755" width="8.28515625" bestFit="1" customWidth="1"/>
    <col min="10756" max="10756" width="9.28515625" bestFit="1" customWidth="1"/>
    <col min="10757" max="10757" width="10.28515625" bestFit="1" customWidth="1"/>
    <col min="10758" max="10758" width="9.28515625" bestFit="1" customWidth="1"/>
    <col min="10759" max="10759" width="10.28515625" bestFit="1" customWidth="1"/>
    <col min="10760" max="10760" width="8.28515625" bestFit="1" customWidth="1"/>
    <col min="10761" max="10761" width="10.28515625" bestFit="1" customWidth="1"/>
    <col min="10762" max="10762" width="12.7109375" customWidth="1"/>
    <col min="10763" max="11007" width="11.42578125" customWidth="1"/>
    <col min="11010" max="11010" width="9.28515625" bestFit="1" customWidth="1"/>
    <col min="11011" max="11011" width="8.28515625" bestFit="1" customWidth="1"/>
    <col min="11012" max="11012" width="9.28515625" bestFit="1" customWidth="1"/>
    <col min="11013" max="11013" width="10.28515625" bestFit="1" customWidth="1"/>
    <col min="11014" max="11014" width="9.28515625" bestFit="1" customWidth="1"/>
    <col min="11015" max="11015" width="10.28515625" bestFit="1" customWidth="1"/>
    <col min="11016" max="11016" width="8.28515625" bestFit="1" customWidth="1"/>
    <col min="11017" max="11017" width="10.28515625" bestFit="1" customWidth="1"/>
    <col min="11018" max="11018" width="12.7109375" customWidth="1"/>
    <col min="11019" max="11263" width="11.42578125" customWidth="1"/>
    <col min="11266" max="11266" width="9.28515625" bestFit="1" customWidth="1"/>
    <col min="11267" max="11267" width="8.28515625" bestFit="1" customWidth="1"/>
    <col min="11268" max="11268" width="9.28515625" bestFit="1" customWidth="1"/>
    <col min="11269" max="11269" width="10.28515625" bestFit="1" customWidth="1"/>
    <col min="11270" max="11270" width="9.28515625" bestFit="1" customWidth="1"/>
    <col min="11271" max="11271" width="10.28515625" bestFit="1" customWidth="1"/>
    <col min="11272" max="11272" width="8.28515625" bestFit="1" customWidth="1"/>
    <col min="11273" max="11273" width="10.28515625" bestFit="1" customWidth="1"/>
    <col min="11274" max="11274" width="12.7109375" customWidth="1"/>
    <col min="11275" max="11519" width="11.42578125" customWidth="1"/>
    <col min="11522" max="11522" width="9.28515625" bestFit="1" customWidth="1"/>
    <col min="11523" max="11523" width="8.28515625" bestFit="1" customWidth="1"/>
    <col min="11524" max="11524" width="9.28515625" bestFit="1" customWidth="1"/>
    <col min="11525" max="11525" width="10.28515625" bestFit="1" customWidth="1"/>
    <col min="11526" max="11526" width="9.28515625" bestFit="1" customWidth="1"/>
    <col min="11527" max="11527" width="10.28515625" bestFit="1" customWidth="1"/>
    <col min="11528" max="11528" width="8.28515625" bestFit="1" customWidth="1"/>
    <col min="11529" max="11529" width="10.28515625" bestFit="1" customWidth="1"/>
    <col min="11530" max="11530" width="12.7109375" customWidth="1"/>
    <col min="11531" max="11775" width="11.42578125" customWidth="1"/>
    <col min="11778" max="11778" width="9.28515625" bestFit="1" customWidth="1"/>
    <col min="11779" max="11779" width="8.28515625" bestFit="1" customWidth="1"/>
    <col min="11780" max="11780" width="9.28515625" bestFit="1" customWidth="1"/>
    <col min="11781" max="11781" width="10.28515625" bestFit="1" customWidth="1"/>
    <col min="11782" max="11782" width="9.28515625" bestFit="1" customWidth="1"/>
    <col min="11783" max="11783" width="10.28515625" bestFit="1" customWidth="1"/>
    <col min="11784" max="11784" width="8.28515625" bestFit="1" customWidth="1"/>
    <col min="11785" max="11785" width="10.28515625" bestFit="1" customWidth="1"/>
    <col min="11786" max="11786" width="12.7109375" customWidth="1"/>
    <col min="11787" max="12031" width="11.42578125" customWidth="1"/>
    <col min="12034" max="12034" width="9.28515625" bestFit="1" customWidth="1"/>
    <col min="12035" max="12035" width="8.28515625" bestFit="1" customWidth="1"/>
    <col min="12036" max="12036" width="9.28515625" bestFit="1" customWidth="1"/>
    <col min="12037" max="12037" width="10.28515625" bestFit="1" customWidth="1"/>
    <col min="12038" max="12038" width="9.28515625" bestFit="1" customWidth="1"/>
    <col min="12039" max="12039" width="10.28515625" bestFit="1" customWidth="1"/>
    <col min="12040" max="12040" width="8.28515625" bestFit="1" customWidth="1"/>
    <col min="12041" max="12041" width="10.28515625" bestFit="1" customWidth="1"/>
    <col min="12042" max="12042" width="12.7109375" customWidth="1"/>
    <col min="12043" max="12287" width="11.42578125" customWidth="1"/>
    <col min="12290" max="12290" width="9.28515625" bestFit="1" customWidth="1"/>
    <col min="12291" max="12291" width="8.28515625" bestFit="1" customWidth="1"/>
    <col min="12292" max="12292" width="9.28515625" bestFit="1" customWidth="1"/>
    <col min="12293" max="12293" width="10.28515625" bestFit="1" customWidth="1"/>
    <col min="12294" max="12294" width="9.28515625" bestFit="1" customWidth="1"/>
    <col min="12295" max="12295" width="10.28515625" bestFit="1" customWidth="1"/>
    <col min="12296" max="12296" width="8.28515625" bestFit="1" customWidth="1"/>
    <col min="12297" max="12297" width="10.28515625" bestFit="1" customWidth="1"/>
    <col min="12298" max="12298" width="12.7109375" customWidth="1"/>
    <col min="12299" max="12543" width="11.42578125" customWidth="1"/>
    <col min="12546" max="12546" width="9.28515625" bestFit="1" customWidth="1"/>
    <col min="12547" max="12547" width="8.28515625" bestFit="1" customWidth="1"/>
    <col min="12548" max="12548" width="9.28515625" bestFit="1" customWidth="1"/>
    <col min="12549" max="12549" width="10.28515625" bestFit="1" customWidth="1"/>
    <col min="12550" max="12550" width="9.28515625" bestFit="1" customWidth="1"/>
    <col min="12551" max="12551" width="10.28515625" bestFit="1" customWidth="1"/>
    <col min="12552" max="12552" width="8.28515625" bestFit="1" customWidth="1"/>
    <col min="12553" max="12553" width="10.28515625" bestFit="1" customWidth="1"/>
    <col min="12554" max="12554" width="12.7109375" customWidth="1"/>
    <col min="12555" max="12799" width="11.42578125" customWidth="1"/>
    <col min="12802" max="12802" width="9.28515625" bestFit="1" customWidth="1"/>
    <col min="12803" max="12803" width="8.28515625" bestFit="1" customWidth="1"/>
    <col min="12804" max="12804" width="9.28515625" bestFit="1" customWidth="1"/>
    <col min="12805" max="12805" width="10.28515625" bestFit="1" customWidth="1"/>
    <col min="12806" max="12806" width="9.28515625" bestFit="1" customWidth="1"/>
    <col min="12807" max="12807" width="10.28515625" bestFit="1" customWidth="1"/>
    <col min="12808" max="12808" width="8.28515625" bestFit="1" customWidth="1"/>
    <col min="12809" max="12809" width="10.28515625" bestFit="1" customWidth="1"/>
    <col min="12810" max="12810" width="12.7109375" customWidth="1"/>
    <col min="12811" max="13055" width="11.42578125" customWidth="1"/>
    <col min="13058" max="13058" width="9.28515625" bestFit="1" customWidth="1"/>
    <col min="13059" max="13059" width="8.28515625" bestFit="1" customWidth="1"/>
    <col min="13060" max="13060" width="9.28515625" bestFit="1" customWidth="1"/>
    <col min="13061" max="13061" width="10.28515625" bestFit="1" customWidth="1"/>
    <col min="13062" max="13062" width="9.28515625" bestFit="1" customWidth="1"/>
    <col min="13063" max="13063" width="10.28515625" bestFit="1" customWidth="1"/>
    <col min="13064" max="13064" width="8.28515625" bestFit="1" customWidth="1"/>
    <col min="13065" max="13065" width="10.28515625" bestFit="1" customWidth="1"/>
    <col min="13066" max="13066" width="12.7109375" customWidth="1"/>
    <col min="13067" max="13311" width="11.42578125" customWidth="1"/>
    <col min="13314" max="13314" width="9.28515625" bestFit="1" customWidth="1"/>
    <col min="13315" max="13315" width="8.28515625" bestFit="1" customWidth="1"/>
    <col min="13316" max="13316" width="9.28515625" bestFit="1" customWidth="1"/>
    <col min="13317" max="13317" width="10.28515625" bestFit="1" customWidth="1"/>
    <col min="13318" max="13318" width="9.28515625" bestFit="1" customWidth="1"/>
    <col min="13319" max="13319" width="10.28515625" bestFit="1" customWidth="1"/>
    <col min="13320" max="13320" width="8.28515625" bestFit="1" customWidth="1"/>
    <col min="13321" max="13321" width="10.28515625" bestFit="1" customWidth="1"/>
    <col min="13322" max="13322" width="12.7109375" customWidth="1"/>
    <col min="13323" max="13567" width="11.42578125" customWidth="1"/>
    <col min="13570" max="13570" width="9.28515625" bestFit="1" customWidth="1"/>
    <col min="13571" max="13571" width="8.28515625" bestFit="1" customWidth="1"/>
    <col min="13572" max="13572" width="9.28515625" bestFit="1" customWidth="1"/>
    <col min="13573" max="13573" width="10.28515625" bestFit="1" customWidth="1"/>
    <col min="13574" max="13574" width="9.28515625" bestFit="1" customWidth="1"/>
    <col min="13575" max="13575" width="10.28515625" bestFit="1" customWidth="1"/>
    <col min="13576" max="13576" width="8.28515625" bestFit="1" customWidth="1"/>
    <col min="13577" max="13577" width="10.28515625" bestFit="1" customWidth="1"/>
    <col min="13578" max="13578" width="12.7109375" customWidth="1"/>
    <col min="13579" max="13823" width="11.42578125" customWidth="1"/>
    <col min="13826" max="13826" width="9.28515625" bestFit="1" customWidth="1"/>
    <col min="13827" max="13827" width="8.28515625" bestFit="1" customWidth="1"/>
    <col min="13828" max="13828" width="9.28515625" bestFit="1" customWidth="1"/>
    <col min="13829" max="13829" width="10.28515625" bestFit="1" customWidth="1"/>
    <col min="13830" max="13830" width="9.28515625" bestFit="1" customWidth="1"/>
    <col min="13831" max="13831" width="10.28515625" bestFit="1" customWidth="1"/>
    <col min="13832" max="13832" width="8.28515625" bestFit="1" customWidth="1"/>
    <col min="13833" max="13833" width="10.28515625" bestFit="1" customWidth="1"/>
    <col min="13834" max="13834" width="12.7109375" customWidth="1"/>
    <col min="13835" max="14079" width="11.42578125" customWidth="1"/>
    <col min="14082" max="14082" width="9.28515625" bestFit="1" customWidth="1"/>
    <col min="14083" max="14083" width="8.28515625" bestFit="1" customWidth="1"/>
    <col min="14084" max="14084" width="9.28515625" bestFit="1" customWidth="1"/>
    <col min="14085" max="14085" width="10.28515625" bestFit="1" customWidth="1"/>
    <col min="14086" max="14086" width="9.28515625" bestFit="1" customWidth="1"/>
    <col min="14087" max="14087" width="10.28515625" bestFit="1" customWidth="1"/>
    <col min="14088" max="14088" width="8.28515625" bestFit="1" customWidth="1"/>
    <col min="14089" max="14089" width="10.28515625" bestFit="1" customWidth="1"/>
    <col min="14090" max="14090" width="12.7109375" customWidth="1"/>
    <col min="14091" max="14335" width="11.42578125" customWidth="1"/>
    <col min="14338" max="14338" width="9.28515625" bestFit="1" customWidth="1"/>
    <col min="14339" max="14339" width="8.28515625" bestFit="1" customWidth="1"/>
    <col min="14340" max="14340" width="9.28515625" bestFit="1" customWidth="1"/>
    <col min="14341" max="14341" width="10.28515625" bestFit="1" customWidth="1"/>
    <col min="14342" max="14342" width="9.28515625" bestFit="1" customWidth="1"/>
    <col min="14343" max="14343" width="10.28515625" bestFit="1" customWidth="1"/>
    <col min="14344" max="14344" width="8.28515625" bestFit="1" customWidth="1"/>
    <col min="14345" max="14345" width="10.28515625" bestFit="1" customWidth="1"/>
    <col min="14346" max="14346" width="12.7109375" customWidth="1"/>
    <col min="14347" max="14591" width="11.42578125" customWidth="1"/>
    <col min="14594" max="14594" width="9.28515625" bestFit="1" customWidth="1"/>
    <col min="14595" max="14595" width="8.28515625" bestFit="1" customWidth="1"/>
    <col min="14596" max="14596" width="9.28515625" bestFit="1" customWidth="1"/>
    <col min="14597" max="14597" width="10.28515625" bestFit="1" customWidth="1"/>
    <col min="14598" max="14598" width="9.28515625" bestFit="1" customWidth="1"/>
    <col min="14599" max="14599" width="10.28515625" bestFit="1" customWidth="1"/>
    <col min="14600" max="14600" width="8.28515625" bestFit="1" customWidth="1"/>
    <col min="14601" max="14601" width="10.28515625" bestFit="1" customWidth="1"/>
    <col min="14602" max="14602" width="12.7109375" customWidth="1"/>
    <col min="14603" max="14847" width="11.42578125" customWidth="1"/>
    <col min="14850" max="14850" width="9.28515625" bestFit="1" customWidth="1"/>
    <col min="14851" max="14851" width="8.28515625" bestFit="1" customWidth="1"/>
    <col min="14852" max="14852" width="9.28515625" bestFit="1" customWidth="1"/>
    <col min="14853" max="14853" width="10.28515625" bestFit="1" customWidth="1"/>
    <col min="14854" max="14854" width="9.28515625" bestFit="1" customWidth="1"/>
    <col min="14855" max="14855" width="10.28515625" bestFit="1" customWidth="1"/>
    <col min="14856" max="14856" width="8.28515625" bestFit="1" customWidth="1"/>
    <col min="14857" max="14857" width="10.28515625" bestFit="1" customWidth="1"/>
    <col min="14858" max="14858" width="12.7109375" customWidth="1"/>
    <col min="14859" max="15103" width="11.42578125" customWidth="1"/>
    <col min="15106" max="15106" width="9.28515625" bestFit="1" customWidth="1"/>
    <col min="15107" max="15107" width="8.28515625" bestFit="1" customWidth="1"/>
    <col min="15108" max="15108" width="9.28515625" bestFit="1" customWidth="1"/>
    <col min="15109" max="15109" width="10.28515625" bestFit="1" customWidth="1"/>
    <col min="15110" max="15110" width="9.28515625" bestFit="1" customWidth="1"/>
    <col min="15111" max="15111" width="10.28515625" bestFit="1" customWidth="1"/>
    <col min="15112" max="15112" width="8.28515625" bestFit="1" customWidth="1"/>
    <col min="15113" max="15113" width="10.28515625" bestFit="1" customWidth="1"/>
    <col min="15114" max="15114" width="12.7109375" customWidth="1"/>
    <col min="15115" max="15359" width="11.42578125" customWidth="1"/>
    <col min="15362" max="15362" width="9.28515625" bestFit="1" customWidth="1"/>
    <col min="15363" max="15363" width="8.28515625" bestFit="1" customWidth="1"/>
    <col min="15364" max="15364" width="9.28515625" bestFit="1" customWidth="1"/>
    <col min="15365" max="15365" width="10.28515625" bestFit="1" customWidth="1"/>
    <col min="15366" max="15366" width="9.28515625" bestFit="1" customWidth="1"/>
    <col min="15367" max="15367" width="10.28515625" bestFit="1" customWidth="1"/>
    <col min="15368" max="15368" width="8.28515625" bestFit="1" customWidth="1"/>
    <col min="15369" max="15369" width="10.28515625" bestFit="1" customWidth="1"/>
    <col min="15370" max="15370" width="12.7109375" customWidth="1"/>
    <col min="15371" max="15615" width="11.42578125" customWidth="1"/>
    <col min="15618" max="15618" width="9.28515625" bestFit="1" customWidth="1"/>
    <col min="15619" max="15619" width="8.28515625" bestFit="1" customWidth="1"/>
    <col min="15620" max="15620" width="9.28515625" bestFit="1" customWidth="1"/>
    <col min="15621" max="15621" width="10.28515625" bestFit="1" customWidth="1"/>
    <col min="15622" max="15622" width="9.28515625" bestFit="1" customWidth="1"/>
    <col min="15623" max="15623" width="10.28515625" bestFit="1" customWidth="1"/>
    <col min="15624" max="15624" width="8.28515625" bestFit="1" customWidth="1"/>
    <col min="15625" max="15625" width="10.28515625" bestFit="1" customWidth="1"/>
    <col min="15626" max="15626" width="12.7109375" customWidth="1"/>
    <col min="15627" max="15871" width="11.42578125" customWidth="1"/>
    <col min="15874" max="15874" width="9.28515625" bestFit="1" customWidth="1"/>
    <col min="15875" max="15875" width="8.28515625" bestFit="1" customWidth="1"/>
    <col min="15876" max="15876" width="9.28515625" bestFit="1" customWidth="1"/>
    <col min="15877" max="15877" width="10.28515625" bestFit="1" customWidth="1"/>
    <col min="15878" max="15878" width="9.28515625" bestFit="1" customWidth="1"/>
    <col min="15879" max="15879" width="10.28515625" bestFit="1" customWidth="1"/>
    <col min="15880" max="15880" width="8.28515625" bestFit="1" customWidth="1"/>
    <col min="15881" max="15881" width="10.28515625" bestFit="1" customWidth="1"/>
    <col min="15882" max="15882" width="12.7109375" customWidth="1"/>
    <col min="15883" max="16127" width="11.42578125" customWidth="1"/>
    <col min="16130" max="16130" width="9.28515625" bestFit="1" customWidth="1"/>
    <col min="16131" max="16131" width="8.28515625" bestFit="1" customWidth="1"/>
    <col min="16132" max="16132" width="9.28515625" bestFit="1" customWidth="1"/>
    <col min="16133" max="16133" width="10.28515625" bestFit="1" customWidth="1"/>
    <col min="16134" max="16134" width="9.28515625" bestFit="1" customWidth="1"/>
    <col min="16135" max="16135" width="10.28515625" bestFit="1" customWidth="1"/>
    <col min="16136" max="16136" width="8.28515625" bestFit="1" customWidth="1"/>
    <col min="16137" max="16137" width="10.28515625" bestFit="1" customWidth="1"/>
    <col min="16138" max="16138" width="12.7109375" customWidth="1"/>
    <col min="16139" max="16383" width="11.42578125" customWidth="1"/>
  </cols>
  <sheetData>
    <row r="1" spans="1:10" ht="30" customHeight="1" x14ac:dyDescent="0.25">
      <c r="A1" s="738" t="s">
        <v>942</v>
      </c>
      <c r="B1" s="738"/>
      <c r="C1" s="738"/>
      <c r="D1" s="738"/>
      <c r="E1" s="738"/>
      <c r="F1" s="738"/>
      <c r="G1" s="738"/>
      <c r="H1" s="738"/>
      <c r="I1" s="738"/>
      <c r="J1" s="738"/>
    </row>
    <row r="2" spans="1:10" ht="18" x14ac:dyDescent="0.25">
      <c r="A2" s="739" t="s">
        <v>329</v>
      </c>
      <c r="B2" s="739"/>
      <c r="C2" s="739"/>
      <c r="D2" s="739"/>
      <c r="E2" s="739"/>
      <c r="F2" s="739"/>
      <c r="G2" s="739"/>
      <c r="H2" s="739"/>
      <c r="I2" s="739"/>
      <c r="J2" s="739"/>
    </row>
    <row r="3" spans="1:10" ht="30" customHeight="1" x14ac:dyDescent="0.25">
      <c r="A3" s="747" t="s">
        <v>2</v>
      </c>
      <c r="B3" s="747"/>
      <c r="C3" s="747"/>
      <c r="D3" s="747"/>
      <c r="E3" s="747"/>
      <c r="F3" s="747"/>
      <c r="G3" s="747"/>
      <c r="H3" s="747"/>
      <c r="I3" s="747"/>
      <c r="J3" s="747"/>
    </row>
    <row r="4" spans="1:10" x14ac:dyDescent="0.25">
      <c r="A4" s="13"/>
      <c r="B4" s="23"/>
      <c r="C4" s="23"/>
      <c r="D4" s="23"/>
      <c r="E4" s="23"/>
      <c r="F4" s="23"/>
      <c r="G4" s="14"/>
      <c r="H4" s="14"/>
      <c r="I4" s="14"/>
      <c r="J4" s="14"/>
    </row>
    <row r="5" spans="1:10" ht="30" customHeight="1" x14ac:dyDescent="0.25">
      <c r="A5" s="24"/>
      <c r="B5" s="25" t="s">
        <v>943</v>
      </c>
      <c r="C5" s="25" t="s">
        <v>944</v>
      </c>
      <c r="D5" s="25" t="s">
        <v>945</v>
      </c>
      <c r="E5" s="25" t="s">
        <v>946</v>
      </c>
      <c r="F5" s="25" t="s">
        <v>947</v>
      </c>
      <c r="G5" s="25" t="s">
        <v>948</v>
      </c>
      <c r="H5" s="25" t="s">
        <v>949</v>
      </c>
      <c r="I5" s="25" t="s">
        <v>950</v>
      </c>
      <c r="J5" s="26" t="s">
        <v>953</v>
      </c>
    </row>
    <row r="6" spans="1:10" ht="7.5" customHeight="1" x14ac:dyDescent="0.25">
      <c r="A6" s="13"/>
      <c r="B6" s="27"/>
      <c r="C6" s="27"/>
      <c r="D6" s="27"/>
      <c r="E6" s="27"/>
      <c r="F6" s="27"/>
      <c r="G6" s="27"/>
      <c r="H6" s="27"/>
      <c r="I6" s="27"/>
      <c r="J6" s="27"/>
    </row>
    <row r="7" spans="1:10" x14ac:dyDescent="0.25">
      <c r="A7" s="2" t="s">
        <v>331</v>
      </c>
      <c r="B7" s="25"/>
      <c r="C7" s="25"/>
      <c r="D7" s="25"/>
      <c r="E7" s="25"/>
      <c r="F7" s="25"/>
      <c r="G7" s="25"/>
      <c r="H7" s="25"/>
      <c r="I7" s="25"/>
      <c r="J7" s="25"/>
    </row>
    <row r="8" spans="1:10" x14ac:dyDescent="0.25">
      <c r="A8" s="13" t="s">
        <v>332</v>
      </c>
      <c r="B8" s="32">
        <v>6.4659326046860907E-2</v>
      </c>
      <c r="C8" s="32">
        <v>3.9710272425531892E-2</v>
      </c>
      <c r="D8" s="32">
        <v>7.5949042716560361E-2</v>
      </c>
      <c r="E8" s="32">
        <v>4.8114154274180462E-2</v>
      </c>
      <c r="F8" s="32">
        <v>0.13912680038703534</v>
      </c>
      <c r="G8" s="32">
        <v>6.8959725462601595E-2</v>
      </c>
      <c r="H8" s="32">
        <v>2.2221714132446085E-2</v>
      </c>
      <c r="I8" s="32">
        <v>0.11597994240207177</v>
      </c>
      <c r="J8" s="32">
        <v>7.1496237233511714E-2</v>
      </c>
    </row>
    <row r="9" spans="1:10" x14ac:dyDescent="0.25">
      <c r="A9" s="13" t="s">
        <v>333</v>
      </c>
      <c r="B9" s="32">
        <v>0.73975613477275481</v>
      </c>
      <c r="C9" s="32">
        <v>0.81958915271510091</v>
      </c>
      <c r="D9" s="32">
        <v>0.77312089027467734</v>
      </c>
      <c r="E9" s="32">
        <v>0.79707187661313028</v>
      </c>
      <c r="F9" s="32">
        <v>0.83941832425151075</v>
      </c>
      <c r="G9" s="32">
        <v>0.68936918619131893</v>
      </c>
      <c r="H9" s="32">
        <v>0.41862656841983997</v>
      </c>
      <c r="I9" s="32">
        <v>0.78509428058114894</v>
      </c>
      <c r="J9" s="32">
        <v>0.77809695866244155</v>
      </c>
    </row>
    <row r="10" spans="1:10" x14ac:dyDescent="0.25">
      <c r="A10" s="2" t="s">
        <v>334</v>
      </c>
      <c r="B10" s="33"/>
      <c r="C10" s="33"/>
      <c r="D10" s="33"/>
      <c r="E10" s="33"/>
      <c r="F10" s="33"/>
      <c r="G10" s="33"/>
      <c r="H10" s="33"/>
      <c r="I10" s="33"/>
      <c r="J10" s="33"/>
    </row>
    <row r="11" spans="1:10" x14ac:dyDescent="0.25">
      <c r="A11" s="34" t="s">
        <v>335</v>
      </c>
      <c r="B11" s="32">
        <v>0.12285000800527573</v>
      </c>
      <c r="C11" s="32">
        <v>0.2353378814919371</v>
      </c>
      <c r="D11" s="32">
        <v>0.11926617737090703</v>
      </c>
      <c r="E11" s="32">
        <v>4.9942773140054764E-4</v>
      </c>
      <c r="F11" s="32">
        <v>0.14369813601982709</v>
      </c>
      <c r="G11" s="32">
        <v>0.15075131506195594</v>
      </c>
      <c r="H11" s="32">
        <v>0</v>
      </c>
      <c r="I11" s="32">
        <v>9.3461726842788806E-2</v>
      </c>
      <c r="J11" s="32">
        <v>0.1565664609507062</v>
      </c>
    </row>
    <row r="12" spans="1:10" x14ac:dyDescent="0.25">
      <c r="A12" s="34" t="s">
        <v>336</v>
      </c>
      <c r="B12" s="32">
        <v>0.12285000800527573</v>
      </c>
      <c r="C12" s="32">
        <v>0.2353378814919371</v>
      </c>
      <c r="D12" s="32">
        <v>0.11926617737090703</v>
      </c>
      <c r="E12" s="32">
        <v>4.9942773140054764E-4</v>
      </c>
      <c r="F12" s="32">
        <v>0.14369813601982709</v>
      </c>
      <c r="G12" s="32">
        <v>0.15075131506195594</v>
      </c>
      <c r="H12" s="32">
        <v>0</v>
      </c>
      <c r="I12" s="32">
        <v>9.3461726842788806E-2</v>
      </c>
      <c r="J12" s="32">
        <v>0.1565664609507062</v>
      </c>
    </row>
    <row r="13" spans="1:10" x14ac:dyDescent="0.25">
      <c r="A13" s="13" t="s">
        <v>337</v>
      </c>
      <c r="B13" s="32">
        <v>0.5048842766648276</v>
      </c>
      <c r="C13" s="32">
        <v>0.44674761980748495</v>
      </c>
      <c r="D13" s="32">
        <v>0.47151984827442611</v>
      </c>
      <c r="E13" s="32">
        <v>0.75146082889304988</v>
      </c>
      <c r="F13" s="32">
        <v>0.37868363064989596</v>
      </c>
      <c r="G13" s="32">
        <v>0.57536509164691541</v>
      </c>
      <c r="H13" s="32">
        <v>0.77769790982068376</v>
      </c>
      <c r="I13" s="32">
        <v>0.35131810552446308</v>
      </c>
      <c r="J13" s="32">
        <v>0.45997531065747499</v>
      </c>
    </row>
    <row r="14" spans="1:10" x14ac:dyDescent="0.25">
      <c r="A14" s="34" t="s">
        <v>338</v>
      </c>
      <c r="B14" s="32">
        <v>1.0451157397912554E-2</v>
      </c>
      <c r="C14" s="32">
        <v>6.3422355956341938E-3</v>
      </c>
      <c r="D14" s="32">
        <v>0</v>
      </c>
      <c r="E14" s="32">
        <v>3.4577256648681477E-2</v>
      </c>
      <c r="F14" s="32">
        <v>0</v>
      </c>
      <c r="G14" s="32">
        <v>7.9907749474584476E-3</v>
      </c>
      <c r="H14" s="32">
        <v>0</v>
      </c>
      <c r="I14" s="32">
        <v>2.2113456334448868E-2</v>
      </c>
      <c r="J14" s="32">
        <v>7.8778932298567347E-3</v>
      </c>
    </row>
    <row r="15" spans="1:10" x14ac:dyDescent="0.25">
      <c r="A15" s="35" t="s">
        <v>339</v>
      </c>
      <c r="B15" s="33"/>
      <c r="C15" s="33"/>
      <c r="D15" s="33"/>
      <c r="E15" s="33"/>
      <c r="F15" s="33"/>
      <c r="G15" s="33"/>
      <c r="H15" s="33"/>
      <c r="I15" s="33"/>
      <c r="J15" s="33"/>
    </row>
    <row r="16" spans="1:10" x14ac:dyDescent="0.25">
      <c r="A16" s="34" t="s">
        <v>340</v>
      </c>
      <c r="B16" s="32">
        <v>0.62924112737909721</v>
      </c>
      <c r="C16" s="32">
        <v>0.81998459621989261</v>
      </c>
      <c r="D16" s="32">
        <v>0.35732682379765296</v>
      </c>
      <c r="E16" s="32">
        <v>0</v>
      </c>
      <c r="F16" s="32">
        <v>0.69814708234744827</v>
      </c>
      <c r="G16" s="32">
        <v>0.1584848785085535</v>
      </c>
      <c r="H16" s="32">
        <v>0</v>
      </c>
      <c r="I16" s="32">
        <v>0.91594574901300152</v>
      </c>
      <c r="J16" s="32">
        <v>0.66073322296115389</v>
      </c>
    </row>
    <row r="17" spans="1:10" x14ac:dyDescent="0.25">
      <c r="A17" s="34" t="s">
        <v>341</v>
      </c>
      <c r="B17" s="32">
        <v>0.37075887262090285</v>
      </c>
      <c r="C17" s="32">
        <v>0.18001540378010747</v>
      </c>
      <c r="D17" s="32">
        <v>0.64267317620234699</v>
      </c>
      <c r="E17" s="32">
        <v>0</v>
      </c>
      <c r="F17" s="32">
        <v>0.30185291765255173</v>
      </c>
      <c r="G17" s="32">
        <v>0.84151512149144658</v>
      </c>
      <c r="H17" s="32">
        <v>0</v>
      </c>
      <c r="I17" s="32">
        <v>8.4054250986998438E-2</v>
      </c>
      <c r="J17" s="32">
        <v>0.33926677703884617</v>
      </c>
    </row>
    <row r="18" spans="1:10" x14ac:dyDescent="0.25">
      <c r="A18" s="34" t="s">
        <v>342</v>
      </c>
      <c r="B18" s="36">
        <v>579.61219393857709</v>
      </c>
      <c r="C18" s="36">
        <v>433.544631136009</v>
      </c>
      <c r="D18" s="36">
        <v>794.80864649798139</v>
      </c>
      <c r="E18" s="36">
        <v>0</v>
      </c>
      <c r="F18" s="36">
        <v>576.74296906540781</v>
      </c>
      <c r="G18" s="36">
        <v>266.08128780944736</v>
      </c>
      <c r="H18" s="36">
        <v>0</v>
      </c>
      <c r="I18" s="36">
        <v>431.50662782455669</v>
      </c>
      <c r="J18" s="36">
        <v>473.99190140245861</v>
      </c>
    </row>
    <row r="19" spans="1:10" x14ac:dyDescent="0.25">
      <c r="A19" s="35" t="s">
        <v>343</v>
      </c>
      <c r="B19" s="37"/>
      <c r="C19" s="37"/>
      <c r="D19" s="37"/>
      <c r="E19" s="37"/>
      <c r="F19" s="37"/>
      <c r="G19" s="37"/>
      <c r="H19" s="37"/>
      <c r="I19" s="37"/>
      <c r="J19" s="37"/>
    </row>
    <row r="20" spans="1:10" x14ac:dyDescent="0.25">
      <c r="A20" s="13" t="s">
        <v>344</v>
      </c>
      <c r="B20" s="32">
        <v>0.97108309023691886</v>
      </c>
      <c r="C20" s="32">
        <v>0.98154193958502733</v>
      </c>
      <c r="D20" s="32">
        <v>0.97049206593645276</v>
      </c>
      <c r="E20" s="32">
        <v>0.98205823073544518</v>
      </c>
      <c r="F20" s="32">
        <v>0.96740231571128976</v>
      </c>
      <c r="G20" s="32">
        <v>0.97151558501427859</v>
      </c>
      <c r="H20" s="32">
        <v>0.96441217397430556</v>
      </c>
      <c r="I20" s="32">
        <v>0.96402934145849473</v>
      </c>
      <c r="J20" s="32">
        <v>0.97339879119431238</v>
      </c>
    </row>
    <row r="21" spans="1:10" x14ac:dyDescent="0.25">
      <c r="A21" s="13" t="s">
        <v>345</v>
      </c>
      <c r="B21" s="32">
        <v>0.1860328343781214</v>
      </c>
      <c r="C21" s="32">
        <v>6.0064208850458198E-2</v>
      </c>
      <c r="D21" s="32">
        <v>6.8016613291445177E-2</v>
      </c>
      <c r="E21" s="32">
        <v>0.34959398739094305</v>
      </c>
      <c r="F21" s="32">
        <v>3.3615481034187933E-2</v>
      </c>
      <c r="G21" s="32">
        <v>0.15154197865555874</v>
      </c>
      <c r="H21" s="32">
        <v>6.4998464018330232E-2</v>
      </c>
      <c r="I21" s="32">
        <v>6.9095215459486478E-2</v>
      </c>
      <c r="J21" s="32">
        <v>8.5391988555725551E-2</v>
      </c>
    </row>
    <row r="22" spans="1:10" x14ac:dyDescent="0.25">
      <c r="A22" s="34" t="s">
        <v>346</v>
      </c>
      <c r="B22" s="32">
        <v>2.8916909763081151E-2</v>
      </c>
      <c r="C22" s="32">
        <v>1.8458060414972666E-2</v>
      </c>
      <c r="D22" s="32">
        <v>2.9507934063547302E-2</v>
      </c>
      <c r="E22" s="32">
        <v>1.794176926455459E-2</v>
      </c>
      <c r="F22" s="32">
        <v>3.2597684288710245E-2</v>
      </c>
      <c r="G22" s="32">
        <v>2.848441498572148E-2</v>
      </c>
      <c r="H22" s="32">
        <v>3.5587826025694561E-2</v>
      </c>
      <c r="I22" s="32">
        <v>3.5970658541504989E-2</v>
      </c>
      <c r="J22" s="32">
        <v>2.6601208805687324E-2</v>
      </c>
    </row>
    <row r="23" spans="1:10" x14ac:dyDescent="0.25">
      <c r="A23" s="34" t="s">
        <v>347</v>
      </c>
      <c r="B23" s="32">
        <v>0.18173516604812193</v>
      </c>
      <c r="C23" s="32">
        <v>5.436294474351118E-2</v>
      </c>
      <c r="D23" s="32">
        <v>6.0091658293869844E-2</v>
      </c>
      <c r="E23" s="32">
        <v>0.3425337012027555</v>
      </c>
      <c r="F23" s="32">
        <v>2.5888563672141464E-2</v>
      </c>
      <c r="G23" s="32">
        <v>0.14541904267168856</v>
      </c>
      <c r="H23" s="32">
        <v>6.1992367791567908E-2</v>
      </c>
      <c r="I23" s="32">
        <v>6.5117093629866812E-2</v>
      </c>
      <c r="J23" s="32">
        <v>7.9377765241142262E-2</v>
      </c>
    </row>
    <row r="24" spans="1:10" x14ac:dyDescent="0.25">
      <c r="A24" s="34" t="s">
        <v>348</v>
      </c>
      <c r="B24" s="32">
        <v>5.1350546581335331E-2</v>
      </c>
      <c r="C24" s="32">
        <v>0.1116255213158847</v>
      </c>
      <c r="D24" s="32">
        <v>0.14258480713710925</v>
      </c>
      <c r="E24" s="32">
        <v>3.7775097103524891E-2</v>
      </c>
      <c r="F24" s="32">
        <v>0.25496659050044007</v>
      </c>
      <c r="G24" s="32">
        <v>6.7737747871753198E-2</v>
      </c>
      <c r="H24" s="32">
        <v>8.0190661508241279E-2</v>
      </c>
      <c r="I24" s="32">
        <v>9.147415675258698E-2</v>
      </c>
      <c r="J24" s="32">
        <v>9.5158433006733739E-2</v>
      </c>
    </row>
    <row r="25" spans="1:10" x14ac:dyDescent="0.25">
      <c r="A25" s="34" t="s">
        <v>349</v>
      </c>
      <c r="B25" s="32">
        <v>0.19104697069002086</v>
      </c>
      <c r="C25" s="32">
        <v>2.5155268536898364E-2</v>
      </c>
      <c r="D25" s="32">
        <v>3.056804658314451E-2</v>
      </c>
      <c r="E25" s="32">
        <v>0.16965740077148475</v>
      </c>
      <c r="F25" s="32">
        <v>1.9602655351894274E-2</v>
      </c>
      <c r="G25" s="32">
        <v>9.5397227844383869E-2</v>
      </c>
      <c r="H25" s="32">
        <v>0.12493308174316908</v>
      </c>
      <c r="I25" s="32">
        <v>8.5466450611620073E-2</v>
      </c>
      <c r="J25" s="32">
        <v>6.0012555020967348E-2</v>
      </c>
    </row>
    <row r="26" spans="1:10" x14ac:dyDescent="0.25">
      <c r="A26" s="34" t="s">
        <v>350</v>
      </c>
      <c r="B26" s="32">
        <v>5.9207826605902229E-2</v>
      </c>
      <c r="C26" s="32">
        <v>6.1640166742356388E-2</v>
      </c>
      <c r="D26" s="32">
        <v>5.3296520707602275E-2</v>
      </c>
      <c r="E26" s="32">
        <v>3.4047254616562037E-2</v>
      </c>
      <c r="F26" s="32">
        <v>4.8424706875309934E-2</v>
      </c>
      <c r="G26" s="32">
        <v>4.2668845016254502E-2</v>
      </c>
      <c r="H26" s="32">
        <v>0.13759043006746274</v>
      </c>
      <c r="I26" s="32">
        <v>6.9755731741989221E-2</v>
      </c>
      <c r="J26" s="32">
        <v>5.7952616515733996E-2</v>
      </c>
    </row>
    <row r="27" spans="1:10" x14ac:dyDescent="0.25">
      <c r="A27" s="34" t="s">
        <v>351</v>
      </c>
      <c r="B27" s="32">
        <v>0.90191546106853149</v>
      </c>
      <c r="C27" s="32">
        <v>0.96837764424153094</v>
      </c>
      <c r="D27" s="32">
        <v>0.96561456159033854</v>
      </c>
      <c r="E27" s="32">
        <v>0.96550545360221007</v>
      </c>
      <c r="F27" s="32">
        <v>0.96034816420087776</v>
      </c>
      <c r="G27" s="32">
        <v>0.91200572056326901</v>
      </c>
      <c r="H27" s="32">
        <v>0.89336529701814149</v>
      </c>
      <c r="I27" s="32">
        <v>0.93014532654481963</v>
      </c>
      <c r="J27" s="32">
        <v>0.94857903301932167</v>
      </c>
    </row>
    <row r="28" spans="1:10" x14ac:dyDescent="0.25">
      <c r="A28" s="34" t="s">
        <v>352</v>
      </c>
      <c r="B28" s="32">
        <v>7.2325099814401717E-2</v>
      </c>
      <c r="C28" s="32">
        <v>9.3325435712410774E-3</v>
      </c>
      <c r="D28" s="32">
        <v>3.2524072748003211E-3</v>
      </c>
      <c r="E28" s="32">
        <v>1.5654061564204128E-2</v>
      </c>
      <c r="F28" s="32">
        <v>7.0736363106466615E-3</v>
      </c>
      <c r="G28" s="32">
        <v>6.0235752565043932E-2</v>
      </c>
      <c r="H28" s="32">
        <v>6.9995919570996198E-2</v>
      </c>
      <c r="I28" s="32">
        <v>1.7221036851906447E-2</v>
      </c>
      <c r="J28" s="32">
        <v>2.0948789062431458E-2</v>
      </c>
    </row>
    <row r="29" spans="1:10" x14ac:dyDescent="0.25">
      <c r="A29" s="34" t="s">
        <v>353</v>
      </c>
      <c r="B29" s="32">
        <v>1.3921604986819106E-2</v>
      </c>
      <c r="C29" s="32">
        <v>3.2959335898668529E-3</v>
      </c>
      <c r="D29" s="32">
        <v>1.9958364227656848E-3</v>
      </c>
      <c r="E29" s="32">
        <v>5.7626555898442945E-4</v>
      </c>
      <c r="F29" s="32">
        <v>3.111746734229892E-3</v>
      </c>
      <c r="G29" s="32">
        <v>9.6012365228651062E-3</v>
      </c>
      <c r="H29" s="32">
        <v>2.6938876907818985E-3</v>
      </c>
      <c r="I29" s="32">
        <v>1.5033785261839362E-2</v>
      </c>
      <c r="J29" s="32">
        <v>6.5148479024203423E-3</v>
      </c>
    </row>
    <row r="30" spans="1:10" x14ac:dyDescent="0.25">
      <c r="A30" s="34" t="s">
        <v>354</v>
      </c>
      <c r="B30" s="32">
        <v>5.4375748476627038E-4</v>
      </c>
      <c r="C30" s="32">
        <v>1.9602196569760036E-3</v>
      </c>
      <c r="D30" s="32">
        <v>1.2889628514484823E-3</v>
      </c>
      <c r="E30" s="32">
        <v>0</v>
      </c>
      <c r="F30" s="32">
        <v>1.5972038461619759E-3</v>
      </c>
      <c r="G30" s="32">
        <v>2.4662597984164672E-3</v>
      </c>
      <c r="H30" s="32">
        <v>1.7735298180811196E-3</v>
      </c>
      <c r="I30" s="32">
        <v>2.3337766484282222E-3</v>
      </c>
      <c r="J30" s="32">
        <v>1.7351679491064151E-3</v>
      </c>
    </row>
    <row r="31" spans="1:10" x14ac:dyDescent="0.25">
      <c r="A31" s="34" t="s">
        <v>355</v>
      </c>
      <c r="B31" s="32">
        <v>2.1516964727145524E-4</v>
      </c>
      <c r="C31" s="32">
        <v>1.5131428691050374E-3</v>
      </c>
      <c r="D31" s="32">
        <v>1.4365149860937705E-3</v>
      </c>
      <c r="E31" s="32">
        <v>9.8972372465957603E-6</v>
      </c>
      <c r="F31" s="32">
        <v>1.5329366691618366E-3</v>
      </c>
      <c r="G31" s="32">
        <v>2.4760270837051578E-3</v>
      </c>
      <c r="H31" s="32">
        <v>1.0348805189176369E-3</v>
      </c>
      <c r="I31" s="32">
        <v>3.2754544229515086E-3</v>
      </c>
      <c r="J31" s="32">
        <v>1.7184258075744788E-3</v>
      </c>
    </row>
    <row r="32" spans="1:10" x14ac:dyDescent="0.25">
      <c r="A32" s="34" t="s">
        <v>356</v>
      </c>
      <c r="B32" s="32">
        <v>1.107890699821081E-2</v>
      </c>
      <c r="C32" s="32">
        <v>1.5520515871824837E-2</v>
      </c>
      <c r="D32" s="32">
        <v>2.6284601891774794E-2</v>
      </c>
      <c r="E32" s="32">
        <v>1.8254325456400228E-2</v>
      </c>
      <c r="F32" s="32">
        <v>2.6336312592575115E-2</v>
      </c>
      <c r="G32" s="32">
        <v>1.3215003902593983E-2</v>
      </c>
      <c r="H32" s="32">
        <v>3.1136486511005881E-2</v>
      </c>
      <c r="I32" s="32">
        <v>2.1020646400770771E-2</v>
      </c>
      <c r="J32" s="32">
        <v>1.879894150812331E-2</v>
      </c>
    </row>
    <row r="33" spans="1:10" x14ac:dyDescent="0.25">
      <c r="A33" s="35" t="s">
        <v>357</v>
      </c>
      <c r="B33" s="33"/>
      <c r="C33" s="33"/>
      <c r="D33" s="33"/>
      <c r="E33" s="33"/>
      <c r="F33" s="33"/>
      <c r="G33" s="33"/>
      <c r="H33" s="33"/>
      <c r="I33" s="33"/>
      <c r="J33" s="33"/>
    </row>
    <row r="34" spans="1:10" x14ac:dyDescent="0.25">
      <c r="A34" s="34" t="s">
        <v>358</v>
      </c>
      <c r="B34" s="32">
        <v>1.0785613596124264</v>
      </c>
      <c r="C34" s="32">
        <v>0.35506461261555872</v>
      </c>
      <c r="D34" s="32">
        <v>1.24280233508486</v>
      </c>
      <c r="E34" s="32">
        <v>96.338571627277673</v>
      </c>
      <c r="F34" s="32">
        <v>1.4050292677707616</v>
      </c>
      <c r="G34" s="32">
        <v>1.5385182393666186</v>
      </c>
      <c r="H34" s="32">
        <v>0</v>
      </c>
      <c r="I34" s="32">
        <v>2.2213838044024161</v>
      </c>
      <c r="J34" s="32">
        <v>0.95032921403656279</v>
      </c>
    </row>
    <row r="35" spans="1:10" x14ac:dyDescent="0.25">
      <c r="A35" s="34" t="s">
        <v>359</v>
      </c>
      <c r="B35" s="32">
        <v>1.9132187389036184</v>
      </c>
      <c r="C35" s="32">
        <v>0.60499975896298142</v>
      </c>
      <c r="D35" s="32">
        <v>1.7705981221676923</v>
      </c>
      <c r="E35" s="32">
        <v>242.47171022849415</v>
      </c>
      <c r="F35" s="32">
        <v>1.4398326842463407</v>
      </c>
      <c r="G35" s="32">
        <v>2.4444728948251075</v>
      </c>
      <c r="H35" s="32">
        <v>0</v>
      </c>
      <c r="I35" s="32">
        <v>2.7749902189304017</v>
      </c>
      <c r="J35" s="32">
        <v>1.3897755065811748</v>
      </c>
    </row>
    <row r="36" spans="1:10" x14ac:dyDescent="0.25">
      <c r="A36" s="34" t="s">
        <v>360</v>
      </c>
      <c r="B36" s="32">
        <v>0.16693883413841434</v>
      </c>
      <c r="C36" s="32">
        <v>9.1234159399797038E-2</v>
      </c>
      <c r="D36" s="32">
        <v>0.16602242719497348</v>
      </c>
      <c r="E36" s="32">
        <v>0.14761568002358569</v>
      </c>
      <c r="F36" s="32">
        <v>0.24612415561819867</v>
      </c>
      <c r="G36" s="32">
        <v>0.14115524134503055</v>
      </c>
      <c r="H36" s="32">
        <v>0.32205909672315697</v>
      </c>
      <c r="I36" s="32">
        <v>0.27428473064920739</v>
      </c>
      <c r="J36" s="32">
        <v>0.154019806534825</v>
      </c>
    </row>
    <row r="37" spans="1:10" x14ac:dyDescent="0.25">
      <c r="A37" s="34" t="s">
        <v>361</v>
      </c>
      <c r="B37" s="32">
        <v>0.1146967051389515</v>
      </c>
      <c r="C37" s="32">
        <v>6.7662910896202258E-2</v>
      </c>
      <c r="D37" s="32">
        <v>0.10820323443083449</v>
      </c>
      <c r="E37" s="32">
        <v>0.12109709616822781</v>
      </c>
      <c r="F37" s="32">
        <v>0.14257305455970981</v>
      </c>
      <c r="G37" s="32">
        <v>0.10956657868242616</v>
      </c>
      <c r="H37" s="32">
        <v>0.27511042569221661</v>
      </c>
      <c r="I37" s="32">
        <v>0.14488410562822165</v>
      </c>
      <c r="J37" s="32">
        <v>0.10455715540701949</v>
      </c>
    </row>
    <row r="38" spans="1:10" x14ac:dyDescent="0.25">
      <c r="A38" s="13" t="s">
        <v>362</v>
      </c>
      <c r="B38" s="32">
        <v>1.3926857213295813</v>
      </c>
      <c r="C38" s="32">
        <v>0.32294141204957871</v>
      </c>
      <c r="D38" s="32">
        <v>0.67745730823042194</v>
      </c>
      <c r="E38" s="32">
        <v>2.7032605476311558</v>
      </c>
      <c r="F38" s="32">
        <v>0.64739491331545296</v>
      </c>
      <c r="G38" s="32">
        <v>0.74139697462211418</v>
      </c>
      <c r="H38" s="32">
        <v>0.61215383143517788</v>
      </c>
      <c r="I38" s="32">
        <v>1.5772072375068598</v>
      </c>
      <c r="J38" s="32">
        <v>0.65573677839945432</v>
      </c>
    </row>
    <row r="39" spans="1:10" x14ac:dyDescent="0.25">
      <c r="A39" s="2" t="s">
        <v>363</v>
      </c>
      <c r="B39" s="33"/>
      <c r="C39" s="33"/>
      <c r="D39" s="33"/>
      <c r="E39" s="33"/>
      <c r="F39" s="33"/>
      <c r="G39" s="33"/>
      <c r="H39" s="33"/>
      <c r="I39" s="33"/>
      <c r="J39" s="33"/>
    </row>
    <row r="40" spans="1:10" x14ac:dyDescent="0.25">
      <c r="A40" s="34" t="s">
        <v>364</v>
      </c>
      <c r="B40" s="32">
        <v>8.228473360866477E-2</v>
      </c>
      <c r="C40" s="32">
        <v>0.15057994962034985</v>
      </c>
      <c r="D40" s="32">
        <v>0.21970202290278118</v>
      </c>
      <c r="E40" s="32">
        <v>0.17964611788612714</v>
      </c>
      <c r="F40" s="32">
        <v>0.14055415184067419</v>
      </c>
      <c r="G40" s="32">
        <v>8.4695269106247889E-2</v>
      </c>
      <c r="H40" s="32">
        <v>0.1457765717802339</v>
      </c>
      <c r="I40" s="32">
        <v>0.12437960144974274</v>
      </c>
      <c r="J40" s="32">
        <v>0.14521652901097981</v>
      </c>
    </row>
    <row r="41" spans="1:10" x14ac:dyDescent="0.25">
      <c r="A41" s="34" t="s">
        <v>365</v>
      </c>
      <c r="B41" s="32">
        <v>7.9179723938159891E-2</v>
      </c>
      <c r="C41" s="32">
        <v>0.15057994962034985</v>
      </c>
      <c r="D41" s="32">
        <v>0.2196799288983054</v>
      </c>
      <c r="E41" s="32">
        <v>0.17964611788612714</v>
      </c>
      <c r="F41" s="32">
        <v>0.14055415184067419</v>
      </c>
      <c r="G41" s="32">
        <v>8.4695269106247889E-2</v>
      </c>
      <c r="H41" s="32">
        <v>0.1457765717802339</v>
      </c>
      <c r="I41" s="32">
        <v>0.12332710652509704</v>
      </c>
      <c r="J41" s="32">
        <v>0.14435223314849924</v>
      </c>
    </row>
    <row r="42" spans="1:10" x14ac:dyDescent="0.25">
      <c r="A42" s="34" t="s">
        <v>366</v>
      </c>
      <c r="B42" s="32">
        <v>0.22519574326545611</v>
      </c>
      <c r="C42" s="32">
        <v>0.10367000981715235</v>
      </c>
      <c r="D42" s="32">
        <v>0.10625195063330076</v>
      </c>
      <c r="E42" s="32">
        <v>7.0099618195383906E-2</v>
      </c>
      <c r="F42" s="32">
        <v>0.19903147932935142</v>
      </c>
      <c r="G42" s="32">
        <v>0.21841455383387476</v>
      </c>
      <c r="H42" s="32">
        <v>0.1035076897661994</v>
      </c>
      <c r="I42" s="32">
        <v>0.2225177043232941</v>
      </c>
      <c r="J42" s="32">
        <v>0.14136341330651642</v>
      </c>
    </row>
    <row r="43" spans="1:10" x14ac:dyDescent="0.25">
      <c r="A43" s="34" t="s">
        <v>367</v>
      </c>
      <c r="B43" s="32">
        <v>7.4394866869487195E-2</v>
      </c>
      <c r="C43" s="32">
        <v>3.7657053703656997E-2</v>
      </c>
      <c r="D43" s="32">
        <v>3.4920975225410579E-2</v>
      </c>
      <c r="E43" s="32">
        <v>5.1596462777756535E-2</v>
      </c>
      <c r="F43" s="32">
        <v>5.233083066815581E-2</v>
      </c>
      <c r="G43" s="32">
        <v>7.8711461456753506E-2</v>
      </c>
      <c r="H43" s="32">
        <v>1.5159959695347279E-2</v>
      </c>
      <c r="I43" s="32">
        <v>3.909872289471452E-2</v>
      </c>
      <c r="J43" s="32">
        <v>4.318173220947151E-2</v>
      </c>
    </row>
    <row r="44" spans="1:10" x14ac:dyDescent="0.25">
      <c r="A44" s="34" t="s">
        <v>368</v>
      </c>
      <c r="B44" s="32">
        <v>0.15937112337795728</v>
      </c>
      <c r="C44" s="32">
        <v>3.4157691844101785E-2</v>
      </c>
      <c r="D44" s="32">
        <v>1.9479035924757047E-2</v>
      </c>
      <c r="E44" s="32">
        <v>3.3527688208518244E-2</v>
      </c>
      <c r="F44" s="32">
        <v>2.2189228866529465E-2</v>
      </c>
      <c r="G44" s="32">
        <v>0.12074179707659902</v>
      </c>
      <c r="H44" s="32">
        <v>9.316299774160236E-3</v>
      </c>
      <c r="I44" s="32">
        <v>9.1936783707624592E-2</v>
      </c>
      <c r="J44" s="32">
        <v>5.0675673084218359E-2</v>
      </c>
    </row>
    <row r="45" spans="1:10" x14ac:dyDescent="0.25">
      <c r="A45" s="34" t="s">
        <v>369</v>
      </c>
      <c r="B45" s="32">
        <v>0.13458250612822806</v>
      </c>
      <c r="C45" s="32">
        <v>0.17289486731905088</v>
      </c>
      <c r="D45" s="32">
        <v>0.27938754871028532</v>
      </c>
      <c r="E45" s="32">
        <v>0.20980823130605605</v>
      </c>
      <c r="F45" s="32">
        <v>0.1517185382245099</v>
      </c>
      <c r="G45" s="32">
        <v>0.12413602506077255</v>
      </c>
      <c r="H45" s="32">
        <v>0.21661865412688891</v>
      </c>
      <c r="I45" s="32">
        <v>0.17880702204580537</v>
      </c>
      <c r="J45" s="32">
        <v>0.18576695579201272</v>
      </c>
    </row>
    <row r="46" spans="1:10" x14ac:dyDescent="0.25">
      <c r="A46" s="35" t="s">
        <v>370</v>
      </c>
      <c r="B46" s="33"/>
      <c r="C46" s="33"/>
      <c r="D46" s="33"/>
      <c r="E46" s="33"/>
      <c r="F46" s="33"/>
      <c r="G46" s="33"/>
      <c r="H46" s="33"/>
      <c r="I46" s="33"/>
      <c r="J46" s="33"/>
    </row>
    <row r="47" spans="1:10" x14ac:dyDescent="0.25">
      <c r="A47" s="34" t="s">
        <v>371</v>
      </c>
      <c r="B47" s="32">
        <v>0.79777663054146308</v>
      </c>
      <c r="C47" s="32">
        <v>0.93667468861869818</v>
      </c>
      <c r="D47" s="32">
        <v>0.87070194845647098</v>
      </c>
      <c r="E47" s="32">
        <v>0.77054744353056237</v>
      </c>
      <c r="F47" s="32">
        <v>0.82912675046986861</v>
      </c>
      <c r="G47" s="32">
        <v>0.8463147189104766</v>
      </c>
      <c r="H47" s="32">
        <v>0.68501003715069009</v>
      </c>
      <c r="I47" s="32">
        <v>0.80892251196594522</v>
      </c>
      <c r="J47" s="32">
        <v>0.86636484371568234</v>
      </c>
    </row>
    <row r="48" spans="1:10" x14ac:dyDescent="0.25">
      <c r="A48" s="34" t="s">
        <v>372</v>
      </c>
      <c r="B48" s="32">
        <v>0.88655604386419806</v>
      </c>
      <c r="C48" s="32">
        <v>0.92715856527994034</v>
      </c>
      <c r="D48" s="32">
        <v>0.94739703792126095</v>
      </c>
      <c r="E48" s="32">
        <v>0.93939479343978904</v>
      </c>
      <c r="F48" s="32">
        <v>0.93064024488561958</v>
      </c>
      <c r="G48" s="32">
        <v>0.94766714838612631</v>
      </c>
      <c r="H48" s="32">
        <v>0.89949265492557295</v>
      </c>
      <c r="I48" s="32">
        <v>0.9153006491336283</v>
      </c>
      <c r="J48" s="32">
        <v>0.92679425502127699</v>
      </c>
    </row>
    <row r="49" spans="1:10" x14ac:dyDescent="0.25">
      <c r="A49" s="34" t="s">
        <v>373</v>
      </c>
      <c r="B49" s="32">
        <v>-2.2762235116573656E-2</v>
      </c>
      <c r="C49" s="32">
        <v>0.18935707855321934</v>
      </c>
      <c r="D49" s="32">
        <v>0.17778146635544115</v>
      </c>
      <c r="E49" s="32">
        <v>-1.1512839558361765E-4</v>
      </c>
      <c r="F49" s="32">
        <v>3.6622378031788062E-2</v>
      </c>
      <c r="G49" s="32">
        <v>-2.4313353256548268E-2</v>
      </c>
      <c r="H49" s="32">
        <v>-0.1084866819218908</v>
      </c>
      <c r="I49" s="32">
        <v>8.1045453877320161E-3</v>
      </c>
      <c r="J49" s="32">
        <v>9.2502567880424019E-2</v>
      </c>
    </row>
    <row r="50" spans="1:10" ht="15.75" thickBot="1" x14ac:dyDescent="0.3">
      <c r="A50" s="443" t="s">
        <v>374</v>
      </c>
      <c r="B50" s="39">
        <v>2.5539792184230818</v>
      </c>
      <c r="C50" s="39">
        <v>0.42054278501859593</v>
      </c>
      <c r="D50" s="39">
        <v>0.58857471500450032</v>
      </c>
      <c r="E50" s="39">
        <v>1.2772475084314456</v>
      </c>
      <c r="F50" s="39">
        <v>1.2157111497056705</v>
      </c>
      <c r="G50" s="39">
        <v>1.8145674807022509</v>
      </c>
      <c r="H50" s="39">
        <v>2.160772194068155</v>
      </c>
      <c r="I50" s="39">
        <v>1.549355153282304</v>
      </c>
      <c r="J50" s="39">
        <v>0.92575745708653734</v>
      </c>
    </row>
    <row r="51" spans="1:10" ht="15.75" thickTop="1" x14ac:dyDescent="0.25">
      <c r="A51" s="744" t="s">
        <v>375</v>
      </c>
      <c r="B51" s="744"/>
      <c r="C51" s="744"/>
      <c r="D51" s="744"/>
      <c r="E51" s="744"/>
      <c r="F51" s="744"/>
      <c r="G51" s="744"/>
      <c r="H51" s="744"/>
      <c r="I51" s="744"/>
      <c r="J51" s="744"/>
    </row>
    <row r="52" spans="1:10" ht="48.75" customHeight="1" x14ac:dyDescent="0.25">
      <c r="A52" s="749" t="s">
        <v>376</v>
      </c>
      <c r="B52" s="749"/>
      <c r="C52" s="749"/>
      <c r="D52" s="749"/>
      <c r="E52" s="749"/>
      <c r="F52" s="749"/>
      <c r="G52" s="749"/>
      <c r="H52" s="749"/>
      <c r="I52" s="749"/>
      <c r="J52" s="749"/>
    </row>
    <row r="53" spans="1:10" ht="50.25" customHeight="1" x14ac:dyDescent="0.25">
      <c r="A53" s="749" t="s">
        <v>377</v>
      </c>
      <c r="B53" s="749"/>
      <c r="C53" s="749"/>
      <c r="D53" s="749"/>
      <c r="E53" s="749"/>
      <c r="F53" s="749"/>
      <c r="G53" s="749"/>
      <c r="H53" s="749"/>
      <c r="I53" s="749"/>
      <c r="J53" s="749"/>
    </row>
    <row r="54" spans="1:10" x14ac:dyDescent="0.25">
      <c r="A54" s="750" t="s">
        <v>378</v>
      </c>
      <c r="B54" s="750"/>
      <c r="C54" s="750"/>
      <c r="D54" s="750"/>
      <c r="E54" s="750"/>
      <c r="F54" s="750"/>
      <c r="G54" s="750"/>
      <c r="H54" s="750"/>
      <c r="I54" s="750"/>
      <c r="J54" s="750"/>
    </row>
    <row r="55" spans="1:10" x14ac:dyDescent="0.25">
      <c r="A55" s="750" t="s">
        <v>379</v>
      </c>
      <c r="B55" s="750"/>
      <c r="C55" s="750"/>
      <c r="D55" s="750"/>
      <c r="E55" s="750"/>
      <c r="F55" s="750"/>
      <c r="G55" s="750"/>
      <c r="H55" s="750"/>
      <c r="I55" s="750"/>
      <c r="J55" s="750"/>
    </row>
    <row r="56" spans="1:10" x14ac:dyDescent="0.25">
      <c r="A56" s="796" t="s">
        <v>884</v>
      </c>
      <c r="B56" s="796"/>
      <c r="C56" s="796"/>
      <c r="D56" s="796"/>
      <c r="E56" s="796"/>
      <c r="F56" s="796"/>
      <c r="G56" s="796"/>
      <c r="H56" s="796"/>
      <c r="I56" s="796"/>
      <c r="J56" s="796"/>
    </row>
    <row r="57" spans="1:10" ht="30" customHeight="1" x14ac:dyDescent="0.25">
      <c r="A57" s="501"/>
      <c r="B57" s="42" t="s">
        <v>943</v>
      </c>
      <c r="C57" s="42" t="s">
        <v>944</v>
      </c>
      <c r="D57" s="42" t="s">
        <v>945</v>
      </c>
      <c r="E57" s="42" t="s">
        <v>946</v>
      </c>
      <c r="F57" s="42" t="s">
        <v>947</v>
      </c>
      <c r="G57" s="42" t="s">
        <v>948</v>
      </c>
      <c r="H57" s="42" t="s">
        <v>949</v>
      </c>
      <c r="I57" s="42" t="s">
        <v>950</v>
      </c>
      <c r="J57" s="26" t="s">
        <v>8</v>
      </c>
    </row>
    <row r="58" spans="1:10" x14ac:dyDescent="0.25">
      <c r="A58" s="1"/>
      <c r="B58" s="1"/>
      <c r="C58" s="1"/>
      <c r="D58" s="1"/>
      <c r="E58" s="1"/>
      <c r="F58" s="1"/>
      <c r="G58" s="1"/>
      <c r="H58" s="1"/>
      <c r="I58" s="1"/>
      <c r="J58" s="1"/>
    </row>
    <row r="59" spans="1:10" x14ac:dyDescent="0.25">
      <c r="A59" s="502" t="s">
        <v>381</v>
      </c>
      <c r="B59" s="503"/>
      <c r="C59" s="503"/>
      <c r="D59" s="503"/>
      <c r="E59" s="503"/>
      <c r="F59" s="503"/>
      <c r="G59" s="503"/>
      <c r="H59" s="503"/>
      <c r="I59" s="503"/>
      <c r="J59" s="503"/>
    </row>
    <row r="60" spans="1:10" x14ac:dyDescent="0.25">
      <c r="A60" s="47" t="s">
        <v>382</v>
      </c>
      <c r="B60" s="32">
        <v>7.4150975690922563E-2</v>
      </c>
      <c r="C60" s="32">
        <v>0.14112017429019827</v>
      </c>
      <c r="D60" s="32">
        <v>9.9228786444045675E-2</v>
      </c>
      <c r="E60" s="32">
        <v>0.11705204180085471</v>
      </c>
      <c r="F60" s="32">
        <v>0.14255065922173285</v>
      </c>
      <c r="G60" s="32">
        <v>0.10117441238957713</v>
      </c>
      <c r="H60" s="32">
        <v>0.11803792500819366</v>
      </c>
      <c r="I60" s="32">
        <v>0.14295896538725492</v>
      </c>
      <c r="J60" s="32">
        <v>0.11905519406384796</v>
      </c>
    </row>
    <row r="61" spans="1:10" x14ac:dyDescent="0.25">
      <c r="A61" s="47" t="s">
        <v>383</v>
      </c>
      <c r="B61" s="32">
        <v>7.1479528868733433E-2</v>
      </c>
      <c r="C61" s="32">
        <v>0.1285944683017913</v>
      </c>
      <c r="D61" s="32">
        <v>0.10861072324014118</v>
      </c>
      <c r="E61" s="32">
        <v>0.12084808360387352</v>
      </c>
      <c r="F61" s="32">
        <v>0.14641477054146021</v>
      </c>
      <c r="G61" s="32">
        <v>9.6558924446380409E-2</v>
      </c>
      <c r="H61" s="32">
        <v>0.12149677848277154</v>
      </c>
      <c r="I61" s="32">
        <v>0.13590765155305773</v>
      </c>
      <c r="J61" s="32">
        <v>0.11547763962156196</v>
      </c>
    </row>
    <row r="62" spans="1:10" x14ac:dyDescent="0.25">
      <c r="A62" s="47" t="s">
        <v>384</v>
      </c>
      <c r="B62" s="32">
        <v>5.9601382029924571E-2</v>
      </c>
      <c r="C62" s="32">
        <v>0.11763716906761545</v>
      </c>
      <c r="D62" s="32">
        <v>9.991380703060225E-2</v>
      </c>
      <c r="E62" s="32">
        <v>0.1120237977292637</v>
      </c>
      <c r="F62" s="32">
        <v>0.12901553935929574</v>
      </c>
      <c r="G62" s="32">
        <v>7.7185348270013873E-2</v>
      </c>
      <c r="H62" s="32">
        <v>0.12262181258715865</v>
      </c>
      <c r="I62" s="32">
        <v>0.10503326733143853</v>
      </c>
      <c r="J62" s="32">
        <v>0.10062800591593471</v>
      </c>
    </row>
    <row r="63" spans="1:10" x14ac:dyDescent="0.25">
      <c r="A63" s="47" t="s">
        <v>385</v>
      </c>
      <c r="B63" s="32">
        <v>6.3689760358445681E-4</v>
      </c>
      <c r="C63" s="32">
        <v>1.3228830399276107E-2</v>
      </c>
      <c r="D63" s="32">
        <v>4.8952590983890286E-3</v>
      </c>
      <c r="E63" s="32">
        <v>-1.7366535781344337E-3</v>
      </c>
      <c r="F63" s="32">
        <v>1.5611631120919128E-2</v>
      </c>
      <c r="G63" s="32">
        <v>3.4085647104731194E-3</v>
      </c>
      <c r="H63" s="32">
        <v>9.2033175292626228E-4</v>
      </c>
      <c r="I63" s="32">
        <v>3.9499319380597179E-3</v>
      </c>
      <c r="J63" s="32">
        <v>7.2555953890086552E-3</v>
      </c>
    </row>
    <row r="64" spans="1:10" x14ac:dyDescent="0.25">
      <c r="A64" s="47" t="s">
        <v>386</v>
      </c>
      <c r="B64" s="32">
        <v>1.1979146489378494E-3</v>
      </c>
      <c r="C64" s="32">
        <v>6.2343725722264964E-3</v>
      </c>
      <c r="D64" s="32">
        <v>5.3099688181425147E-3</v>
      </c>
      <c r="E64" s="32">
        <v>1.5475587289725552E-3</v>
      </c>
      <c r="F64" s="32">
        <v>1.5562451179790871E-2</v>
      </c>
      <c r="G64" s="32">
        <v>2.6356824037429842E-3</v>
      </c>
      <c r="H64" s="32">
        <v>9.2033175292626228E-4</v>
      </c>
      <c r="I64" s="32">
        <v>4.2580477355402243E-3</v>
      </c>
      <c r="J64" s="32">
        <v>5.1540516285263384E-3</v>
      </c>
    </row>
    <row r="65" spans="1:10" x14ac:dyDescent="0.25">
      <c r="A65" s="47" t="s">
        <v>387</v>
      </c>
      <c r="B65" s="32">
        <v>1.1979146489378494E-3</v>
      </c>
      <c r="C65" s="32">
        <v>6.2343725722264964E-3</v>
      </c>
      <c r="D65" s="32">
        <v>5.3099688181425147E-3</v>
      </c>
      <c r="E65" s="32">
        <v>1.5475587289725552E-3</v>
      </c>
      <c r="F65" s="32">
        <v>1.0870109332371824E-2</v>
      </c>
      <c r="G65" s="32">
        <v>2.6356824037429842E-3</v>
      </c>
      <c r="H65" s="32">
        <v>9.2033175292626228E-4</v>
      </c>
      <c r="I65" s="32">
        <v>4.2580477355402243E-3</v>
      </c>
      <c r="J65" s="32">
        <v>4.8967871520743059E-3</v>
      </c>
    </row>
    <row r="66" spans="1:10" x14ac:dyDescent="0.25">
      <c r="A66" s="47" t="s">
        <v>388</v>
      </c>
      <c r="B66" s="32">
        <v>1.4628719962521197E-2</v>
      </c>
      <c r="C66" s="32">
        <v>4.1908941072236139E-2</v>
      </c>
      <c r="D66" s="32">
        <v>2.483963204234409E-2</v>
      </c>
      <c r="E66" s="32">
        <v>8.7608985840468435E-3</v>
      </c>
      <c r="F66" s="32">
        <v>7.5488156537676987E-2</v>
      </c>
      <c r="G66" s="32">
        <v>3.0561756089363307E-2</v>
      </c>
      <c r="H66" s="32">
        <v>5.5029098761651216E-3</v>
      </c>
      <c r="I66" s="32">
        <v>3.3953277158015764E-2</v>
      </c>
      <c r="J66" s="32">
        <v>3.3899670080028838E-2</v>
      </c>
    </row>
    <row r="67" spans="1:10" x14ac:dyDescent="0.25">
      <c r="A67" s="35" t="s">
        <v>389</v>
      </c>
      <c r="B67" s="25"/>
      <c r="C67" s="25"/>
      <c r="D67" s="25"/>
      <c r="E67" s="25"/>
      <c r="F67" s="25"/>
      <c r="G67" s="25"/>
      <c r="H67" s="25"/>
      <c r="I67" s="25"/>
      <c r="J67" s="25"/>
    </row>
    <row r="68" spans="1:10" x14ac:dyDescent="0.25">
      <c r="A68" s="47" t="s">
        <v>390</v>
      </c>
      <c r="B68" s="32">
        <v>0.11903770950896023</v>
      </c>
      <c r="C68" s="32">
        <v>0.18001231857107494</v>
      </c>
      <c r="D68" s="32">
        <v>0.1369698805376304</v>
      </c>
      <c r="E68" s="32">
        <v>0.1582837646029831</v>
      </c>
      <c r="F68" s="32">
        <v>0.19331987084259594</v>
      </c>
      <c r="G68" s="32">
        <v>0.14894381463175149</v>
      </c>
      <c r="H68" s="32">
        <v>0.15734142489203404</v>
      </c>
      <c r="I68" s="32">
        <v>0.18739687191946716</v>
      </c>
      <c r="J68" s="32">
        <v>0.16096701153223394</v>
      </c>
    </row>
    <row r="69" spans="1:10" x14ac:dyDescent="0.25">
      <c r="A69" s="47" t="s">
        <v>391</v>
      </c>
      <c r="B69" s="32">
        <v>-4.488673381803767E-2</v>
      </c>
      <c r="C69" s="32">
        <v>-3.8892144280876645E-2</v>
      </c>
      <c r="D69" s="32">
        <v>-3.7741094093584712E-2</v>
      </c>
      <c r="E69" s="32">
        <v>-4.1231722802128383E-2</v>
      </c>
      <c r="F69" s="32">
        <v>-5.0769211620863078E-2</v>
      </c>
      <c r="G69" s="32">
        <v>-4.7769402242174352E-2</v>
      </c>
      <c r="H69" s="32">
        <v>-3.9303499883840382E-2</v>
      </c>
      <c r="I69" s="32">
        <v>-4.4437906532212273E-2</v>
      </c>
      <c r="J69" s="32">
        <v>-4.1911817468386008E-2</v>
      </c>
    </row>
    <row r="70" spans="1:10" x14ac:dyDescent="0.25">
      <c r="A70" s="47" t="s">
        <v>392</v>
      </c>
      <c r="B70" s="32">
        <v>5.415990180802252E-2</v>
      </c>
      <c r="C70" s="32">
        <v>4.9361289397253233E-2</v>
      </c>
      <c r="D70" s="32">
        <v>5.0514540427572287E-2</v>
      </c>
      <c r="E70" s="32">
        <v>5.3459739143034625E-2</v>
      </c>
      <c r="F70" s="32">
        <v>6.3875791729224779E-2</v>
      </c>
      <c r="G70" s="32">
        <v>5.5147311691666451E-2</v>
      </c>
      <c r="H70" s="32">
        <v>5.2416906801383653E-2</v>
      </c>
      <c r="I70" s="32">
        <v>5.5715481316597204E-2</v>
      </c>
      <c r="J70" s="32">
        <v>5.2751928141155958E-2</v>
      </c>
    </row>
    <row r="71" spans="1:10" x14ac:dyDescent="0.25">
      <c r="A71" s="47" t="s">
        <v>393</v>
      </c>
      <c r="B71" s="32">
        <v>5.6352508057699651E-4</v>
      </c>
      <c r="C71" s="32">
        <v>1.0398596267409017E-6</v>
      </c>
      <c r="D71" s="32">
        <v>4.2622070656450839E-4</v>
      </c>
      <c r="E71" s="32">
        <v>0</v>
      </c>
      <c r="F71" s="32">
        <v>0</v>
      </c>
      <c r="G71" s="32">
        <v>-9.6674189427719431E-4</v>
      </c>
      <c r="H71" s="32">
        <v>0</v>
      </c>
      <c r="I71" s="32">
        <v>0</v>
      </c>
      <c r="J71" s="32">
        <v>4.7931721755115261E-5</v>
      </c>
    </row>
    <row r="72" spans="1:10" x14ac:dyDescent="0.25">
      <c r="A72" s="47" t="s">
        <v>394</v>
      </c>
      <c r="B72" s="32">
        <v>-1.1878146838808851E-2</v>
      </c>
      <c r="C72" s="32">
        <v>-1.0957299234175866E-2</v>
      </c>
      <c r="D72" s="32">
        <v>-8.6969162095389303E-3</v>
      </c>
      <c r="E72" s="32">
        <v>-8.8242858746098041E-3</v>
      </c>
      <c r="F72" s="32">
        <v>-1.7399231182164483E-2</v>
      </c>
      <c r="G72" s="32">
        <v>-1.9373576176366529E-2</v>
      </c>
      <c r="H72" s="32">
        <v>1.1250341043871077E-3</v>
      </c>
      <c r="I72" s="32">
        <v>-3.0874384221619203E-2</v>
      </c>
      <c r="J72" s="32">
        <v>-1.4849633705627245E-2</v>
      </c>
    </row>
    <row r="73" spans="1:10" x14ac:dyDescent="0.25">
      <c r="A73" s="47" t="s">
        <v>395</v>
      </c>
      <c r="B73" s="32">
        <v>-2.6714468221891263E-3</v>
      </c>
      <c r="C73" s="32">
        <v>-1.252570598840696E-2</v>
      </c>
      <c r="D73" s="32">
        <v>9.3819367960954955E-3</v>
      </c>
      <c r="E73" s="32">
        <v>3.7960418030188224E-3</v>
      </c>
      <c r="F73" s="32">
        <v>3.8641113197273487E-3</v>
      </c>
      <c r="G73" s="32">
        <v>-4.6154879431967322E-3</v>
      </c>
      <c r="H73" s="32">
        <v>3.4588534745778753E-3</v>
      </c>
      <c r="I73" s="32">
        <v>-7.051313834197168E-3</v>
      </c>
      <c r="J73" s="32">
        <v>-3.5775544422859931E-3</v>
      </c>
    </row>
    <row r="74" spans="1:10" x14ac:dyDescent="0.25">
      <c r="A74" s="47" t="s">
        <v>396</v>
      </c>
      <c r="B74" s="32">
        <v>-5.896448442634012E-2</v>
      </c>
      <c r="C74" s="32">
        <v>-0.10440833866833933</v>
      </c>
      <c r="D74" s="32">
        <v>-9.5018547932213232E-2</v>
      </c>
      <c r="E74" s="32">
        <v>-0.11376045130739813</v>
      </c>
      <c r="F74" s="32">
        <v>-0.11340390823837661</v>
      </c>
      <c r="G74" s="32">
        <v>-7.3776783559540746E-2</v>
      </c>
      <c r="H74" s="32">
        <v>-0.12170148083423239</v>
      </c>
      <c r="I74" s="32">
        <v>-0.10108333539337881</v>
      </c>
      <c r="J74" s="32">
        <v>-9.3372410526926061E-2</v>
      </c>
    </row>
    <row r="75" spans="1:10" x14ac:dyDescent="0.25">
      <c r="A75" s="47" t="s">
        <v>397</v>
      </c>
      <c r="B75" s="32">
        <v>-2.5080352236039971E-6</v>
      </c>
      <c r="C75" s="32">
        <v>-6.9954976866763502E-3</v>
      </c>
      <c r="D75" s="32">
        <v>-1.1510986811023266E-5</v>
      </c>
      <c r="E75" s="32">
        <v>3.2842123071069886E-3</v>
      </c>
      <c r="F75" s="32">
        <v>-4.917994112825808E-5</v>
      </c>
      <c r="G75" s="32">
        <v>1.9385958754705916E-4</v>
      </c>
      <c r="H75" s="32">
        <v>0</v>
      </c>
      <c r="I75" s="32">
        <v>3.0811579748050657E-4</v>
      </c>
      <c r="J75" s="32">
        <v>-2.1494754822374319E-3</v>
      </c>
    </row>
    <row r="76" spans="1:10" x14ac:dyDescent="0.25">
      <c r="A76" s="47" t="s">
        <v>398</v>
      </c>
      <c r="B76" s="32">
        <v>0.18821400989652276</v>
      </c>
      <c r="C76" s="32">
        <v>0.17128958172025321</v>
      </c>
      <c r="D76" s="32">
        <v>0.22465668198165104</v>
      </c>
      <c r="E76" s="32">
        <v>7.8681694451132003E-2</v>
      </c>
      <c r="F76" s="32">
        <v>0.35264288833469987</v>
      </c>
      <c r="G76" s="32">
        <v>0.32481966059867884</v>
      </c>
      <c r="H76" s="32">
        <v>0.19598566715804741</v>
      </c>
      <c r="I76" s="32">
        <v>0.28097342084006788</v>
      </c>
      <c r="J76" s="32">
        <v>0.21777522251766895</v>
      </c>
    </row>
    <row r="77" spans="1:10" x14ac:dyDescent="0.25">
      <c r="A77" s="35" t="s">
        <v>399</v>
      </c>
      <c r="B77" s="25"/>
      <c r="C77" s="25"/>
      <c r="D77" s="25"/>
      <c r="E77" s="25"/>
      <c r="F77" s="25"/>
      <c r="G77" s="25"/>
      <c r="H77" s="25"/>
      <c r="I77" s="25"/>
      <c r="J77" s="25"/>
    </row>
    <row r="78" spans="1:10" x14ac:dyDescent="0.25">
      <c r="A78" s="47" t="s">
        <v>400</v>
      </c>
      <c r="B78" s="32">
        <v>0.16012531315134443</v>
      </c>
      <c r="C78" s="32">
        <v>0.21922359396878505</v>
      </c>
      <c r="D78" s="32">
        <v>0.17740097465469906</v>
      </c>
      <c r="E78" s="32">
        <v>0.23388014126458409</v>
      </c>
      <c r="F78" s="32">
        <v>0.22556011978350993</v>
      </c>
      <c r="G78" s="32">
        <v>0.23060214960436859</v>
      </c>
      <c r="H78" s="32">
        <v>0.22352355548150066</v>
      </c>
      <c r="I78" s="32">
        <v>0.18150812251565251</v>
      </c>
      <c r="J78" s="32">
        <v>0.2002291899124225</v>
      </c>
    </row>
    <row r="79" spans="1:10" x14ac:dyDescent="0.25">
      <c r="A79" s="47" t="s">
        <v>401</v>
      </c>
      <c r="B79" s="32">
        <v>0.15592055009477873</v>
      </c>
      <c r="C79" s="32">
        <v>0.10794582375602846</v>
      </c>
      <c r="D79" s="32">
        <v>0.16764682861367444</v>
      </c>
      <c r="E79" s="32">
        <v>0.18661239208337307</v>
      </c>
      <c r="F79" s="32">
        <v>0.12914195522009969</v>
      </c>
      <c r="G79" s="32">
        <v>0.19010385462762502</v>
      </c>
      <c r="H79" s="32">
        <v>0.14756858349470867</v>
      </c>
      <c r="I79" s="32">
        <v>0.12647997020579138</v>
      </c>
      <c r="J79" s="32">
        <v>0.1489947900504407</v>
      </c>
    </row>
    <row r="80" spans="1:10" x14ac:dyDescent="0.25">
      <c r="A80" s="47" t="s">
        <v>402</v>
      </c>
      <c r="B80" s="32">
        <v>0.90650849169052483</v>
      </c>
      <c r="C80" s="32">
        <v>0.11516123807444797</v>
      </c>
      <c r="D80" s="32">
        <v>6.6882475375477216E-2</v>
      </c>
      <c r="E80" s="32">
        <v>7.449431492480138E-2</v>
      </c>
      <c r="F80" s="32">
        <v>8.856753102312781E-2</v>
      </c>
      <c r="G80" s="32">
        <v>0.13795868742625844</v>
      </c>
      <c r="H80" s="32">
        <v>1.8823502260463084E-2</v>
      </c>
      <c r="I80" s="32">
        <v>2.066683907833307</v>
      </c>
      <c r="J80" s="32">
        <v>0.6812651435414101</v>
      </c>
    </row>
    <row r="81" spans="1:10" x14ac:dyDescent="0.25">
      <c r="A81" s="47" t="s">
        <v>403</v>
      </c>
      <c r="B81" s="32">
        <v>0.51401953207857998</v>
      </c>
      <c r="C81" s="32">
        <v>4.1858124218382115E-2</v>
      </c>
      <c r="D81" s="32">
        <v>6.6884567888096338E-2</v>
      </c>
      <c r="E81" s="32">
        <v>5.4135369475364015E-2</v>
      </c>
      <c r="F81" s="32">
        <v>5.4193099466588353E-2</v>
      </c>
      <c r="G81" s="32">
        <v>0.17105583846484854</v>
      </c>
      <c r="H81" s="32">
        <v>0</v>
      </c>
      <c r="I81" s="32">
        <v>0.22086163454470695</v>
      </c>
      <c r="J81" s="32">
        <v>0.14247074936293144</v>
      </c>
    </row>
    <row r="82" spans="1:10" x14ac:dyDescent="0.25">
      <c r="A82" s="47" t="s">
        <v>404</v>
      </c>
      <c r="B82" s="32">
        <v>7.0637764709373483E-4</v>
      </c>
      <c r="C82" s="32">
        <v>9.9191881627380737E-3</v>
      </c>
      <c r="D82" s="32">
        <v>2.7122827836241412E-2</v>
      </c>
      <c r="E82" s="32">
        <v>6.1647930497047025E-2</v>
      </c>
      <c r="F82" s="32">
        <v>2.3625776393581186E-2</v>
      </c>
      <c r="G82" s="32">
        <v>0</v>
      </c>
      <c r="H82" s="32">
        <v>0</v>
      </c>
      <c r="I82" s="32">
        <v>5.806822278276105E-5</v>
      </c>
      <c r="J82" s="32">
        <v>1.2810114014857401E-3</v>
      </c>
    </row>
    <row r="83" spans="1:10" x14ac:dyDescent="0.25">
      <c r="A83" s="47" t="s">
        <v>405</v>
      </c>
      <c r="B83" s="32">
        <v>1</v>
      </c>
      <c r="C83" s="32">
        <v>0.19052570537628247</v>
      </c>
      <c r="D83" s="32">
        <v>2.4232719109456034E-2</v>
      </c>
      <c r="E83" s="32">
        <v>4.4530991659624505E-4</v>
      </c>
      <c r="F83" s="32">
        <v>2.1550552772826501E-2</v>
      </c>
      <c r="G83" s="32">
        <v>0</v>
      </c>
      <c r="H83" s="32">
        <v>0</v>
      </c>
      <c r="I83" s="32">
        <v>0</v>
      </c>
      <c r="J83" s="32">
        <v>6.0747430190879907E-2</v>
      </c>
    </row>
    <row r="84" spans="1:10" x14ac:dyDescent="0.25">
      <c r="A84" s="47" t="s">
        <v>406</v>
      </c>
      <c r="B84" s="32">
        <v>1.075758544762432E-3</v>
      </c>
      <c r="C84" s="32">
        <v>6.7293260539976668E-2</v>
      </c>
      <c r="D84" s="32">
        <v>2.6387192800046269E-2</v>
      </c>
      <c r="E84" s="32">
        <v>1.8707065624245976E-2</v>
      </c>
      <c r="F84" s="32">
        <v>2.2496351306977382E-2</v>
      </c>
      <c r="G84" s="32">
        <v>0</v>
      </c>
      <c r="H84" s="32">
        <v>0</v>
      </c>
      <c r="I84" s="32">
        <v>5.70119824592116E-5</v>
      </c>
      <c r="J84" s="32">
        <v>4.1595405662597932E-3</v>
      </c>
    </row>
    <row r="85" spans="1:10" x14ac:dyDescent="0.25">
      <c r="A85" s="47" t="s">
        <v>407</v>
      </c>
      <c r="B85" s="32">
        <v>0</v>
      </c>
      <c r="C85" s="32">
        <v>0</v>
      </c>
      <c r="D85" s="32">
        <v>0</v>
      </c>
      <c r="E85" s="32">
        <v>0</v>
      </c>
      <c r="F85" s="32">
        <v>0</v>
      </c>
      <c r="G85" s="32">
        <v>0</v>
      </c>
      <c r="H85" s="32">
        <v>0</v>
      </c>
      <c r="I85" s="32">
        <v>0</v>
      </c>
      <c r="J85" s="32">
        <v>0</v>
      </c>
    </row>
    <row r="86" spans="1:10" x14ac:dyDescent="0.25">
      <c r="A86" s="47" t="s">
        <v>408</v>
      </c>
      <c r="B86" s="32">
        <v>4.0191914290201101E-2</v>
      </c>
      <c r="C86" s="32">
        <v>2.842921558104005E-2</v>
      </c>
      <c r="D86" s="32">
        <v>3.019822347909485E-2</v>
      </c>
      <c r="E86" s="32">
        <v>0</v>
      </c>
      <c r="F86" s="32">
        <v>2.8500947881985136E-2</v>
      </c>
      <c r="G86" s="32">
        <v>5.1405621831235281E-2</v>
      </c>
      <c r="H86" s="32">
        <v>0</v>
      </c>
      <c r="I86" s="32">
        <v>2.0986838156704345E-2</v>
      </c>
      <c r="J86" s="32">
        <v>3.0081092471012243E-2</v>
      </c>
    </row>
    <row r="87" spans="1:10" x14ac:dyDescent="0.25">
      <c r="A87" s="47" t="s">
        <v>409</v>
      </c>
      <c r="B87" s="32">
        <v>5.8504184121752123E-2</v>
      </c>
      <c r="C87" s="32">
        <v>5.1213393871260754E-2</v>
      </c>
      <c r="D87" s="32">
        <v>4.8621691236937201E-2</v>
      </c>
      <c r="E87" s="32">
        <v>0</v>
      </c>
      <c r="F87" s="32">
        <v>6.5978759968512268E-2</v>
      </c>
      <c r="G87" s="32">
        <v>9.7902279295808373E-2</v>
      </c>
      <c r="H87" s="32">
        <v>0</v>
      </c>
      <c r="I87" s="32">
        <v>4.8307310050312524E-2</v>
      </c>
      <c r="J87" s="32">
        <v>5.6585161909572058E-2</v>
      </c>
    </row>
    <row r="88" spans="1:10" x14ac:dyDescent="0.25">
      <c r="A88" s="47" t="s">
        <v>410</v>
      </c>
      <c r="B88" s="32">
        <v>0</v>
      </c>
      <c r="C88" s="32">
        <v>0</v>
      </c>
      <c r="D88" s="32">
        <v>0</v>
      </c>
      <c r="E88" s="32">
        <v>0</v>
      </c>
      <c r="F88" s="32">
        <v>0</v>
      </c>
      <c r="G88" s="32">
        <v>0</v>
      </c>
      <c r="H88" s="32">
        <v>0</v>
      </c>
      <c r="I88" s="32">
        <v>0</v>
      </c>
      <c r="J88" s="32">
        <v>0</v>
      </c>
    </row>
    <row r="89" spans="1:10" x14ac:dyDescent="0.25">
      <c r="A89" s="47" t="s">
        <v>411</v>
      </c>
      <c r="B89" s="32">
        <v>0</v>
      </c>
      <c r="C89" s="32">
        <v>0</v>
      </c>
      <c r="D89" s="32">
        <v>0</v>
      </c>
      <c r="E89" s="32">
        <v>0</v>
      </c>
      <c r="F89" s="32">
        <v>0</v>
      </c>
      <c r="G89" s="32">
        <v>0</v>
      </c>
      <c r="H89" s="32">
        <v>0</v>
      </c>
      <c r="I89" s="32">
        <v>0</v>
      </c>
      <c r="J89" s="32">
        <v>0</v>
      </c>
    </row>
    <row r="90" spans="1:10" x14ac:dyDescent="0.25">
      <c r="A90" s="35" t="s">
        <v>412</v>
      </c>
      <c r="B90" s="25"/>
      <c r="C90" s="25"/>
      <c r="D90" s="25"/>
      <c r="E90" s="25"/>
      <c r="F90" s="25"/>
      <c r="G90" s="25"/>
      <c r="H90" s="25"/>
      <c r="I90" s="25"/>
      <c r="J90" s="25"/>
    </row>
    <row r="91" spans="1:10" x14ac:dyDescent="0.25">
      <c r="A91" s="35" t="s">
        <v>413</v>
      </c>
      <c r="B91" s="25"/>
      <c r="C91" s="25"/>
      <c r="D91" s="25"/>
      <c r="E91" s="25"/>
      <c r="F91" s="25"/>
      <c r="G91" s="25"/>
      <c r="H91" s="25"/>
      <c r="I91" s="25"/>
      <c r="J91" s="25"/>
    </row>
    <row r="92" spans="1:10" x14ac:dyDescent="0.25">
      <c r="A92" s="47" t="s">
        <v>414</v>
      </c>
      <c r="B92" s="32">
        <v>5.896448442634012E-2</v>
      </c>
      <c r="C92" s="32">
        <v>0.10440833866833933</v>
      </c>
      <c r="D92" s="32">
        <v>9.5018547932213232E-2</v>
      </c>
      <c r="E92" s="32">
        <v>0.11376045130739813</v>
      </c>
      <c r="F92" s="32">
        <v>0.11340390823837661</v>
      </c>
      <c r="G92" s="32">
        <v>7.3776783559540746E-2</v>
      </c>
      <c r="H92" s="32">
        <v>0.12170148083423239</v>
      </c>
      <c r="I92" s="32">
        <v>0.10108333539337881</v>
      </c>
      <c r="J92" s="32">
        <v>9.3372410526926061E-2</v>
      </c>
    </row>
    <row r="93" spans="1:10" x14ac:dyDescent="0.25">
      <c r="A93" s="47" t="s">
        <v>415</v>
      </c>
      <c r="B93" s="32">
        <v>7.5640627931822677E-2</v>
      </c>
      <c r="C93" s="32">
        <v>0.11139428532013831</v>
      </c>
      <c r="D93" s="32">
        <v>0.11139637238527601</v>
      </c>
      <c r="E93" s="32">
        <v>0.14432621517016425</v>
      </c>
      <c r="F93" s="32">
        <v>0.13275407997854954</v>
      </c>
      <c r="G93" s="32">
        <v>8.6134699883027785E-2</v>
      </c>
      <c r="H93" s="32">
        <v>0.17517715009220844</v>
      </c>
      <c r="I93" s="32">
        <v>0.12220195929802767</v>
      </c>
      <c r="J93" s="32">
        <v>0.10773674737218006</v>
      </c>
    </row>
    <row r="94" spans="1:10" x14ac:dyDescent="0.25">
      <c r="A94" s="47" t="s">
        <v>416</v>
      </c>
      <c r="B94" s="32">
        <v>8.6853153315975956E-2</v>
      </c>
      <c r="C94" s="32">
        <v>0.12330410360284001</v>
      </c>
      <c r="D94" s="32">
        <v>0.12326501465545199</v>
      </c>
      <c r="E94" s="32">
        <v>0.15600239060036325</v>
      </c>
      <c r="F94" s="32">
        <v>0.128290169295776</v>
      </c>
      <c r="G94" s="32">
        <v>0.11198517032718183</v>
      </c>
      <c r="H94" s="32">
        <v>0.29725099102181779</v>
      </c>
      <c r="I94" s="32">
        <v>0.12758304473311244</v>
      </c>
      <c r="J94" s="32">
        <v>0.11994325508556365</v>
      </c>
    </row>
    <row r="95" spans="1:10" x14ac:dyDescent="0.25">
      <c r="A95" s="47" t="s">
        <v>417</v>
      </c>
      <c r="B95" s="32">
        <v>0.6351680762879881</v>
      </c>
      <c r="C95" s="32">
        <v>0.43592376372621761</v>
      </c>
      <c r="D95" s="32">
        <v>0.66550198068204747</v>
      </c>
      <c r="E95" s="32">
        <v>0</v>
      </c>
      <c r="F95" s="32">
        <v>0.81342230257658799</v>
      </c>
      <c r="G95" s="32">
        <v>0.62723498200908812</v>
      </c>
      <c r="H95" s="32">
        <v>0</v>
      </c>
      <c r="I95" s="32">
        <v>0.89151077779938159</v>
      </c>
      <c r="J95" s="32">
        <v>0.58912823826450078</v>
      </c>
    </row>
    <row r="96" spans="1:10" x14ac:dyDescent="0.25">
      <c r="A96" s="35" t="s">
        <v>418</v>
      </c>
      <c r="B96" s="25"/>
      <c r="C96" s="25"/>
      <c r="D96" s="25"/>
      <c r="E96" s="25"/>
      <c r="F96" s="25"/>
      <c r="G96" s="25"/>
      <c r="H96" s="25"/>
      <c r="I96" s="25"/>
      <c r="J96" s="25"/>
    </row>
    <row r="97" spans="1:10" x14ac:dyDescent="0.25">
      <c r="A97" s="47" t="s">
        <v>419</v>
      </c>
      <c r="B97" s="32">
        <v>0.63312697678331453</v>
      </c>
      <c r="C97" s="32">
        <v>0.72584781358058781</v>
      </c>
      <c r="D97" s="32">
        <v>0.61440292533471608</v>
      </c>
      <c r="E97" s="32">
        <v>0.61298548619515902</v>
      </c>
      <c r="F97" s="32">
        <v>0.66220900048035125</v>
      </c>
      <c r="G97" s="32">
        <v>0.59680741956425321</v>
      </c>
      <c r="H97" s="32">
        <v>0.69665597464282825</v>
      </c>
      <c r="I97" s="32">
        <v>0.60188860350496975</v>
      </c>
      <c r="J97" s="32">
        <v>0.65560229024702266</v>
      </c>
    </row>
    <row r="98" spans="1:10" x14ac:dyDescent="0.25">
      <c r="A98" s="47" t="s">
        <v>420</v>
      </c>
      <c r="B98" s="32">
        <v>3.5810031670083411E-2</v>
      </c>
      <c r="C98" s="32">
        <v>2.7240856623752849E-2</v>
      </c>
      <c r="D98" s="32">
        <v>9.5147375606546708E-2</v>
      </c>
      <c r="E98" s="32">
        <v>2.6111888422127645E-2</v>
      </c>
      <c r="F98" s="32">
        <v>3.3510762655017116E-2</v>
      </c>
      <c r="G98" s="32">
        <v>4.6914418091210733E-2</v>
      </c>
      <c r="H98" s="32">
        <v>6.0012103992177601E-2</v>
      </c>
      <c r="I98" s="32">
        <v>3.4033312575622407E-2</v>
      </c>
      <c r="J98" s="32">
        <v>4.693803448098114E-2</v>
      </c>
    </row>
    <row r="99" spans="1:10" x14ac:dyDescent="0.25">
      <c r="A99" s="47" t="s">
        <v>421</v>
      </c>
      <c r="B99" s="32">
        <v>0.33106299154660207</v>
      </c>
      <c r="C99" s="32">
        <v>0.24691132979565933</v>
      </c>
      <c r="D99" s="32">
        <v>0.29044969905873713</v>
      </c>
      <c r="E99" s="32">
        <v>0.36090262538271334</v>
      </c>
      <c r="F99" s="32">
        <v>0.30428023686463163</v>
      </c>
      <c r="G99" s="32">
        <v>0.35627816234453608</v>
      </c>
      <c r="H99" s="32">
        <v>0.24333192136499415</v>
      </c>
      <c r="I99" s="32">
        <v>0.36407808391940788</v>
      </c>
      <c r="J99" s="32">
        <v>0.29745967527199613</v>
      </c>
    </row>
    <row r="100" spans="1:10" x14ac:dyDescent="0.25">
      <c r="A100" s="47" t="s">
        <v>422</v>
      </c>
      <c r="B100" s="32">
        <v>0.24773588868764249</v>
      </c>
      <c r="C100" s="32">
        <v>0.51275327570708329</v>
      </c>
      <c r="D100" s="32">
        <v>0.64080222471761283</v>
      </c>
      <c r="E100" s="32">
        <v>0.60445760182552333</v>
      </c>
      <c r="F100" s="32">
        <v>0.54473999407916163</v>
      </c>
      <c r="G100" s="32">
        <v>0.41351757042270848</v>
      </c>
      <c r="H100" s="32">
        <v>0.71852847424511734</v>
      </c>
      <c r="I100" s="32">
        <v>0.43496622338006757</v>
      </c>
      <c r="J100" s="32">
        <v>0.47489457426942477</v>
      </c>
    </row>
    <row r="101" spans="1:10" x14ac:dyDescent="0.25">
      <c r="A101" s="35" t="s">
        <v>423</v>
      </c>
      <c r="B101" s="25"/>
      <c r="C101" s="25"/>
      <c r="D101" s="25"/>
      <c r="E101" s="25"/>
      <c r="F101" s="25"/>
      <c r="G101" s="25"/>
      <c r="H101" s="25"/>
      <c r="I101" s="25"/>
      <c r="J101" s="25"/>
    </row>
    <row r="102" spans="1:10" x14ac:dyDescent="0.25">
      <c r="A102" s="34" t="s">
        <v>424</v>
      </c>
      <c r="B102" s="32">
        <v>6.2539870230831504E-2</v>
      </c>
      <c r="C102" s="32">
        <v>0.12616829913243771</v>
      </c>
      <c r="D102" s="32">
        <v>0.1063259578015236</v>
      </c>
      <c r="E102" s="32">
        <v>0.11989931130055673</v>
      </c>
      <c r="F102" s="32">
        <v>0.14641477054146021</v>
      </c>
      <c r="G102" s="32">
        <v>9.0637178183538752E-2</v>
      </c>
      <c r="H102" s="32">
        <v>0.12148526791349512</v>
      </c>
      <c r="I102" s="32">
        <v>0.11947821787446229</v>
      </c>
      <c r="J102" s="32">
        <v>0.11009853777242642</v>
      </c>
    </row>
    <row r="103" spans="1:10" x14ac:dyDescent="0.25">
      <c r="A103" s="34" t="s">
        <v>425</v>
      </c>
      <c r="B103" s="32">
        <v>6.410610533265336E-2</v>
      </c>
      <c r="C103" s="32">
        <v>0.13865487645358296</v>
      </c>
      <c r="D103" s="32">
        <v>9.6618032202010568E-2</v>
      </c>
      <c r="E103" s="32">
        <v>0.11610326949753791</v>
      </c>
      <c r="F103" s="32">
        <v>0.14255065922173285</v>
      </c>
      <c r="G103" s="32">
        <v>9.5252666126735483E-2</v>
      </c>
      <c r="H103" s="32">
        <v>0.11802641443891725</v>
      </c>
      <c r="I103" s="32">
        <v>0.12653136989620786</v>
      </c>
      <c r="J103" s="32">
        <v>0.11346109678978877</v>
      </c>
    </row>
    <row r="104" spans="1:10" x14ac:dyDescent="0.25">
      <c r="A104" s="13" t="s">
        <v>426</v>
      </c>
      <c r="B104" s="32">
        <v>7.1308763839198042E-2</v>
      </c>
      <c r="C104" s="32">
        <v>0.14856225616198981</v>
      </c>
      <c r="D104" s="32">
        <v>0.11629440038929525</v>
      </c>
      <c r="E104" s="32">
        <v>0.1564493934743976</v>
      </c>
      <c r="F104" s="32">
        <v>0.17242338361568543</v>
      </c>
      <c r="G104" s="32">
        <v>0.11599194695873649</v>
      </c>
      <c r="H104" s="32">
        <v>0.18679481854126964</v>
      </c>
      <c r="I104" s="32">
        <v>9.7872576916238421E-2</v>
      </c>
      <c r="J104" s="32">
        <v>0.12337471472910364</v>
      </c>
    </row>
    <row r="105" spans="1:10" x14ac:dyDescent="0.25">
      <c r="A105" s="13" t="s">
        <v>427</v>
      </c>
      <c r="B105" s="32">
        <v>0.11762327138236608</v>
      </c>
      <c r="C105" s="32">
        <v>0.18741527177560477</v>
      </c>
      <c r="D105" s="32">
        <v>0.15371413659595315</v>
      </c>
      <c r="E105" s="32">
        <v>0.19768111627652599</v>
      </c>
      <c r="F105" s="32">
        <v>0.22319259523654852</v>
      </c>
      <c r="G105" s="32">
        <v>0.16376134920091084</v>
      </c>
      <c r="H105" s="32">
        <v>0.22609831842511002</v>
      </c>
      <c r="I105" s="32">
        <v>0.14263867059841942</v>
      </c>
      <c r="J105" s="32">
        <v>0.16540216807651351</v>
      </c>
    </row>
    <row r="106" spans="1:10" x14ac:dyDescent="0.25">
      <c r="A106" s="13" t="s">
        <v>428</v>
      </c>
      <c r="B106" s="32">
        <v>-4.6314507543168036E-2</v>
      </c>
      <c r="C106" s="32">
        <v>-3.8853015613614948E-2</v>
      </c>
      <c r="D106" s="32">
        <v>-3.7419736206657887E-2</v>
      </c>
      <c r="E106" s="32">
        <v>-4.1231722802128383E-2</v>
      </c>
      <c r="F106" s="32">
        <v>-5.0769211620863078E-2</v>
      </c>
      <c r="G106" s="32">
        <v>-4.7769402242174352E-2</v>
      </c>
      <c r="H106" s="32">
        <v>-3.9303499883840382E-2</v>
      </c>
      <c r="I106" s="32">
        <v>-4.4766093682180999E-2</v>
      </c>
      <c r="J106" s="32">
        <v>-4.2027453347409871E-2</v>
      </c>
    </row>
    <row r="107" spans="1:10" x14ac:dyDescent="0.25">
      <c r="A107" s="13" t="s">
        <v>429</v>
      </c>
      <c r="B107" s="32">
        <v>-7.2026585065446975E-3</v>
      </c>
      <c r="C107" s="32">
        <v>-9.9073797084068237E-3</v>
      </c>
      <c r="D107" s="32">
        <v>-1.9676368187284715E-2</v>
      </c>
      <c r="E107" s="32">
        <v>-4.0346123976859695E-2</v>
      </c>
      <c r="F107" s="32">
        <v>-2.9872724393952582E-2</v>
      </c>
      <c r="G107" s="32">
        <v>-2.0739280832001009E-2</v>
      </c>
      <c r="H107" s="32">
        <v>-6.8768404102352382E-2</v>
      </c>
      <c r="I107" s="32">
        <v>2.8658792979969424E-2</v>
      </c>
      <c r="J107" s="32">
        <v>-9.9136179393148928E-3</v>
      </c>
    </row>
    <row r="108" spans="1:10" x14ac:dyDescent="0.25">
      <c r="A108" s="13" t="s">
        <v>430</v>
      </c>
      <c r="B108" s="32">
        <v>-1.5662351018218606E-3</v>
      </c>
      <c r="C108" s="32">
        <v>-1.2486577321145258E-2</v>
      </c>
      <c r="D108" s="32">
        <v>9.7079255995130322E-3</v>
      </c>
      <c r="E108" s="32">
        <v>3.7960418030188224E-3</v>
      </c>
      <c r="F108" s="32">
        <v>3.8641113197273487E-3</v>
      </c>
      <c r="G108" s="32">
        <v>-4.6154879431967322E-3</v>
      </c>
      <c r="H108" s="32">
        <v>3.4588534745778753E-3</v>
      </c>
      <c r="I108" s="32">
        <v>-7.0531520217455715E-3</v>
      </c>
      <c r="J108" s="32">
        <v>-3.3625590173623553E-3</v>
      </c>
    </row>
    <row r="109" spans="1:10" x14ac:dyDescent="0.25">
      <c r="A109" s="35" t="s">
        <v>431</v>
      </c>
      <c r="B109" s="25"/>
      <c r="C109" s="25"/>
      <c r="D109" s="25"/>
      <c r="E109" s="25"/>
      <c r="F109" s="25"/>
      <c r="G109" s="25"/>
      <c r="H109" s="25"/>
      <c r="I109" s="25"/>
      <c r="J109" s="25"/>
    </row>
    <row r="110" spans="1:10" x14ac:dyDescent="0.25">
      <c r="A110" s="13" t="s">
        <v>424</v>
      </c>
      <c r="B110" s="32">
        <v>6.2539870230831504E-2</v>
      </c>
      <c r="C110" s="32">
        <v>0.12616829913243771</v>
      </c>
      <c r="D110" s="32">
        <v>0.1063259578015236</v>
      </c>
      <c r="E110" s="32">
        <v>0.11989931130055673</v>
      </c>
      <c r="F110" s="32">
        <v>0.14641477054146021</v>
      </c>
      <c r="G110" s="32">
        <v>9.0637178183538752E-2</v>
      </c>
      <c r="H110" s="32">
        <v>0.12148526791349512</v>
      </c>
      <c r="I110" s="32">
        <v>0.11947821787446229</v>
      </c>
      <c r="J110" s="32">
        <v>0.11009853777242642</v>
      </c>
    </row>
    <row r="111" spans="1:10" x14ac:dyDescent="0.25">
      <c r="A111" s="13" t="s">
        <v>432</v>
      </c>
      <c r="B111" s="32">
        <v>-1.0426655378289566E-3</v>
      </c>
      <c r="C111" s="32">
        <v>-8.4528727302988667E-3</v>
      </c>
      <c r="D111" s="32">
        <v>-5.7521983255013134E-3</v>
      </c>
      <c r="E111" s="32">
        <v>-7.8755135712930274E-3</v>
      </c>
      <c r="F111" s="32">
        <v>-1.7399231182164483E-2</v>
      </c>
      <c r="G111" s="32">
        <v>-1.345182991352489E-2</v>
      </c>
      <c r="H111" s="32">
        <v>1.1365446736635242E-3</v>
      </c>
      <c r="I111" s="32">
        <v>-1.3408685246135137E-2</v>
      </c>
      <c r="J111" s="32">
        <v>-8.775373382874551E-3</v>
      </c>
    </row>
    <row r="112" spans="1:10" x14ac:dyDescent="0.25">
      <c r="A112" s="13" t="s">
        <v>433</v>
      </c>
      <c r="B112" s="32">
        <v>-6.0840048416383789E-2</v>
      </c>
      <c r="C112" s="32">
        <v>-0.10440833866833933</v>
      </c>
      <c r="D112" s="32">
        <v>-9.5027885679642349E-2</v>
      </c>
      <c r="E112" s="32">
        <v>-0.11376045130739813</v>
      </c>
      <c r="F112" s="32">
        <v>-0.11340390823837661</v>
      </c>
      <c r="G112" s="32">
        <v>-7.3776783559540746E-2</v>
      </c>
      <c r="H112" s="32">
        <v>-0.12170148083423239</v>
      </c>
      <c r="I112" s="32">
        <v>-0.10196569559908342</v>
      </c>
      <c r="J112" s="32">
        <v>-9.3841384527459062E-2</v>
      </c>
    </row>
    <row r="113" spans="1:10" x14ac:dyDescent="0.25">
      <c r="A113" s="13" t="s">
        <v>434</v>
      </c>
      <c r="B113" s="32">
        <v>2.6664855125300596E-8</v>
      </c>
      <c r="C113" s="32">
        <v>-7.4740073478761536E-3</v>
      </c>
      <c r="D113" s="32">
        <v>-8.9748559676608263E-5</v>
      </c>
      <c r="E113" s="32">
        <v>0</v>
      </c>
      <c r="F113" s="32">
        <v>0</v>
      </c>
      <c r="G113" s="32">
        <v>5.2220786304413539E-5</v>
      </c>
      <c r="H113" s="32">
        <v>0</v>
      </c>
      <c r="I113" s="32">
        <v>2.9840937267017664E-4</v>
      </c>
      <c r="J113" s="32">
        <v>-2.3730827108422925E-3</v>
      </c>
    </row>
    <row r="114" spans="1:10" x14ac:dyDescent="0.25">
      <c r="A114" s="13" t="s">
        <v>435</v>
      </c>
      <c r="B114" s="32">
        <v>-2.6144765848230491E-6</v>
      </c>
      <c r="C114" s="32">
        <v>4.7850966119980211E-4</v>
      </c>
      <c r="D114" s="32">
        <v>7.8236441647629723E-5</v>
      </c>
      <c r="E114" s="32">
        <v>3.2842123071069886E-3</v>
      </c>
      <c r="F114" s="32">
        <v>-4.917994112825808E-5</v>
      </c>
      <c r="G114" s="32">
        <v>1.4163880124264567E-4</v>
      </c>
      <c r="H114" s="32">
        <v>0</v>
      </c>
      <c r="I114" s="32">
        <v>1.2395979101229879E-5</v>
      </c>
      <c r="J114" s="32">
        <v>2.1281123318968558E-4</v>
      </c>
    </row>
    <row r="115" spans="1:10" x14ac:dyDescent="0.25">
      <c r="A115" s="13" t="s">
        <v>436</v>
      </c>
      <c r="B115" s="32">
        <v>5.6352508057699651E-4</v>
      </c>
      <c r="C115" s="32">
        <v>1.0398596267409017E-6</v>
      </c>
      <c r="D115" s="32">
        <v>4.2622070656450839E-4</v>
      </c>
      <c r="E115" s="32">
        <v>0</v>
      </c>
      <c r="F115" s="32">
        <v>0</v>
      </c>
      <c r="G115" s="32">
        <v>-9.6674189427719431E-4</v>
      </c>
      <c r="H115" s="32">
        <v>0</v>
      </c>
      <c r="I115" s="32">
        <v>0</v>
      </c>
      <c r="J115" s="32">
        <v>4.7931721755115261E-5</v>
      </c>
    </row>
    <row r="116" spans="1:10" x14ac:dyDescent="0.25">
      <c r="A116" s="504" t="s">
        <v>437</v>
      </c>
      <c r="B116" s="48">
        <v>1.2360183583241511E-3</v>
      </c>
      <c r="C116" s="48">
        <v>6.2343725722265033E-3</v>
      </c>
      <c r="D116" s="48">
        <v>5.3104906441308018E-3</v>
      </c>
      <c r="E116" s="48">
        <v>1.5475587289725591E-3</v>
      </c>
      <c r="F116" s="48">
        <v>1.5562451179790882E-2</v>
      </c>
      <c r="G116" s="48">
        <v>2.6356824037429855E-3</v>
      </c>
      <c r="H116" s="48">
        <v>9.2033175292625816E-4</v>
      </c>
      <c r="I116" s="48">
        <v>4.2952163930762089E-3</v>
      </c>
      <c r="J116" s="48">
        <v>5.1799384638082065E-3</v>
      </c>
    </row>
    <row r="117" spans="1:10" ht="3.75" customHeight="1" thickBot="1" x14ac:dyDescent="0.3">
      <c r="A117" s="505"/>
      <c r="B117" s="506"/>
      <c r="C117" s="506"/>
      <c r="D117" s="506"/>
      <c r="E117" s="506"/>
      <c r="F117" s="506"/>
      <c r="G117" s="449"/>
      <c r="H117" s="449"/>
      <c r="I117" s="449"/>
      <c r="J117" s="449"/>
    </row>
    <row r="118" spans="1:10" ht="15.75" thickTop="1" x14ac:dyDescent="0.25">
      <c r="A118" s="797" t="s">
        <v>438</v>
      </c>
      <c r="B118" s="797"/>
      <c r="C118" s="797"/>
      <c r="D118" s="797"/>
      <c r="E118" s="797"/>
      <c r="F118" s="797"/>
      <c r="G118" s="797"/>
      <c r="H118" s="797"/>
      <c r="I118" s="797"/>
      <c r="J118" s="797"/>
    </row>
    <row r="119" spans="1:10" x14ac:dyDescent="0.25">
      <c r="A119" s="744" t="s">
        <v>439</v>
      </c>
      <c r="B119" s="744"/>
      <c r="C119" s="744"/>
      <c r="D119" s="744"/>
      <c r="E119" s="744"/>
      <c r="F119" s="744"/>
      <c r="G119" s="744"/>
      <c r="H119" s="744"/>
      <c r="I119" s="744"/>
      <c r="J119" s="744"/>
    </row>
    <row r="120" spans="1:10" x14ac:dyDescent="0.25">
      <c r="A120" s="744" t="s">
        <v>440</v>
      </c>
      <c r="B120" s="744"/>
      <c r="C120" s="744"/>
      <c r="D120" s="744"/>
      <c r="E120" s="744"/>
      <c r="F120" s="744"/>
      <c r="G120" s="744"/>
      <c r="H120" s="744"/>
      <c r="I120" s="744"/>
      <c r="J120" s="744"/>
    </row>
    <row r="121" spans="1:10" x14ac:dyDescent="0.25">
      <c r="A121" s="744" t="s">
        <v>441</v>
      </c>
      <c r="B121" s="744"/>
      <c r="C121" s="744"/>
      <c r="D121" s="744"/>
      <c r="E121" s="744"/>
      <c r="F121" s="744"/>
      <c r="G121" s="744"/>
      <c r="H121" s="744"/>
      <c r="I121" s="744"/>
      <c r="J121" s="744"/>
    </row>
    <row r="122" spans="1:10" x14ac:dyDescent="0.25">
      <c r="A122" s="744" t="s">
        <v>442</v>
      </c>
      <c r="B122" s="744"/>
      <c r="C122" s="744"/>
      <c r="D122" s="744"/>
      <c r="E122" s="744"/>
      <c r="F122" s="744"/>
      <c r="G122" s="744"/>
      <c r="H122" s="744"/>
      <c r="I122" s="744"/>
      <c r="J122" s="744"/>
    </row>
    <row r="123" spans="1:10" ht="27.75" customHeight="1" x14ac:dyDescent="0.25">
      <c r="A123" s="746" t="s">
        <v>443</v>
      </c>
      <c r="B123" s="746"/>
      <c r="C123" s="746"/>
      <c r="D123" s="746"/>
      <c r="E123" s="746"/>
      <c r="F123" s="746"/>
      <c r="G123" s="746"/>
      <c r="H123" s="746"/>
      <c r="I123" s="746"/>
      <c r="J123" s="746"/>
    </row>
    <row r="124" spans="1:10" x14ac:dyDescent="0.25">
      <c r="A124" s="744" t="s">
        <v>444</v>
      </c>
      <c r="B124" s="744"/>
      <c r="C124" s="744"/>
      <c r="D124" s="744"/>
      <c r="E124" s="744"/>
      <c r="F124" s="744"/>
      <c r="G124" s="744"/>
      <c r="H124" s="744"/>
      <c r="I124" s="744"/>
      <c r="J124" s="744"/>
    </row>
    <row r="125" spans="1:10" x14ac:dyDescent="0.25">
      <c r="A125" s="745" t="s">
        <v>445</v>
      </c>
      <c r="B125" s="745"/>
      <c r="C125" s="745"/>
      <c r="D125" s="745"/>
      <c r="E125" s="745"/>
      <c r="F125" s="745"/>
      <c r="G125" s="745"/>
      <c r="H125" s="745"/>
      <c r="I125" s="745"/>
      <c r="J125" s="745"/>
    </row>
    <row r="126" spans="1:10" ht="15.75" x14ac:dyDescent="0.25">
      <c r="A126" s="507"/>
      <c r="B126" s="1"/>
      <c r="C126" s="1"/>
      <c r="D126" s="1"/>
      <c r="E126" s="1"/>
      <c r="F126" s="1"/>
    </row>
  </sheetData>
  <mergeCells count="17">
    <mergeCell ref="A121:J121"/>
    <mergeCell ref="A122:J122"/>
    <mergeCell ref="A123:J123"/>
    <mergeCell ref="A124:J124"/>
    <mergeCell ref="A125:J125"/>
    <mergeCell ref="A120:J120"/>
    <mergeCell ref="A1:J1"/>
    <mergeCell ref="A2:J2"/>
    <mergeCell ref="A3:J3"/>
    <mergeCell ref="A51:J51"/>
    <mergeCell ref="A52:J52"/>
    <mergeCell ref="A53:J53"/>
    <mergeCell ref="A54:J54"/>
    <mergeCell ref="A55:J55"/>
    <mergeCell ref="A56:J56"/>
    <mergeCell ref="A118:J118"/>
    <mergeCell ref="A119:J119"/>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512C72-5029-4B57-805A-781C7DA73017}">
  <sheetPr>
    <pageSetUpPr fitToPage="1"/>
  </sheetPr>
  <dimension ref="A1:AC85"/>
  <sheetViews>
    <sheetView zoomScaleNormal="100" workbookViewId="0">
      <selection activeCell="E18" sqref="E18"/>
    </sheetView>
  </sheetViews>
  <sheetFormatPr baseColWidth="10" defaultColWidth="9.140625" defaultRowHeight="18" x14ac:dyDescent="0.25"/>
  <cols>
    <col min="1" max="1" width="89.85546875" style="54" bestFit="1" customWidth="1"/>
    <col min="2" max="6" width="9.7109375" style="54" bestFit="1" customWidth="1"/>
    <col min="7" max="7" width="9.7109375" style="54" customWidth="1"/>
    <col min="8" max="8" width="10.7109375" style="54" bestFit="1" customWidth="1"/>
    <col min="9" max="11" width="10.7109375" style="54" customWidth="1"/>
    <col min="12" max="12" width="10.7109375" style="54" bestFit="1" customWidth="1"/>
    <col min="13" max="256" width="9.140625" style="54"/>
    <col min="257" max="257" width="89.85546875" style="54" bestFit="1" customWidth="1"/>
    <col min="258" max="262" width="9.7109375" style="54" bestFit="1" customWidth="1"/>
    <col min="263" max="263" width="9.7109375" style="54" customWidth="1"/>
    <col min="264" max="264" width="10.7109375" style="54" bestFit="1" customWidth="1"/>
    <col min="265" max="267" width="10.7109375" style="54" customWidth="1"/>
    <col min="268" max="268" width="10.7109375" style="54" bestFit="1" customWidth="1"/>
    <col min="269" max="512" width="9.140625" style="54"/>
    <col min="513" max="513" width="89.85546875" style="54" bestFit="1" customWidth="1"/>
    <col min="514" max="518" width="9.7109375" style="54" bestFit="1" customWidth="1"/>
    <col min="519" max="519" width="9.7109375" style="54" customWidth="1"/>
    <col min="520" max="520" width="10.7109375" style="54" bestFit="1" customWidth="1"/>
    <col min="521" max="523" width="10.7109375" style="54" customWidth="1"/>
    <col min="524" max="524" width="10.7109375" style="54" bestFit="1" customWidth="1"/>
    <col min="525" max="768" width="9.140625" style="54"/>
    <col min="769" max="769" width="89.85546875" style="54" bestFit="1" customWidth="1"/>
    <col min="770" max="774" width="9.7109375" style="54" bestFit="1" customWidth="1"/>
    <col min="775" max="775" width="9.7109375" style="54" customWidth="1"/>
    <col min="776" max="776" width="10.7109375" style="54" bestFit="1" customWidth="1"/>
    <col min="777" max="779" width="10.7109375" style="54" customWidth="1"/>
    <col min="780" max="780" width="10.7109375" style="54" bestFit="1" customWidth="1"/>
    <col min="781" max="1024" width="9.140625" style="54"/>
    <col min="1025" max="1025" width="89.85546875" style="54" bestFit="1" customWidth="1"/>
    <col min="1026" max="1030" width="9.7109375" style="54" bestFit="1" customWidth="1"/>
    <col min="1031" max="1031" width="9.7109375" style="54" customWidth="1"/>
    <col min="1032" max="1032" width="10.7109375" style="54" bestFit="1" customWidth="1"/>
    <col min="1033" max="1035" width="10.7109375" style="54" customWidth="1"/>
    <col min="1036" max="1036" width="10.7109375" style="54" bestFit="1" customWidth="1"/>
    <col min="1037" max="1280" width="9.140625" style="54"/>
    <col min="1281" max="1281" width="89.85546875" style="54" bestFit="1" customWidth="1"/>
    <col min="1282" max="1286" width="9.7109375" style="54" bestFit="1" customWidth="1"/>
    <col min="1287" max="1287" width="9.7109375" style="54" customWidth="1"/>
    <col min="1288" max="1288" width="10.7109375" style="54" bestFit="1" customWidth="1"/>
    <col min="1289" max="1291" width="10.7109375" style="54" customWidth="1"/>
    <col min="1292" max="1292" width="10.7109375" style="54" bestFit="1" customWidth="1"/>
    <col min="1293" max="1536" width="9.140625" style="54"/>
    <col min="1537" max="1537" width="89.85546875" style="54" bestFit="1" customWidth="1"/>
    <col min="1538" max="1542" width="9.7109375" style="54" bestFit="1" customWidth="1"/>
    <col min="1543" max="1543" width="9.7109375" style="54" customWidth="1"/>
    <col min="1544" max="1544" width="10.7109375" style="54" bestFit="1" customWidth="1"/>
    <col min="1545" max="1547" width="10.7109375" style="54" customWidth="1"/>
    <col min="1548" max="1548" width="10.7109375" style="54" bestFit="1" customWidth="1"/>
    <col min="1549" max="1792" width="9.140625" style="54"/>
    <col min="1793" max="1793" width="89.85546875" style="54" bestFit="1" customWidth="1"/>
    <col min="1794" max="1798" width="9.7109375" style="54" bestFit="1" customWidth="1"/>
    <col min="1799" max="1799" width="9.7109375" style="54" customWidth="1"/>
    <col min="1800" max="1800" width="10.7109375" style="54" bestFit="1" customWidth="1"/>
    <col min="1801" max="1803" width="10.7109375" style="54" customWidth="1"/>
    <col min="1804" max="1804" width="10.7109375" style="54" bestFit="1" customWidth="1"/>
    <col min="1805" max="2048" width="9.140625" style="54"/>
    <col min="2049" max="2049" width="89.85546875" style="54" bestFit="1" customWidth="1"/>
    <col min="2050" max="2054" width="9.7109375" style="54" bestFit="1" customWidth="1"/>
    <col min="2055" max="2055" width="9.7109375" style="54" customWidth="1"/>
    <col min="2056" max="2056" width="10.7109375" style="54" bestFit="1" customWidth="1"/>
    <col min="2057" max="2059" width="10.7109375" style="54" customWidth="1"/>
    <col min="2060" max="2060" width="10.7109375" style="54" bestFit="1" customWidth="1"/>
    <col min="2061" max="2304" width="9.140625" style="54"/>
    <col min="2305" max="2305" width="89.85546875" style="54" bestFit="1" customWidth="1"/>
    <col min="2306" max="2310" width="9.7109375" style="54" bestFit="1" customWidth="1"/>
    <col min="2311" max="2311" width="9.7109375" style="54" customWidth="1"/>
    <col min="2312" max="2312" width="10.7109375" style="54" bestFit="1" customWidth="1"/>
    <col min="2313" max="2315" width="10.7109375" style="54" customWidth="1"/>
    <col min="2316" max="2316" width="10.7109375" style="54" bestFit="1" customWidth="1"/>
    <col min="2317" max="2560" width="9.140625" style="54"/>
    <col min="2561" max="2561" width="89.85546875" style="54" bestFit="1" customWidth="1"/>
    <col min="2562" max="2566" width="9.7109375" style="54" bestFit="1" customWidth="1"/>
    <col min="2567" max="2567" width="9.7109375" style="54" customWidth="1"/>
    <col min="2568" max="2568" width="10.7109375" style="54" bestFit="1" customWidth="1"/>
    <col min="2569" max="2571" width="10.7109375" style="54" customWidth="1"/>
    <col min="2572" max="2572" width="10.7109375" style="54" bestFit="1" customWidth="1"/>
    <col min="2573" max="2816" width="9.140625" style="54"/>
    <col min="2817" max="2817" width="89.85546875" style="54" bestFit="1" customWidth="1"/>
    <col min="2818" max="2822" width="9.7109375" style="54" bestFit="1" customWidth="1"/>
    <col min="2823" max="2823" width="9.7109375" style="54" customWidth="1"/>
    <col min="2824" max="2824" width="10.7109375" style="54" bestFit="1" customWidth="1"/>
    <col min="2825" max="2827" width="10.7109375" style="54" customWidth="1"/>
    <col min="2828" max="2828" width="10.7109375" style="54" bestFit="1" customWidth="1"/>
    <col min="2829" max="3072" width="9.140625" style="54"/>
    <col min="3073" max="3073" width="89.85546875" style="54" bestFit="1" customWidth="1"/>
    <col min="3074" max="3078" width="9.7109375" style="54" bestFit="1" customWidth="1"/>
    <col min="3079" max="3079" width="9.7109375" style="54" customWidth="1"/>
    <col min="3080" max="3080" width="10.7109375" style="54" bestFit="1" customWidth="1"/>
    <col min="3081" max="3083" width="10.7109375" style="54" customWidth="1"/>
    <col min="3084" max="3084" width="10.7109375" style="54" bestFit="1" customWidth="1"/>
    <col min="3085" max="3328" width="9.140625" style="54"/>
    <col min="3329" max="3329" width="89.85546875" style="54" bestFit="1" customWidth="1"/>
    <col min="3330" max="3334" width="9.7109375" style="54" bestFit="1" customWidth="1"/>
    <col min="3335" max="3335" width="9.7109375" style="54" customWidth="1"/>
    <col min="3336" max="3336" width="10.7109375" style="54" bestFit="1" customWidth="1"/>
    <col min="3337" max="3339" width="10.7109375" style="54" customWidth="1"/>
    <col min="3340" max="3340" width="10.7109375" style="54" bestFit="1" customWidth="1"/>
    <col min="3341" max="3584" width="9.140625" style="54"/>
    <col min="3585" max="3585" width="89.85546875" style="54" bestFit="1" customWidth="1"/>
    <col min="3586" max="3590" width="9.7109375" style="54" bestFit="1" customWidth="1"/>
    <col min="3591" max="3591" width="9.7109375" style="54" customWidth="1"/>
    <col min="3592" max="3592" width="10.7109375" style="54" bestFit="1" customWidth="1"/>
    <col min="3593" max="3595" width="10.7109375" style="54" customWidth="1"/>
    <col min="3596" max="3596" width="10.7109375" style="54" bestFit="1" customWidth="1"/>
    <col min="3597" max="3840" width="9.140625" style="54"/>
    <col min="3841" max="3841" width="89.85546875" style="54" bestFit="1" customWidth="1"/>
    <col min="3842" max="3846" width="9.7109375" style="54" bestFit="1" customWidth="1"/>
    <col min="3847" max="3847" width="9.7109375" style="54" customWidth="1"/>
    <col min="3848" max="3848" width="10.7109375" style="54" bestFit="1" customWidth="1"/>
    <col min="3849" max="3851" width="10.7109375" style="54" customWidth="1"/>
    <col min="3852" max="3852" width="10.7109375" style="54" bestFit="1" customWidth="1"/>
    <col min="3853" max="4096" width="9.140625" style="54"/>
    <col min="4097" max="4097" width="89.85546875" style="54" bestFit="1" customWidth="1"/>
    <col min="4098" max="4102" width="9.7109375" style="54" bestFit="1" customWidth="1"/>
    <col min="4103" max="4103" width="9.7109375" style="54" customWidth="1"/>
    <col min="4104" max="4104" width="10.7109375" style="54" bestFit="1" customWidth="1"/>
    <col min="4105" max="4107" width="10.7109375" style="54" customWidth="1"/>
    <col min="4108" max="4108" width="10.7109375" style="54" bestFit="1" customWidth="1"/>
    <col min="4109" max="4352" width="9.140625" style="54"/>
    <col min="4353" max="4353" width="89.85546875" style="54" bestFit="1" customWidth="1"/>
    <col min="4354" max="4358" width="9.7109375" style="54" bestFit="1" customWidth="1"/>
    <col min="4359" max="4359" width="9.7109375" style="54" customWidth="1"/>
    <col min="4360" max="4360" width="10.7109375" style="54" bestFit="1" customWidth="1"/>
    <col min="4361" max="4363" width="10.7109375" style="54" customWidth="1"/>
    <col min="4364" max="4364" width="10.7109375" style="54" bestFit="1" customWidth="1"/>
    <col min="4365" max="4608" width="9.140625" style="54"/>
    <col min="4609" max="4609" width="89.85546875" style="54" bestFit="1" customWidth="1"/>
    <col min="4610" max="4614" width="9.7109375" style="54" bestFit="1" customWidth="1"/>
    <col min="4615" max="4615" width="9.7109375" style="54" customWidth="1"/>
    <col min="4616" max="4616" width="10.7109375" style="54" bestFit="1" customWidth="1"/>
    <col min="4617" max="4619" width="10.7109375" style="54" customWidth="1"/>
    <col min="4620" max="4620" width="10.7109375" style="54" bestFit="1" customWidth="1"/>
    <col min="4621" max="4864" width="9.140625" style="54"/>
    <col min="4865" max="4865" width="89.85546875" style="54" bestFit="1" customWidth="1"/>
    <col min="4866" max="4870" width="9.7109375" style="54" bestFit="1" customWidth="1"/>
    <col min="4871" max="4871" width="9.7109375" style="54" customWidth="1"/>
    <col min="4872" max="4872" width="10.7109375" style="54" bestFit="1" customWidth="1"/>
    <col min="4873" max="4875" width="10.7109375" style="54" customWidth="1"/>
    <col min="4876" max="4876" width="10.7109375" style="54" bestFit="1" customWidth="1"/>
    <col min="4877" max="5120" width="9.140625" style="54"/>
    <col min="5121" max="5121" width="89.85546875" style="54" bestFit="1" customWidth="1"/>
    <col min="5122" max="5126" width="9.7109375" style="54" bestFit="1" customWidth="1"/>
    <col min="5127" max="5127" width="9.7109375" style="54" customWidth="1"/>
    <col min="5128" max="5128" width="10.7109375" style="54" bestFit="1" customWidth="1"/>
    <col min="5129" max="5131" width="10.7109375" style="54" customWidth="1"/>
    <col min="5132" max="5132" width="10.7109375" style="54" bestFit="1" customWidth="1"/>
    <col min="5133" max="5376" width="9.140625" style="54"/>
    <col min="5377" max="5377" width="89.85546875" style="54" bestFit="1" customWidth="1"/>
    <col min="5378" max="5382" width="9.7109375" style="54" bestFit="1" customWidth="1"/>
    <col min="5383" max="5383" width="9.7109375" style="54" customWidth="1"/>
    <col min="5384" max="5384" width="10.7109375" style="54" bestFit="1" customWidth="1"/>
    <col min="5385" max="5387" width="10.7109375" style="54" customWidth="1"/>
    <col min="5388" max="5388" width="10.7109375" style="54" bestFit="1" customWidth="1"/>
    <col min="5389" max="5632" width="9.140625" style="54"/>
    <col min="5633" max="5633" width="89.85546875" style="54" bestFit="1" customWidth="1"/>
    <col min="5634" max="5638" width="9.7109375" style="54" bestFit="1" customWidth="1"/>
    <col min="5639" max="5639" width="9.7109375" style="54" customWidth="1"/>
    <col min="5640" max="5640" width="10.7109375" style="54" bestFit="1" customWidth="1"/>
    <col min="5641" max="5643" width="10.7109375" style="54" customWidth="1"/>
    <col min="5644" max="5644" width="10.7109375" style="54" bestFit="1" customWidth="1"/>
    <col min="5645" max="5888" width="9.140625" style="54"/>
    <col min="5889" max="5889" width="89.85546875" style="54" bestFit="1" customWidth="1"/>
    <col min="5890" max="5894" width="9.7109375" style="54" bestFit="1" customWidth="1"/>
    <col min="5895" max="5895" width="9.7109375" style="54" customWidth="1"/>
    <col min="5896" max="5896" width="10.7109375" style="54" bestFit="1" customWidth="1"/>
    <col min="5897" max="5899" width="10.7109375" style="54" customWidth="1"/>
    <col min="5900" max="5900" width="10.7109375" style="54" bestFit="1" customWidth="1"/>
    <col min="5901" max="6144" width="9.140625" style="54"/>
    <col min="6145" max="6145" width="89.85546875" style="54" bestFit="1" customWidth="1"/>
    <col min="6146" max="6150" width="9.7109375" style="54" bestFit="1" customWidth="1"/>
    <col min="6151" max="6151" width="9.7109375" style="54" customWidth="1"/>
    <col min="6152" max="6152" width="10.7109375" style="54" bestFit="1" customWidth="1"/>
    <col min="6153" max="6155" width="10.7109375" style="54" customWidth="1"/>
    <col min="6156" max="6156" width="10.7109375" style="54" bestFit="1" customWidth="1"/>
    <col min="6157" max="6400" width="9.140625" style="54"/>
    <col min="6401" max="6401" width="89.85546875" style="54" bestFit="1" customWidth="1"/>
    <col min="6402" max="6406" width="9.7109375" style="54" bestFit="1" customWidth="1"/>
    <col min="6407" max="6407" width="9.7109375" style="54" customWidth="1"/>
    <col min="6408" max="6408" width="10.7109375" style="54" bestFit="1" customWidth="1"/>
    <col min="6409" max="6411" width="10.7109375" style="54" customWidth="1"/>
    <col min="6412" max="6412" width="10.7109375" style="54" bestFit="1" customWidth="1"/>
    <col min="6413" max="6656" width="9.140625" style="54"/>
    <col min="6657" max="6657" width="89.85546875" style="54" bestFit="1" customWidth="1"/>
    <col min="6658" max="6662" width="9.7109375" style="54" bestFit="1" customWidth="1"/>
    <col min="6663" max="6663" width="9.7109375" style="54" customWidth="1"/>
    <col min="6664" max="6664" width="10.7109375" style="54" bestFit="1" customWidth="1"/>
    <col min="6665" max="6667" width="10.7109375" style="54" customWidth="1"/>
    <col min="6668" max="6668" width="10.7109375" style="54" bestFit="1" customWidth="1"/>
    <col min="6669" max="6912" width="9.140625" style="54"/>
    <col min="6913" max="6913" width="89.85546875" style="54" bestFit="1" customWidth="1"/>
    <col min="6914" max="6918" width="9.7109375" style="54" bestFit="1" customWidth="1"/>
    <col min="6919" max="6919" width="9.7109375" style="54" customWidth="1"/>
    <col min="6920" max="6920" width="10.7109375" style="54" bestFit="1" customWidth="1"/>
    <col min="6921" max="6923" width="10.7109375" style="54" customWidth="1"/>
    <col min="6924" max="6924" width="10.7109375" style="54" bestFit="1" customWidth="1"/>
    <col min="6925" max="7168" width="9.140625" style="54"/>
    <col min="7169" max="7169" width="89.85546875" style="54" bestFit="1" customWidth="1"/>
    <col min="7170" max="7174" width="9.7109375" style="54" bestFit="1" customWidth="1"/>
    <col min="7175" max="7175" width="9.7109375" style="54" customWidth="1"/>
    <col min="7176" max="7176" width="10.7109375" style="54" bestFit="1" customWidth="1"/>
    <col min="7177" max="7179" width="10.7109375" style="54" customWidth="1"/>
    <col min="7180" max="7180" width="10.7109375" style="54" bestFit="1" customWidth="1"/>
    <col min="7181" max="7424" width="9.140625" style="54"/>
    <col min="7425" max="7425" width="89.85546875" style="54" bestFit="1" customWidth="1"/>
    <col min="7426" max="7430" width="9.7109375" style="54" bestFit="1" customWidth="1"/>
    <col min="7431" max="7431" width="9.7109375" style="54" customWidth="1"/>
    <col min="7432" max="7432" width="10.7109375" style="54" bestFit="1" customWidth="1"/>
    <col min="7433" max="7435" width="10.7109375" style="54" customWidth="1"/>
    <col min="7436" max="7436" width="10.7109375" style="54" bestFit="1" customWidth="1"/>
    <col min="7437" max="7680" width="9.140625" style="54"/>
    <col min="7681" max="7681" width="89.85546875" style="54" bestFit="1" customWidth="1"/>
    <col min="7682" max="7686" width="9.7109375" style="54" bestFit="1" customWidth="1"/>
    <col min="7687" max="7687" width="9.7109375" style="54" customWidth="1"/>
    <col min="7688" max="7688" width="10.7109375" style="54" bestFit="1" customWidth="1"/>
    <col min="7689" max="7691" width="10.7109375" style="54" customWidth="1"/>
    <col min="7692" max="7692" width="10.7109375" style="54" bestFit="1" customWidth="1"/>
    <col min="7693" max="7936" width="9.140625" style="54"/>
    <col min="7937" max="7937" width="89.85546875" style="54" bestFit="1" customWidth="1"/>
    <col min="7938" max="7942" width="9.7109375" style="54" bestFit="1" customWidth="1"/>
    <col min="7943" max="7943" width="9.7109375" style="54" customWidth="1"/>
    <col min="7944" max="7944" width="10.7109375" style="54" bestFit="1" customWidth="1"/>
    <col min="7945" max="7947" width="10.7109375" style="54" customWidth="1"/>
    <col min="7948" max="7948" width="10.7109375" style="54" bestFit="1" customWidth="1"/>
    <col min="7949" max="8192" width="9.140625" style="54"/>
    <col min="8193" max="8193" width="89.85546875" style="54" bestFit="1" customWidth="1"/>
    <col min="8194" max="8198" width="9.7109375" style="54" bestFit="1" customWidth="1"/>
    <col min="8199" max="8199" width="9.7109375" style="54" customWidth="1"/>
    <col min="8200" max="8200" width="10.7109375" style="54" bestFit="1" customWidth="1"/>
    <col min="8201" max="8203" width="10.7109375" style="54" customWidth="1"/>
    <col min="8204" max="8204" width="10.7109375" style="54" bestFit="1" customWidth="1"/>
    <col min="8205" max="8448" width="9.140625" style="54"/>
    <col min="8449" max="8449" width="89.85546875" style="54" bestFit="1" customWidth="1"/>
    <col min="8450" max="8454" width="9.7109375" style="54" bestFit="1" customWidth="1"/>
    <col min="8455" max="8455" width="9.7109375" style="54" customWidth="1"/>
    <col min="8456" max="8456" width="10.7109375" style="54" bestFit="1" customWidth="1"/>
    <col min="8457" max="8459" width="10.7109375" style="54" customWidth="1"/>
    <col min="8460" max="8460" width="10.7109375" style="54" bestFit="1" customWidth="1"/>
    <col min="8461" max="8704" width="9.140625" style="54"/>
    <col min="8705" max="8705" width="89.85546875" style="54" bestFit="1" customWidth="1"/>
    <col min="8706" max="8710" width="9.7109375" style="54" bestFit="1" customWidth="1"/>
    <col min="8711" max="8711" width="9.7109375" style="54" customWidth="1"/>
    <col min="8712" max="8712" width="10.7109375" style="54" bestFit="1" customWidth="1"/>
    <col min="8713" max="8715" width="10.7109375" style="54" customWidth="1"/>
    <col min="8716" max="8716" width="10.7109375" style="54" bestFit="1" customWidth="1"/>
    <col min="8717" max="8960" width="9.140625" style="54"/>
    <col min="8961" max="8961" width="89.85546875" style="54" bestFit="1" customWidth="1"/>
    <col min="8962" max="8966" width="9.7109375" style="54" bestFit="1" customWidth="1"/>
    <col min="8967" max="8967" width="9.7109375" style="54" customWidth="1"/>
    <col min="8968" max="8968" width="10.7109375" style="54" bestFit="1" customWidth="1"/>
    <col min="8969" max="8971" width="10.7109375" style="54" customWidth="1"/>
    <col min="8972" max="8972" width="10.7109375" style="54" bestFit="1" customWidth="1"/>
    <col min="8973" max="9216" width="9.140625" style="54"/>
    <col min="9217" max="9217" width="89.85546875" style="54" bestFit="1" customWidth="1"/>
    <col min="9218" max="9222" width="9.7109375" style="54" bestFit="1" customWidth="1"/>
    <col min="9223" max="9223" width="9.7109375" style="54" customWidth="1"/>
    <col min="9224" max="9224" width="10.7109375" style="54" bestFit="1" customWidth="1"/>
    <col min="9225" max="9227" width="10.7109375" style="54" customWidth="1"/>
    <col min="9228" max="9228" width="10.7109375" style="54" bestFit="1" customWidth="1"/>
    <col min="9229" max="9472" width="9.140625" style="54"/>
    <col min="9473" max="9473" width="89.85546875" style="54" bestFit="1" customWidth="1"/>
    <col min="9474" max="9478" width="9.7109375" style="54" bestFit="1" customWidth="1"/>
    <col min="9479" max="9479" width="9.7109375" style="54" customWidth="1"/>
    <col min="9480" max="9480" width="10.7109375" style="54" bestFit="1" customWidth="1"/>
    <col min="9481" max="9483" width="10.7109375" style="54" customWidth="1"/>
    <col min="9484" max="9484" width="10.7109375" style="54" bestFit="1" customWidth="1"/>
    <col min="9485" max="9728" width="9.140625" style="54"/>
    <col min="9729" max="9729" width="89.85546875" style="54" bestFit="1" customWidth="1"/>
    <col min="9730" max="9734" width="9.7109375" style="54" bestFit="1" customWidth="1"/>
    <col min="9735" max="9735" width="9.7109375" style="54" customWidth="1"/>
    <col min="9736" max="9736" width="10.7109375" style="54" bestFit="1" customWidth="1"/>
    <col min="9737" max="9739" width="10.7109375" style="54" customWidth="1"/>
    <col min="9740" max="9740" width="10.7109375" style="54" bestFit="1" customWidth="1"/>
    <col min="9741" max="9984" width="9.140625" style="54"/>
    <col min="9985" max="9985" width="89.85546875" style="54" bestFit="1" customWidth="1"/>
    <col min="9986" max="9990" width="9.7109375" style="54" bestFit="1" customWidth="1"/>
    <col min="9991" max="9991" width="9.7109375" style="54" customWidth="1"/>
    <col min="9992" max="9992" width="10.7109375" style="54" bestFit="1" customWidth="1"/>
    <col min="9993" max="9995" width="10.7109375" style="54" customWidth="1"/>
    <col min="9996" max="9996" width="10.7109375" style="54" bestFit="1" customWidth="1"/>
    <col min="9997" max="10240" width="9.140625" style="54"/>
    <col min="10241" max="10241" width="89.85546875" style="54" bestFit="1" customWidth="1"/>
    <col min="10242" max="10246" width="9.7109375" style="54" bestFit="1" customWidth="1"/>
    <col min="10247" max="10247" width="9.7109375" style="54" customWidth="1"/>
    <col min="10248" max="10248" width="10.7109375" style="54" bestFit="1" customWidth="1"/>
    <col min="10249" max="10251" width="10.7109375" style="54" customWidth="1"/>
    <col min="10252" max="10252" width="10.7109375" style="54" bestFit="1" customWidth="1"/>
    <col min="10253" max="10496" width="9.140625" style="54"/>
    <col min="10497" max="10497" width="89.85546875" style="54" bestFit="1" customWidth="1"/>
    <col min="10498" max="10502" width="9.7109375" style="54" bestFit="1" customWidth="1"/>
    <col min="10503" max="10503" width="9.7109375" style="54" customWidth="1"/>
    <col min="10504" max="10504" width="10.7109375" style="54" bestFit="1" customWidth="1"/>
    <col min="10505" max="10507" width="10.7109375" style="54" customWidth="1"/>
    <col min="10508" max="10508" width="10.7109375" style="54" bestFit="1" customWidth="1"/>
    <col min="10509" max="10752" width="9.140625" style="54"/>
    <col min="10753" max="10753" width="89.85546875" style="54" bestFit="1" customWidth="1"/>
    <col min="10754" max="10758" width="9.7109375" style="54" bestFit="1" customWidth="1"/>
    <col min="10759" max="10759" width="9.7109375" style="54" customWidth="1"/>
    <col min="10760" max="10760" width="10.7109375" style="54" bestFit="1" customWidth="1"/>
    <col min="10761" max="10763" width="10.7109375" style="54" customWidth="1"/>
    <col min="10764" max="10764" width="10.7109375" style="54" bestFit="1" customWidth="1"/>
    <col min="10765" max="11008" width="9.140625" style="54"/>
    <col min="11009" max="11009" width="89.85546875" style="54" bestFit="1" customWidth="1"/>
    <col min="11010" max="11014" width="9.7109375" style="54" bestFit="1" customWidth="1"/>
    <col min="11015" max="11015" width="9.7109375" style="54" customWidth="1"/>
    <col min="11016" max="11016" width="10.7109375" style="54" bestFit="1" customWidth="1"/>
    <col min="11017" max="11019" width="10.7109375" style="54" customWidth="1"/>
    <col min="11020" max="11020" width="10.7109375" style="54" bestFit="1" customWidth="1"/>
    <col min="11021" max="11264" width="9.140625" style="54"/>
    <col min="11265" max="11265" width="89.85546875" style="54" bestFit="1" customWidth="1"/>
    <col min="11266" max="11270" width="9.7109375" style="54" bestFit="1" customWidth="1"/>
    <col min="11271" max="11271" width="9.7109375" style="54" customWidth="1"/>
    <col min="11272" max="11272" width="10.7109375" style="54" bestFit="1" customWidth="1"/>
    <col min="11273" max="11275" width="10.7109375" style="54" customWidth="1"/>
    <col min="11276" max="11276" width="10.7109375" style="54" bestFit="1" customWidth="1"/>
    <col min="11277" max="11520" width="9.140625" style="54"/>
    <col min="11521" max="11521" width="89.85546875" style="54" bestFit="1" customWidth="1"/>
    <col min="11522" max="11526" width="9.7109375" style="54" bestFit="1" customWidth="1"/>
    <col min="11527" max="11527" width="9.7109375" style="54" customWidth="1"/>
    <col min="11528" max="11528" width="10.7109375" style="54" bestFit="1" customWidth="1"/>
    <col min="11529" max="11531" width="10.7109375" style="54" customWidth="1"/>
    <col min="11532" max="11532" width="10.7109375" style="54" bestFit="1" customWidth="1"/>
    <col min="11533" max="11776" width="9.140625" style="54"/>
    <col min="11777" max="11777" width="89.85546875" style="54" bestFit="1" customWidth="1"/>
    <col min="11778" max="11782" width="9.7109375" style="54" bestFit="1" customWidth="1"/>
    <col min="11783" max="11783" width="9.7109375" style="54" customWidth="1"/>
    <col min="11784" max="11784" width="10.7109375" style="54" bestFit="1" customWidth="1"/>
    <col min="11785" max="11787" width="10.7109375" style="54" customWidth="1"/>
    <col min="11788" max="11788" width="10.7109375" style="54" bestFit="1" customWidth="1"/>
    <col min="11789" max="12032" width="9.140625" style="54"/>
    <col min="12033" max="12033" width="89.85546875" style="54" bestFit="1" customWidth="1"/>
    <col min="12034" max="12038" width="9.7109375" style="54" bestFit="1" customWidth="1"/>
    <col min="12039" max="12039" width="9.7109375" style="54" customWidth="1"/>
    <col min="12040" max="12040" width="10.7109375" style="54" bestFit="1" customWidth="1"/>
    <col min="12041" max="12043" width="10.7109375" style="54" customWidth="1"/>
    <col min="12044" max="12044" width="10.7109375" style="54" bestFit="1" customWidth="1"/>
    <col min="12045" max="12288" width="9.140625" style="54"/>
    <col min="12289" max="12289" width="89.85546875" style="54" bestFit="1" customWidth="1"/>
    <col min="12290" max="12294" width="9.7109375" style="54" bestFit="1" customWidth="1"/>
    <col min="12295" max="12295" width="9.7109375" style="54" customWidth="1"/>
    <col min="12296" max="12296" width="10.7109375" style="54" bestFit="1" customWidth="1"/>
    <col min="12297" max="12299" width="10.7109375" style="54" customWidth="1"/>
    <col min="12300" max="12300" width="10.7109375" style="54" bestFit="1" customWidth="1"/>
    <col min="12301" max="12544" width="9.140625" style="54"/>
    <col min="12545" max="12545" width="89.85546875" style="54" bestFit="1" customWidth="1"/>
    <col min="12546" max="12550" width="9.7109375" style="54" bestFit="1" customWidth="1"/>
    <col min="12551" max="12551" width="9.7109375" style="54" customWidth="1"/>
    <col min="12552" max="12552" width="10.7109375" style="54" bestFit="1" customWidth="1"/>
    <col min="12553" max="12555" width="10.7109375" style="54" customWidth="1"/>
    <col min="12556" max="12556" width="10.7109375" style="54" bestFit="1" customWidth="1"/>
    <col min="12557" max="12800" width="9.140625" style="54"/>
    <col min="12801" max="12801" width="89.85546875" style="54" bestFit="1" customWidth="1"/>
    <col min="12802" max="12806" width="9.7109375" style="54" bestFit="1" customWidth="1"/>
    <col min="12807" max="12807" width="9.7109375" style="54" customWidth="1"/>
    <col min="12808" max="12808" width="10.7109375" style="54" bestFit="1" customWidth="1"/>
    <col min="12809" max="12811" width="10.7109375" style="54" customWidth="1"/>
    <col min="12812" max="12812" width="10.7109375" style="54" bestFit="1" customWidth="1"/>
    <col min="12813" max="13056" width="9.140625" style="54"/>
    <col min="13057" max="13057" width="89.85546875" style="54" bestFit="1" customWidth="1"/>
    <col min="13058" max="13062" width="9.7109375" style="54" bestFit="1" customWidth="1"/>
    <col min="13063" max="13063" width="9.7109375" style="54" customWidth="1"/>
    <col min="13064" max="13064" width="10.7109375" style="54" bestFit="1" customWidth="1"/>
    <col min="13065" max="13067" width="10.7109375" style="54" customWidth="1"/>
    <col min="13068" max="13068" width="10.7109375" style="54" bestFit="1" customWidth="1"/>
    <col min="13069" max="13312" width="9.140625" style="54"/>
    <col min="13313" max="13313" width="89.85546875" style="54" bestFit="1" customWidth="1"/>
    <col min="13314" max="13318" width="9.7109375" style="54" bestFit="1" customWidth="1"/>
    <col min="13319" max="13319" width="9.7109375" style="54" customWidth="1"/>
    <col min="13320" max="13320" width="10.7109375" style="54" bestFit="1" customWidth="1"/>
    <col min="13321" max="13323" width="10.7109375" style="54" customWidth="1"/>
    <col min="13324" max="13324" width="10.7109375" style="54" bestFit="1" customWidth="1"/>
    <col min="13325" max="13568" width="9.140625" style="54"/>
    <col min="13569" max="13569" width="89.85546875" style="54" bestFit="1" customWidth="1"/>
    <col min="13570" max="13574" width="9.7109375" style="54" bestFit="1" customWidth="1"/>
    <col min="13575" max="13575" width="9.7109375" style="54" customWidth="1"/>
    <col min="13576" max="13576" width="10.7109375" style="54" bestFit="1" customWidth="1"/>
    <col min="13577" max="13579" width="10.7109375" style="54" customWidth="1"/>
    <col min="13580" max="13580" width="10.7109375" style="54" bestFit="1" customWidth="1"/>
    <col min="13581" max="13824" width="9.140625" style="54"/>
    <col min="13825" max="13825" width="89.85546875" style="54" bestFit="1" customWidth="1"/>
    <col min="13826" max="13830" width="9.7109375" style="54" bestFit="1" customWidth="1"/>
    <col min="13831" max="13831" width="9.7109375" style="54" customWidth="1"/>
    <col min="13832" max="13832" width="10.7109375" style="54" bestFit="1" customWidth="1"/>
    <col min="13833" max="13835" width="10.7109375" style="54" customWidth="1"/>
    <col min="13836" max="13836" width="10.7109375" style="54" bestFit="1" customWidth="1"/>
    <col min="13837" max="14080" width="9.140625" style="54"/>
    <col min="14081" max="14081" width="89.85546875" style="54" bestFit="1" customWidth="1"/>
    <col min="14082" max="14086" width="9.7109375" style="54" bestFit="1" customWidth="1"/>
    <col min="14087" max="14087" width="9.7109375" style="54" customWidth="1"/>
    <col min="14088" max="14088" width="10.7109375" style="54" bestFit="1" customWidth="1"/>
    <col min="14089" max="14091" width="10.7109375" style="54" customWidth="1"/>
    <col min="14092" max="14092" width="10.7109375" style="54" bestFit="1" customWidth="1"/>
    <col min="14093" max="14336" width="9.140625" style="54"/>
    <col min="14337" max="14337" width="89.85546875" style="54" bestFit="1" customWidth="1"/>
    <col min="14338" max="14342" width="9.7109375" style="54" bestFit="1" customWidth="1"/>
    <col min="14343" max="14343" width="9.7109375" style="54" customWidth="1"/>
    <col min="14344" max="14344" width="10.7109375" style="54" bestFit="1" customWidth="1"/>
    <col min="14345" max="14347" width="10.7109375" style="54" customWidth="1"/>
    <col min="14348" max="14348" width="10.7109375" style="54" bestFit="1" customWidth="1"/>
    <col min="14349" max="14592" width="9.140625" style="54"/>
    <col min="14593" max="14593" width="89.85546875" style="54" bestFit="1" customWidth="1"/>
    <col min="14594" max="14598" width="9.7109375" style="54" bestFit="1" customWidth="1"/>
    <col min="14599" max="14599" width="9.7109375" style="54" customWidth="1"/>
    <col min="14600" max="14600" width="10.7109375" style="54" bestFit="1" customWidth="1"/>
    <col min="14601" max="14603" width="10.7109375" style="54" customWidth="1"/>
    <col min="14604" max="14604" width="10.7109375" style="54" bestFit="1" customWidth="1"/>
    <col min="14605" max="14848" width="9.140625" style="54"/>
    <col min="14849" max="14849" width="89.85546875" style="54" bestFit="1" customWidth="1"/>
    <col min="14850" max="14854" width="9.7109375" style="54" bestFit="1" customWidth="1"/>
    <col min="14855" max="14855" width="9.7109375" style="54" customWidth="1"/>
    <col min="14856" max="14856" width="10.7109375" style="54" bestFit="1" customWidth="1"/>
    <col min="14857" max="14859" width="10.7109375" style="54" customWidth="1"/>
    <col min="14860" max="14860" width="10.7109375" style="54" bestFit="1" customWidth="1"/>
    <col min="14861" max="15104" width="9.140625" style="54"/>
    <col min="15105" max="15105" width="89.85546875" style="54" bestFit="1" customWidth="1"/>
    <col min="15106" max="15110" width="9.7109375" style="54" bestFit="1" customWidth="1"/>
    <col min="15111" max="15111" width="9.7109375" style="54" customWidth="1"/>
    <col min="15112" max="15112" width="10.7109375" style="54" bestFit="1" customWidth="1"/>
    <col min="15113" max="15115" width="10.7109375" style="54" customWidth="1"/>
    <col min="15116" max="15116" width="10.7109375" style="54" bestFit="1" customWidth="1"/>
    <col min="15117" max="15360" width="9.140625" style="54"/>
    <col min="15361" max="15361" width="89.85546875" style="54" bestFit="1" customWidth="1"/>
    <col min="15362" max="15366" width="9.7109375" style="54" bestFit="1" customWidth="1"/>
    <col min="15367" max="15367" width="9.7109375" style="54" customWidth="1"/>
    <col min="15368" max="15368" width="10.7109375" style="54" bestFit="1" customWidth="1"/>
    <col min="15369" max="15371" width="10.7109375" style="54" customWidth="1"/>
    <col min="15372" max="15372" width="10.7109375" style="54" bestFit="1" customWidth="1"/>
    <col min="15373" max="15616" width="9.140625" style="54"/>
    <col min="15617" max="15617" width="89.85546875" style="54" bestFit="1" customWidth="1"/>
    <col min="15618" max="15622" width="9.7109375" style="54" bestFit="1" customWidth="1"/>
    <col min="15623" max="15623" width="9.7109375" style="54" customWidth="1"/>
    <col min="15624" max="15624" width="10.7109375" style="54" bestFit="1" customWidth="1"/>
    <col min="15625" max="15627" width="10.7109375" style="54" customWidth="1"/>
    <col min="15628" max="15628" width="10.7109375" style="54" bestFit="1" customWidth="1"/>
    <col min="15629" max="15872" width="9.140625" style="54"/>
    <col min="15873" max="15873" width="89.85546875" style="54" bestFit="1" customWidth="1"/>
    <col min="15874" max="15878" width="9.7109375" style="54" bestFit="1" customWidth="1"/>
    <col min="15879" max="15879" width="9.7109375" style="54" customWidth="1"/>
    <col min="15880" max="15880" width="10.7109375" style="54" bestFit="1" customWidth="1"/>
    <col min="15881" max="15883" width="10.7109375" style="54" customWidth="1"/>
    <col min="15884" max="15884" width="10.7109375" style="54" bestFit="1" customWidth="1"/>
    <col min="15885" max="16128" width="9.140625" style="54"/>
    <col min="16129" max="16129" width="89.85546875" style="54" bestFit="1" customWidth="1"/>
    <col min="16130" max="16134" width="9.7109375" style="54" bestFit="1" customWidth="1"/>
    <col min="16135" max="16135" width="9.7109375" style="54" customWidth="1"/>
    <col min="16136" max="16136" width="10.7109375" style="54" bestFit="1" customWidth="1"/>
    <col min="16137" max="16139" width="10.7109375" style="54" customWidth="1"/>
    <col min="16140" max="16140" width="10.7109375" style="54" bestFit="1" customWidth="1"/>
    <col min="16141" max="16384" width="9.140625" style="54"/>
  </cols>
  <sheetData>
    <row r="1" spans="1:29" ht="30" customHeight="1" x14ac:dyDescent="0.25">
      <c r="A1" s="753" t="s">
        <v>942</v>
      </c>
      <c r="B1" s="753"/>
      <c r="C1" s="753"/>
      <c r="D1" s="753"/>
      <c r="E1" s="753"/>
      <c r="F1" s="753"/>
      <c r="G1" s="753"/>
      <c r="H1" s="753"/>
      <c r="I1" s="753"/>
      <c r="J1" s="753"/>
      <c r="K1" s="753"/>
      <c r="L1" s="753"/>
      <c r="M1" s="53"/>
      <c r="N1" s="53"/>
      <c r="O1" s="53"/>
      <c r="P1" s="53"/>
      <c r="Q1" s="53"/>
      <c r="R1" s="53"/>
      <c r="S1" s="53"/>
      <c r="T1" s="53"/>
      <c r="U1" s="53"/>
      <c r="V1" s="53"/>
      <c r="W1" s="53"/>
      <c r="X1" s="53"/>
      <c r="Y1" s="53"/>
      <c r="Z1" s="53"/>
      <c r="AA1" s="53"/>
      <c r="AB1" s="53"/>
      <c r="AC1" s="53"/>
    </row>
    <row r="2" spans="1:29" ht="15" customHeight="1" x14ac:dyDescent="0.25">
      <c r="A2" s="754" t="s">
        <v>446</v>
      </c>
      <c r="B2" s="754"/>
      <c r="C2" s="754"/>
      <c r="D2" s="754"/>
      <c r="E2" s="754"/>
      <c r="F2" s="754"/>
      <c r="G2" s="754"/>
      <c r="H2" s="754"/>
      <c r="I2" s="754"/>
      <c r="J2" s="754"/>
      <c r="K2" s="754"/>
      <c r="L2" s="754"/>
      <c r="M2" s="53"/>
      <c r="N2" s="53"/>
      <c r="O2" s="53"/>
      <c r="P2" s="53"/>
      <c r="Q2" s="53"/>
      <c r="R2" s="53"/>
      <c r="S2" s="53"/>
      <c r="T2" s="53"/>
      <c r="U2" s="53"/>
      <c r="V2" s="53"/>
      <c r="W2" s="53"/>
      <c r="X2" s="53"/>
      <c r="Y2" s="53"/>
      <c r="Z2" s="53"/>
      <c r="AA2" s="53"/>
      <c r="AB2" s="53"/>
      <c r="AC2" s="53"/>
    </row>
    <row r="3" spans="1:29" ht="30" customHeight="1" x14ac:dyDescent="0.25">
      <c r="A3" s="755" t="s">
        <v>3</v>
      </c>
      <c r="B3" s="755"/>
      <c r="C3" s="755"/>
      <c r="D3" s="755"/>
      <c r="E3" s="755"/>
      <c r="F3" s="755"/>
      <c r="G3" s="755"/>
      <c r="H3" s="755"/>
      <c r="I3" s="755"/>
      <c r="J3" s="755"/>
      <c r="K3" s="755"/>
      <c r="L3" s="755"/>
      <c r="M3" s="53"/>
      <c r="N3" s="53"/>
      <c r="O3" s="53"/>
      <c r="P3" s="53"/>
      <c r="Q3" s="53"/>
      <c r="R3" s="53"/>
      <c r="S3" s="53"/>
      <c r="T3" s="53"/>
      <c r="U3" s="53"/>
      <c r="V3" s="53"/>
      <c r="W3" s="53"/>
      <c r="X3" s="53"/>
      <c r="Y3" s="53"/>
      <c r="Z3" s="53"/>
      <c r="AA3" s="53"/>
      <c r="AB3" s="53"/>
      <c r="AC3" s="53"/>
    </row>
    <row r="4" spans="1:29" ht="3.75" customHeight="1" thickBot="1" x14ac:dyDescent="0.3">
      <c r="A4" s="53"/>
      <c r="B4" s="53"/>
      <c r="C4" s="53"/>
      <c r="D4" s="53"/>
      <c r="E4" s="53"/>
      <c r="F4" s="53"/>
      <c r="G4" s="53"/>
      <c r="H4" s="53"/>
      <c r="I4" s="53"/>
      <c r="J4" s="53"/>
      <c r="K4" s="53"/>
      <c r="L4" s="53"/>
      <c r="M4" s="53"/>
      <c r="N4" s="53"/>
      <c r="O4" s="53"/>
      <c r="P4" s="53"/>
      <c r="Q4" s="53"/>
      <c r="R4" s="53"/>
      <c r="S4" s="53"/>
      <c r="T4" s="53"/>
      <c r="U4" s="53"/>
      <c r="V4" s="53"/>
      <c r="W4" s="53"/>
      <c r="X4" s="53"/>
      <c r="Y4" s="53"/>
      <c r="Z4" s="53"/>
      <c r="AA4" s="53"/>
      <c r="AB4" s="53"/>
      <c r="AC4" s="53"/>
    </row>
    <row r="5" spans="1:29" s="57" customFormat="1" ht="30" customHeight="1" thickTop="1" thickBot="1" x14ac:dyDescent="0.3">
      <c r="A5" s="110"/>
      <c r="B5" s="111" t="s">
        <v>449</v>
      </c>
      <c r="C5" s="111" t="s">
        <v>450</v>
      </c>
      <c r="D5" s="111" t="s">
        <v>451</v>
      </c>
      <c r="E5" s="111" t="s">
        <v>452</v>
      </c>
      <c r="F5" s="111" t="s">
        <v>453</v>
      </c>
      <c r="G5" s="111" t="s">
        <v>454</v>
      </c>
      <c r="H5" s="111" t="s">
        <v>455</v>
      </c>
      <c r="I5" s="111" t="s">
        <v>456</v>
      </c>
      <c r="J5" s="55" t="s">
        <v>457</v>
      </c>
      <c r="K5" s="111" t="s">
        <v>458</v>
      </c>
      <c r="L5" s="111" t="s">
        <v>459</v>
      </c>
      <c r="M5" s="56"/>
      <c r="N5" s="56"/>
      <c r="O5" s="56"/>
      <c r="P5" s="56"/>
      <c r="Q5" s="56"/>
      <c r="R5" s="56"/>
      <c r="S5" s="56"/>
      <c r="T5" s="56"/>
      <c r="U5" s="56"/>
      <c r="V5" s="56"/>
      <c r="W5" s="56"/>
      <c r="X5" s="56"/>
      <c r="Y5" s="56"/>
      <c r="Z5" s="56"/>
      <c r="AA5" s="56"/>
      <c r="AB5" s="56"/>
      <c r="AC5" s="56"/>
    </row>
    <row r="6" spans="1:29" ht="15" customHeight="1" thickTop="1" thickBot="1" x14ac:dyDescent="0.3">
      <c r="A6" s="112" t="s">
        <v>460</v>
      </c>
      <c r="B6" s="113">
        <v>4033457.8172399998</v>
      </c>
      <c r="C6" s="113">
        <v>4474596.6765600005</v>
      </c>
      <c r="D6" s="113">
        <v>5432872.0645200005</v>
      </c>
      <c r="E6" s="113">
        <v>6231244.4709200002</v>
      </c>
      <c r="F6" s="113">
        <v>7901964.2556099994</v>
      </c>
      <c r="G6" s="113">
        <v>9581779.4965799991</v>
      </c>
      <c r="H6" s="113">
        <v>10434812.486129999</v>
      </c>
      <c r="I6" s="113">
        <v>10498848.348299999</v>
      </c>
      <c r="J6" s="60">
        <v>10110336.26306</v>
      </c>
      <c r="K6" s="113">
        <v>10326959.808020005</v>
      </c>
      <c r="L6" s="113">
        <v>10424050.3422</v>
      </c>
      <c r="M6" s="53"/>
      <c r="N6" s="53"/>
      <c r="O6" s="53"/>
      <c r="P6" s="53"/>
      <c r="Q6" s="53"/>
      <c r="R6" s="53"/>
      <c r="S6" s="53"/>
      <c r="T6" s="53"/>
      <c r="U6" s="53"/>
      <c r="V6" s="53"/>
      <c r="W6" s="53"/>
      <c r="X6" s="53"/>
      <c r="Y6" s="53"/>
      <c r="Z6" s="53"/>
      <c r="AA6" s="53"/>
      <c r="AB6" s="53"/>
      <c r="AC6" s="53"/>
    </row>
    <row r="7" spans="1:29" s="64" customFormat="1" ht="15" customHeight="1" thickTop="1" x14ac:dyDescent="0.25">
      <c r="A7" s="61" t="s">
        <v>10</v>
      </c>
      <c r="B7" s="62">
        <v>167653.16861000002</v>
      </c>
      <c r="C7" s="62">
        <v>198970.63688999999</v>
      </c>
      <c r="D7" s="62">
        <v>229045.20624</v>
      </c>
      <c r="E7" s="62">
        <v>229137.53441999998</v>
      </c>
      <c r="F7" s="62">
        <v>434587.40337000001</v>
      </c>
      <c r="G7" s="62">
        <v>545176.59058000008</v>
      </c>
      <c r="H7" s="62">
        <v>573746.33739999996</v>
      </c>
      <c r="I7" s="62">
        <v>644735.52259000007</v>
      </c>
      <c r="J7" s="63">
        <v>584211.45629</v>
      </c>
      <c r="K7" s="62">
        <v>642501.76079999993</v>
      </c>
      <c r="L7" s="62">
        <v>745280.37620000017</v>
      </c>
      <c r="M7" s="53"/>
      <c r="N7" s="53"/>
      <c r="O7" s="53"/>
      <c r="P7" s="53"/>
      <c r="Q7" s="53"/>
      <c r="R7" s="53"/>
      <c r="S7" s="53"/>
      <c r="T7" s="53"/>
      <c r="U7" s="53"/>
      <c r="V7" s="53"/>
      <c r="W7" s="53"/>
      <c r="X7" s="53"/>
      <c r="Y7" s="53"/>
      <c r="Z7" s="53"/>
      <c r="AA7" s="53"/>
      <c r="AB7" s="53"/>
      <c r="AC7" s="53"/>
    </row>
    <row r="8" spans="1:29" s="64" customFormat="1" ht="15" customHeight="1" x14ac:dyDescent="0.25">
      <c r="A8" s="61" t="s">
        <v>19</v>
      </c>
      <c r="B8" s="62">
        <v>52894.738880000004</v>
      </c>
      <c r="C8" s="62">
        <v>60604.879860000001</v>
      </c>
      <c r="D8" s="62">
        <v>136397.93575999999</v>
      </c>
      <c r="E8" s="62">
        <v>79538.324200000003</v>
      </c>
      <c r="F8" s="62">
        <v>184966.36011000001</v>
      </c>
      <c r="G8" s="62">
        <v>228183.17246999999</v>
      </c>
      <c r="H8" s="62">
        <v>172867.4307</v>
      </c>
      <c r="I8" s="62">
        <v>344112.72126999998</v>
      </c>
      <c r="J8" s="63">
        <v>288285.34149999998</v>
      </c>
      <c r="K8" s="62">
        <v>299959.77677</v>
      </c>
      <c r="L8" s="62">
        <v>344628.67539999995</v>
      </c>
      <c r="M8" s="53"/>
      <c r="N8" s="53"/>
      <c r="O8" s="53"/>
      <c r="P8" s="53"/>
      <c r="Q8" s="53"/>
      <c r="R8" s="53"/>
      <c r="S8" s="53"/>
      <c r="T8" s="53"/>
      <c r="U8" s="53"/>
      <c r="V8" s="53"/>
      <c r="W8" s="53"/>
      <c r="X8" s="53"/>
      <c r="Y8" s="53"/>
      <c r="Z8" s="53"/>
      <c r="AA8" s="53"/>
      <c r="AB8" s="53"/>
      <c r="AC8" s="53"/>
    </row>
    <row r="9" spans="1:29" s="64" customFormat="1" ht="15" customHeight="1" x14ac:dyDescent="0.25">
      <c r="A9" s="61" t="s">
        <v>28</v>
      </c>
      <c r="B9" s="62">
        <v>3650795.88864</v>
      </c>
      <c r="C9" s="62">
        <v>4017883.3179899999</v>
      </c>
      <c r="D9" s="62">
        <v>4823990.2233999996</v>
      </c>
      <c r="E9" s="62">
        <v>5603732.0973699996</v>
      </c>
      <c r="F9" s="62">
        <v>6803438.93621</v>
      </c>
      <c r="G9" s="62">
        <v>7343778.2615600005</v>
      </c>
      <c r="H9" s="62">
        <v>8218822.4450500002</v>
      </c>
      <c r="I9" s="62">
        <v>8182236.0536700003</v>
      </c>
      <c r="J9" s="63">
        <v>7954684.8077400001</v>
      </c>
      <c r="K9" s="62">
        <v>8160983.3434400009</v>
      </c>
      <c r="L9" s="62">
        <v>8110921.8682100009</v>
      </c>
      <c r="M9" s="53"/>
      <c r="N9" s="53"/>
      <c r="O9" s="53"/>
      <c r="P9" s="53"/>
      <c r="Q9" s="53"/>
      <c r="R9" s="53"/>
      <c r="S9" s="53"/>
      <c r="T9" s="53"/>
      <c r="U9" s="53"/>
      <c r="V9" s="53"/>
      <c r="W9" s="53"/>
      <c r="X9" s="53"/>
      <c r="Y9" s="53"/>
      <c r="Z9" s="53"/>
      <c r="AA9" s="53"/>
      <c r="AB9" s="53"/>
      <c r="AC9" s="53"/>
    </row>
    <row r="10" spans="1:29" s="64" customFormat="1" ht="15" customHeight="1" x14ac:dyDescent="0.25">
      <c r="A10" s="65" t="s">
        <v>461</v>
      </c>
      <c r="B10" s="62">
        <v>3699217.34485</v>
      </c>
      <c r="C10" s="62">
        <v>4071615.3467399999</v>
      </c>
      <c r="D10" s="62">
        <v>4910921.35513</v>
      </c>
      <c r="E10" s="62">
        <v>5683864.59241</v>
      </c>
      <c r="F10" s="62">
        <v>6334049.8495100001</v>
      </c>
      <c r="G10" s="62">
        <v>6920057.4871899998</v>
      </c>
      <c r="H10" s="62">
        <v>7865646.2810200006</v>
      </c>
      <c r="I10" s="62">
        <v>7892019.61558</v>
      </c>
      <c r="J10" s="63">
        <v>7664917.9062900003</v>
      </c>
      <c r="K10" s="62">
        <v>7874992.0051499996</v>
      </c>
      <c r="L10" s="62">
        <v>7830310.8906099992</v>
      </c>
      <c r="M10" s="53"/>
      <c r="N10" s="53"/>
      <c r="O10" s="53"/>
      <c r="P10" s="53"/>
      <c r="Q10" s="53"/>
      <c r="R10" s="53"/>
      <c r="S10" s="53"/>
      <c r="T10" s="53"/>
      <c r="U10" s="53"/>
      <c r="V10" s="53"/>
      <c r="W10" s="53"/>
      <c r="X10" s="53"/>
      <c r="Y10" s="53"/>
      <c r="Z10" s="53"/>
      <c r="AA10" s="53"/>
      <c r="AB10" s="53"/>
      <c r="AC10" s="53"/>
    </row>
    <row r="11" spans="1:29" s="64" customFormat="1" ht="15" customHeight="1" x14ac:dyDescent="0.25">
      <c r="A11" s="65" t="s">
        <v>462</v>
      </c>
      <c r="B11" s="62">
        <v>3637800.8045199998</v>
      </c>
      <c r="C11" s="62">
        <v>4001629.3086100002</v>
      </c>
      <c r="D11" s="62">
        <v>4834281.6162900003</v>
      </c>
      <c r="E11" s="62">
        <v>5565460.0044</v>
      </c>
      <c r="F11" s="62">
        <v>6209520.4820699999</v>
      </c>
      <c r="G11" s="62">
        <v>5988815.5118699996</v>
      </c>
      <c r="H11" s="62">
        <v>7076533.0847700005</v>
      </c>
      <c r="I11" s="62">
        <v>7180467.51774</v>
      </c>
      <c r="J11" s="63">
        <v>6983443.6068599997</v>
      </c>
      <c r="K11" s="62">
        <v>7235640.5328000002</v>
      </c>
      <c r="L11" s="62">
        <v>7208758.3109699991</v>
      </c>
      <c r="M11" s="53"/>
      <c r="N11" s="53"/>
      <c r="O11" s="53"/>
      <c r="P11" s="53"/>
      <c r="Q11" s="53"/>
      <c r="R11" s="53"/>
      <c r="S11" s="53"/>
      <c r="T11" s="53"/>
      <c r="U11" s="53"/>
      <c r="V11" s="53"/>
      <c r="W11" s="53"/>
      <c r="X11" s="53"/>
      <c r="Y11" s="53"/>
      <c r="Z11" s="53"/>
      <c r="AA11" s="53"/>
      <c r="AB11" s="53"/>
      <c r="AC11" s="53"/>
    </row>
    <row r="12" spans="1:29" s="64" customFormat="1" ht="15" customHeight="1" x14ac:dyDescent="0.25">
      <c r="A12" s="65" t="s">
        <v>463</v>
      </c>
      <c r="B12" s="62">
        <v>61416.540329999996</v>
      </c>
      <c r="C12" s="62">
        <v>69986.038130000001</v>
      </c>
      <c r="D12" s="62">
        <v>76639.738840000005</v>
      </c>
      <c r="E12" s="62">
        <v>118404.58801000001</v>
      </c>
      <c r="F12" s="62">
        <v>124529.36744</v>
      </c>
      <c r="G12" s="62">
        <v>931241.97532000009</v>
      </c>
      <c r="H12" s="62">
        <v>789113.19625000004</v>
      </c>
      <c r="I12" s="62">
        <v>711552.09784000006</v>
      </c>
      <c r="J12" s="63">
        <v>681474.2994299999</v>
      </c>
      <c r="K12" s="62">
        <v>639351.47234999994</v>
      </c>
      <c r="L12" s="62">
        <v>621552.57963999989</v>
      </c>
      <c r="M12" s="53"/>
      <c r="N12" s="53"/>
      <c r="O12" s="53"/>
      <c r="P12" s="53"/>
      <c r="Q12" s="53"/>
      <c r="R12" s="53"/>
      <c r="S12" s="53"/>
      <c r="T12" s="53"/>
      <c r="U12" s="53"/>
      <c r="V12" s="53"/>
      <c r="W12" s="53"/>
      <c r="X12" s="53"/>
      <c r="Y12" s="53"/>
      <c r="Z12" s="53"/>
      <c r="AA12" s="53"/>
      <c r="AB12" s="53"/>
      <c r="AC12" s="53"/>
    </row>
    <row r="13" spans="1:29" s="64" customFormat="1" ht="15" customHeight="1" x14ac:dyDescent="0.25">
      <c r="A13" s="65" t="s">
        <v>464</v>
      </c>
      <c r="B13" s="62">
        <v>30095.301649999998</v>
      </c>
      <c r="C13" s="62">
        <v>35620.276669999999</v>
      </c>
      <c r="D13" s="62">
        <v>44006.29305</v>
      </c>
      <c r="E13" s="62">
        <v>48912.301439999996</v>
      </c>
      <c r="F13" s="62">
        <v>18276.403050000001</v>
      </c>
      <c r="G13" s="62">
        <v>53528.510040000001</v>
      </c>
      <c r="H13" s="62">
        <v>78035.802420000007</v>
      </c>
      <c r="I13" s="62">
        <v>93724.681639999995</v>
      </c>
      <c r="J13" s="63">
        <v>110282.13205</v>
      </c>
      <c r="K13" s="62">
        <v>104907.72524999999</v>
      </c>
      <c r="L13" s="62">
        <v>114095.99618999999</v>
      </c>
      <c r="M13" s="53"/>
      <c r="N13" s="53"/>
      <c r="O13" s="53"/>
      <c r="P13" s="53"/>
      <c r="Q13" s="53"/>
      <c r="R13" s="53"/>
      <c r="S13" s="53"/>
      <c r="T13" s="53"/>
      <c r="U13" s="53"/>
      <c r="V13" s="53"/>
      <c r="W13" s="53"/>
      <c r="X13" s="53"/>
      <c r="Y13" s="53"/>
      <c r="Z13" s="53"/>
      <c r="AA13" s="53"/>
      <c r="AB13" s="53"/>
      <c r="AC13" s="53"/>
    </row>
    <row r="14" spans="1:29" s="64" customFormat="1" ht="15" customHeight="1" x14ac:dyDescent="0.25">
      <c r="A14" s="65" t="s">
        <v>465</v>
      </c>
      <c r="B14" s="62">
        <v>27758.771579999997</v>
      </c>
      <c r="C14" s="62">
        <v>33634.244119999996</v>
      </c>
      <c r="D14" s="62">
        <v>42132.066279999999</v>
      </c>
      <c r="E14" s="62">
        <v>45387.281329999998</v>
      </c>
      <c r="F14" s="62">
        <v>17433.83223</v>
      </c>
      <c r="G14" s="62">
        <v>42918.20534</v>
      </c>
      <c r="H14" s="62">
        <v>59156.182820000002</v>
      </c>
      <c r="I14" s="62">
        <v>70727.308620000011</v>
      </c>
      <c r="J14" s="63">
        <v>82032.063030000005</v>
      </c>
      <c r="K14" s="62">
        <v>74294.847289999991</v>
      </c>
      <c r="L14" s="62">
        <v>80554.711040000009</v>
      </c>
      <c r="M14" s="53"/>
      <c r="N14" s="53"/>
      <c r="O14" s="53"/>
      <c r="P14" s="53"/>
      <c r="Q14" s="53"/>
      <c r="R14" s="53"/>
      <c r="S14" s="53"/>
      <c r="T14" s="53"/>
      <c r="U14" s="53"/>
      <c r="V14" s="53"/>
      <c r="W14" s="53"/>
      <c r="X14" s="53"/>
      <c r="Y14" s="53"/>
      <c r="Z14" s="53"/>
      <c r="AA14" s="53"/>
      <c r="AB14" s="53"/>
      <c r="AC14" s="53"/>
    </row>
    <row r="15" spans="1:29" s="64" customFormat="1" ht="15" customHeight="1" x14ac:dyDescent="0.25">
      <c r="A15" s="65" t="s">
        <v>466</v>
      </c>
      <c r="B15" s="62">
        <v>2336.5300699999998</v>
      </c>
      <c r="C15" s="62">
        <v>1986.0325500000001</v>
      </c>
      <c r="D15" s="62">
        <v>1874.22677</v>
      </c>
      <c r="E15" s="62">
        <v>3525.0201099999999</v>
      </c>
      <c r="F15" s="62">
        <v>842.57081999999991</v>
      </c>
      <c r="G15" s="62">
        <v>10610.304699999999</v>
      </c>
      <c r="H15" s="62">
        <v>18879.619600000002</v>
      </c>
      <c r="I15" s="62">
        <v>22997.373019999999</v>
      </c>
      <c r="J15" s="63">
        <v>28250.069019999999</v>
      </c>
      <c r="K15" s="62">
        <v>30612.877960000005</v>
      </c>
      <c r="L15" s="62">
        <v>33541.285149999996</v>
      </c>
      <c r="M15" s="53"/>
      <c r="N15" s="53"/>
      <c r="O15" s="53"/>
      <c r="P15" s="53"/>
      <c r="Q15" s="53"/>
      <c r="R15" s="53"/>
      <c r="S15" s="53"/>
      <c r="T15" s="53"/>
      <c r="U15" s="53"/>
      <c r="V15" s="53"/>
      <c r="W15" s="53"/>
      <c r="X15" s="53"/>
      <c r="Y15" s="53"/>
      <c r="Z15" s="53"/>
      <c r="AA15" s="53"/>
      <c r="AB15" s="53"/>
      <c r="AC15" s="53"/>
    </row>
    <row r="16" spans="1:29" s="64" customFormat="1" ht="15" customHeight="1" x14ac:dyDescent="0.25">
      <c r="A16" s="65" t="s">
        <v>467</v>
      </c>
      <c r="B16" s="62">
        <v>38999.727869999995</v>
      </c>
      <c r="C16" s="62">
        <v>37554.837390000001</v>
      </c>
      <c r="D16" s="62">
        <v>50358.245619999994</v>
      </c>
      <c r="E16" s="62">
        <v>50482.565020000002</v>
      </c>
      <c r="F16" s="62">
        <v>43159.670239999999</v>
      </c>
      <c r="G16" s="62">
        <v>45977.541119999994</v>
      </c>
      <c r="H16" s="62">
        <v>78571.60742</v>
      </c>
      <c r="I16" s="62">
        <v>113729.46931</v>
      </c>
      <c r="J16" s="63">
        <v>125373.1854</v>
      </c>
      <c r="K16" s="62">
        <v>106783.46282999999</v>
      </c>
      <c r="L16" s="62">
        <v>99892.080329999997</v>
      </c>
      <c r="M16" s="53"/>
      <c r="N16" s="53"/>
      <c r="O16" s="53"/>
      <c r="P16" s="53"/>
      <c r="Q16" s="53"/>
      <c r="R16" s="53"/>
      <c r="S16" s="53"/>
      <c r="T16" s="53"/>
      <c r="U16" s="53"/>
      <c r="V16" s="53"/>
      <c r="W16" s="53"/>
      <c r="X16" s="53"/>
      <c r="Y16" s="53"/>
      <c r="Z16" s="53"/>
      <c r="AA16" s="53"/>
      <c r="AB16" s="53"/>
      <c r="AC16" s="53"/>
    </row>
    <row r="17" spans="1:29" s="64" customFormat="1" ht="15" customHeight="1" x14ac:dyDescent="0.25">
      <c r="A17" s="65" t="s">
        <v>468</v>
      </c>
      <c r="B17" s="62">
        <v>32562.236209999999</v>
      </c>
      <c r="C17" s="62">
        <v>32264.638589999999</v>
      </c>
      <c r="D17" s="62">
        <v>41378.485679999998</v>
      </c>
      <c r="E17" s="62">
        <v>42441.834490000001</v>
      </c>
      <c r="F17" s="62">
        <v>35553.579010000001</v>
      </c>
      <c r="G17" s="62">
        <v>36134.13809</v>
      </c>
      <c r="H17" s="62">
        <v>57203.369829999996</v>
      </c>
      <c r="I17" s="62">
        <v>78806.524609999993</v>
      </c>
      <c r="J17" s="63">
        <v>87102.875709999993</v>
      </c>
      <c r="K17" s="62">
        <v>74655.749489999987</v>
      </c>
      <c r="L17" s="62">
        <v>68067.259779999993</v>
      </c>
      <c r="M17" s="53"/>
      <c r="N17" s="53"/>
      <c r="O17" s="53"/>
      <c r="P17" s="53"/>
      <c r="Q17" s="53"/>
      <c r="R17" s="53"/>
      <c r="S17" s="53"/>
      <c r="T17" s="53"/>
      <c r="U17" s="53"/>
      <c r="V17" s="53"/>
      <c r="W17" s="53"/>
      <c r="X17" s="53"/>
      <c r="Y17" s="53"/>
      <c r="Z17" s="53"/>
      <c r="AA17" s="53"/>
      <c r="AB17" s="53"/>
      <c r="AC17" s="53"/>
    </row>
    <row r="18" spans="1:29" s="64" customFormat="1" ht="15" customHeight="1" x14ac:dyDescent="0.25">
      <c r="A18" s="65" t="s">
        <v>469</v>
      </c>
      <c r="B18" s="62">
        <v>6437.4916600000006</v>
      </c>
      <c r="C18" s="62">
        <v>5290.1988000000001</v>
      </c>
      <c r="D18" s="62">
        <v>8979.7599399999999</v>
      </c>
      <c r="E18" s="62">
        <v>8040.7305299999998</v>
      </c>
      <c r="F18" s="62">
        <v>7606.09123</v>
      </c>
      <c r="G18" s="62">
        <v>9843.4030299999995</v>
      </c>
      <c r="H18" s="62">
        <v>21368.237590000001</v>
      </c>
      <c r="I18" s="62">
        <v>34922.9447</v>
      </c>
      <c r="J18" s="63">
        <v>38270.309689999995</v>
      </c>
      <c r="K18" s="62">
        <v>32127.713339999998</v>
      </c>
      <c r="L18" s="62">
        <v>31824.820550000004</v>
      </c>
      <c r="M18" s="53"/>
      <c r="N18" s="53"/>
      <c r="O18" s="53"/>
      <c r="P18" s="53"/>
      <c r="Q18" s="53"/>
      <c r="R18" s="53"/>
      <c r="S18" s="53"/>
      <c r="T18" s="53"/>
      <c r="U18" s="53"/>
      <c r="V18" s="53"/>
      <c r="W18" s="53"/>
      <c r="X18" s="53"/>
      <c r="Y18" s="53"/>
      <c r="Z18" s="53"/>
      <c r="AA18" s="53"/>
      <c r="AB18" s="53"/>
      <c r="AC18" s="53"/>
    </row>
    <row r="19" spans="1:29" s="64" customFormat="1" ht="15" customHeight="1" x14ac:dyDescent="0.25">
      <c r="A19" s="65" t="s">
        <v>38</v>
      </c>
      <c r="B19" s="62">
        <v>62099.027649999996</v>
      </c>
      <c r="C19" s="62">
        <v>64549.689130000006</v>
      </c>
      <c r="D19" s="62">
        <v>74435.349170000001</v>
      </c>
      <c r="E19" s="62">
        <v>87059.976060000001</v>
      </c>
      <c r="F19" s="62">
        <v>659131.64682000002</v>
      </c>
      <c r="G19" s="62">
        <v>614684.82927999995</v>
      </c>
      <c r="H19" s="62">
        <v>538174.81886</v>
      </c>
      <c r="I19" s="62">
        <v>472487.37358999997</v>
      </c>
      <c r="J19" s="63">
        <v>460957.15062000003</v>
      </c>
      <c r="K19" s="62">
        <v>476060.79937999998</v>
      </c>
      <c r="L19" s="62">
        <v>482758.93437000003</v>
      </c>
      <c r="M19" s="53"/>
      <c r="N19" s="53"/>
      <c r="O19" s="53"/>
      <c r="P19" s="53"/>
      <c r="Q19" s="53"/>
      <c r="R19" s="53"/>
      <c r="S19" s="53"/>
      <c r="T19" s="53"/>
      <c r="U19" s="53"/>
      <c r="V19" s="53"/>
      <c r="W19" s="53"/>
      <c r="X19" s="53"/>
      <c r="Y19" s="53"/>
      <c r="Z19" s="53"/>
      <c r="AA19" s="53"/>
      <c r="AB19" s="53"/>
      <c r="AC19" s="53"/>
    </row>
    <row r="20" spans="1:29" s="64" customFormat="1" ht="15" customHeight="1" x14ac:dyDescent="0.25">
      <c r="A20" s="65" t="s">
        <v>470</v>
      </c>
      <c r="B20" s="62">
        <v>-179615.51337999999</v>
      </c>
      <c r="C20" s="62">
        <v>-191456.83194</v>
      </c>
      <c r="D20" s="62">
        <v>-255731.01957</v>
      </c>
      <c r="E20" s="62">
        <v>-266587.33756000001</v>
      </c>
      <c r="F20" s="62">
        <v>-251178.63341000001</v>
      </c>
      <c r="G20" s="62">
        <v>-290470.10606999998</v>
      </c>
      <c r="H20" s="62">
        <v>-341606.06466999999</v>
      </c>
      <c r="I20" s="62">
        <v>-389725.08645</v>
      </c>
      <c r="J20" s="63">
        <v>-406845.56662</v>
      </c>
      <c r="K20" s="62">
        <v>-401760.64916999999</v>
      </c>
      <c r="L20" s="62">
        <v>-416136.03329000005</v>
      </c>
      <c r="M20" s="53"/>
      <c r="N20" s="53"/>
      <c r="O20" s="53"/>
      <c r="P20" s="53"/>
      <c r="Q20" s="53"/>
      <c r="R20" s="53"/>
      <c r="S20" s="53"/>
      <c r="T20" s="53"/>
      <c r="U20" s="53"/>
      <c r="V20" s="53"/>
      <c r="W20" s="53"/>
      <c r="X20" s="53"/>
      <c r="Y20" s="53"/>
      <c r="Z20" s="53"/>
      <c r="AA20" s="53"/>
      <c r="AB20" s="53"/>
      <c r="AC20" s="53"/>
    </row>
    <row r="21" spans="1:29" s="64" customFormat="1" ht="15" customHeight="1" x14ac:dyDescent="0.25">
      <c r="A21" s="61" t="s">
        <v>68</v>
      </c>
      <c r="B21" s="62">
        <v>37145.192350000005</v>
      </c>
      <c r="C21" s="62">
        <v>40798.39849</v>
      </c>
      <c r="D21" s="62">
        <v>53844.791979999995</v>
      </c>
      <c r="E21" s="62">
        <v>64462.572959999998</v>
      </c>
      <c r="F21" s="62">
        <v>72009.969870000001</v>
      </c>
      <c r="G21" s="62">
        <v>76659.866190000001</v>
      </c>
      <c r="H21" s="62">
        <v>69851.534540000008</v>
      </c>
      <c r="I21" s="62">
        <v>77500.515310000003</v>
      </c>
      <c r="J21" s="63">
        <v>62225.853270000007</v>
      </c>
      <c r="K21" s="62">
        <v>68189.738659999988</v>
      </c>
      <c r="L21" s="62">
        <v>76808.414799999999</v>
      </c>
      <c r="M21" s="53"/>
      <c r="N21" s="53"/>
      <c r="O21" s="53"/>
      <c r="P21" s="53"/>
      <c r="Q21" s="53"/>
      <c r="R21" s="53"/>
      <c r="S21" s="53"/>
      <c r="T21" s="53"/>
      <c r="U21" s="53"/>
      <c r="V21" s="53"/>
      <c r="W21" s="53"/>
      <c r="X21" s="53"/>
      <c r="Y21" s="53"/>
      <c r="Z21" s="53"/>
      <c r="AA21" s="53"/>
      <c r="AB21" s="53"/>
      <c r="AC21" s="53"/>
    </row>
    <row r="22" spans="1:29" s="64" customFormat="1" ht="15" customHeight="1" x14ac:dyDescent="0.25">
      <c r="A22" s="61" t="s">
        <v>74</v>
      </c>
      <c r="B22" s="62">
        <v>989.4274200000001</v>
      </c>
      <c r="C22" s="62">
        <v>912.89164000000005</v>
      </c>
      <c r="D22" s="62">
        <v>1062.1120600000002</v>
      </c>
      <c r="E22" s="62">
        <v>2877.1207100000001</v>
      </c>
      <c r="F22" s="62">
        <v>637.98235</v>
      </c>
      <c r="G22" s="62">
        <v>664.51229000000001</v>
      </c>
      <c r="H22" s="62">
        <v>878.26316000000008</v>
      </c>
      <c r="I22" s="62">
        <v>943.36964</v>
      </c>
      <c r="J22" s="63">
        <v>1632.9898999999998</v>
      </c>
      <c r="K22" s="62">
        <v>1648.8295899999989</v>
      </c>
      <c r="L22" s="62">
        <v>1580.1136500000002</v>
      </c>
      <c r="M22" s="53"/>
      <c r="N22" s="53"/>
      <c r="O22" s="53"/>
      <c r="P22" s="53"/>
      <c r="Q22" s="53"/>
      <c r="R22" s="53"/>
      <c r="S22" s="53"/>
      <c r="T22" s="53"/>
      <c r="U22" s="53"/>
      <c r="V22" s="53"/>
      <c r="W22" s="53"/>
      <c r="X22" s="53"/>
      <c r="Y22" s="53"/>
      <c r="Z22" s="53"/>
      <c r="AA22" s="53"/>
      <c r="AB22" s="53"/>
      <c r="AC22" s="53"/>
    </row>
    <row r="23" spans="1:29" s="64" customFormat="1" ht="15" customHeight="1" x14ac:dyDescent="0.25">
      <c r="A23" s="61" t="s">
        <v>471</v>
      </c>
      <c r="B23" s="62">
        <v>13457.860859999999</v>
      </c>
      <c r="C23" s="62">
        <v>24624.93823</v>
      </c>
      <c r="D23" s="62">
        <v>33323.506090000003</v>
      </c>
      <c r="E23" s="62">
        <v>52974.815950000004</v>
      </c>
      <c r="F23" s="62">
        <v>213182.56372000001</v>
      </c>
      <c r="G23" s="62">
        <v>1202678.12249</v>
      </c>
      <c r="H23" s="62">
        <v>1185592.16793</v>
      </c>
      <c r="I23" s="62">
        <v>1037082.18536</v>
      </c>
      <c r="J23" s="63">
        <v>1017194.22489</v>
      </c>
      <c r="K23" s="62">
        <v>947203.09242000012</v>
      </c>
      <c r="L23" s="62">
        <v>947962.28016999993</v>
      </c>
      <c r="M23" s="53"/>
      <c r="N23" s="53"/>
      <c r="O23" s="53"/>
      <c r="P23" s="53"/>
      <c r="Q23" s="53"/>
      <c r="R23" s="53"/>
      <c r="S23" s="53"/>
      <c r="T23" s="53"/>
      <c r="U23" s="53"/>
      <c r="V23" s="53"/>
      <c r="W23" s="53"/>
      <c r="X23" s="53"/>
      <c r="Y23" s="53"/>
      <c r="Z23" s="53"/>
      <c r="AA23" s="53"/>
      <c r="AB23" s="53"/>
      <c r="AC23" s="53"/>
    </row>
    <row r="24" spans="1:29" s="64" customFormat="1" ht="15" customHeight="1" x14ac:dyDescent="0.25">
      <c r="A24" s="61" t="s">
        <v>84</v>
      </c>
      <c r="B24" s="62">
        <v>93378.84852</v>
      </c>
      <c r="C24" s="62">
        <v>110883.16448000001</v>
      </c>
      <c r="D24" s="62">
        <v>127605.06381000001</v>
      </c>
      <c r="E24" s="62">
        <v>170249.22097999998</v>
      </c>
      <c r="F24" s="62">
        <v>160427.28587999998</v>
      </c>
      <c r="G24" s="62">
        <v>157049.12966999999</v>
      </c>
      <c r="H24" s="62">
        <v>178584.03883</v>
      </c>
      <c r="I24" s="62">
        <v>178972.65340000001</v>
      </c>
      <c r="J24" s="63">
        <v>166128.28732</v>
      </c>
      <c r="K24" s="62">
        <v>169917.70085000002</v>
      </c>
      <c r="L24" s="62">
        <v>164834.09225000002</v>
      </c>
      <c r="M24" s="53"/>
      <c r="N24" s="53"/>
      <c r="O24" s="53"/>
      <c r="P24" s="53"/>
      <c r="Q24" s="53"/>
      <c r="R24" s="53"/>
      <c r="S24" s="53"/>
      <c r="T24" s="53"/>
      <c r="U24" s="53"/>
      <c r="V24" s="53"/>
      <c r="W24" s="53"/>
      <c r="X24" s="53"/>
      <c r="Y24" s="53"/>
      <c r="Z24" s="53"/>
      <c r="AA24" s="53"/>
      <c r="AB24" s="53"/>
      <c r="AC24" s="53"/>
    </row>
    <row r="25" spans="1:29" s="64" customFormat="1" ht="15" customHeight="1" x14ac:dyDescent="0.25">
      <c r="A25" s="61" t="s">
        <v>472</v>
      </c>
      <c r="B25" s="62">
        <v>17142.69196</v>
      </c>
      <c r="C25" s="62">
        <v>19918.448980000001</v>
      </c>
      <c r="D25" s="62">
        <v>27603.225180000001</v>
      </c>
      <c r="E25" s="62">
        <v>28272.784329999999</v>
      </c>
      <c r="F25" s="62">
        <v>32713.754100000002</v>
      </c>
      <c r="G25" s="62">
        <v>27589.841329999999</v>
      </c>
      <c r="H25" s="62">
        <v>34470.268520000005</v>
      </c>
      <c r="I25" s="62">
        <v>33265.327059999996</v>
      </c>
      <c r="J25" s="63">
        <v>35973.302149999996</v>
      </c>
      <c r="K25" s="62">
        <v>36555.565490000001</v>
      </c>
      <c r="L25" s="62">
        <v>32034.521520000006</v>
      </c>
      <c r="M25" s="53"/>
      <c r="N25" s="53"/>
      <c r="O25" s="53"/>
      <c r="P25" s="53"/>
      <c r="Q25" s="53"/>
      <c r="R25" s="53"/>
      <c r="S25" s="53"/>
      <c r="T25" s="53"/>
      <c r="U25" s="53"/>
      <c r="V25" s="53"/>
      <c r="W25" s="53"/>
      <c r="X25" s="53"/>
      <c r="Y25" s="53"/>
      <c r="Z25" s="53"/>
      <c r="AA25" s="53"/>
      <c r="AB25" s="53"/>
      <c r="AC25" s="53"/>
    </row>
    <row r="26" spans="1:29" s="66" customFormat="1" ht="15" customHeight="1" thickBot="1" x14ac:dyDescent="0.3">
      <c r="A26" s="61" t="s">
        <v>100</v>
      </c>
      <c r="B26" s="62">
        <v>0</v>
      </c>
      <c r="C26" s="62">
        <v>0</v>
      </c>
      <c r="D26" s="62">
        <v>0</v>
      </c>
      <c r="E26" s="62">
        <v>0</v>
      </c>
      <c r="F26" s="62">
        <v>0</v>
      </c>
      <c r="G26" s="62">
        <v>0</v>
      </c>
      <c r="H26" s="62">
        <v>0</v>
      </c>
      <c r="I26" s="62">
        <v>0</v>
      </c>
      <c r="J26" s="63">
        <v>0</v>
      </c>
      <c r="K26" s="62">
        <v>0</v>
      </c>
      <c r="L26" s="62">
        <v>0</v>
      </c>
      <c r="M26" s="53"/>
      <c r="N26" s="53"/>
      <c r="O26" s="53"/>
      <c r="P26" s="53"/>
      <c r="Q26" s="53"/>
      <c r="R26" s="53"/>
      <c r="S26" s="53"/>
      <c r="T26" s="53"/>
      <c r="U26" s="53"/>
      <c r="V26" s="53"/>
      <c r="W26" s="53"/>
      <c r="X26" s="53"/>
      <c r="Y26" s="53"/>
      <c r="Z26" s="53"/>
      <c r="AA26" s="53"/>
      <c r="AB26" s="53"/>
      <c r="AC26" s="53"/>
    </row>
    <row r="27" spans="1:29" ht="15" customHeight="1" thickTop="1" thickBot="1" x14ac:dyDescent="0.3">
      <c r="A27" s="112" t="s">
        <v>473</v>
      </c>
      <c r="B27" s="113">
        <v>3162034.3268400002</v>
      </c>
      <c r="C27" s="113">
        <v>3542495.1760500004</v>
      </c>
      <c r="D27" s="113">
        <v>4303495.4396200003</v>
      </c>
      <c r="E27" s="113">
        <v>4951125.1679499997</v>
      </c>
      <c r="F27" s="113">
        <v>6572587.8021999998</v>
      </c>
      <c r="G27" s="113">
        <v>8235986.3786499994</v>
      </c>
      <c r="H27" s="113">
        <v>9016444.043610001</v>
      </c>
      <c r="I27" s="113">
        <v>9037507.8740300015</v>
      </c>
      <c r="J27" s="60">
        <v>8638734.3737599999</v>
      </c>
      <c r="K27" s="113">
        <v>8828178.0067200009</v>
      </c>
      <c r="L27" s="113">
        <v>8910305.9334600009</v>
      </c>
      <c r="M27" s="53"/>
      <c r="N27" s="53"/>
      <c r="O27" s="53"/>
      <c r="P27" s="53"/>
      <c r="Q27" s="53"/>
      <c r="R27" s="53"/>
      <c r="S27" s="53"/>
      <c r="T27" s="53"/>
      <c r="U27" s="53"/>
      <c r="V27" s="53"/>
      <c r="W27" s="53"/>
      <c r="X27" s="53"/>
      <c r="Y27" s="53"/>
      <c r="Z27" s="53"/>
      <c r="AA27" s="53"/>
      <c r="AB27" s="53"/>
      <c r="AC27" s="53"/>
    </row>
    <row r="28" spans="1:29" s="64" customFormat="1" ht="15" customHeight="1" thickTop="1" x14ac:dyDescent="0.25">
      <c r="A28" s="61" t="s">
        <v>474</v>
      </c>
      <c r="B28" s="62">
        <v>294.24556999999999</v>
      </c>
      <c r="C28" s="62">
        <v>342.54304999999999</v>
      </c>
      <c r="D28" s="62">
        <v>235.81457999999998</v>
      </c>
      <c r="E28" s="62">
        <v>188.90720999999999</v>
      </c>
      <c r="F28" s="62">
        <v>2697.0132100000001</v>
      </c>
      <c r="G28" s="62">
        <v>218795.19500000001</v>
      </c>
      <c r="H28" s="62">
        <v>1082598.2287699999</v>
      </c>
      <c r="I28" s="62">
        <v>948109.25002000004</v>
      </c>
      <c r="J28" s="63">
        <v>1517868.96159</v>
      </c>
      <c r="K28" s="62">
        <v>1780656.5631300001</v>
      </c>
      <c r="L28" s="62">
        <v>1632056.6708800001</v>
      </c>
      <c r="M28" s="53"/>
      <c r="N28" s="53"/>
      <c r="O28" s="53"/>
      <c r="P28" s="53"/>
      <c r="Q28" s="53"/>
      <c r="R28" s="53"/>
      <c r="S28" s="53"/>
      <c r="T28" s="53"/>
      <c r="U28" s="53"/>
      <c r="V28" s="53"/>
      <c r="W28" s="53"/>
      <c r="X28" s="53"/>
      <c r="Y28" s="53"/>
      <c r="Z28" s="53"/>
      <c r="AA28" s="53"/>
      <c r="AB28" s="53"/>
      <c r="AC28" s="53"/>
    </row>
    <row r="29" spans="1:29" s="64" customFormat="1" ht="15" customHeight="1" x14ac:dyDescent="0.25">
      <c r="A29" s="65" t="s">
        <v>475</v>
      </c>
      <c r="B29" s="62">
        <v>294.24556999999999</v>
      </c>
      <c r="C29" s="62">
        <v>342.54304999999999</v>
      </c>
      <c r="D29" s="62">
        <v>235.81457999999998</v>
      </c>
      <c r="E29" s="62">
        <v>188.90720999999999</v>
      </c>
      <c r="F29" s="62">
        <v>113.66438000000001</v>
      </c>
      <c r="G29" s="62">
        <v>93.094880000000003</v>
      </c>
      <c r="H29" s="62">
        <v>957.70365000000004</v>
      </c>
      <c r="I29" s="62">
        <v>2231.6353599999998</v>
      </c>
      <c r="J29" s="63">
        <v>989.13939000000005</v>
      </c>
      <c r="K29" s="62">
        <v>103.13771000000001</v>
      </c>
      <c r="L29" s="62">
        <v>804.82844</v>
      </c>
      <c r="M29" s="53"/>
      <c r="N29" s="53"/>
      <c r="O29" s="53"/>
      <c r="P29" s="53"/>
      <c r="Q29" s="53"/>
      <c r="R29" s="53"/>
      <c r="S29" s="53"/>
      <c r="T29" s="53"/>
      <c r="U29" s="53"/>
      <c r="V29" s="53"/>
      <c r="W29" s="53"/>
      <c r="X29" s="53"/>
      <c r="Y29" s="53"/>
      <c r="Z29" s="53"/>
      <c r="AA29" s="53"/>
      <c r="AB29" s="53"/>
      <c r="AC29" s="53"/>
    </row>
    <row r="30" spans="1:29" s="64" customFormat="1" ht="15" customHeight="1" x14ac:dyDescent="0.25">
      <c r="A30" s="65" t="s">
        <v>476</v>
      </c>
      <c r="B30" s="62">
        <v>0</v>
      </c>
      <c r="C30" s="62">
        <v>0</v>
      </c>
      <c r="D30" s="62">
        <v>0</v>
      </c>
      <c r="E30" s="62">
        <v>0</v>
      </c>
      <c r="F30" s="62">
        <v>86.106020000000001</v>
      </c>
      <c r="G30" s="62">
        <v>55099.786570000004</v>
      </c>
      <c r="H30" s="62">
        <v>321520.93037999998</v>
      </c>
      <c r="I30" s="62">
        <v>498059.15883999999</v>
      </c>
      <c r="J30" s="63">
        <v>554855.98766999994</v>
      </c>
      <c r="K30" s="62">
        <v>670745.05943000002</v>
      </c>
      <c r="L30" s="62">
        <v>772744.81255000003</v>
      </c>
      <c r="M30" s="53"/>
      <c r="N30" s="53"/>
      <c r="O30" s="53"/>
      <c r="P30" s="53"/>
      <c r="Q30" s="53"/>
      <c r="R30" s="53"/>
      <c r="S30" s="53"/>
      <c r="T30" s="53"/>
      <c r="U30" s="53"/>
      <c r="V30" s="53"/>
      <c r="W30" s="53"/>
      <c r="X30" s="53"/>
      <c r="Y30" s="53"/>
      <c r="Z30" s="53"/>
      <c r="AA30" s="53"/>
      <c r="AB30" s="53"/>
      <c r="AC30" s="53"/>
    </row>
    <row r="31" spans="1:29" s="64" customFormat="1" ht="15" customHeight="1" x14ac:dyDescent="0.25">
      <c r="A31" s="65" t="s">
        <v>477</v>
      </c>
      <c r="B31" s="62">
        <v>0</v>
      </c>
      <c r="C31" s="62">
        <v>0</v>
      </c>
      <c r="D31" s="62">
        <v>0</v>
      </c>
      <c r="E31" s="62">
        <v>0</v>
      </c>
      <c r="F31" s="62">
        <v>2493.38</v>
      </c>
      <c r="G31" s="62">
        <v>32880.391100000001</v>
      </c>
      <c r="H31" s="62">
        <v>55853.521500000003</v>
      </c>
      <c r="I31" s="62">
        <v>62879.54219</v>
      </c>
      <c r="J31" s="63">
        <v>63236.735979999998</v>
      </c>
      <c r="K31" s="62">
        <v>81807.831040000005</v>
      </c>
      <c r="L31" s="62">
        <v>84403.336070000019</v>
      </c>
      <c r="M31" s="53"/>
      <c r="N31" s="53"/>
      <c r="O31" s="53"/>
      <c r="P31" s="53"/>
      <c r="Q31" s="53"/>
      <c r="R31" s="53"/>
      <c r="S31" s="53"/>
      <c r="T31" s="53"/>
      <c r="U31" s="53"/>
      <c r="V31" s="53"/>
      <c r="W31" s="53"/>
      <c r="X31" s="53"/>
      <c r="Y31" s="53"/>
      <c r="Z31" s="53"/>
      <c r="AA31" s="53"/>
      <c r="AB31" s="53"/>
      <c r="AC31" s="53"/>
    </row>
    <row r="32" spans="1:29" s="64" customFormat="1" ht="15" customHeight="1" x14ac:dyDescent="0.25">
      <c r="A32" s="65" t="s">
        <v>478</v>
      </c>
      <c r="B32" s="62">
        <v>0</v>
      </c>
      <c r="C32" s="62">
        <v>0</v>
      </c>
      <c r="D32" s="62">
        <v>0</v>
      </c>
      <c r="E32" s="62">
        <v>0</v>
      </c>
      <c r="F32" s="62">
        <v>0</v>
      </c>
      <c r="G32" s="62">
        <v>0.76036999999999999</v>
      </c>
      <c r="H32" s="62">
        <v>821.25189999999998</v>
      </c>
      <c r="I32" s="62">
        <v>844.45620999999994</v>
      </c>
      <c r="J32" s="63">
        <v>1240.6081899999999</v>
      </c>
      <c r="K32" s="62">
        <v>4130.0840900000003</v>
      </c>
      <c r="L32" s="62">
        <v>22495.92885</v>
      </c>
      <c r="M32" s="53"/>
      <c r="N32" s="53"/>
      <c r="O32" s="53"/>
      <c r="P32" s="53"/>
      <c r="Q32" s="53"/>
      <c r="R32" s="53"/>
      <c r="S32" s="53"/>
      <c r="T32" s="53"/>
      <c r="U32" s="53"/>
      <c r="V32" s="53"/>
      <c r="W32" s="53"/>
      <c r="X32" s="53"/>
      <c r="Y32" s="53"/>
      <c r="Z32" s="53"/>
      <c r="AA32" s="53"/>
      <c r="AB32" s="53"/>
      <c r="AC32" s="53"/>
    </row>
    <row r="33" spans="1:29" s="64" customFormat="1" ht="15" customHeight="1" x14ac:dyDescent="0.25">
      <c r="A33" s="65" t="s">
        <v>479</v>
      </c>
      <c r="B33" s="62">
        <v>0</v>
      </c>
      <c r="C33" s="62">
        <v>0</v>
      </c>
      <c r="D33" s="62">
        <v>0</v>
      </c>
      <c r="E33" s="62">
        <v>0</v>
      </c>
      <c r="F33" s="62">
        <v>0</v>
      </c>
      <c r="G33" s="62">
        <v>129408.17202</v>
      </c>
      <c r="H33" s="62">
        <v>683637.05327000003</v>
      </c>
      <c r="I33" s="62">
        <v>375653.51629</v>
      </c>
      <c r="J33" s="63">
        <v>860482.08404999995</v>
      </c>
      <c r="K33" s="62">
        <v>973397.19559000013</v>
      </c>
      <c r="L33" s="62">
        <v>722300.14272000012</v>
      </c>
      <c r="M33" s="53"/>
      <c r="N33" s="53"/>
      <c r="O33" s="53"/>
      <c r="P33" s="53"/>
      <c r="Q33" s="53"/>
      <c r="R33" s="53"/>
      <c r="S33" s="53"/>
      <c r="T33" s="53"/>
      <c r="U33" s="53"/>
      <c r="V33" s="53"/>
      <c r="W33" s="53"/>
      <c r="X33" s="53"/>
      <c r="Y33" s="53"/>
      <c r="Z33" s="53"/>
      <c r="AA33" s="53"/>
      <c r="AB33" s="53"/>
      <c r="AC33" s="53"/>
    </row>
    <row r="34" spans="1:29" s="64" customFormat="1" ht="15" customHeight="1" x14ac:dyDescent="0.25">
      <c r="A34" s="65" t="s">
        <v>480</v>
      </c>
      <c r="B34" s="62">
        <v>0</v>
      </c>
      <c r="C34" s="62">
        <v>0</v>
      </c>
      <c r="D34" s="62">
        <v>0</v>
      </c>
      <c r="E34" s="62">
        <v>0</v>
      </c>
      <c r="F34" s="62">
        <v>3.8628100000000001</v>
      </c>
      <c r="G34" s="62">
        <v>1312.9900600000001</v>
      </c>
      <c r="H34" s="62">
        <v>19807.768070000002</v>
      </c>
      <c r="I34" s="62">
        <v>8440.9411300000011</v>
      </c>
      <c r="J34" s="63">
        <v>37064.406310000006</v>
      </c>
      <c r="K34" s="62">
        <v>50473.255270000001</v>
      </c>
      <c r="L34" s="62">
        <v>29307.622249999997</v>
      </c>
      <c r="M34" s="53"/>
      <c r="N34" s="53"/>
      <c r="O34" s="53"/>
      <c r="P34" s="53"/>
      <c r="Q34" s="53"/>
      <c r="R34" s="53"/>
      <c r="S34" s="53"/>
      <c r="T34" s="53"/>
      <c r="U34" s="53"/>
      <c r="V34" s="53"/>
      <c r="W34" s="53"/>
      <c r="X34" s="53"/>
      <c r="Y34" s="53"/>
      <c r="Z34" s="53"/>
      <c r="AA34" s="53"/>
      <c r="AB34" s="53"/>
      <c r="AC34" s="53"/>
    </row>
    <row r="35" spans="1:29" s="64" customFormat="1" ht="15" customHeight="1" x14ac:dyDescent="0.25">
      <c r="A35" s="61" t="s">
        <v>481</v>
      </c>
      <c r="B35" s="62">
        <v>0</v>
      </c>
      <c r="C35" s="62">
        <v>0</v>
      </c>
      <c r="D35" s="62">
        <v>0</v>
      </c>
      <c r="E35" s="62">
        <v>0</v>
      </c>
      <c r="F35" s="62">
        <v>373.82026000000002</v>
      </c>
      <c r="G35" s="62">
        <v>0</v>
      </c>
      <c r="H35" s="62">
        <v>0</v>
      </c>
      <c r="I35" s="62">
        <v>26.93562</v>
      </c>
      <c r="J35" s="63">
        <v>15.216629999999999</v>
      </c>
      <c r="K35" s="62">
        <v>26.111440000000002</v>
      </c>
      <c r="L35" s="62">
        <v>13.613920000000002</v>
      </c>
      <c r="M35" s="53"/>
      <c r="N35" s="53"/>
      <c r="O35" s="53"/>
      <c r="P35" s="53"/>
      <c r="Q35" s="53"/>
      <c r="R35" s="53"/>
      <c r="S35" s="53"/>
      <c r="T35" s="53"/>
      <c r="U35" s="53"/>
      <c r="V35" s="53"/>
      <c r="W35" s="53"/>
      <c r="X35" s="53"/>
      <c r="Y35" s="53"/>
      <c r="Z35" s="53"/>
      <c r="AA35" s="53"/>
      <c r="AB35" s="53"/>
      <c r="AC35" s="53"/>
    </row>
    <row r="36" spans="1:29" s="64" customFormat="1" ht="15" customHeight="1" x14ac:dyDescent="0.25">
      <c r="A36" s="61" t="s">
        <v>482</v>
      </c>
      <c r="B36" s="62">
        <v>2953569.32039</v>
      </c>
      <c r="C36" s="62">
        <v>3283430.8400599998</v>
      </c>
      <c r="D36" s="62">
        <v>3948086.0904099997</v>
      </c>
      <c r="E36" s="62">
        <v>4380989.3709399998</v>
      </c>
      <c r="F36" s="62">
        <v>4198076.3662600005</v>
      </c>
      <c r="G36" s="62">
        <v>5540758.1034799991</v>
      </c>
      <c r="H36" s="62">
        <v>5703533.4702399997</v>
      </c>
      <c r="I36" s="62">
        <v>5279982.2512299996</v>
      </c>
      <c r="J36" s="63">
        <v>5027192.1769700004</v>
      </c>
      <c r="K36" s="62">
        <v>5003204.1323200008</v>
      </c>
      <c r="L36" s="62">
        <v>4794805.7945500007</v>
      </c>
      <c r="M36" s="53"/>
      <c r="N36" s="53"/>
      <c r="O36" s="53"/>
      <c r="P36" s="53"/>
      <c r="Q36" s="53"/>
      <c r="R36" s="53"/>
      <c r="S36" s="53"/>
      <c r="T36" s="53"/>
      <c r="U36" s="53"/>
      <c r="V36" s="53"/>
      <c r="W36" s="53"/>
      <c r="X36" s="53"/>
      <c r="Y36" s="53"/>
      <c r="Z36" s="53"/>
      <c r="AA36" s="53"/>
      <c r="AB36" s="53"/>
      <c r="AC36" s="53"/>
    </row>
    <row r="37" spans="1:29" s="64" customFormat="1" ht="15" customHeight="1" x14ac:dyDescent="0.25">
      <c r="A37" s="61" t="s">
        <v>483</v>
      </c>
      <c r="B37" s="62">
        <v>130956.26829000001</v>
      </c>
      <c r="C37" s="62">
        <v>158501.36709000001</v>
      </c>
      <c r="D37" s="62">
        <v>209383.23475999999</v>
      </c>
      <c r="E37" s="62">
        <v>257386.67238</v>
      </c>
      <c r="F37" s="62">
        <v>269879.69416000001</v>
      </c>
      <c r="G37" s="62">
        <v>193753.85512999998</v>
      </c>
      <c r="H37" s="62">
        <v>250515.79528999998</v>
      </c>
      <c r="I37" s="62">
        <v>225301.69900999998</v>
      </c>
      <c r="J37" s="63">
        <v>182867.77212000001</v>
      </c>
      <c r="K37" s="62">
        <v>205930.57238</v>
      </c>
      <c r="L37" s="62">
        <v>219158.715</v>
      </c>
      <c r="M37" s="53"/>
      <c r="N37" s="53"/>
      <c r="O37" s="53"/>
      <c r="P37" s="53"/>
      <c r="Q37" s="53"/>
      <c r="R37" s="53"/>
      <c r="S37" s="53"/>
      <c r="T37" s="53"/>
      <c r="U37" s="53"/>
      <c r="V37" s="53"/>
      <c r="W37" s="53"/>
      <c r="X37" s="53"/>
      <c r="Y37" s="53"/>
      <c r="Z37" s="53"/>
      <c r="AA37" s="53"/>
      <c r="AB37" s="53"/>
      <c r="AC37" s="53"/>
    </row>
    <row r="38" spans="1:29" s="64" customFormat="1" ht="15" customHeight="1" x14ac:dyDescent="0.25">
      <c r="A38" s="61" t="s">
        <v>145</v>
      </c>
      <c r="B38" s="62">
        <v>42236.150090000003</v>
      </c>
      <c r="C38" s="62">
        <v>53454.892319999999</v>
      </c>
      <c r="D38" s="62">
        <v>77776.618989999988</v>
      </c>
      <c r="E38" s="62">
        <v>91027.669420000006</v>
      </c>
      <c r="F38" s="62">
        <v>104886.95666</v>
      </c>
      <c r="G38" s="62">
        <v>112257.44953</v>
      </c>
      <c r="H38" s="62">
        <v>162269.50881999999</v>
      </c>
      <c r="I38" s="62">
        <v>156496.18458999999</v>
      </c>
      <c r="J38" s="63">
        <v>160249.99528</v>
      </c>
      <c r="K38" s="62">
        <v>170001.92223999999</v>
      </c>
      <c r="L38" s="62">
        <v>179950.38185999999</v>
      </c>
      <c r="M38" s="53"/>
      <c r="N38" s="53"/>
      <c r="O38" s="53"/>
      <c r="P38" s="53"/>
      <c r="Q38" s="53"/>
      <c r="R38" s="53"/>
      <c r="S38" s="53"/>
      <c r="T38" s="53"/>
      <c r="U38" s="53"/>
      <c r="V38" s="53"/>
      <c r="W38" s="53"/>
      <c r="X38" s="53"/>
      <c r="Y38" s="53"/>
      <c r="Z38" s="53"/>
      <c r="AA38" s="53"/>
      <c r="AB38" s="53"/>
      <c r="AC38" s="53"/>
    </row>
    <row r="39" spans="1:29" s="64" customFormat="1" ht="15" customHeight="1" x14ac:dyDescent="0.25">
      <c r="A39" s="61" t="s">
        <v>152</v>
      </c>
      <c r="B39" s="62">
        <v>3544.6462799999999</v>
      </c>
      <c r="C39" s="62">
        <v>0</v>
      </c>
      <c r="D39" s="62">
        <v>33810.927499999998</v>
      </c>
      <c r="E39" s="62">
        <v>191279.02999000001</v>
      </c>
      <c r="F39" s="62">
        <v>1973898.14934</v>
      </c>
      <c r="G39" s="62">
        <v>2121958.5817999998</v>
      </c>
      <c r="H39" s="62">
        <v>1743274.0814799999</v>
      </c>
      <c r="I39" s="62">
        <v>1922680.2747500001</v>
      </c>
      <c r="J39" s="63">
        <v>1667285.1026600001</v>
      </c>
      <c r="K39" s="62">
        <v>1593894.8553599999</v>
      </c>
      <c r="L39" s="62">
        <v>2002201.20163</v>
      </c>
      <c r="M39" s="53"/>
      <c r="N39" s="53"/>
      <c r="O39" s="53"/>
      <c r="P39" s="53"/>
      <c r="Q39" s="53"/>
      <c r="R39" s="53"/>
      <c r="S39" s="53"/>
      <c r="T39" s="53"/>
      <c r="U39" s="53"/>
      <c r="V39" s="53"/>
      <c r="W39" s="53"/>
      <c r="X39" s="53"/>
      <c r="Y39" s="53"/>
      <c r="Z39" s="53"/>
      <c r="AA39" s="53"/>
      <c r="AB39" s="53"/>
      <c r="AC39" s="53"/>
    </row>
    <row r="40" spans="1:29" s="64" customFormat="1" ht="15" customHeight="1" x14ac:dyDescent="0.25">
      <c r="A40" s="61" t="s">
        <v>484</v>
      </c>
      <c r="B40" s="62">
        <v>31433.696219999998</v>
      </c>
      <c r="C40" s="62">
        <v>46765.533530000001</v>
      </c>
      <c r="D40" s="62">
        <v>34202.753380000002</v>
      </c>
      <c r="E40" s="62">
        <v>30253.518010000003</v>
      </c>
      <c r="F40" s="62">
        <v>22775.802309999999</v>
      </c>
      <c r="G40" s="62">
        <v>48463.19371</v>
      </c>
      <c r="H40" s="62">
        <v>71955.981889999995</v>
      </c>
      <c r="I40" s="62">
        <v>83033.450629999992</v>
      </c>
      <c r="J40" s="63">
        <v>83255.148509999999</v>
      </c>
      <c r="K40" s="62">
        <v>74463.849849999999</v>
      </c>
      <c r="L40" s="62">
        <v>82119.555619999999</v>
      </c>
      <c r="M40" s="53"/>
      <c r="N40" s="53"/>
      <c r="O40" s="53"/>
      <c r="P40" s="53"/>
      <c r="Q40" s="53"/>
      <c r="R40" s="53"/>
      <c r="S40" s="53"/>
      <c r="T40" s="53"/>
      <c r="U40" s="53"/>
      <c r="V40" s="53"/>
      <c r="W40" s="53"/>
      <c r="X40" s="53"/>
      <c r="Y40" s="53"/>
      <c r="Z40" s="53"/>
      <c r="AA40" s="53"/>
      <c r="AB40" s="53"/>
      <c r="AC40" s="53"/>
    </row>
    <row r="41" spans="1:29" s="66" customFormat="1" ht="15" customHeight="1" thickBot="1" x14ac:dyDescent="0.3">
      <c r="A41" s="61" t="s">
        <v>126</v>
      </c>
      <c r="B41" s="62">
        <v>0</v>
      </c>
      <c r="C41" s="62">
        <v>0</v>
      </c>
      <c r="D41" s="62">
        <v>0</v>
      </c>
      <c r="E41" s="62">
        <v>0</v>
      </c>
      <c r="F41" s="62">
        <v>0</v>
      </c>
      <c r="G41" s="62">
        <v>0</v>
      </c>
      <c r="H41" s="62">
        <v>2296.97712</v>
      </c>
      <c r="I41" s="62">
        <v>421877.82818000001</v>
      </c>
      <c r="J41" s="63">
        <v>0</v>
      </c>
      <c r="K41" s="62">
        <v>0</v>
      </c>
      <c r="L41" s="62">
        <v>0</v>
      </c>
      <c r="M41" s="53"/>
      <c r="N41" s="53"/>
      <c r="O41" s="53"/>
      <c r="P41" s="53"/>
      <c r="Q41" s="53"/>
      <c r="R41" s="53"/>
      <c r="S41" s="53"/>
      <c r="T41" s="53"/>
      <c r="U41" s="53"/>
      <c r="V41" s="53"/>
      <c r="W41" s="53"/>
      <c r="X41" s="53"/>
      <c r="Y41" s="53"/>
      <c r="Z41" s="53"/>
      <c r="AA41" s="53"/>
      <c r="AB41" s="53"/>
      <c r="AC41" s="53"/>
    </row>
    <row r="42" spans="1:29" ht="15" customHeight="1" thickTop="1" thickBot="1" x14ac:dyDescent="0.3">
      <c r="A42" s="112" t="s">
        <v>485</v>
      </c>
      <c r="B42" s="113">
        <v>871423.49040000001</v>
      </c>
      <c r="C42" s="113">
        <v>932101.50051000004</v>
      </c>
      <c r="D42" s="113">
        <v>1129376.6249000002</v>
      </c>
      <c r="E42" s="113">
        <v>1280119.3029400001</v>
      </c>
      <c r="F42" s="113">
        <v>1329376.4534200002</v>
      </c>
      <c r="G42" s="113">
        <v>1345793.11794</v>
      </c>
      <c r="H42" s="113">
        <v>1418368.44252</v>
      </c>
      <c r="I42" s="113">
        <v>1461340.4742699999</v>
      </c>
      <c r="J42" s="60">
        <v>1471601.8894700001</v>
      </c>
      <c r="K42" s="113">
        <v>1498781.8014700001</v>
      </c>
      <c r="L42" s="113">
        <v>1513744.4089299999</v>
      </c>
      <c r="M42" s="53"/>
      <c r="N42" s="53"/>
      <c r="O42" s="53"/>
      <c r="P42" s="53"/>
      <c r="Q42" s="53"/>
      <c r="R42" s="53"/>
      <c r="S42" s="53"/>
      <c r="T42" s="53"/>
      <c r="U42" s="53"/>
      <c r="V42" s="53"/>
      <c r="W42" s="53"/>
      <c r="X42" s="53"/>
      <c r="Y42" s="53"/>
      <c r="Z42" s="53"/>
      <c r="AA42" s="53"/>
      <c r="AB42" s="53"/>
      <c r="AC42" s="53"/>
    </row>
    <row r="43" spans="1:29" s="64" customFormat="1" ht="15" customHeight="1" thickTop="1" x14ac:dyDescent="0.25">
      <c r="A43" s="61" t="s">
        <v>167</v>
      </c>
      <c r="B43" s="62">
        <v>754985.15498999995</v>
      </c>
      <c r="C43" s="62">
        <v>817483.82941999997</v>
      </c>
      <c r="D43" s="62">
        <v>989765.58779999998</v>
      </c>
      <c r="E43" s="62">
        <v>1102032.50523</v>
      </c>
      <c r="F43" s="62">
        <v>1174735.3027899999</v>
      </c>
      <c r="G43" s="62">
        <v>1215512.5841199998</v>
      </c>
      <c r="H43" s="62">
        <v>1255084.6971500001</v>
      </c>
      <c r="I43" s="62">
        <v>1310621.0605299999</v>
      </c>
      <c r="J43" s="63">
        <v>1323811.3563900001</v>
      </c>
      <c r="K43" s="62">
        <v>1330354.6885499998</v>
      </c>
      <c r="L43" s="62">
        <v>1333760.9973399998</v>
      </c>
      <c r="M43" s="53"/>
      <c r="N43" s="53"/>
      <c r="O43" s="53"/>
      <c r="P43" s="53"/>
      <c r="Q43" s="53"/>
      <c r="R43" s="53"/>
      <c r="S43" s="53"/>
      <c r="T43" s="53"/>
      <c r="U43" s="53"/>
      <c r="V43" s="53"/>
      <c r="W43" s="53"/>
      <c r="X43" s="53"/>
      <c r="Y43" s="53"/>
      <c r="Z43" s="53"/>
      <c r="AA43" s="53"/>
      <c r="AB43" s="53"/>
      <c r="AC43" s="53"/>
    </row>
    <row r="44" spans="1:29" s="64" customFormat="1" ht="15" customHeight="1" x14ac:dyDescent="0.25">
      <c r="A44" s="61" t="s">
        <v>171</v>
      </c>
      <c r="B44" s="62">
        <v>2880.52144</v>
      </c>
      <c r="C44" s="62">
        <v>2880.52144</v>
      </c>
      <c r="D44" s="62">
        <v>2880.52144</v>
      </c>
      <c r="E44" s="62">
        <v>24036.31695</v>
      </c>
      <c r="F44" s="62">
        <v>21128.33814</v>
      </c>
      <c r="G44" s="62">
        <v>18727.438120000003</v>
      </c>
      <c r="H44" s="62">
        <v>7243.1701199999998</v>
      </c>
      <c r="I44" s="62">
        <v>5185.1701199999998</v>
      </c>
      <c r="J44" s="63">
        <v>1795.8893999999998</v>
      </c>
      <c r="K44" s="62">
        <v>5415.7313400000003</v>
      </c>
      <c r="L44" s="62">
        <v>3357.7313399999998</v>
      </c>
      <c r="M44" s="53"/>
      <c r="N44" s="53"/>
      <c r="O44" s="53"/>
      <c r="P44" s="53"/>
      <c r="Q44" s="53"/>
      <c r="R44" s="53"/>
      <c r="S44" s="53"/>
      <c r="T44" s="53"/>
      <c r="U44" s="53"/>
      <c r="V44" s="53"/>
      <c r="W44" s="53"/>
      <c r="X44" s="53"/>
      <c r="Y44" s="53"/>
      <c r="Z44" s="53"/>
      <c r="AA44" s="53"/>
      <c r="AB44" s="53"/>
      <c r="AC44" s="53"/>
    </row>
    <row r="45" spans="1:29" s="64" customFormat="1" ht="15" customHeight="1" x14ac:dyDescent="0.25">
      <c r="A45" s="61" t="s">
        <v>175</v>
      </c>
      <c r="B45" s="62">
        <v>0</v>
      </c>
      <c r="C45" s="62">
        <v>0</v>
      </c>
      <c r="D45" s="62">
        <v>0</v>
      </c>
      <c r="E45" s="62">
        <v>0</v>
      </c>
      <c r="F45" s="62">
        <v>0</v>
      </c>
      <c r="G45" s="62">
        <v>0</v>
      </c>
      <c r="H45" s="62">
        <v>0</v>
      </c>
      <c r="I45" s="62">
        <v>0</v>
      </c>
      <c r="J45" s="63">
        <v>0</v>
      </c>
      <c r="K45" s="62">
        <v>0</v>
      </c>
      <c r="L45" s="62">
        <v>0</v>
      </c>
      <c r="M45" s="53"/>
      <c r="N45" s="53"/>
      <c r="O45" s="53"/>
      <c r="P45" s="53"/>
      <c r="Q45" s="53"/>
      <c r="R45" s="53"/>
      <c r="S45" s="53"/>
      <c r="T45" s="53"/>
      <c r="U45" s="53"/>
      <c r="V45" s="53"/>
      <c r="W45" s="53"/>
      <c r="X45" s="53"/>
      <c r="Y45" s="53"/>
      <c r="Z45" s="53"/>
      <c r="AA45" s="53"/>
      <c r="AB45" s="53"/>
      <c r="AC45" s="53"/>
    </row>
    <row r="46" spans="1:29" s="64" customFormat="1" ht="15" customHeight="1" x14ac:dyDescent="0.25">
      <c r="A46" s="61" t="s">
        <v>486</v>
      </c>
      <c r="B46" s="62">
        <v>43052.662880000003</v>
      </c>
      <c r="C46" s="62">
        <v>51066.139729999995</v>
      </c>
      <c r="D46" s="62">
        <v>65722.340649999998</v>
      </c>
      <c r="E46" s="62">
        <v>81108.213470000002</v>
      </c>
      <c r="F46" s="62">
        <v>107983.31731</v>
      </c>
      <c r="G46" s="62">
        <v>116959.98092</v>
      </c>
      <c r="H46" s="62">
        <v>122246.24523999999</v>
      </c>
      <c r="I46" s="62">
        <v>134968.04084999999</v>
      </c>
      <c r="J46" s="63">
        <v>142916.90922</v>
      </c>
      <c r="K46" s="62">
        <v>143373.88487000001</v>
      </c>
      <c r="L46" s="62">
        <v>144480.87040000001</v>
      </c>
      <c r="M46" s="53"/>
      <c r="N46" s="53"/>
      <c r="O46" s="53"/>
      <c r="P46" s="53"/>
      <c r="Q46" s="53"/>
      <c r="R46" s="53"/>
      <c r="S46" s="53"/>
      <c r="T46" s="53"/>
      <c r="U46" s="53"/>
      <c r="V46" s="53"/>
      <c r="W46" s="53"/>
      <c r="X46" s="53"/>
      <c r="Y46" s="53"/>
      <c r="Z46" s="53"/>
      <c r="AA46" s="53"/>
      <c r="AB46" s="53"/>
      <c r="AC46" s="53"/>
    </row>
    <row r="47" spans="1:29" s="64" customFormat="1" ht="15" customHeight="1" x14ac:dyDescent="0.25">
      <c r="A47" s="61" t="s">
        <v>181</v>
      </c>
      <c r="B47" s="62">
        <v>70505.151089999999</v>
      </c>
      <c r="C47" s="62">
        <v>60671.009920000004</v>
      </c>
      <c r="D47" s="62">
        <v>71008.175010000006</v>
      </c>
      <c r="E47" s="62">
        <v>72942.267290000003</v>
      </c>
      <c r="F47" s="62">
        <v>25529.495179999998</v>
      </c>
      <c r="G47" s="62">
        <v>-5406.8852200000001</v>
      </c>
      <c r="H47" s="62">
        <v>33794.330009999998</v>
      </c>
      <c r="I47" s="62">
        <v>10566.20277</v>
      </c>
      <c r="J47" s="63">
        <v>3077.7344600000001</v>
      </c>
      <c r="K47" s="62">
        <v>19637.496710000007</v>
      </c>
      <c r="L47" s="62">
        <v>32144.809849999998</v>
      </c>
      <c r="M47" s="53"/>
      <c r="N47" s="53"/>
      <c r="O47" s="53"/>
      <c r="P47" s="53"/>
      <c r="Q47" s="53"/>
      <c r="R47" s="53"/>
      <c r="S47" s="53"/>
      <c r="T47" s="53"/>
      <c r="U47" s="53"/>
      <c r="V47" s="53"/>
      <c r="W47" s="53"/>
      <c r="X47" s="53"/>
      <c r="Y47" s="53"/>
      <c r="Z47" s="53"/>
      <c r="AA47" s="53"/>
      <c r="AB47" s="53"/>
      <c r="AC47" s="53"/>
    </row>
    <row r="48" spans="1:29" s="64" customFormat="1" ht="15" customHeight="1" x14ac:dyDescent="0.25">
      <c r="A48" s="65" t="s">
        <v>487</v>
      </c>
      <c r="B48" s="62">
        <v>2499.93145</v>
      </c>
      <c r="C48" s="62">
        <v>0</v>
      </c>
      <c r="D48" s="62">
        <v>-3872.1011200000003</v>
      </c>
      <c r="E48" s="62">
        <v>-25174.512149999999</v>
      </c>
      <c r="F48" s="62">
        <v>-22635.634100000003</v>
      </c>
      <c r="G48" s="62">
        <v>-15513.55083</v>
      </c>
      <c r="H48" s="62">
        <v>-29296.262920000001</v>
      </c>
      <c r="I48" s="62">
        <v>-29812.831420000002</v>
      </c>
      <c r="J48" s="63">
        <v>-10964.71623</v>
      </c>
      <c r="K48" s="62">
        <v>-17966.597979999995</v>
      </c>
      <c r="L48" s="62">
        <v>15124.202410000004</v>
      </c>
      <c r="M48" s="53"/>
      <c r="N48" s="53"/>
      <c r="O48" s="53"/>
      <c r="P48" s="53"/>
      <c r="Q48" s="53"/>
      <c r="R48" s="53"/>
      <c r="S48" s="53"/>
      <c r="T48" s="53"/>
      <c r="U48" s="53"/>
      <c r="V48" s="53"/>
      <c r="W48" s="53"/>
      <c r="X48" s="53"/>
      <c r="Y48" s="53"/>
      <c r="Z48" s="53"/>
      <c r="AA48" s="53"/>
      <c r="AB48" s="53"/>
      <c r="AC48" s="53"/>
    </row>
    <row r="49" spans="1:29" s="66" customFormat="1" ht="15" customHeight="1" thickBot="1" x14ac:dyDescent="0.3">
      <c r="A49" s="65" t="s">
        <v>488</v>
      </c>
      <c r="B49" s="62">
        <v>68005.219639999996</v>
      </c>
      <c r="C49" s="62">
        <v>60671.009920000004</v>
      </c>
      <c r="D49" s="62">
        <v>74880.276129999998</v>
      </c>
      <c r="E49" s="62">
        <v>98116.779439999998</v>
      </c>
      <c r="F49" s="62">
        <v>48165.129280000001</v>
      </c>
      <c r="G49" s="62">
        <v>10106.66561</v>
      </c>
      <c r="H49" s="62">
        <v>63090.592929999999</v>
      </c>
      <c r="I49" s="62">
        <v>40379.034189999998</v>
      </c>
      <c r="J49" s="63">
        <v>14042.45069</v>
      </c>
      <c r="K49" s="62">
        <v>37604.094690000005</v>
      </c>
      <c r="L49" s="62">
        <v>17020.60744</v>
      </c>
      <c r="M49" s="53"/>
      <c r="N49" s="53"/>
      <c r="O49" s="53"/>
      <c r="P49" s="53"/>
      <c r="Q49" s="53"/>
      <c r="R49" s="53"/>
      <c r="S49" s="53"/>
      <c r="T49" s="53"/>
      <c r="U49" s="53"/>
      <c r="V49" s="53"/>
      <c r="W49" s="53"/>
      <c r="X49" s="53"/>
      <c r="Y49" s="53"/>
      <c r="Z49" s="53"/>
      <c r="AA49" s="53"/>
      <c r="AB49" s="53"/>
      <c r="AC49" s="53"/>
    </row>
    <row r="50" spans="1:29" ht="15" customHeight="1" thickTop="1" thickBot="1" x14ac:dyDescent="0.3">
      <c r="A50" s="112" t="s">
        <v>489</v>
      </c>
      <c r="B50" s="113">
        <v>4033457.8172399998</v>
      </c>
      <c r="C50" s="113">
        <v>4474596.6765600005</v>
      </c>
      <c r="D50" s="113">
        <v>5432872.0645200005</v>
      </c>
      <c r="E50" s="113">
        <v>6231244.4708900005</v>
      </c>
      <c r="F50" s="113">
        <v>7901964.25562</v>
      </c>
      <c r="G50" s="113">
        <v>9581779.4965899996</v>
      </c>
      <c r="H50" s="113">
        <v>10434812.486129999</v>
      </c>
      <c r="I50" s="113">
        <v>10498848.348299999</v>
      </c>
      <c r="J50" s="60">
        <v>10110336.26323</v>
      </c>
      <c r="K50" s="113">
        <v>10326959.808190001</v>
      </c>
      <c r="L50" s="113">
        <v>10424050.342390001</v>
      </c>
      <c r="M50" s="53"/>
      <c r="N50" s="53"/>
      <c r="O50" s="53"/>
      <c r="P50" s="53"/>
      <c r="Q50" s="53"/>
      <c r="R50" s="53"/>
      <c r="S50" s="53"/>
      <c r="T50" s="53"/>
      <c r="U50" s="53"/>
      <c r="V50" s="53"/>
      <c r="W50" s="53"/>
      <c r="X50" s="53"/>
      <c r="Y50" s="53"/>
      <c r="Z50" s="53"/>
      <c r="AA50" s="53"/>
      <c r="AB50" s="53"/>
      <c r="AC50" s="53"/>
    </row>
    <row r="51" spans="1:29" s="64" customFormat="1" ht="15" customHeight="1" thickTop="1" x14ac:dyDescent="0.25">
      <c r="A51" s="67" t="s">
        <v>490</v>
      </c>
      <c r="B51" s="62">
        <v>0</v>
      </c>
      <c r="C51" s="62">
        <v>0</v>
      </c>
      <c r="D51" s="62">
        <v>804.84282999999994</v>
      </c>
      <c r="E51" s="62">
        <v>905.41243999999995</v>
      </c>
      <c r="F51" s="62">
        <v>905.41243999999995</v>
      </c>
      <c r="G51" s="62">
        <v>14896.94081</v>
      </c>
      <c r="H51" s="62">
        <v>15696.06639</v>
      </c>
      <c r="I51" s="62">
        <v>14562.17251</v>
      </c>
      <c r="J51" s="63">
        <v>14562.17251</v>
      </c>
      <c r="K51" s="62">
        <v>41811.355349999991</v>
      </c>
      <c r="L51" s="62">
        <v>62413.053019999992</v>
      </c>
      <c r="M51" s="53"/>
      <c r="N51" s="53"/>
      <c r="O51" s="53"/>
      <c r="P51" s="53"/>
      <c r="Q51" s="53"/>
      <c r="R51" s="53"/>
      <c r="S51" s="53"/>
      <c r="T51" s="53"/>
      <c r="U51" s="53"/>
      <c r="V51" s="53"/>
      <c r="W51" s="53"/>
      <c r="X51" s="53"/>
      <c r="Y51" s="53"/>
      <c r="Z51" s="53"/>
      <c r="AA51" s="53"/>
      <c r="AB51" s="53"/>
      <c r="AC51" s="53"/>
    </row>
    <row r="52" spans="1:29" s="66" customFormat="1" ht="15" customHeight="1" x14ac:dyDescent="0.25">
      <c r="A52" s="65" t="s">
        <v>491</v>
      </c>
      <c r="B52" s="62">
        <v>0</v>
      </c>
      <c r="C52" s="62">
        <v>0</v>
      </c>
      <c r="D52" s="62">
        <v>0</v>
      </c>
      <c r="E52" s="62">
        <v>0</v>
      </c>
      <c r="F52" s="62">
        <v>0</v>
      </c>
      <c r="G52" s="62">
        <v>0</v>
      </c>
      <c r="H52" s="62">
        <v>0</v>
      </c>
      <c r="I52" s="62">
        <v>0</v>
      </c>
      <c r="J52" s="63">
        <v>0</v>
      </c>
      <c r="K52" s="62">
        <v>0</v>
      </c>
      <c r="L52" s="62">
        <v>0</v>
      </c>
      <c r="M52" s="53"/>
      <c r="N52" s="53"/>
      <c r="O52" s="53"/>
      <c r="P52" s="53"/>
      <c r="Q52" s="53"/>
      <c r="R52" s="53"/>
      <c r="S52" s="53"/>
      <c r="T52" s="53"/>
      <c r="U52" s="53"/>
      <c r="V52" s="53"/>
      <c r="W52" s="53"/>
      <c r="X52" s="53"/>
      <c r="Y52" s="53"/>
      <c r="Z52" s="53"/>
      <c r="AA52" s="53"/>
      <c r="AB52" s="53"/>
      <c r="AC52" s="53"/>
    </row>
    <row r="53" spans="1:29" s="66" customFormat="1" ht="15" customHeight="1" x14ac:dyDescent="0.25">
      <c r="A53" s="65" t="s">
        <v>492</v>
      </c>
      <c r="B53" s="62">
        <v>0</v>
      </c>
      <c r="C53" s="62">
        <v>0</v>
      </c>
      <c r="D53" s="62">
        <v>0</v>
      </c>
      <c r="E53" s="62">
        <v>0</v>
      </c>
      <c r="F53" s="62">
        <v>0</v>
      </c>
      <c r="G53" s="62">
        <v>0</v>
      </c>
      <c r="H53" s="62">
        <v>0</v>
      </c>
      <c r="I53" s="62">
        <v>0</v>
      </c>
      <c r="J53" s="63">
        <v>0</v>
      </c>
      <c r="K53" s="62">
        <v>27991.074820000002</v>
      </c>
      <c r="L53" s="62">
        <v>48592.772489999996</v>
      </c>
      <c r="M53" s="53"/>
      <c r="N53" s="53"/>
      <c r="O53" s="53"/>
      <c r="P53" s="53"/>
      <c r="Q53" s="53"/>
      <c r="R53" s="53"/>
      <c r="S53" s="53"/>
      <c r="T53" s="53"/>
      <c r="U53" s="53"/>
      <c r="V53" s="53"/>
      <c r="W53" s="53"/>
      <c r="X53" s="53"/>
      <c r="Y53" s="53"/>
      <c r="Z53" s="53"/>
      <c r="AA53" s="53"/>
      <c r="AB53" s="53"/>
      <c r="AC53" s="53"/>
    </row>
    <row r="54" spans="1:29" s="66" customFormat="1" ht="15" customHeight="1" x14ac:dyDescent="0.25">
      <c r="A54" s="65" t="s">
        <v>493</v>
      </c>
      <c r="B54" s="62">
        <v>0</v>
      </c>
      <c r="C54" s="62">
        <v>0</v>
      </c>
      <c r="D54" s="62">
        <v>0</v>
      </c>
      <c r="E54" s="62">
        <v>0</v>
      </c>
      <c r="F54" s="62">
        <v>0</v>
      </c>
      <c r="G54" s="62">
        <v>0</v>
      </c>
      <c r="H54" s="62">
        <v>0</v>
      </c>
      <c r="I54" s="62">
        <v>0</v>
      </c>
      <c r="J54" s="63">
        <v>0</v>
      </c>
      <c r="K54" s="62">
        <v>0</v>
      </c>
      <c r="L54" s="62">
        <v>0</v>
      </c>
      <c r="M54" s="53"/>
      <c r="N54" s="53"/>
      <c r="O54" s="53"/>
      <c r="P54" s="53"/>
      <c r="Q54" s="53"/>
      <c r="R54" s="53"/>
      <c r="S54" s="53"/>
      <c r="T54" s="53"/>
      <c r="U54" s="53"/>
      <c r="V54" s="53"/>
      <c r="W54" s="53"/>
      <c r="X54" s="53"/>
      <c r="Y54" s="53"/>
      <c r="Z54" s="53"/>
      <c r="AA54" s="53"/>
      <c r="AB54" s="53"/>
      <c r="AC54" s="53"/>
    </row>
    <row r="55" spans="1:29" s="66" customFormat="1" ht="15" customHeight="1" x14ac:dyDescent="0.25">
      <c r="A55" s="65" t="s">
        <v>494</v>
      </c>
      <c r="B55" s="62">
        <v>0</v>
      </c>
      <c r="C55" s="62">
        <v>0</v>
      </c>
      <c r="D55" s="62">
        <v>0</v>
      </c>
      <c r="E55" s="62">
        <v>0</v>
      </c>
      <c r="F55" s="62">
        <v>0</v>
      </c>
      <c r="G55" s="62">
        <v>0</v>
      </c>
      <c r="H55" s="62">
        <v>0</v>
      </c>
      <c r="I55" s="62">
        <v>0</v>
      </c>
      <c r="J55" s="63">
        <v>0</v>
      </c>
      <c r="K55" s="62">
        <v>0</v>
      </c>
      <c r="L55" s="62">
        <v>0</v>
      </c>
      <c r="M55" s="53"/>
      <c r="N55" s="53"/>
      <c r="O55" s="53"/>
      <c r="P55" s="53"/>
      <c r="Q55" s="53"/>
      <c r="R55" s="53"/>
      <c r="S55" s="53"/>
      <c r="T55" s="53"/>
      <c r="U55" s="53"/>
      <c r="V55" s="53"/>
      <c r="W55" s="53"/>
      <c r="X55" s="53"/>
      <c r="Y55" s="53"/>
      <c r="Z55" s="53"/>
      <c r="AA55" s="53"/>
      <c r="AB55" s="53"/>
      <c r="AC55" s="53"/>
    </row>
    <row r="56" spans="1:29" s="66" customFormat="1" ht="15" customHeight="1" x14ac:dyDescent="0.25">
      <c r="A56" s="65" t="s">
        <v>495</v>
      </c>
      <c r="B56" s="62">
        <v>0</v>
      </c>
      <c r="C56" s="62">
        <v>0</v>
      </c>
      <c r="D56" s="62">
        <v>804.84282999999994</v>
      </c>
      <c r="E56" s="62">
        <v>905.41243999999995</v>
      </c>
      <c r="F56" s="62">
        <v>905.41243999999995</v>
      </c>
      <c r="G56" s="62">
        <v>14896.94081</v>
      </c>
      <c r="H56" s="62">
        <v>15696.06639</v>
      </c>
      <c r="I56" s="62">
        <v>14562.17251</v>
      </c>
      <c r="J56" s="63">
        <v>14562.17251</v>
      </c>
      <c r="K56" s="62">
        <v>13820.28053</v>
      </c>
      <c r="L56" s="62">
        <v>13820.28053</v>
      </c>
      <c r="M56" s="53"/>
      <c r="N56" s="53"/>
      <c r="O56" s="53"/>
      <c r="P56" s="53"/>
      <c r="Q56" s="53"/>
      <c r="R56" s="53"/>
      <c r="S56" s="53"/>
      <c r="T56" s="53"/>
      <c r="U56" s="53"/>
      <c r="V56" s="53"/>
      <c r="W56" s="53"/>
      <c r="X56" s="53"/>
      <c r="Y56" s="53"/>
      <c r="Z56" s="53"/>
      <c r="AA56" s="53"/>
      <c r="AB56" s="53"/>
      <c r="AC56" s="53"/>
    </row>
    <row r="57" spans="1:29" s="66" customFormat="1" ht="15" customHeight="1" x14ac:dyDescent="0.25">
      <c r="A57" s="61" t="s">
        <v>496</v>
      </c>
      <c r="B57" s="62">
        <v>4894074.6201599995</v>
      </c>
      <c r="C57" s="62">
        <v>6153867.5195699995</v>
      </c>
      <c r="D57" s="62">
        <v>6287396.8164600004</v>
      </c>
      <c r="E57" s="62">
        <v>8682354.6926000006</v>
      </c>
      <c r="F57" s="62">
        <v>8952864.1272400003</v>
      </c>
      <c r="G57" s="62">
        <v>9489469.8861699998</v>
      </c>
      <c r="H57" s="62">
        <v>9911396.9378200006</v>
      </c>
      <c r="I57" s="62">
        <v>10593518.94283</v>
      </c>
      <c r="J57" s="63">
        <v>10892344.38686</v>
      </c>
      <c r="K57" s="62">
        <v>11220273.584399998</v>
      </c>
      <c r="L57" s="62">
        <v>11369919.340060001</v>
      </c>
      <c r="M57" s="53"/>
      <c r="N57" s="53"/>
      <c r="O57" s="53"/>
      <c r="P57" s="53"/>
      <c r="Q57" s="53"/>
      <c r="R57" s="53"/>
      <c r="S57" s="53"/>
      <c r="T57" s="53"/>
      <c r="U57" s="53"/>
      <c r="V57" s="53"/>
      <c r="W57" s="53"/>
      <c r="X57" s="53"/>
      <c r="Y57" s="53"/>
      <c r="Z57" s="53"/>
      <c r="AA57" s="53"/>
      <c r="AB57" s="53"/>
      <c r="AC57" s="53"/>
    </row>
    <row r="58" spans="1:29" x14ac:dyDescent="0.25">
      <c r="A58" s="68" t="s">
        <v>497</v>
      </c>
      <c r="B58" s="69">
        <v>798147.99959999998</v>
      </c>
      <c r="C58" s="69">
        <v>854236.13709000009</v>
      </c>
      <c r="D58" s="69">
        <v>1101134.18689</v>
      </c>
      <c r="E58" s="69">
        <v>1262600.2797699999</v>
      </c>
      <c r="F58" s="69">
        <v>1159088.2856300001</v>
      </c>
      <c r="G58" s="69">
        <v>1224081.39808</v>
      </c>
      <c r="H58" s="69">
        <v>1536498.3663299999</v>
      </c>
      <c r="I58" s="69">
        <v>1673024.1520799999</v>
      </c>
      <c r="J58" s="70">
        <v>559941.31416999991</v>
      </c>
      <c r="K58" s="69">
        <v>1671602.7994299999</v>
      </c>
      <c r="L58" s="69">
        <v>559500.79694999987</v>
      </c>
      <c r="M58" s="53"/>
      <c r="N58" s="53"/>
      <c r="O58" s="53"/>
      <c r="P58" s="53"/>
      <c r="Q58" s="53"/>
      <c r="R58" s="53"/>
      <c r="S58" s="53"/>
      <c r="T58" s="53"/>
      <c r="U58" s="53"/>
      <c r="V58" s="53"/>
      <c r="W58" s="53"/>
      <c r="X58" s="53"/>
      <c r="Y58" s="53"/>
      <c r="Z58" s="53"/>
      <c r="AA58" s="53"/>
      <c r="AB58" s="53"/>
      <c r="AC58" s="53"/>
    </row>
    <row r="59" spans="1:29" ht="15" customHeight="1" x14ac:dyDescent="0.25">
      <c r="A59" s="65" t="s">
        <v>498</v>
      </c>
      <c r="B59" s="62">
        <v>-179026.93430000002</v>
      </c>
      <c r="C59" s="62">
        <v>-181000.85099000001</v>
      </c>
      <c r="D59" s="62">
        <v>-225234.72203</v>
      </c>
      <c r="E59" s="62">
        <v>-262751.36200999998</v>
      </c>
      <c r="F59" s="62">
        <v>-306525.27294</v>
      </c>
      <c r="G59" s="62">
        <v>-381024.20204</v>
      </c>
      <c r="H59" s="62">
        <v>-416101.17019999999</v>
      </c>
      <c r="I59" s="62">
        <v>-423890.97604000004</v>
      </c>
      <c r="J59" s="63">
        <v>-143855.36593</v>
      </c>
      <c r="K59" s="62">
        <v>430202.96828000003</v>
      </c>
      <c r="L59" s="62">
        <v>145680.13068</v>
      </c>
      <c r="M59" s="53"/>
      <c r="N59" s="53"/>
      <c r="O59" s="53"/>
      <c r="P59" s="53"/>
      <c r="Q59" s="53"/>
      <c r="R59" s="53"/>
      <c r="S59" s="53"/>
      <c r="T59" s="53"/>
      <c r="U59" s="53"/>
      <c r="V59" s="53"/>
      <c r="W59" s="53"/>
      <c r="X59" s="53"/>
      <c r="Y59" s="53"/>
      <c r="Z59" s="53"/>
      <c r="AA59" s="53"/>
      <c r="AB59" s="53"/>
      <c r="AC59" s="53"/>
    </row>
    <row r="60" spans="1:29" ht="15" customHeight="1" x14ac:dyDescent="0.25">
      <c r="A60" s="61" t="s">
        <v>499</v>
      </c>
      <c r="B60" s="62">
        <v>619121.0652999999</v>
      </c>
      <c r="C60" s="62">
        <v>673235.28610000003</v>
      </c>
      <c r="D60" s="62">
        <v>875899.46486000007</v>
      </c>
      <c r="E60" s="62">
        <v>999848.91775999998</v>
      </c>
      <c r="F60" s="62">
        <v>852563.01269</v>
      </c>
      <c r="G60" s="62">
        <v>843057.19603999995</v>
      </c>
      <c r="H60" s="62">
        <v>1120397.1961300001</v>
      </c>
      <c r="I60" s="62">
        <v>1249133.17604</v>
      </c>
      <c r="J60" s="63">
        <v>416085.94824</v>
      </c>
      <c r="K60" s="62">
        <v>1241399.83115</v>
      </c>
      <c r="L60" s="62">
        <v>413820.66626999987</v>
      </c>
      <c r="M60" s="53"/>
      <c r="N60" s="53"/>
      <c r="O60" s="53"/>
      <c r="P60" s="53"/>
      <c r="Q60" s="53"/>
      <c r="R60" s="53"/>
      <c r="S60" s="53"/>
      <c r="T60" s="53"/>
      <c r="U60" s="53"/>
      <c r="V60" s="53"/>
      <c r="W60" s="53"/>
      <c r="X60" s="53"/>
      <c r="Y60" s="53"/>
      <c r="Z60" s="53"/>
      <c r="AA60" s="53"/>
      <c r="AB60" s="53"/>
      <c r="AC60" s="53"/>
    </row>
    <row r="61" spans="1:29" ht="15" customHeight="1" x14ac:dyDescent="0.25">
      <c r="A61" s="71" t="s">
        <v>500</v>
      </c>
      <c r="B61" s="62">
        <v>26658.72078</v>
      </c>
      <c r="C61" s="62">
        <v>30707.047979999999</v>
      </c>
      <c r="D61" s="62">
        <v>36115.45433</v>
      </c>
      <c r="E61" s="62">
        <v>39645.167999999998</v>
      </c>
      <c r="F61" s="62">
        <v>36189.795579999998</v>
      </c>
      <c r="G61" s="62">
        <v>35228.070220000001</v>
      </c>
      <c r="H61" s="62">
        <v>37055.942840000003</v>
      </c>
      <c r="I61" s="62">
        <v>48052.083639999997</v>
      </c>
      <c r="J61" s="63">
        <v>23473.546140000002</v>
      </c>
      <c r="K61" s="62">
        <v>82053.347979999991</v>
      </c>
      <c r="L61" s="62">
        <v>27118.911610000003</v>
      </c>
      <c r="M61" s="53"/>
      <c r="N61" s="53"/>
      <c r="O61" s="53"/>
      <c r="P61" s="53"/>
      <c r="Q61" s="53"/>
      <c r="R61" s="53"/>
      <c r="S61" s="53"/>
      <c r="T61" s="53"/>
      <c r="U61" s="53"/>
      <c r="V61" s="53"/>
      <c r="W61" s="53"/>
      <c r="X61" s="53"/>
      <c r="Y61" s="53"/>
      <c r="Z61" s="53"/>
      <c r="AA61" s="53"/>
      <c r="AB61" s="53"/>
      <c r="AC61" s="53"/>
    </row>
    <row r="62" spans="1:29" ht="15" customHeight="1" x14ac:dyDescent="0.25">
      <c r="A62" s="65" t="s">
        <v>501</v>
      </c>
      <c r="B62" s="62">
        <v>-19541.875510000002</v>
      </c>
      <c r="C62" s="62">
        <v>-17897.221430000001</v>
      </c>
      <c r="D62" s="62">
        <v>-25668.53944</v>
      </c>
      <c r="E62" s="62">
        <v>-32309.356820000001</v>
      </c>
      <c r="F62" s="62">
        <v>-34876.357219999998</v>
      </c>
      <c r="G62" s="62">
        <v>-27314.336340000002</v>
      </c>
      <c r="H62" s="62">
        <v>-35588.837079999998</v>
      </c>
      <c r="I62" s="62">
        <v>-76148.523419999998</v>
      </c>
      <c r="J62" s="63">
        <v>-31908.217350000003</v>
      </c>
      <c r="K62" s="62">
        <v>152993.18466</v>
      </c>
      <c r="L62" s="62">
        <v>39554.034450000006</v>
      </c>
      <c r="M62" s="53"/>
      <c r="N62" s="53"/>
      <c r="O62" s="53"/>
      <c r="P62" s="53"/>
      <c r="Q62" s="53"/>
      <c r="R62" s="53"/>
      <c r="S62" s="53"/>
      <c r="T62" s="53"/>
      <c r="U62" s="53"/>
      <c r="V62" s="53"/>
      <c r="W62" s="53"/>
      <c r="X62" s="53"/>
      <c r="Y62" s="53"/>
      <c r="Z62" s="53"/>
      <c r="AA62" s="53"/>
      <c r="AB62" s="53"/>
      <c r="AC62" s="53"/>
    </row>
    <row r="63" spans="1:29" ht="15" customHeight="1" x14ac:dyDescent="0.25">
      <c r="A63" s="72" t="s">
        <v>502</v>
      </c>
      <c r="B63" s="62">
        <v>626237.91057000007</v>
      </c>
      <c r="C63" s="62">
        <v>686045.11265000002</v>
      </c>
      <c r="D63" s="62">
        <v>886346.37974999996</v>
      </c>
      <c r="E63" s="62">
        <v>1007184.7289400001</v>
      </c>
      <c r="F63" s="62">
        <v>853876.45104999992</v>
      </c>
      <c r="G63" s="62">
        <v>850970.92991999991</v>
      </c>
      <c r="H63" s="62">
        <v>1121864.30189</v>
      </c>
      <c r="I63" s="62">
        <v>1221036.7362599999</v>
      </c>
      <c r="J63" s="63">
        <v>407651.27703</v>
      </c>
      <c r="K63" s="62">
        <v>1170459.99447</v>
      </c>
      <c r="L63" s="62">
        <v>401385.54342999985</v>
      </c>
      <c r="M63" s="53"/>
      <c r="N63" s="53"/>
      <c r="O63" s="53"/>
      <c r="P63" s="53"/>
      <c r="Q63" s="53"/>
      <c r="R63" s="53"/>
      <c r="S63" s="53"/>
      <c r="T63" s="53"/>
      <c r="U63" s="53"/>
      <c r="V63" s="53"/>
      <c r="W63" s="53"/>
      <c r="X63" s="53"/>
      <c r="Y63" s="53"/>
      <c r="Z63" s="53"/>
      <c r="AA63" s="53"/>
      <c r="AB63" s="53"/>
      <c r="AC63" s="53"/>
    </row>
    <row r="64" spans="1:29" ht="15" customHeight="1" x14ac:dyDescent="0.25">
      <c r="A64" s="71" t="s">
        <v>503</v>
      </c>
      <c r="B64" s="62">
        <v>279325.6459</v>
      </c>
      <c r="C64" s="62">
        <v>281893.38447000005</v>
      </c>
      <c r="D64" s="62">
        <v>342752.37552999996</v>
      </c>
      <c r="E64" s="62">
        <v>278523.58954000002</v>
      </c>
      <c r="F64" s="62">
        <v>257746.31447000001</v>
      </c>
      <c r="G64" s="62">
        <v>132040.87423000002</v>
      </c>
      <c r="H64" s="62">
        <v>198361.86318000001</v>
      </c>
      <c r="I64" s="62">
        <v>257116.92251</v>
      </c>
      <c r="J64" s="63">
        <v>133945.14864</v>
      </c>
      <c r="K64" s="62">
        <v>360731.30154000001</v>
      </c>
      <c r="L64" s="62">
        <v>112047.14223</v>
      </c>
      <c r="M64" s="53"/>
      <c r="N64" s="53"/>
      <c r="O64" s="53"/>
      <c r="P64" s="53"/>
      <c r="Q64" s="53"/>
      <c r="R64" s="53"/>
      <c r="S64" s="53"/>
      <c r="T64" s="53"/>
      <c r="U64" s="53"/>
      <c r="V64" s="53"/>
      <c r="W64" s="53"/>
      <c r="X64" s="53"/>
      <c r="Y64" s="53"/>
      <c r="Z64" s="53"/>
      <c r="AA64" s="53"/>
      <c r="AB64" s="53"/>
      <c r="AC64" s="53"/>
    </row>
    <row r="65" spans="1:29" ht="15" customHeight="1" x14ac:dyDescent="0.25">
      <c r="A65" s="71" t="s">
        <v>504</v>
      </c>
      <c r="B65" s="62">
        <v>-341995.56542</v>
      </c>
      <c r="C65" s="62">
        <v>-351883.66342</v>
      </c>
      <c r="D65" s="62">
        <v>-430812.26555000001</v>
      </c>
      <c r="E65" s="62">
        <v>-355472.11443000002</v>
      </c>
      <c r="F65" s="62">
        <v>-323580.17786</v>
      </c>
      <c r="G65" s="62">
        <v>-215524.60389</v>
      </c>
      <c r="H65" s="62">
        <v>-392864.00052</v>
      </c>
      <c r="I65" s="62">
        <v>-505993.80524000002</v>
      </c>
      <c r="J65" s="63">
        <v>-217553.89525</v>
      </c>
      <c r="K65" s="62">
        <v>574061.61628999992</v>
      </c>
      <c r="L65" s="62">
        <v>163662.57457</v>
      </c>
      <c r="M65" s="53"/>
      <c r="N65" s="53"/>
      <c r="O65" s="53"/>
      <c r="P65" s="53"/>
      <c r="Q65" s="53"/>
      <c r="R65" s="53"/>
      <c r="S65" s="53"/>
      <c r="T65" s="53"/>
      <c r="U65" s="53"/>
      <c r="V65" s="53"/>
      <c r="W65" s="53"/>
      <c r="X65" s="53"/>
      <c r="Y65" s="53"/>
      <c r="Z65" s="53"/>
      <c r="AA65" s="53"/>
      <c r="AB65" s="53"/>
      <c r="AC65" s="53"/>
    </row>
    <row r="66" spans="1:29" ht="15" customHeight="1" x14ac:dyDescent="0.25">
      <c r="A66" s="61" t="s">
        <v>505</v>
      </c>
      <c r="B66" s="62">
        <v>563567.99104999995</v>
      </c>
      <c r="C66" s="62">
        <v>616054.83370000008</v>
      </c>
      <c r="D66" s="62">
        <v>798286.48973000003</v>
      </c>
      <c r="E66" s="62">
        <v>930236.20404999994</v>
      </c>
      <c r="F66" s="62">
        <v>788042.58765999996</v>
      </c>
      <c r="G66" s="62">
        <v>767487.20025999995</v>
      </c>
      <c r="H66" s="62">
        <v>927362.16454999999</v>
      </c>
      <c r="I66" s="62">
        <v>972159.85352999996</v>
      </c>
      <c r="J66" s="63">
        <v>324042.53042000002</v>
      </c>
      <c r="K66" s="62">
        <v>957129.67972000025</v>
      </c>
      <c r="L66" s="62">
        <v>349770.11108999985</v>
      </c>
      <c r="M66" s="53"/>
      <c r="N66" s="53"/>
      <c r="O66" s="53"/>
      <c r="P66" s="53"/>
      <c r="Q66" s="53"/>
      <c r="R66" s="53"/>
      <c r="S66" s="53"/>
      <c r="T66" s="53"/>
      <c r="U66" s="53"/>
      <c r="V66" s="53"/>
      <c r="W66" s="53"/>
      <c r="X66" s="53"/>
      <c r="Y66" s="53"/>
      <c r="Z66" s="53"/>
      <c r="AA66" s="53"/>
      <c r="AB66" s="53"/>
      <c r="AC66" s="53"/>
    </row>
    <row r="67" spans="1:29" ht="15" customHeight="1" x14ac:dyDescent="0.25">
      <c r="A67" s="65" t="s">
        <v>506</v>
      </c>
      <c r="B67" s="62">
        <v>-454359.52593</v>
      </c>
      <c r="C67" s="62">
        <v>-507631.47766000003</v>
      </c>
      <c r="D67" s="62">
        <v>-651504.03161000006</v>
      </c>
      <c r="E67" s="62">
        <v>-729456.94159000006</v>
      </c>
      <c r="F67" s="62">
        <v>-702440.50465999998</v>
      </c>
      <c r="G67" s="62">
        <v>-724500.14249</v>
      </c>
      <c r="H67" s="62">
        <v>-809995.3001799999</v>
      </c>
      <c r="I67" s="62">
        <v>-887264.12624999997</v>
      </c>
      <c r="J67" s="63">
        <v>-308647.80825</v>
      </c>
      <c r="K67" s="62">
        <v>901176.82277000009</v>
      </c>
      <c r="L67" s="62">
        <v>324550.58713999996</v>
      </c>
      <c r="M67" s="53"/>
      <c r="N67" s="53"/>
      <c r="O67" s="53"/>
      <c r="P67" s="53"/>
      <c r="Q67" s="53"/>
      <c r="R67" s="53"/>
      <c r="S67" s="53"/>
      <c r="T67" s="53"/>
      <c r="U67" s="53"/>
      <c r="V67" s="53"/>
      <c r="W67" s="53"/>
      <c r="X67" s="53"/>
      <c r="Y67" s="53"/>
      <c r="Z67" s="53"/>
      <c r="AA67" s="53"/>
      <c r="AB67" s="53"/>
      <c r="AC67" s="53"/>
    </row>
    <row r="68" spans="1:29" ht="15" customHeight="1" x14ac:dyDescent="0.25">
      <c r="A68" s="72" t="s">
        <v>507</v>
      </c>
      <c r="B68" s="62">
        <v>109208.46512000001</v>
      </c>
      <c r="C68" s="62">
        <v>108423.35604000001</v>
      </c>
      <c r="D68" s="62">
        <v>146782.45812</v>
      </c>
      <c r="E68" s="62">
        <v>200779.26246</v>
      </c>
      <c r="F68" s="62">
        <v>85602.082999999999</v>
      </c>
      <c r="G68" s="62">
        <v>42987.057770000007</v>
      </c>
      <c r="H68" s="62">
        <v>117366.86437000001</v>
      </c>
      <c r="I68" s="62">
        <v>84895.727280000006</v>
      </c>
      <c r="J68" s="63">
        <v>15394.722169999999</v>
      </c>
      <c r="K68" s="62">
        <v>55952.856950000161</v>
      </c>
      <c r="L68" s="62">
        <v>25219.523949999886</v>
      </c>
      <c r="M68" s="53"/>
      <c r="N68" s="53"/>
      <c r="O68" s="53"/>
      <c r="P68" s="53"/>
      <c r="Q68" s="53"/>
      <c r="R68" s="53"/>
      <c r="S68" s="53"/>
      <c r="T68" s="53"/>
      <c r="U68" s="53"/>
      <c r="V68" s="53"/>
      <c r="W68" s="53"/>
      <c r="X68" s="53"/>
      <c r="Y68" s="53"/>
      <c r="Z68" s="53"/>
      <c r="AA68" s="53"/>
      <c r="AB68" s="53"/>
      <c r="AC68" s="53"/>
    </row>
    <row r="69" spans="1:29" ht="15" customHeight="1" x14ac:dyDescent="0.25">
      <c r="A69" s="72" t="s">
        <v>508</v>
      </c>
      <c r="B69" s="62">
        <v>306.38585</v>
      </c>
      <c r="C69" s="62">
        <v>26.748139999999999</v>
      </c>
      <c r="D69" s="62">
        <v>-4.8061400000000001</v>
      </c>
      <c r="E69" s="62">
        <v>31.566890000000001</v>
      </c>
      <c r="F69" s="62">
        <v>35.59675</v>
      </c>
      <c r="G69" s="62">
        <v>15.807799999999999</v>
      </c>
      <c r="H69" s="62">
        <v>18.451740000000001</v>
      </c>
      <c r="I69" s="62">
        <v>13.06781</v>
      </c>
      <c r="J69" s="63">
        <v>2.0969000000000002</v>
      </c>
      <c r="K69" s="62">
        <v>60.286600000000007</v>
      </c>
      <c r="L69" s="62">
        <v>585.72528999999997</v>
      </c>
      <c r="M69" s="53"/>
      <c r="N69" s="53"/>
      <c r="O69" s="53"/>
      <c r="P69" s="53"/>
      <c r="Q69" s="53"/>
      <c r="R69" s="53"/>
      <c r="S69" s="53"/>
      <c r="T69" s="53"/>
      <c r="U69" s="53"/>
      <c r="V69" s="53"/>
      <c r="W69" s="53"/>
      <c r="X69" s="53"/>
      <c r="Y69" s="53"/>
      <c r="Z69" s="53"/>
      <c r="AA69" s="53"/>
      <c r="AB69" s="53"/>
      <c r="AC69" s="53"/>
    </row>
    <row r="70" spans="1:29" ht="15" customHeight="1" x14ac:dyDescent="0.25">
      <c r="A70" s="73" t="s">
        <v>509</v>
      </c>
      <c r="B70" s="62">
        <v>306.25893000000002</v>
      </c>
      <c r="C70" s="62">
        <v>26.424209999999999</v>
      </c>
      <c r="D70" s="62">
        <v>-5.0344499999999996</v>
      </c>
      <c r="E70" s="62">
        <v>31.518999999999998</v>
      </c>
      <c r="F70" s="62">
        <v>35.560430000000004</v>
      </c>
      <c r="G70" s="62">
        <v>15.790959999999998</v>
      </c>
      <c r="H70" s="62">
        <v>18.451520000000002</v>
      </c>
      <c r="I70" s="62">
        <v>13.06781</v>
      </c>
      <c r="J70" s="63">
        <v>2.0968800000000001</v>
      </c>
      <c r="K70" s="62">
        <v>58.33135</v>
      </c>
      <c r="L70" s="62">
        <v>47.584079999999993</v>
      </c>
      <c r="M70" s="53"/>
      <c r="N70" s="53"/>
      <c r="O70" s="53"/>
      <c r="P70" s="53"/>
      <c r="Q70" s="53"/>
      <c r="R70" s="53"/>
      <c r="S70" s="53"/>
      <c r="T70" s="53"/>
      <c r="U70" s="53"/>
      <c r="V70" s="53"/>
      <c r="W70" s="53"/>
      <c r="X70" s="53"/>
      <c r="Y70" s="53"/>
      <c r="Z70" s="53"/>
      <c r="AA70" s="53"/>
      <c r="AB70" s="53"/>
      <c r="AC70" s="53"/>
    </row>
    <row r="71" spans="1:29" ht="15" customHeight="1" x14ac:dyDescent="0.25">
      <c r="A71" s="73" t="s">
        <v>510</v>
      </c>
      <c r="B71" s="62">
        <v>0.12692000000000001</v>
      </c>
      <c r="C71" s="62">
        <v>0.32393</v>
      </c>
      <c r="D71" s="62">
        <v>0.22831000000000001</v>
      </c>
      <c r="E71" s="62">
        <v>4.7890000000000002E-2</v>
      </c>
      <c r="F71" s="62">
        <v>3.6319999999999998E-2</v>
      </c>
      <c r="G71" s="62">
        <v>1.6840000000000001E-2</v>
      </c>
      <c r="H71" s="62">
        <v>2.2000000000000001E-4</v>
      </c>
      <c r="I71" s="62">
        <v>0</v>
      </c>
      <c r="J71" s="63">
        <v>2.0000000000000002E-5</v>
      </c>
      <c r="K71" s="62">
        <v>1.9552499999999999</v>
      </c>
      <c r="L71" s="62">
        <v>538.14121000000011</v>
      </c>
      <c r="M71" s="53"/>
      <c r="N71" s="53"/>
      <c r="O71" s="53"/>
      <c r="P71" s="53"/>
      <c r="Q71" s="53"/>
      <c r="R71" s="53"/>
      <c r="S71" s="53"/>
      <c r="T71" s="53"/>
      <c r="U71" s="53"/>
      <c r="V71" s="53"/>
      <c r="W71" s="53"/>
      <c r="X71" s="53"/>
      <c r="Y71" s="53"/>
      <c r="Z71" s="53"/>
      <c r="AA71" s="53"/>
      <c r="AB71" s="53"/>
      <c r="AC71" s="53"/>
    </row>
    <row r="72" spans="1:29" ht="15" customHeight="1" x14ac:dyDescent="0.25">
      <c r="A72" s="61" t="s">
        <v>511</v>
      </c>
      <c r="B72" s="62">
        <v>-143.40394000000001</v>
      </c>
      <c r="C72" s="62">
        <v>-327.61212</v>
      </c>
      <c r="D72" s="62">
        <v>-1177.0200300000001</v>
      </c>
      <c r="E72" s="62">
        <v>-0.13904</v>
      </c>
      <c r="F72" s="62">
        <v>-4.3377299999999996</v>
      </c>
      <c r="G72" s="62">
        <v>212.68557000000001</v>
      </c>
      <c r="H72" s="62">
        <v>717.13481999999999</v>
      </c>
      <c r="I72" s="62">
        <v>-204.66982999999999</v>
      </c>
      <c r="J72" s="63">
        <v>137.93723</v>
      </c>
      <c r="K72" s="62">
        <v>-226.65985999999998</v>
      </c>
      <c r="L72" s="62">
        <v>419.12074000000001</v>
      </c>
      <c r="M72" s="53"/>
      <c r="N72" s="53"/>
      <c r="O72" s="53"/>
      <c r="P72" s="53"/>
      <c r="Q72" s="53"/>
      <c r="R72" s="53"/>
      <c r="S72" s="53"/>
      <c r="T72" s="53"/>
      <c r="U72" s="53"/>
      <c r="V72" s="53"/>
      <c r="W72" s="53"/>
      <c r="X72" s="53"/>
      <c r="Y72" s="53"/>
      <c r="Z72" s="53"/>
      <c r="AA72" s="53"/>
      <c r="AB72" s="53"/>
      <c r="AC72" s="53"/>
    </row>
    <row r="73" spans="1:29" ht="15" customHeight="1" x14ac:dyDescent="0.25">
      <c r="A73" s="61" t="s">
        <v>512</v>
      </c>
      <c r="B73" s="62">
        <v>-143.40394000000001</v>
      </c>
      <c r="C73" s="62">
        <v>-327.61212</v>
      </c>
      <c r="D73" s="62">
        <v>-1177.0200300000001</v>
      </c>
      <c r="E73" s="62">
        <v>-0.13904</v>
      </c>
      <c r="F73" s="62">
        <v>-4.3377299999999996</v>
      </c>
      <c r="G73" s="62">
        <v>212.68644</v>
      </c>
      <c r="H73" s="62">
        <v>79.102910000000008</v>
      </c>
      <c r="I73" s="62">
        <v>-4.9349699999999999</v>
      </c>
      <c r="J73" s="63">
        <v>-2.2627899999999999</v>
      </c>
      <c r="K73" s="62">
        <v>-86.457849999999993</v>
      </c>
      <c r="L73" s="62">
        <v>419.12074000000001</v>
      </c>
      <c r="M73" s="53"/>
      <c r="N73" s="53"/>
      <c r="O73" s="53"/>
      <c r="P73" s="53"/>
      <c r="Q73" s="53"/>
      <c r="R73" s="53"/>
      <c r="S73" s="53"/>
      <c r="T73" s="53"/>
      <c r="U73" s="53"/>
      <c r="V73" s="53"/>
      <c r="W73" s="53"/>
      <c r="X73" s="53"/>
      <c r="Y73" s="53"/>
      <c r="Z73" s="53"/>
      <c r="AA73" s="53"/>
      <c r="AB73" s="53"/>
      <c r="AC73" s="53"/>
    </row>
    <row r="74" spans="1:29" ht="15" customHeight="1" x14ac:dyDescent="0.25">
      <c r="A74" s="65" t="s">
        <v>513</v>
      </c>
      <c r="B74" s="62">
        <v>0</v>
      </c>
      <c r="C74" s="62">
        <v>0</v>
      </c>
      <c r="D74" s="62">
        <v>0</v>
      </c>
      <c r="E74" s="62">
        <v>0</v>
      </c>
      <c r="F74" s="62">
        <v>0</v>
      </c>
      <c r="G74" s="62">
        <v>-8.7000000000000001E-4</v>
      </c>
      <c r="H74" s="62">
        <v>638.03191000000004</v>
      </c>
      <c r="I74" s="62">
        <v>-199.73486</v>
      </c>
      <c r="J74" s="63">
        <v>140.20001999999999</v>
      </c>
      <c r="K74" s="62">
        <v>-140.20201</v>
      </c>
      <c r="L74" s="62">
        <v>0</v>
      </c>
      <c r="M74" s="53"/>
      <c r="N74" s="53"/>
      <c r="O74" s="53"/>
      <c r="P74" s="53"/>
      <c r="Q74" s="53"/>
      <c r="R74" s="53"/>
      <c r="S74" s="53"/>
      <c r="T74" s="53"/>
      <c r="U74" s="53"/>
      <c r="V74" s="53"/>
      <c r="W74" s="53"/>
      <c r="X74" s="53"/>
      <c r="Y74" s="53"/>
      <c r="Z74" s="53"/>
      <c r="AA74" s="53"/>
      <c r="AB74" s="53"/>
      <c r="AC74" s="53"/>
    </row>
    <row r="75" spans="1:29" ht="15" customHeight="1" x14ac:dyDescent="0.25">
      <c r="A75" s="61" t="s">
        <v>514</v>
      </c>
      <c r="B75" s="62">
        <v>109371.44703</v>
      </c>
      <c r="C75" s="62">
        <v>108122.49206</v>
      </c>
      <c r="D75" s="62">
        <v>145600.63194999998</v>
      </c>
      <c r="E75" s="62">
        <v>200810.69031000001</v>
      </c>
      <c r="F75" s="62">
        <v>85633.342019999996</v>
      </c>
      <c r="G75" s="62">
        <v>43215.551140000003</v>
      </c>
      <c r="H75" s="62">
        <v>118102.45093000001</v>
      </c>
      <c r="I75" s="62">
        <v>84704.125260000001</v>
      </c>
      <c r="J75" s="63">
        <v>15534.756300000001</v>
      </c>
      <c r="K75" s="62">
        <v>56239.803410000161</v>
      </c>
      <c r="L75" s="62">
        <v>25386.128499999868</v>
      </c>
      <c r="M75" s="53"/>
      <c r="N75" s="53"/>
      <c r="O75" s="53"/>
      <c r="P75" s="53"/>
      <c r="Q75" s="53"/>
      <c r="R75" s="53"/>
      <c r="S75" s="53"/>
      <c r="T75" s="53"/>
      <c r="U75" s="53"/>
      <c r="V75" s="53"/>
      <c r="W75" s="53"/>
      <c r="X75" s="53"/>
      <c r="Y75" s="53"/>
      <c r="Z75" s="53"/>
      <c r="AA75" s="53"/>
      <c r="AB75" s="53"/>
      <c r="AC75" s="53"/>
    </row>
    <row r="76" spans="1:29" ht="15" customHeight="1" x14ac:dyDescent="0.25">
      <c r="A76" s="74" t="s">
        <v>515</v>
      </c>
      <c r="B76" s="62">
        <v>3337.3301099999999</v>
      </c>
      <c r="C76" s="62">
        <v>2037.3966699999999</v>
      </c>
      <c r="D76" s="62">
        <v>-1449.3150500000002</v>
      </c>
      <c r="E76" s="62">
        <v>-5291.6878499999993</v>
      </c>
      <c r="F76" s="62">
        <v>5985.9975800000002</v>
      </c>
      <c r="G76" s="62">
        <v>-1134.88509</v>
      </c>
      <c r="H76" s="62">
        <v>9045.9273400000002</v>
      </c>
      <c r="I76" s="62">
        <v>-6847.1352999999999</v>
      </c>
      <c r="J76" s="63">
        <v>-49.1877</v>
      </c>
      <c r="K76" s="62">
        <v>-3908.7662599999981</v>
      </c>
      <c r="L76" s="62">
        <v>-8207.3105699999996</v>
      </c>
      <c r="M76" s="53"/>
      <c r="N76" s="53"/>
      <c r="O76" s="53"/>
      <c r="P76" s="53"/>
      <c r="Q76" s="53"/>
      <c r="R76" s="53"/>
      <c r="S76" s="53"/>
      <c r="T76" s="53"/>
      <c r="U76" s="53"/>
      <c r="V76" s="53"/>
      <c r="W76" s="53"/>
      <c r="X76" s="53"/>
      <c r="Y76" s="53"/>
      <c r="Z76" s="53"/>
      <c r="AA76" s="53"/>
      <c r="AB76" s="53"/>
      <c r="AC76" s="53"/>
    </row>
    <row r="77" spans="1:29" ht="15" customHeight="1" x14ac:dyDescent="0.25">
      <c r="A77" s="72" t="s">
        <v>516</v>
      </c>
      <c r="B77" s="62">
        <v>112708.77714000001</v>
      </c>
      <c r="C77" s="62">
        <v>110159.88873000001</v>
      </c>
      <c r="D77" s="62">
        <v>144151.31690000001</v>
      </c>
      <c r="E77" s="62">
        <v>195519.00246000002</v>
      </c>
      <c r="F77" s="62">
        <v>91619.339599999992</v>
      </c>
      <c r="G77" s="62">
        <v>42080.66605</v>
      </c>
      <c r="H77" s="62">
        <v>127148.37827</v>
      </c>
      <c r="I77" s="62">
        <v>77856.989959999992</v>
      </c>
      <c r="J77" s="63">
        <v>15485.568600000001</v>
      </c>
      <c r="K77" s="62">
        <v>52331.037150000164</v>
      </c>
      <c r="L77" s="62">
        <v>17178.817929999866</v>
      </c>
      <c r="M77" s="53"/>
      <c r="N77" s="53"/>
      <c r="O77" s="53"/>
      <c r="P77" s="53"/>
      <c r="Q77" s="53"/>
      <c r="R77" s="53"/>
      <c r="S77" s="53"/>
      <c r="T77" s="53"/>
      <c r="U77" s="53"/>
      <c r="V77" s="53"/>
      <c r="W77" s="53"/>
      <c r="X77" s="53"/>
      <c r="Y77" s="53"/>
      <c r="Z77" s="53"/>
      <c r="AA77" s="53"/>
      <c r="AB77" s="53"/>
      <c r="AC77" s="53"/>
    </row>
    <row r="78" spans="1:29" ht="15" customHeight="1" x14ac:dyDescent="0.25">
      <c r="A78" s="71" t="s">
        <v>517</v>
      </c>
      <c r="B78" s="62">
        <v>-117.80033999999999</v>
      </c>
      <c r="C78" s="62">
        <v>1256.30432</v>
      </c>
      <c r="D78" s="62">
        <v>1252.03746</v>
      </c>
      <c r="E78" s="62">
        <v>1494.43941</v>
      </c>
      <c r="F78" s="62">
        <v>-353.96939000000003</v>
      </c>
      <c r="G78" s="62">
        <v>-13665.143699999999</v>
      </c>
      <c r="H78" s="62">
        <v>359.08681999999999</v>
      </c>
      <c r="I78" s="62">
        <v>756.19740000000002</v>
      </c>
      <c r="J78" s="63">
        <v>2038.3690100000001</v>
      </c>
      <c r="K78" s="62">
        <v>2201.6794799999989</v>
      </c>
      <c r="L78" s="62">
        <v>736.00801000000024</v>
      </c>
      <c r="M78" s="53"/>
      <c r="N78" s="53"/>
      <c r="O78" s="53"/>
      <c r="P78" s="53"/>
      <c r="Q78" s="53"/>
      <c r="R78" s="53"/>
      <c r="S78" s="53"/>
      <c r="T78" s="53"/>
      <c r="U78" s="53"/>
      <c r="V78" s="53"/>
      <c r="W78" s="53"/>
      <c r="X78" s="53"/>
      <c r="Y78" s="53"/>
      <c r="Z78" s="53"/>
      <c r="AA78" s="53"/>
      <c r="AB78" s="53"/>
      <c r="AC78" s="53"/>
    </row>
    <row r="79" spans="1:29" ht="15" customHeight="1" x14ac:dyDescent="0.25">
      <c r="A79" s="61" t="s">
        <v>518</v>
      </c>
      <c r="B79" s="62">
        <v>112590.9768</v>
      </c>
      <c r="C79" s="62">
        <v>111416.19305</v>
      </c>
      <c r="D79" s="62">
        <v>145403.35436000003</v>
      </c>
      <c r="E79" s="62">
        <v>197013.44187000001</v>
      </c>
      <c r="F79" s="62">
        <v>91265.370209999994</v>
      </c>
      <c r="G79" s="62">
        <v>28415.522350000003</v>
      </c>
      <c r="H79" s="62">
        <v>127507.46509</v>
      </c>
      <c r="I79" s="62">
        <v>78613.187359999996</v>
      </c>
      <c r="J79" s="63">
        <v>17523.937610000001</v>
      </c>
      <c r="K79" s="62">
        <v>54532.716630000163</v>
      </c>
      <c r="L79" s="62">
        <v>17914.825939999868</v>
      </c>
      <c r="M79" s="53"/>
      <c r="N79" s="53"/>
      <c r="O79" s="53"/>
      <c r="P79" s="53"/>
      <c r="Q79" s="53"/>
      <c r="R79" s="53"/>
      <c r="S79" s="53"/>
      <c r="T79" s="53"/>
      <c r="U79" s="53"/>
      <c r="V79" s="53"/>
      <c r="W79" s="53"/>
      <c r="X79" s="53"/>
      <c r="Y79" s="53"/>
      <c r="Z79" s="53"/>
      <c r="AA79" s="53"/>
      <c r="AB79" s="53"/>
      <c r="AC79" s="53"/>
    </row>
    <row r="80" spans="1:29" ht="15" customHeight="1" x14ac:dyDescent="0.25">
      <c r="A80" s="71" t="s">
        <v>519</v>
      </c>
      <c r="B80" s="62">
        <v>0</v>
      </c>
      <c r="C80" s="62">
        <v>0</v>
      </c>
      <c r="D80" s="62">
        <v>0</v>
      </c>
      <c r="E80" s="62">
        <v>0</v>
      </c>
      <c r="F80" s="62">
        <v>0</v>
      </c>
      <c r="G80" s="62">
        <v>0</v>
      </c>
      <c r="H80" s="62">
        <v>0</v>
      </c>
      <c r="I80" s="62">
        <v>0</v>
      </c>
      <c r="J80" s="63">
        <v>0</v>
      </c>
      <c r="K80" s="62">
        <v>0</v>
      </c>
      <c r="L80" s="62">
        <v>0</v>
      </c>
      <c r="M80" s="53"/>
      <c r="N80" s="53"/>
      <c r="O80" s="53"/>
      <c r="P80" s="53"/>
      <c r="Q80" s="53"/>
      <c r="R80" s="53"/>
      <c r="S80" s="53"/>
      <c r="T80" s="53"/>
      <c r="U80" s="53"/>
      <c r="V80" s="53"/>
      <c r="W80" s="53"/>
      <c r="X80" s="53"/>
      <c r="Y80" s="53"/>
      <c r="Z80" s="53"/>
      <c r="AA80" s="53"/>
      <c r="AB80" s="53"/>
      <c r="AC80" s="53"/>
    </row>
    <row r="81" spans="1:29" ht="15" customHeight="1" x14ac:dyDescent="0.25">
      <c r="A81" s="61" t="s">
        <v>520</v>
      </c>
      <c r="B81" s="62">
        <v>112590.9768</v>
      </c>
      <c r="C81" s="62">
        <v>111416.19305</v>
      </c>
      <c r="D81" s="62">
        <v>145403.35436000003</v>
      </c>
      <c r="E81" s="62">
        <v>197013.44187000001</v>
      </c>
      <c r="F81" s="62">
        <v>91265.370209999994</v>
      </c>
      <c r="G81" s="62">
        <v>28415.522350000003</v>
      </c>
      <c r="H81" s="62">
        <v>127507.46509</v>
      </c>
      <c r="I81" s="62">
        <v>78613.187359999996</v>
      </c>
      <c r="J81" s="63">
        <v>17523.937610000001</v>
      </c>
      <c r="K81" s="62">
        <v>54532.716630000163</v>
      </c>
      <c r="L81" s="62">
        <v>17914.825939999868</v>
      </c>
      <c r="M81" s="53"/>
      <c r="N81" s="53"/>
      <c r="O81" s="53"/>
      <c r="P81" s="53"/>
      <c r="Q81" s="53"/>
      <c r="R81" s="53"/>
      <c r="S81" s="53"/>
      <c r="T81" s="53"/>
      <c r="U81" s="53"/>
      <c r="V81" s="53"/>
      <c r="W81" s="53"/>
      <c r="X81" s="53"/>
      <c r="Y81" s="53"/>
      <c r="Z81" s="53"/>
      <c r="AA81" s="53"/>
      <c r="AB81" s="53"/>
      <c r="AC81" s="53"/>
    </row>
    <row r="82" spans="1:29" ht="15" customHeight="1" thickBot="1" x14ac:dyDescent="0.3">
      <c r="A82" s="71" t="s">
        <v>521</v>
      </c>
      <c r="B82" s="62">
        <v>-44585.757159999994</v>
      </c>
      <c r="C82" s="62">
        <v>-50745.183130000005</v>
      </c>
      <c r="D82" s="62">
        <v>-70523.078239999988</v>
      </c>
      <c r="E82" s="62">
        <v>-98896.662400000001</v>
      </c>
      <c r="F82" s="62">
        <v>-43100.240819999999</v>
      </c>
      <c r="G82" s="62">
        <v>-18308.856460000003</v>
      </c>
      <c r="H82" s="62">
        <v>-64416.871780000001</v>
      </c>
      <c r="I82" s="62">
        <v>-38234.153429999998</v>
      </c>
      <c r="J82" s="63">
        <v>-3481.4869199999998</v>
      </c>
      <c r="K82" s="62">
        <v>16928.621939999997</v>
      </c>
      <c r="L82" s="62">
        <v>894.21849999999995</v>
      </c>
      <c r="M82" s="53"/>
      <c r="N82" s="53"/>
      <c r="O82" s="53"/>
      <c r="P82" s="53"/>
      <c r="Q82" s="53"/>
      <c r="R82" s="53"/>
      <c r="S82" s="53"/>
      <c r="T82" s="53"/>
      <c r="U82" s="53"/>
      <c r="V82" s="53"/>
      <c r="W82" s="53"/>
      <c r="X82" s="53"/>
      <c r="Y82" s="53"/>
      <c r="Z82" s="53"/>
      <c r="AA82" s="53"/>
      <c r="AB82" s="53"/>
      <c r="AC82" s="53"/>
    </row>
    <row r="83" spans="1:29" ht="15" customHeight="1" thickTop="1" thickBot="1" x14ac:dyDescent="0.3">
      <c r="A83" s="58" t="s">
        <v>522</v>
      </c>
      <c r="B83" s="59">
        <v>68005.219639999996</v>
      </c>
      <c r="C83" s="59">
        <v>60671.009920000004</v>
      </c>
      <c r="D83" s="59">
        <v>74880.27612000001</v>
      </c>
      <c r="E83" s="59">
        <v>98116.779469999994</v>
      </c>
      <c r="F83" s="59">
        <v>48165.129390000002</v>
      </c>
      <c r="G83" s="59">
        <v>10106.66589</v>
      </c>
      <c r="H83" s="59">
        <v>63090.593310000004</v>
      </c>
      <c r="I83" s="59">
        <v>40379.033929999998</v>
      </c>
      <c r="J83" s="60">
        <v>14042.45069</v>
      </c>
      <c r="K83" s="59">
        <v>37604.094690000165</v>
      </c>
      <c r="L83" s="59">
        <v>17020.607439999869</v>
      </c>
      <c r="M83" s="53"/>
      <c r="N83" s="53"/>
      <c r="O83" s="53"/>
      <c r="P83" s="53"/>
      <c r="Q83" s="53"/>
      <c r="R83" s="53"/>
      <c r="S83" s="53"/>
      <c r="T83" s="53"/>
      <c r="U83" s="53"/>
      <c r="V83" s="53"/>
      <c r="W83" s="53"/>
      <c r="X83" s="53"/>
      <c r="Y83" s="53"/>
      <c r="Z83" s="53"/>
      <c r="AA83" s="53"/>
      <c r="AB83" s="53"/>
      <c r="AC83" s="53"/>
    </row>
    <row r="84" spans="1:29" ht="3.75" customHeight="1" thickTop="1" thickBot="1" x14ac:dyDescent="0.3">
      <c r="A84" s="75"/>
      <c r="B84" s="76"/>
      <c r="C84" s="76"/>
      <c r="D84" s="76"/>
      <c r="E84" s="76"/>
      <c r="F84" s="76"/>
      <c r="G84" s="76"/>
      <c r="H84" s="76"/>
      <c r="I84" s="76"/>
      <c r="J84" s="76"/>
      <c r="K84" s="76"/>
      <c r="L84" s="76"/>
      <c r="M84" s="53"/>
      <c r="N84" s="53"/>
      <c r="O84" s="53"/>
      <c r="P84" s="53"/>
      <c r="Q84" s="53"/>
      <c r="R84" s="53"/>
      <c r="S84" s="53"/>
      <c r="T84" s="53"/>
      <c r="U84" s="53"/>
      <c r="V84" s="53"/>
      <c r="W84" s="53"/>
      <c r="X84" s="53"/>
      <c r="Y84" s="53"/>
      <c r="Z84" s="53"/>
      <c r="AA84" s="53"/>
      <c r="AB84" s="53"/>
      <c r="AC84" s="53"/>
    </row>
    <row r="85" spans="1:29" ht="15" customHeight="1" thickTop="1" x14ac:dyDescent="0.25">
      <c r="A85" s="77"/>
      <c r="B85" s="53"/>
      <c r="C85" s="53"/>
      <c r="D85" s="53"/>
      <c r="E85" s="53"/>
      <c r="F85" s="53"/>
      <c r="G85" s="53"/>
      <c r="H85" s="53"/>
      <c r="I85" s="53"/>
      <c r="J85" s="53"/>
      <c r="K85" s="53"/>
      <c r="L85" s="53"/>
      <c r="M85" s="53"/>
      <c r="N85" s="53"/>
      <c r="O85" s="53"/>
      <c r="P85" s="53"/>
      <c r="Q85" s="53"/>
      <c r="R85" s="53"/>
      <c r="S85" s="53"/>
      <c r="T85" s="53"/>
      <c r="U85" s="53"/>
      <c r="V85" s="53"/>
      <c r="W85" s="53"/>
      <c r="X85" s="53"/>
      <c r="Y85" s="53"/>
      <c r="Z85" s="53"/>
      <c r="AA85" s="53"/>
      <c r="AB85" s="53"/>
      <c r="AC85" s="53"/>
    </row>
  </sheetData>
  <mergeCells count="3">
    <mergeCell ref="A1:L1"/>
    <mergeCell ref="A2:L2"/>
    <mergeCell ref="A3:L3"/>
  </mergeCells>
  <pageMargins left="0.88" right="0.75" top="0.76" bottom="0.56999999999999995" header="0.74" footer="0.22"/>
  <pageSetup scale="34"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E7BE70-B4DF-429A-89B5-158458E1C8AF}">
  <sheetPr>
    <pageSetUpPr fitToPage="1"/>
  </sheetPr>
  <dimension ref="A1:O58"/>
  <sheetViews>
    <sheetView topLeftCell="C1" zoomScaleNormal="100" workbookViewId="0">
      <selection activeCell="D19" sqref="D19"/>
    </sheetView>
  </sheetViews>
  <sheetFormatPr baseColWidth="10" defaultColWidth="9.140625" defaultRowHeight="12.75" x14ac:dyDescent="0.2"/>
  <cols>
    <col min="1" max="1" width="3" style="79" hidden="1" customWidth="1"/>
    <col min="2" max="2" width="6" style="79" hidden="1" customWidth="1"/>
    <col min="3" max="3" width="81.5703125" style="79" customWidth="1"/>
    <col min="4" max="5" width="10.5703125" style="79" customWidth="1"/>
    <col min="6" max="8" width="11.28515625" style="79" customWidth="1"/>
    <col min="9" max="9" width="10.5703125" style="79" customWidth="1"/>
    <col min="10" max="10" width="9.28515625" style="79" bestFit="1" customWidth="1"/>
    <col min="11" max="13" width="9.28515625" style="79" customWidth="1"/>
    <col min="14" max="14" width="9.28515625" style="79" bestFit="1" customWidth="1"/>
    <col min="15" max="256" width="9.140625" style="79"/>
    <col min="257" max="258" width="0" style="79" hidden="1" customWidth="1"/>
    <col min="259" max="259" width="81.5703125" style="79" customWidth="1"/>
    <col min="260" max="261" width="10.5703125" style="79" customWidth="1"/>
    <col min="262" max="264" width="11.28515625" style="79" customWidth="1"/>
    <col min="265" max="265" width="10.5703125" style="79" customWidth="1"/>
    <col min="266" max="266" width="9.28515625" style="79" bestFit="1" customWidth="1"/>
    <col min="267" max="269" width="9.28515625" style="79" customWidth="1"/>
    <col min="270" max="270" width="9.28515625" style="79" bestFit="1" customWidth="1"/>
    <col min="271" max="512" width="9.140625" style="79"/>
    <col min="513" max="514" width="0" style="79" hidden="1" customWidth="1"/>
    <col min="515" max="515" width="81.5703125" style="79" customWidth="1"/>
    <col min="516" max="517" width="10.5703125" style="79" customWidth="1"/>
    <col min="518" max="520" width="11.28515625" style="79" customWidth="1"/>
    <col min="521" max="521" width="10.5703125" style="79" customWidth="1"/>
    <col min="522" max="522" width="9.28515625" style="79" bestFit="1" customWidth="1"/>
    <col min="523" max="525" width="9.28515625" style="79" customWidth="1"/>
    <col min="526" max="526" width="9.28515625" style="79" bestFit="1" customWidth="1"/>
    <col min="527" max="768" width="9.140625" style="79"/>
    <col min="769" max="770" width="0" style="79" hidden="1" customWidth="1"/>
    <col min="771" max="771" width="81.5703125" style="79" customWidth="1"/>
    <col min="772" max="773" width="10.5703125" style="79" customWidth="1"/>
    <col min="774" max="776" width="11.28515625" style="79" customWidth="1"/>
    <col min="777" max="777" width="10.5703125" style="79" customWidth="1"/>
    <col min="778" max="778" width="9.28515625" style="79" bestFit="1" customWidth="1"/>
    <col min="779" max="781" width="9.28515625" style="79" customWidth="1"/>
    <col min="782" max="782" width="9.28515625" style="79" bestFit="1" customWidth="1"/>
    <col min="783" max="1024" width="9.140625" style="79"/>
    <col min="1025" max="1026" width="0" style="79" hidden="1" customWidth="1"/>
    <col min="1027" max="1027" width="81.5703125" style="79" customWidth="1"/>
    <col min="1028" max="1029" width="10.5703125" style="79" customWidth="1"/>
    <col min="1030" max="1032" width="11.28515625" style="79" customWidth="1"/>
    <col min="1033" max="1033" width="10.5703125" style="79" customWidth="1"/>
    <col min="1034" max="1034" width="9.28515625" style="79" bestFit="1" customWidth="1"/>
    <col min="1035" max="1037" width="9.28515625" style="79" customWidth="1"/>
    <col min="1038" max="1038" width="9.28515625" style="79" bestFit="1" customWidth="1"/>
    <col min="1039" max="1280" width="9.140625" style="79"/>
    <col min="1281" max="1282" width="0" style="79" hidden="1" customWidth="1"/>
    <col min="1283" max="1283" width="81.5703125" style="79" customWidth="1"/>
    <col min="1284" max="1285" width="10.5703125" style="79" customWidth="1"/>
    <col min="1286" max="1288" width="11.28515625" style="79" customWidth="1"/>
    <col min="1289" max="1289" width="10.5703125" style="79" customWidth="1"/>
    <col min="1290" max="1290" width="9.28515625" style="79" bestFit="1" customWidth="1"/>
    <col min="1291" max="1293" width="9.28515625" style="79" customWidth="1"/>
    <col min="1294" max="1294" width="9.28515625" style="79" bestFit="1" customWidth="1"/>
    <col min="1295" max="1536" width="9.140625" style="79"/>
    <col min="1537" max="1538" width="0" style="79" hidden="1" customWidth="1"/>
    <col min="1539" max="1539" width="81.5703125" style="79" customWidth="1"/>
    <col min="1540" max="1541" width="10.5703125" style="79" customWidth="1"/>
    <col min="1542" max="1544" width="11.28515625" style="79" customWidth="1"/>
    <col min="1545" max="1545" width="10.5703125" style="79" customWidth="1"/>
    <col min="1546" max="1546" width="9.28515625" style="79" bestFit="1" customWidth="1"/>
    <col min="1547" max="1549" width="9.28515625" style="79" customWidth="1"/>
    <col min="1550" max="1550" width="9.28515625" style="79" bestFit="1" customWidth="1"/>
    <col min="1551" max="1792" width="9.140625" style="79"/>
    <col min="1793" max="1794" width="0" style="79" hidden="1" customWidth="1"/>
    <col min="1795" max="1795" width="81.5703125" style="79" customWidth="1"/>
    <col min="1796" max="1797" width="10.5703125" style="79" customWidth="1"/>
    <col min="1798" max="1800" width="11.28515625" style="79" customWidth="1"/>
    <col min="1801" max="1801" width="10.5703125" style="79" customWidth="1"/>
    <col min="1802" max="1802" width="9.28515625" style="79" bestFit="1" customWidth="1"/>
    <col min="1803" max="1805" width="9.28515625" style="79" customWidth="1"/>
    <col min="1806" max="1806" width="9.28515625" style="79" bestFit="1" customWidth="1"/>
    <col min="1807" max="2048" width="9.140625" style="79"/>
    <col min="2049" max="2050" width="0" style="79" hidden="1" customWidth="1"/>
    <col min="2051" max="2051" width="81.5703125" style="79" customWidth="1"/>
    <col min="2052" max="2053" width="10.5703125" style="79" customWidth="1"/>
    <col min="2054" max="2056" width="11.28515625" style="79" customWidth="1"/>
    <col min="2057" max="2057" width="10.5703125" style="79" customWidth="1"/>
    <col min="2058" max="2058" width="9.28515625" style="79" bestFit="1" customWidth="1"/>
    <col min="2059" max="2061" width="9.28515625" style="79" customWidth="1"/>
    <col min="2062" max="2062" width="9.28515625" style="79" bestFit="1" customWidth="1"/>
    <col min="2063" max="2304" width="9.140625" style="79"/>
    <col min="2305" max="2306" width="0" style="79" hidden="1" customWidth="1"/>
    <col min="2307" max="2307" width="81.5703125" style="79" customWidth="1"/>
    <col min="2308" max="2309" width="10.5703125" style="79" customWidth="1"/>
    <col min="2310" max="2312" width="11.28515625" style="79" customWidth="1"/>
    <col min="2313" max="2313" width="10.5703125" style="79" customWidth="1"/>
    <col min="2314" max="2314" width="9.28515625" style="79" bestFit="1" customWidth="1"/>
    <col min="2315" max="2317" width="9.28515625" style="79" customWidth="1"/>
    <col min="2318" max="2318" width="9.28515625" style="79" bestFit="1" customWidth="1"/>
    <col min="2319" max="2560" width="9.140625" style="79"/>
    <col min="2561" max="2562" width="0" style="79" hidden="1" customWidth="1"/>
    <col min="2563" max="2563" width="81.5703125" style="79" customWidth="1"/>
    <col min="2564" max="2565" width="10.5703125" style="79" customWidth="1"/>
    <col min="2566" max="2568" width="11.28515625" style="79" customWidth="1"/>
    <col min="2569" max="2569" width="10.5703125" style="79" customWidth="1"/>
    <col min="2570" max="2570" width="9.28515625" style="79" bestFit="1" customWidth="1"/>
    <col min="2571" max="2573" width="9.28515625" style="79" customWidth="1"/>
    <col min="2574" max="2574" width="9.28515625" style="79" bestFit="1" customWidth="1"/>
    <col min="2575" max="2816" width="9.140625" style="79"/>
    <col min="2817" max="2818" width="0" style="79" hidden="1" customWidth="1"/>
    <col min="2819" max="2819" width="81.5703125" style="79" customWidth="1"/>
    <col min="2820" max="2821" width="10.5703125" style="79" customWidth="1"/>
    <col min="2822" max="2824" width="11.28515625" style="79" customWidth="1"/>
    <col min="2825" max="2825" width="10.5703125" style="79" customWidth="1"/>
    <col min="2826" max="2826" width="9.28515625" style="79" bestFit="1" customWidth="1"/>
    <col min="2827" max="2829" width="9.28515625" style="79" customWidth="1"/>
    <col min="2830" max="2830" width="9.28515625" style="79" bestFit="1" customWidth="1"/>
    <col min="2831" max="3072" width="9.140625" style="79"/>
    <col min="3073" max="3074" width="0" style="79" hidden="1" customWidth="1"/>
    <col min="3075" max="3075" width="81.5703125" style="79" customWidth="1"/>
    <col min="3076" max="3077" width="10.5703125" style="79" customWidth="1"/>
    <col min="3078" max="3080" width="11.28515625" style="79" customWidth="1"/>
    <col min="3081" max="3081" width="10.5703125" style="79" customWidth="1"/>
    <col min="3082" max="3082" width="9.28515625" style="79" bestFit="1" customWidth="1"/>
    <col min="3083" max="3085" width="9.28515625" style="79" customWidth="1"/>
    <col min="3086" max="3086" width="9.28515625" style="79" bestFit="1" customWidth="1"/>
    <col min="3087" max="3328" width="9.140625" style="79"/>
    <col min="3329" max="3330" width="0" style="79" hidden="1" customWidth="1"/>
    <col min="3331" max="3331" width="81.5703125" style="79" customWidth="1"/>
    <col min="3332" max="3333" width="10.5703125" style="79" customWidth="1"/>
    <col min="3334" max="3336" width="11.28515625" style="79" customWidth="1"/>
    <col min="3337" max="3337" width="10.5703125" style="79" customWidth="1"/>
    <col min="3338" max="3338" width="9.28515625" style="79" bestFit="1" customWidth="1"/>
    <col min="3339" max="3341" width="9.28515625" style="79" customWidth="1"/>
    <col min="3342" max="3342" width="9.28515625" style="79" bestFit="1" customWidth="1"/>
    <col min="3343" max="3584" width="9.140625" style="79"/>
    <col min="3585" max="3586" width="0" style="79" hidden="1" customWidth="1"/>
    <col min="3587" max="3587" width="81.5703125" style="79" customWidth="1"/>
    <col min="3588" max="3589" width="10.5703125" style="79" customWidth="1"/>
    <col min="3590" max="3592" width="11.28515625" style="79" customWidth="1"/>
    <col min="3593" max="3593" width="10.5703125" style="79" customWidth="1"/>
    <col min="3594" max="3594" width="9.28515625" style="79" bestFit="1" customWidth="1"/>
    <col min="3595" max="3597" width="9.28515625" style="79" customWidth="1"/>
    <col min="3598" max="3598" width="9.28515625" style="79" bestFit="1" customWidth="1"/>
    <col min="3599" max="3840" width="9.140625" style="79"/>
    <col min="3841" max="3842" width="0" style="79" hidden="1" customWidth="1"/>
    <col min="3843" max="3843" width="81.5703125" style="79" customWidth="1"/>
    <col min="3844" max="3845" width="10.5703125" style="79" customWidth="1"/>
    <col min="3846" max="3848" width="11.28515625" style="79" customWidth="1"/>
    <col min="3849" max="3849" width="10.5703125" style="79" customWidth="1"/>
    <col min="3850" max="3850" width="9.28515625" style="79" bestFit="1" customWidth="1"/>
    <col min="3851" max="3853" width="9.28515625" style="79" customWidth="1"/>
    <col min="3854" max="3854" width="9.28515625" style="79" bestFit="1" customWidth="1"/>
    <col min="3855" max="4096" width="9.140625" style="79"/>
    <col min="4097" max="4098" width="0" style="79" hidden="1" customWidth="1"/>
    <col min="4099" max="4099" width="81.5703125" style="79" customWidth="1"/>
    <col min="4100" max="4101" width="10.5703125" style="79" customWidth="1"/>
    <col min="4102" max="4104" width="11.28515625" style="79" customWidth="1"/>
    <col min="4105" max="4105" width="10.5703125" style="79" customWidth="1"/>
    <col min="4106" max="4106" width="9.28515625" style="79" bestFit="1" customWidth="1"/>
    <col min="4107" max="4109" width="9.28515625" style="79" customWidth="1"/>
    <col min="4110" max="4110" width="9.28515625" style="79" bestFit="1" customWidth="1"/>
    <col min="4111" max="4352" width="9.140625" style="79"/>
    <col min="4353" max="4354" width="0" style="79" hidden="1" customWidth="1"/>
    <col min="4355" max="4355" width="81.5703125" style="79" customWidth="1"/>
    <col min="4356" max="4357" width="10.5703125" style="79" customWidth="1"/>
    <col min="4358" max="4360" width="11.28515625" style="79" customWidth="1"/>
    <col min="4361" max="4361" width="10.5703125" style="79" customWidth="1"/>
    <col min="4362" max="4362" width="9.28515625" style="79" bestFit="1" customWidth="1"/>
    <col min="4363" max="4365" width="9.28515625" style="79" customWidth="1"/>
    <col min="4366" max="4366" width="9.28515625" style="79" bestFit="1" customWidth="1"/>
    <col min="4367" max="4608" width="9.140625" style="79"/>
    <col min="4609" max="4610" width="0" style="79" hidden="1" customWidth="1"/>
    <col min="4611" max="4611" width="81.5703125" style="79" customWidth="1"/>
    <col min="4612" max="4613" width="10.5703125" style="79" customWidth="1"/>
    <col min="4614" max="4616" width="11.28515625" style="79" customWidth="1"/>
    <col min="4617" max="4617" width="10.5703125" style="79" customWidth="1"/>
    <col min="4618" max="4618" width="9.28515625" style="79" bestFit="1" customWidth="1"/>
    <col min="4619" max="4621" width="9.28515625" style="79" customWidth="1"/>
    <col min="4622" max="4622" width="9.28515625" style="79" bestFit="1" customWidth="1"/>
    <col min="4623" max="4864" width="9.140625" style="79"/>
    <col min="4865" max="4866" width="0" style="79" hidden="1" customWidth="1"/>
    <col min="4867" max="4867" width="81.5703125" style="79" customWidth="1"/>
    <col min="4868" max="4869" width="10.5703125" style="79" customWidth="1"/>
    <col min="4870" max="4872" width="11.28515625" style="79" customWidth="1"/>
    <col min="4873" max="4873" width="10.5703125" style="79" customWidth="1"/>
    <col min="4874" max="4874" width="9.28515625" style="79" bestFit="1" customWidth="1"/>
    <col min="4875" max="4877" width="9.28515625" style="79" customWidth="1"/>
    <col min="4878" max="4878" width="9.28515625" style="79" bestFit="1" customWidth="1"/>
    <col min="4879" max="5120" width="9.140625" style="79"/>
    <col min="5121" max="5122" width="0" style="79" hidden="1" customWidth="1"/>
    <col min="5123" max="5123" width="81.5703125" style="79" customWidth="1"/>
    <col min="5124" max="5125" width="10.5703125" style="79" customWidth="1"/>
    <col min="5126" max="5128" width="11.28515625" style="79" customWidth="1"/>
    <col min="5129" max="5129" width="10.5703125" style="79" customWidth="1"/>
    <col min="5130" max="5130" width="9.28515625" style="79" bestFit="1" customWidth="1"/>
    <col min="5131" max="5133" width="9.28515625" style="79" customWidth="1"/>
    <col min="5134" max="5134" width="9.28515625" style="79" bestFit="1" customWidth="1"/>
    <col min="5135" max="5376" width="9.140625" style="79"/>
    <col min="5377" max="5378" width="0" style="79" hidden="1" customWidth="1"/>
    <col min="5379" max="5379" width="81.5703125" style="79" customWidth="1"/>
    <col min="5380" max="5381" width="10.5703125" style="79" customWidth="1"/>
    <col min="5382" max="5384" width="11.28515625" style="79" customWidth="1"/>
    <col min="5385" max="5385" width="10.5703125" style="79" customWidth="1"/>
    <col min="5386" max="5386" width="9.28515625" style="79" bestFit="1" customWidth="1"/>
    <col min="5387" max="5389" width="9.28515625" style="79" customWidth="1"/>
    <col min="5390" max="5390" width="9.28515625" style="79" bestFit="1" customWidth="1"/>
    <col min="5391" max="5632" width="9.140625" style="79"/>
    <col min="5633" max="5634" width="0" style="79" hidden="1" customWidth="1"/>
    <col min="5635" max="5635" width="81.5703125" style="79" customWidth="1"/>
    <col min="5636" max="5637" width="10.5703125" style="79" customWidth="1"/>
    <col min="5638" max="5640" width="11.28515625" style="79" customWidth="1"/>
    <col min="5641" max="5641" width="10.5703125" style="79" customWidth="1"/>
    <col min="5642" max="5642" width="9.28515625" style="79" bestFit="1" customWidth="1"/>
    <col min="5643" max="5645" width="9.28515625" style="79" customWidth="1"/>
    <col min="5646" max="5646" width="9.28515625" style="79" bestFit="1" customWidth="1"/>
    <col min="5647" max="5888" width="9.140625" style="79"/>
    <col min="5889" max="5890" width="0" style="79" hidden="1" customWidth="1"/>
    <col min="5891" max="5891" width="81.5703125" style="79" customWidth="1"/>
    <col min="5892" max="5893" width="10.5703125" style="79" customWidth="1"/>
    <col min="5894" max="5896" width="11.28515625" style="79" customWidth="1"/>
    <col min="5897" max="5897" width="10.5703125" style="79" customWidth="1"/>
    <col min="5898" max="5898" width="9.28515625" style="79" bestFit="1" customWidth="1"/>
    <col min="5899" max="5901" width="9.28515625" style="79" customWidth="1"/>
    <col min="5902" max="5902" width="9.28515625" style="79" bestFit="1" customWidth="1"/>
    <col min="5903" max="6144" width="9.140625" style="79"/>
    <col min="6145" max="6146" width="0" style="79" hidden="1" customWidth="1"/>
    <col min="6147" max="6147" width="81.5703125" style="79" customWidth="1"/>
    <col min="6148" max="6149" width="10.5703125" style="79" customWidth="1"/>
    <col min="6150" max="6152" width="11.28515625" style="79" customWidth="1"/>
    <col min="6153" max="6153" width="10.5703125" style="79" customWidth="1"/>
    <col min="6154" max="6154" width="9.28515625" style="79" bestFit="1" customWidth="1"/>
    <col min="6155" max="6157" width="9.28515625" style="79" customWidth="1"/>
    <col min="6158" max="6158" width="9.28515625" style="79" bestFit="1" customWidth="1"/>
    <col min="6159" max="6400" width="9.140625" style="79"/>
    <col min="6401" max="6402" width="0" style="79" hidden="1" customWidth="1"/>
    <col min="6403" max="6403" width="81.5703125" style="79" customWidth="1"/>
    <col min="6404" max="6405" width="10.5703125" style="79" customWidth="1"/>
    <col min="6406" max="6408" width="11.28515625" style="79" customWidth="1"/>
    <col min="6409" max="6409" width="10.5703125" style="79" customWidth="1"/>
    <col min="6410" max="6410" width="9.28515625" style="79" bestFit="1" customWidth="1"/>
    <col min="6411" max="6413" width="9.28515625" style="79" customWidth="1"/>
    <col min="6414" max="6414" width="9.28515625" style="79" bestFit="1" customWidth="1"/>
    <col min="6415" max="6656" width="9.140625" style="79"/>
    <col min="6657" max="6658" width="0" style="79" hidden="1" customWidth="1"/>
    <col min="6659" max="6659" width="81.5703125" style="79" customWidth="1"/>
    <col min="6660" max="6661" width="10.5703125" style="79" customWidth="1"/>
    <col min="6662" max="6664" width="11.28515625" style="79" customWidth="1"/>
    <col min="6665" max="6665" width="10.5703125" style="79" customWidth="1"/>
    <col min="6666" max="6666" width="9.28515625" style="79" bestFit="1" customWidth="1"/>
    <col min="6667" max="6669" width="9.28515625" style="79" customWidth="1"/>
    <col min="6670" max="6670" width="9.28515625" style="79" bestFit="1" customWidth="1"/>
    <col min="6671" max="6912" width="9.140625" style="79"/>
    <col min="6913" max="6914" width="0" style="79" hidden="1" customWidth="1"/>
    <col min="6915" max="6915" width="81.5703125" style="79" customWidth="1"/>
    <col min="6916" max="6917" width="10.5703125" style="79" customWidth="1"/>
    <col min="6918" max="6920" width="11.28515625" style="79" customWidth="1"/>
    <col min="6921" max="6921" width="10.5703125" style="79" customWidth="1"/>
    <col min="6922" max="6922" width="9.28515625" style="79" bestFit="1" customWidth="1"/>
    <col min="6923" max="6925" width="9.28515625" style="79" customWidth="1"/>
    <col min="6926" max="6926" width="9.28515625" style="79" bestFit="1" customWidth="1"/>
    <col min="6927" max="7168" width="9.140625" style="79"/>
    <col min="7169" max="7170" width="0" style="79" hidden="1" customWidth="1"/>
    <col min="7171" max="7171" width="81.5703125" style="79" customWidth="1"/>
    <col min="7172" max="7173" width="10.5703125" style="79" customWidth="1"/>
    <col min="7174" max="7176" width="11.28515625" style="79" customWidth="1"/>
    <col min="7177" max="7177" width="10.5703125" style="79" customWidth="1"/>
    <col min="7178" max="7178" width="9.28515625" style="79" bestFit="1" customWidth="1"/>
    <col min="7179" max="7181" width="9.28515625" style="79" customWidth="1"/>
    <col min="7182" max="7182" width="9.28515625" style="79" bestFit="1" customWidth="1"/>
    <col min="7183" max="7424" width="9.140625" style="79"/>
    <col min="7425" max="7426" width="0" style="79" hidden="1" customWidth="1"/>
    <col min="7427" max="7427" width="81.5703125" style="79" customWidth="1"/>
    <col min="7428" max="7429" width="10.5703125" style="79" customWidth="1"/>
    <col min="7430" max="7432" width="11.28515625" style="79" customWidth="1"/>
    <col min="7433" max="7433" width="10.5703125" style="79" customWidth="1"/>
    <col min="7434" max="7434" width="9.28515625" style="79" bestFit="1" customWidth="1"/>
    <col min="7435" max="7437" width="9.28515625" style="79" customWidth="1"/>
    <col min="7438" max="7438" width="9.28515625" style="79" bestFit="1" customWidth="1"/>
    <col min="7439" max="7680" width="9.140625" style="79"/>
    <col min="7681" max="7682" width="0" style="79" hidden="1" customWidth="1"/>
    <col min="7683" max="7683" width="81.5703125" style="79" customWidth="1"/>
    <col min="7684" max="7685" width="10.5703125" style="79" customWidth="1"/>
    <col min="7686" max="7688" width="11.28515625" style="79" customWidth="1"/>
    <col min="7689" max="7689" width="10.5703125" style="79" customWidth="1"/>
    <col min="7690" max="7690" width="9.28515625" style="79" bestFit="1" customWidth="1"/>
    <col min="7691" max="7693" width="9.28515625" style="79" customWidth="1"/>
    <col min="7694" max="7694" width="9.28515625" style="79" bestFit="1" customWidth="1"/>
    <col min="7695" max="7936" width="9.140625" style="79"/>
    <col min="7937" max="7938" width="0" style="79" hidden="1" customWidth="1"/>
    <col min="7939" max="7939" width="81.5703125" style="79" customWidth="1"/>
    <col min="7940" max="7941" width="10.5703125" style="79" customWidth="1"/>
    <col min="7942" max="7944" width="11.28515625" style="79" customWidth="1"/>
    <col min="7945" max="7945" width="10.5703125" style="79" customWidth="1"/>
    <col min="7946" max="7946" width="9.28515625" style="79" bestFit="1" customWidth="1"/>
    <col min="7947" max="7949" width="9.28515625" style="79" customWidth="1"/>
    <col min="7950" max="7950" width="9.28515625" style="79" bestFit="1" customWidth="1"/>
    <col min="7951" max="8192" width="9.140625" style="79"/>
    <col min="8193" max="8194" width="0" style="79" hidden="1" customWidth="1"/>
    <col min="8195" max="8195" width="81.5703125" style="79" customWidth="1"/>
    <col min="8196" max="8197" width="10.5703125" style="79" customWidth="1"/>
    <col min="8198" max="8200" width="11.28515625" style="79" customWidth="1"/>
    <col min="8201" max="8201" width="10.5703125" style="79" customWidth="1"/>
    <col min="8202" max="8202" width="9.28515625" style="79" bestFit="1" customWidth="1"/>
    <col min="8203" max="8205" width="9.28515625" style="79" customWidth="1"/>
    <col min="8206" max="8206" width="9.28515625" style="79" bestFit="1" customWidth="1"/>
    <col min="8207" max="8448" width="9.140625" style="79"/>
    <col min="8449" max="8450" width="0" style="79" hidden="1" customWidth="1"/>
    <col min="8451" max="8451" width="81.5703125" style="79" customWidth="1"/>
    <col min="8452" max="8453" width="10.5703125" style="79" customWidth="1"/>
    <col min="8454" max="8456" width="11.28515625" style="79" customWidth="1"/>
    <col min="8457" max="8457" width="10.5703125" style="79" customWidth="1"/>
    <col min="8458" max="8458" width="9.28515625" style="79" bestFit="1" customWidth="1"/>
    <col min="8459" max="8461" width="9.28515625" style="79" customWidth="1"/>
    <col min="8462" max="8462" width="9.28515625" style="79" bestFit="1" customWidth="1"/>
    <col min="8463" max="8704" width="9.140625" style="79"/>
    <col min="8705" max="8706" width="0" style="79" hidden="1" customWidth="1"/>
    <col min="8707" max="8707" width="81.5703125" style="79" customWidth="1"/>
    <col min="8708" max="8709" width="10.5703125" style="79" customWidth="1"/>
    <col min="8710" max="8712" width="11.28515625" style="79" customWidth="1"/>
    <col min="8713" max="8713" width="10.5703125" style="79" customWidth="1"/>
    <col min="8714" max="8714" width="9.28515625" style="79" bestFit="1" customWidth="1"/>
    <col min="8715" max="8717" width="9.28515625" style="79" customWidth="1"/>
    <col min="8718" max="8718" width="9.28515625" style="79" bestFit="1" customWidth="1"/>
    <col min="8719" max="8960" width="9.140625" style="79"/>
    <col min="8961" max="8962" width="0" style="79" hidden="1" customWidth="1"/>
    <col min="8963" max="8963" width="81.5703125" style="79" customWidth="1"/>
    <col min="8964" max="8965" width="10.5703125" style="79" customWidth="1"/>
    <col min="8966" max="8968" width="11.28515625" style="79" customWidth="1"/>
    <col min="8969" max="8969" width="10.5703125" style="79" customWidth="1"/>
    <col min="8970" max="8970" width="9.28515625" style="79" bestFit="1" customWidth="1"/>
    <col min="8971" max="8973" width="9.28515625" style="79" customWidth="1"/>
    <col min="8974" max="8974" width="9.28515625" style="79" bestFit="1" customWidth="1"/>
    <col min="8975" max="9216" width="9.140625" style="79"/>
    <col min="9217" max="9218" width="0" style="79" hidden="1" customWidth="1"/>
    <col min="9219" max="9219" width="81.5703125" style="79" customWidth="1"/>
    <col min="9220" max="9221" width="10.5703125" style="79" customWidth="1"/>
    <col min="9222" max="9224" width="11.28515625" style="79" customWidth="1"/>
    <col min="9225" max="9225" width="10.5703125" style="79" customWidth="1"/>
    <col min="9226" max="9226" width="9.28515625" style="79" bestFit="1" customWidth="1"/>
    <col min="9227" max="9229" width="9.28515625" style="79" customWidth="1"/>
    <col min="9230" max="9230" width="9.28515625" style="79" bestFit="1" customWidth="1"/>
    <col min="9231" max="9472" width="9.140625" style="79"/>
    <col min="9473" max="9474" width="0" style="79" hidden="1" customWidth="1"/>
    <col min="9475" max="9475" width="81.5703125" style="79" customWidth="1"/>
    <col min="9476" max="9477" width="10.5703125" style="79" customWidth="1"/>
    <col min="9478" max="9480" width="11.28515625" style="79" customWidth="1"/>
    <col min="9481" max="9481" width="10.5703125" style="79" customWidth="1"/>
    <col min="9482" max="9482" width="9.28515625" style="79" bestFit="1" customWidth="1"/>
    <col min="9483" max="9485" width="9.28515625" style="79" customWidth="1"/>
    <col min="9486" max="9486" width="9.28515625" style="79" bestFit="1" customWidth="1"/>
    <col min="9487" max="9728" width="9.140625" style="79"/>
    <col min="9729" max="9730" width="0" style="79" hidden="1" customWidth="1"/>
    <col min="9731" max="9731" width="81.5703125" style="79" customWidth="1"/>
    <col min="9732" max="9733" width="10.5703125" style="79" customWidth="1"/>
    <col min="9734" max="9736" width="11.28515625" style="79" customWidth="1"/>
    <col min="9737" max="9737" width="10.5703125" style="79" customWidth="1"/>
    <col min="9738" max="9738" width="9.28515625" style="79" bestFit="1" customWidth="1"/>
    <col min="9739" max="9741" width="9.28515625" style="79" customWidth="1"/>
    <col min="9742" max="9742" width="9.28515625" style="79" bestFit="1" customWidth="1"/>
    <col min="9743" max="9984" width="9.140625" style="79"/>
    <col min="9985" max="9986" width="0" style="79" hidden="1" customWidth="1"/>
    <col min="9987" max="9987" width="81.5703125" style="79" customWidth="1"/>
    <col min="9988" max="9989" width="10.5703125" style="79" customWidth="1"/>
    <col min="9990" max="9992" width="11.28515625" style="79" customWidth="1"/>
    <col min="9993" max="9993" width="10.5703125" style="79" customWidth="1"/>
    <col min="9994" max="9994" width="9.28515625" style="79" bestFit="1" customWidth="1"/>
    <col min="9995" max="9997" width="9.28515625" style="79" customWidth="1"/>
    <col min="9998" max="9998" width="9.28515625" style="79" bestFit="1" customWidth="1"/>
    <col min="9999" max="10240" width="9.140625" style="79"/>
    <col min="10241" max="10242" width="0" style="79" hidden="1" customWidth="1"/>
    <col min="10243" max="10243" width="81.5703125" style="79" customWidth="1"/>
    <col min="10244" max="10245" width="10.5703125" style="79" customWidth="1"/>
    <col min="10246" max="10248" width="11.28515625" style="79" customWidth="1"/>
    <col min="10249" max="10249" width="10.5703125" style="79" customWidth="1"/>
    <col min="10250" max="10250" width="9.28515625" style="79" bestFit="1" customWidth="1"/>
    <col min="10251" max="10253" width="9.28515625" style="79" customWidth="1"/>
    <col min="10254" max="10254" width="9.28515625" style="79" bestFit="1" customWidth="1"/>
    <col min="10255" max="10496" width="9.140625" style="79"/>
    <col min="10497" max="10498" width="0" style="79" hidden="1" customWidth="1"/>
    <col min="10499" max="10499" width="81.5703125" style="79" customWidth="1"/>
    <col min="10500" max="10501" width="10.5703125" style="79" customWidth="1"/>
    <col min="10502" max="10504" width="11.28515625" style="79" customWidth="1"/>
    <col min="10505" max="10505" width="10.5703125" style="79" customWidth="1"/>
    <col min="10506" max="10506" width="9.28515625" style="79" bestFit="1" customWidth="1"/>
    <col min="10507" max="10509" width="9.28515625" style="79" customWidth="1"/>
    <col min="10510" max="10510" width="9.28515625" style="79" bestFit="1" customWidth="1"/>
    <col min="10511" max="10752" width="9.140625" style="79"/>
    <col min="10753" max="10754" width="0" style="79" hidden="1" customWidth="1"/>
    <col min="10755" max="10755" width="81.5703125" style="79" customWidth="1"/>
    <col min="10756" max="10757" width="10.5703125" style="79" customWidth="1"/>
    <col min="10758" max="10760" width="11.28515625" style="79" customWidth="1"/>
    <col min="10761" max="10761" width="10.5703125" style="79" customWidth="1"/>
    <col min="10762" max="10762" width="9.28515625" style="79" bestFit="1" customWidth="1"/>
    <col min="10763" max="10765" width="9.28515625" style="79" customWidth="1"/>
    <col min="10766" max="10766" width="9.28515625" style="79" bestFit="1" customWidth="1"/>
    <col min="10767" max="11008" width="9.140625" style="79"/>
    <col min="11009" max="11010" width="0" style="79" hidden="1" customWidth="1"/>
    <col min="11011" max="11011" width="81.5703125" style="79" customWidth="1"/>
    <col min="11012" max="11013" width="10.5703125" style="79" customWidth="1"/>
    <col min="11014" max="11016" width="11.28515625" style="79" customWidth="1"/>
    <col min="11017" max="11017" width="10.5703125" style="79" customWidth="1"/>
    <col min="11018" max="11018" width="9.28515625" style="79" bestFit="1" customWidth="1"/>
    <col min="11019" max="11021" width="9.28515625" style="79" customWidth="1"/>
    <col min="11022" max="11022" width="9.28515625" style="79" bestFit="1" customWidth="1"/>
    <col min="11023" max="11264" width="9.140625" style="79"/>
    <col min="11265" max="11266" width="0" style="79" hidden="1" customWidth="1"/>
    <col min="11267" max="11267" width="81.5703125" style="79" customWidth="1"/>
    <col min="11268" max="11269" width="10.5703125" style="79" customWidth="1"/>
    <col min="11270" max="11272" width="11.28515625" style="79" customWidth="1"/>
    <col min="11273" max="11273" width="10.5703125" style="79" customWidth="1"/>
    <col min="11274" max="11274" width="9.28515625" style="79" bestFit="1" customWidth="1"/>
    <col min="11275" max="11277" width="9.28515625" style="79" customWidth="1"/>
    <col min="11278" max="11278" width="9.28515625" style="79" bestFit="1" customWidth="1"/>
    <col min="11279" max="11520" width="9.140625" style="79"/>
    <col min="11521" max="11522" width="0" style="79" hidden="1" customWidth="1"/>
    <col min="11523" max="11523" width="81.5703125" style="79" customWidth="1"/>
    <col min="11524" max="11525" width="10.5703125" style="79" customWidth="1"/>
    <col min="11526" max="11528" width="11.28515625" style="79" customWidth="1"/>
    <col min="11529" max="11529" width="10.5703125" style="79" customWidth="1"/>
    <col min="11530" max="11530" width="9.28515625" style="79" bestFit="1" customWidth="1"/>
    <col min="11531" max="11533" width="9.28515625" style="79" customWidth="1"/>
    <col min="11534" max="11534" width="9.28515625" style="79" bestFit="1" customWidth="1"/>
    <col min="11535" max="11776" width="9.140625" style="79"/>
    <col min="11777" max="11778" width="0" style="79" hidden="1" customWidth="1"/>
    <col min="11779" max="11779" width="81.5703125" style="79" customWidth="1"/>
    <col min="11780" max="11781" width="10.5703125" style="79" customWidth="1"/>
    <col min="11782" max="11784" width="11.28515625" style="79" customWidth="1"/>
    <col min="11785" max="11785" width="10.5703125" style="79" customWidth="1"/>
    <col min="11786" max="11786" width="9.28515625" style="79" bestFit="1" customWidth="1"/>
    <col min="11787" max="11789" width="9.28515625" style="79" customWidth="1"/>
    <col min="11790" max="11790" width="9.28515625" style="79" bestFit="1" customWidth="1"/>
    <col min="11791" max="12032" width="9.140625" style="79"/>
    <col min="12033" max="12034" width="0" style="79" hidden="1" customWidth="1"/>
    <col min="12035" max="12035" width="81.5703125" style="79" customWidth="1"/>
    <col min="12036" max="12037" width="10.5703125" style="79" customWidth="1"/>
    <col min="12038" max="12040" width="11.28515625" style="79" customWidth="1"/>
    <col min="12041" max="12041" width="10.5703125" style="79" customWidth="1"/>
    <col min="12042" max="12042" width="9.28515625" style="79" bestFit="1" customWidth="1"/>
    <col min="12043" max="12045" width="9.28515625" style="79" customWidth="1"/>
    <col min="12046" max="12046" width="9.28515625" style="79" bestFit="1" customWidth="1"/>
    <col min="12047" max="12288" width="9.140625" style="79"/>
    <col min="12289" max="12290" width="0" style="79" hidden="1" customWidth="1"/>
    <col min="12291" max="12291" width="81.5703125" style="79" customWidth="1"/>
    <col min="12292" max="12293" width="10.5703125" style="79" customWidth="1"/>
    <col min="12294" max="12296" width="11.28515625" style="79" customWidth="1"/>
    <col min="12297" max="12297" width="10.5703125" style="79" customWidth="1"/>
    <col min="12298" max="12298" width="9.28515625" style="79" bestFit="1" customWidth="1"/>
    <col min="12299" max="12301" width="9.28515625" style="79" customWidth="1"/>
    <col min="12302" max="12302" width="9.28515625" style="79" bestFit="1" customWidth="1"/>
    <col min="12303" max="12544" width="9.140625" style="79"/>
    <col min="12545" max="12546" width="0" style="79" hidden="1" customWidth="1"/>
    <col min="12547" max="12547" width="81.5703125" style="79" customWidth="1"/>
    <col min="12548" max="12549" width="10.5703125" style="79" customWidth="1"/>
    <col min="12550" max="12552" width="11.28515625" style="79" customWidth="1"/>
    <col min="12553" max="12553" width="10.5703125" style="79" customWidth="1"/>
    <col min="12554" max="12554" width="9.28515625" style="79" bestFit="1" customWidth="1"/>
    <col min="12555" max="12557" width="9.28515625" style="79" customWidth="1"/>
    <col min="12558" max="12558" width="9.28515625" style="79" bestFit="1" customWidth="1"/>
    <col min="12559" max="12800" width="9.140625" style="79"/>
    <col min="12801" max="12802" width="0" style="79" hidden="1" customWidth="1"/>
    <col min="12803" max="12803" width="81.5703125" style="79" customWidth="1"/>
    <col min="12804" max="12805" width="10.5703125" style="79" customWidth="1"/>
    <col min="12806" max="12808" width="11.28515625" style="79" customWidth="1"/>
    <col min="12809" max="12809" width="10.5703125" style="79" customWidth="1"/>
    <col min="12810" max="12810" width="9.28515625" style="79" bestFit="1" customWidth="1"/>
    <col min="12811" max="12813" width="9.28515625" style="79" customWidth="1"/>
    <col min="12814" max="12814" width="9.28515625" style="79" bestFit="1" customWidth="1"/>
    <col min="12815" max="13056" width="9.140625" style="79"/>
    <col min="13057" max="13058" width="0" style="79" hidden="1" customWidth="1"/>
    <col min="13059" max="13059" width="81.5703125" style="79" customWidth="1"/>
    <col min="13060" max="13061" width="10.5703125" style="79" customWidth="1"/>
    <col min="13062" max="13064" width="11.28515625" style="79" customWidth="1"/>
    <col min="13065" max="13065" width="10.5703125" style="79" customWidth="1"/>
    <col min="13066" max="13066" width="9.28515625" style="79" bestFit="1" customWidth="1"/>
    <col min="13067" max="13069" width="9.28515625" style="79" customWidth="1"/>
    <col min="13070" max="13070" width="9.28515625" style="79" bestFit="1" customWidth="1"/>
    <col min="13071" max="13312" width="9.140625" style="79"/>
    <col min="13313" max="13314" width="0" style="79" hidden="1" customWidth="1"/>
    <col min="13315" max="13315" width="81.5703125" style="79" customWidth="1"/>
    <col min="13316" max="13317" width="10.5703125" style="79" customWidth="1"/>
    <col min="13318" max="13320" width="11.28515625" style="79" customWidth="1"/>
    <col min="13321" max="13321" width="10.5703125" style="79" customWidth="1"/>
    <col min="13322" max="13322" width="9.28515625" style="79" bestFit="1" customWidth="1"/>
    <col min="13323" max="13325" width="9.28515625" style="79" customWidth="1"/>
    <col min="13326" max="13326" width="9.28515625" style="79" bestFit="1" customWidth="1"/>
    <col min="13327" max="13568" width="9.140625" style="79"/>
    <col min="13569" max="13570" width="0" style="79" hidden="1" customWidth="1"/>
    <col min="13571" max="13571" width="81.5703125" style="79" customWidth="1"/>
    <col min="13572" max="13573" width="10.5703125" style="79" customWidth="1"/>
    <col min="13574" max="13576" width="11.28515625" style="79" customWidth="1"/>
    <col min="13577" max="13577" width="10.5703125" style="79" customWidth="1"/>
    <col min="13578" max="13578" width="9.28515625" style="79" bestFit="1" customWidth="1"/>
    <col min="13579" max="13581" width="9.28515625" style="79" customWidth="1"/>
    <col min="13582" max="13582" width="9.28515625" style="79" bestFit="1" customWidth="1"/>
    <col min="13583" max="13824" width="9.140625" style="79"/>
    <col min="13825" max="13826" width="0" style="79" hidden="1" customWidth="1"/>
    <col min="13827" max="13827" width="81.5703125" style="79" customWidth="1"/>
    <col min="13828" max="13829" width="10.5703125" style="79" customWidth="1"/>
    <col min="13830" max="13832" width="11.28515625" style="79" customWidth="1"/>
    <col min="13833" max="13833" width="10.5703125" style="79" customWidth="1"/>
    <col min="13834" max="13834" width="9.28515625" style="79" bestFit="1" customWidth="1"/>
    <col min="13835" max="13837" width="9.28515625" style="79" customWidth="1"/>
    <col min="13838" max="13838" width="9.28515625" style="79" bestFit="1" customWidth="1"/>
    <col min="13839" max="14080" width="9.140625" style="79"/>
    <col min="14081" max="14082" width="0" style="79" hidden="1" customWidth="1"/>
    <col min="14083" max="14083" width="81.5703125" style="79" customWidth="1"/>
    <col min="14084" max="14085" width="10.5703125" style="79" customWidth="1"/>
    <col min="14086" max="14088" width="11.28515625" style="79" customWidth="1"/>
    <col min="14089" max="14089" width="10.5703125" style="79" customWidth="1"/>
    <col min="14090" max="14090" width="9.28515625" style="79" bestFit="1" customWidth="1"/>
    <col min="14091" max="14093" width="9.28515625" style="79" customWidth="1"/>
    <col min="14094" max="14094" width="9.28515625" style="79" bestFit="1" customWidth="1"/>
    <col min="14095" max="14336" width="9.140625" style="79"/>
    <col min="14337" max="14338" width="0" style="79" hidden="1" customWidth="1"/>
    <col min="14339" max="14339" width="81.5703125" style="79" customWidth="1"/>
    <col min="14340" max="14341" width="10.5703125" style="79" customWidth="1"/>
    <col min="14342" max="14344" width="11.28515625" style="79" customWidth="1"/>
    <col min="14345" max="14345" width="10.5703125" style="79" customWidth="1"/>
    <col min="14346" max="14346" width="9.28515625" style="79" bestFit="1" customWidth="1"/>
    <col min="14347" max="14349" width="9.28515625" style="79" customWidth="1"/>
    <col min="14350" max="14350" width="9.28515625" style="79" bestFit="1" customWidth="1"/>
    <col min="14351" max="14592" width="9.140625" style="79"/>
    <col min="14593" max="14594" width="0" style="79" hidden="1" customWidth="1"/>
    <col min="14595" max="14595" width="81.5703125" style="79" customWidth="1"/>
    <col min="14596" max="14597" width="10.5703125" style="79" customWidth="1"/>
    <col min="14598" max="14600" width="11.28515625" style="79" customWidth="1"/>
    <col min="14601" max="14601" width="10.5703125" style="79" customWidth="1"/>
    <col min="14602" max="14602" width="9.28515625" style="79" bestFit="1" customWidth="1"/>
    <col min="14603" max="14605" width="9.28515625" style="79" customWidth="1"/>
    <col min="14606" max="14606" width="9.28515625" style="79" bestFit="1" customWidth="1"/>
    <col min="14607" max="14848" width="9.140625" style="79"/>
    <col min="14849" max="14850" width="0" style="79" hidden="1" customWidth="1"/>
    <col min="14851" max="14851" width="81.5703125" style="79" customWidth="1"/>
    <col min="14852" max="14853" width="10.5703125" style="79" customWidth="1"/>
    <col min="14854" max="14856" width="11.28515625" style="79" customWidth="1"/>
    <col min="14857" max="14857" width="10.5703125" style="79" customWidth="1"/>
    <col min="14858" max="14858" width="9.28515625" style="79" bestFit="1" customWidth="1"/>
    <col min="14859" max="14861" width="9.28515625" style="79" customWidth="1"/>
    <col min="14862" max="14862" width="9.28515625" style="79" bestFit="1" customWidth="1"/>
    <col min="14863" max="15104" width="9.140625" style="79"/>
    <col min="15105" max="15106" width="0" style="79" hidden="1" customWidth="1"/>
    <col min="15107" max="15107" width="81.5703125" style="79" customWidth="1"/>
    <col min="15108" max="15109" width="10.5703125" style="79" customWidth="1"/>
    <col min="15110" max="15112" width="11.28515625" style="79" customWidth="1"/>
    <col min="15113" max="15113" width="10.5703125" style="79" customWidth="1"/>
    <col min="15114" max="15114" width="9.28515625" style="79" bestFit="1" customWidth="1"/>
    <col min="15115" max="15117" width="9.28515625" style="79" customWidth="1"/>
    <col min="15118" max="15118" width="9.28515625" style="79" bestFit="1" customWidth="1"/>
    <col min="15119" max="15360" width="9.140625" style="79"/>
    <col min="15361" max="15362" width="0" style="79" hidden="1" customWidth="1"/>
    <col min="15363" max="15363" width="81.5703125" style="79" customWidth="1"/>
    <col min="15364" max="15365" width="10.5703125" style="79" customWidth="1"/>
    <col min="15366" max="15368" width="11.28515625" style="79" customWidth="1"/>
    <col min="15369" max="15369" width="10.5703125" style="79" customWidth="1"/>
    <col min="15370" max="15370" width="9.28515625" style="79" bestFit="1" customWidth="1"/>
    <col min="15371" max="15373" width="9.28515625" style="79" customWidth="1"/>
    <col min="15374" max="15374" width="9.28515625" style="79" bestFit="1" customWidth="1"/>
    <col min="15375" max="15616" width="9.140625" style="79"/>
    <col min="15617" max="15618" width="0" style="79" hidden="1" customWidth="1"/>
    <col min="15619" max="15619" width="81.5703125" style="79" customWidth="1"/>
    <col min="15620" max="15621" width="10.5703125" style="79" customWidth="1"/>
    <col min="15622" max="15624" width="11.28515625" style="79" customWidth="1"/>
    <col min="15625" max="15625" width="10.5703125" style="79" customWidth="1"/>
    <col min="15626" max="15626" width="9.28515625" style="79" bestFit="1" customWidth="1"/>
    <col min="15627" max="15629" width="9.28515625" style="79" customWidth="1"/>
    <col min="15630" max="15630" width="9.28515625" style="79" bestFit="1" customWidth="1"/>
    <col min="15631" max="15872" width="9.140625" style="79"/>
    <col min="15873" max="15874" width="0" style="79" hidden="1" customWidth="1"/>
    <col min="15875" max="15875" width="81.5703125" style="79" customWidth="1"/>
    <col min="15876" max="15877" width="10.5703125" style="79" customWidth="1"/>
    <col min="15878" max="15880" width="11.28515625" style="79" customWidth="1"/>
    <col min="15881" max="15881" width="10.5703125" style="79" customWidth="1"/>
    <col min="15882" max="15882" width="9.28515625" style="79" bestFit="1" customWidth="1"/>
    <col min="15883" max="15885" width="9.28515625" style="79" customWidth="1"/>
    <col min="15886" max="15886" width="9.28515625" style="79" bestFit="1" customWidth="1"/>
    <col min="15887" max="16128" width="9.140625" style="79"/>
    <col min="16129" max="16130" width="0" style="79" hidden="1" customWidth="1"/>
    <col min="16131" max="16131" width="81.5703125" style="79" customWidth="1"/>
    <col min="16132" max="16133" width="10.5703125" style="79" customWidth="1"/>
    <col min="16134" max="16136" width="11.28515625" style="79" customWidth="1"/>
    <col min="16137" max="16137" width="10.5703125" style="79" customWidth="1"/>
    <col min="16138" max="16138" width="9.28515625" style="79" bestFit="1" customWidth="1"/>
    <col min="16139" max="16141" width="9.28515625" style="79" customWidth="1"/>
    <col min="16142" max="16142" width="9.28515625" style="79" bestFit="1" customWidth="1"/>
    <col min="16143" max="16384" width="9.140625" style="79"/>
  </cols>
  <sheetData>
    <row r="1" spans="1:14" ht="15" customHeight="1" x14ac:dyDescent="0.2">
      <c r="A1" s="207"/>
      <c r="B1" s="207"/>
      <c r="C1" s="759"/>
      <c r="D1" s="759"/>
      <c r="E1" s="759"/>
      <c r="F1" s="759"/>
      <c r="G1" s="759"/>
      <c r="H1" s="759"/>
      <c r="I1" s="759"/>
      <c r="J1" s="759"/>
      <c r="K1" s="759"/>
      <c r="L1" s="759"/>
      <c r="M1" s="759"/>
      <c r="N1" s="759"/>
    </row>
    <row r="2" spans="1:14" ht="18" x14ac:dyDescent="0.2">
      <c r="A2" s="754" t="s">
        <v>942</v>
      </c>
      <c r="B2" s="754"/>
      <c r="C2" s="754"/>
      <c r="D2" s="754"/>
      <c r="E2" s="754"/>
      <c r="F2" s="754"/>
      <c r="G2" s="754"/>
      <c r="H2" s="754"/>
      <c r="I2" s="754"/>
      <c r="J2" s="754"/>
      <c r="K2" s="754"/>
      <c r="L2" s="754"/>
      <c r="M2" s="754"/>
      <c r="N2" s="754"/>
    </row>
    <row r="3" spans="1:14" ht="15" customHeight="1" x14ac:dyDescent="0.2">
      <c r="A3" s="207"/>
      <c r="B3" s="207"/>
      <c r="C3" s="754" t="s">
        <v>523</v>
      </c>
      <c r="D3" s="754"/>
      <c r="E3" s="754"/>
      <c r="F3" s="754"/>
      <c r="G3" s="754"/>
      <c r="H3" s="754"/>
      <c r="I3" s="754"/>
      <c r="J3" s="754"/>
      <c r="K3" s="754"/>
      <c r="L3" s="754"/>
      <c r="M3" s="754"/>
      <c r="N3" s="754"/>
    </row>
    <row r="4" spans="1:14" ht="15" customHeight="1" x14ac:dyDescent="0.2">
      <c r="A4" s="760"/>
      <c r="B4" s="754"/>
      <c r="C4" s="754"/>
      <c r="D4" s="754"/>
      <c r="E4" s="754"/>
      <c r="F4" s="754"/>
      <c r="G4" s="754"/>
      <c r="H4" s="754"/>
      <c r="I4" s="754"/>
      <c r="J4" s="754"/>
      <c r="K4" s="754"/>
      <c r="L4" s="754"/>
      <c r="M4" s="754"/>
      <c r="N4" s="754"/>
    </row>
    <row r="5" spans="1:14" s="82" customFormat="1" ht="15" customHeight="1" thickBot="1" x14ac:dyDescent="0.25">
      <c r="A5" s="80"/>
      <c r="B5" s="81"/>
      <c r="C5" s="81"/>
      <c r="D5" s="81"/>
      <c r="E5" s="81"/>
      <c r="F5" s="81"/>
      <c r="G5" s="81"/>
      <c r="H5" s="81"/>
      <c r="I5" s="81"/>
      <c r="J5" s="81"/>
      <c r="K5" s="81"/>
      <c r="L5" s="81"/>
      <c r="M5" s="81"/>
      <c r="N5" s="81"/>
    </row>
    <row r="6" spans="1:14" s="83" customFormat="1" ht="30" customHeight="1" thickTop="1" thickBot="1" x14ac:dyDescent="0.3">
      <c r="A6" s="53"/>
      <c r="B6" s="53"/>
      <c r="C6" s="116"/>
      <c r="D6" s="111" t="s">
        <v>449</v>
      </c>
      <c r="E6" s="111" t="s">
        <v>450</v>
      </c>
      <c r="F6" s="111" t="s">
        <v>451</v>
      </c>
      <c r="G6" s="117" t="s">
        <v>452</v>
      </c>
      <c r="H6" s="117" t="s">
        <v>453</v>
      </c>
      <c r="I6" s="117" t="s">
        <v>454</v>
      </c>
      <c r="J6" s="117" t="s">
        <v>455</v>
      </c>
      <c r="K6" s="117" t="s">
        <v>456</v>
      </c>
      <c r="L6" s="117" t="s">
        <v>457</v>
      </c>
      <c r="M6" s="117" t="s">
        <v>458</v>
      </c>
      <c r="N6" s="117" t="s">
        <v>459</v>
      </c>
    </row>
    <row r="7" spans="1:14" ht="15" customHeight="1" thickTop="1" thickBot="1" x14ac:dyDescent="0.25">
      <c r="A7" s="53"/>
      <c r="B7" s="53"/>
      <c r="C7" s="53"/>
      <c r="D7" s="53"/>
      <c r="E7" s="53"/>
      <c r="F7" s="53"/>
      <c r="G7" s="53"/>
      <c r="H7" s="53"/>
      <c r="I7" s="53"/>
      <c r="J7" s="53"/>
      <c r="K7" s="53"/>
      <c r="L7" s="53"/>
      <c r="M7" s="53"/>
      <c r="N7" s="53"/>
    </row>
    <row r="8" spans="1:14" s="85" customFormat="1" ht="15" customHeight="1" thickTop="1" thickBot="1" x14ac:dyDescent="0.3">
      <c r="A8" s="53"/>
      <c r="B8" s="84"/>
      <c r="C8" s="118" t="s">
        <v>331</v>
      </c>
      <c r="D8" s="119"/>
      <c r="E8" s="119"/>
      <c r="F8" s="119"/>
      <c r="G8" s="120"/>
      <c r="H8" s="120"/>
      <c r="I8" s="120"/>
      <c r="J8" s="120"/>
      <c r="K8" s="120"/>
      <c r="L8" s="120"/>
      <c r="M8" s="120"/>
      <c r="N8" s="120"/>
    </row>
    <row r="9" spans="1:14" ht="15" customHeight="1" thickTop="1" x14ac:dyDescent="0.2">
      <c r="A9" s="53" t="s">
        <v>524</v>
      </c>
      <c r="B9" s="86" t="s">
        <v>525</v>
      </c>
      <c r="C9" s="87" t="s">
        <v>526</v>
      </c>
      <c r="D9" s="88">
        <v>4.1599999999999998E-2</v>
      </c>
      <c r="E9" s="88">
        <v>4.4499999999999998E-2</v>
      </c>
      <c r="F9" s="88">
        <v>4.2200000000000001E-2</v>
      </c>
      <c r="G9" s="88">
        <v>3.6799999999999999E-2</v>
      </c>
      <c r="H9" s="88">
        <v>5.5E-2</v>
      </c>
      <c r="I9" s="88">
        <v>5.6899999999999999E-2</v>
      </c>
      <c r="J9" s="88">
        <v>5.5E-2</v>
      </c>
      <c r="K9" s="88">
        <v>6.1400000000000003E-2</v>
      </c>
      <c r="L9" s="88">
        <v>5.7799999999999997E-2</v>
      </c>
      <c r="M9" s="88">
        <v>6.2215964111821918E-2</v>
      </c>
      <c r="N9" s="88">
        <v>7.1496237233511714E-2</v>
      </c>
    </row>
    <row r="10" spans="1:14" ht="15" customHeight="1" thickBot="1" x14ac:dyDescent="0.25">
      <c r="A10" s="53" t="s">
        <v>524</v>
      </c>
      <c r="B10" s="86" t="s">
        <v>527</v>
      </c>
      <c r="C10" s="87" t="s">
        <v>528</v>
      </c>
      <c r="D10" s="88">
        <v>0.90510000000000002</v>
      </c>
      <c r="E10" s="88">
        <v>0.89790000000000003</v>
      </c>
      <c r="F10" s="88">
        <v>0.88790000000000002</v>
      </c>
      <c r="G10" s="88">
        <v>0.89929999999999999</v>
      </c>
      <c r="H10" s="88">
        <v>0.86099999999999999</v>
      </c>
      <c r="I10" s="88">
        <v>0.76639999999999997</v>
      </c>
      <c r="J10" s="88">
        <v>0.78759999999999997</v>
      </c>
      <c r="K10" s="88">
        <v>0.77929999999999999</v>
      </c>
      <c r="L10" s="88">
        <v>0.78680000000000005</v>
      </c>
      <c r="M10" s="88">
        <v>0.79026000828454013</v>
      </c>
      <c r="N10" s="88">
        <v>0.77809695866244155</v>
      </c>
    </row>
    <row r="11" spans="1:14" s="89" customFormat="1" ht="15" customHeight="1" thickTop="1" thickBot="1" x14ac:dyDescent="0.25">
      <c r="A11" s="53"/>
      <c r="B11" s="84"/>
      <c r="C11" s="118" t="s">
        <v>334</v>
      </c>
      <c r="D11" s="119"/>
      <c r="E11" s="119"/>
      <c r="F11" s="119"/>
      <c r="G11" s="120"/>
      <c r="H11" s="120"/>
      <c r="I11" s="120"/>
      <c r="J11" s="120"/>
      <c r="K11" s="120"/>
      <c r="L11" s="120"/>
      <c r="M11" s="121"/>
      <c r="N11" s="121"/>
    </row>
    <row r="12" spans="1:14" s="83" customFormat="1" ht="15" customHeight="1" thickTop="1" x14ac:dyDescent="0.25">
      <c r="A12" s="53" t="s">
        <v>524</v>
      </c>
      <c r="B12" s="86" t="s">
        <v>529</v>
      </c>
      <c r="C12" s="87" t="s">
        <v>530</v>
      </c>
      <c r="D12" s="88">
        <v>1E-4</v>
      </c>
      <c r="E12" s="88">
        <v>1E-4</v>
      </c>
      <c r="F12" s="88">
        <v>0</v>
      </c>
      <c r="G12" s="88">
        <v>0</v>
      </c>
      <c r="H12" s="88">
        <v>2.9999999999999997E-4</v>
      </c>
      <c r="I12" s="88">
        <v>2.2800000000000001E-2</v>
      </c>
      <c r="J12" s="88">
        <v>0.1037</v>
      </c>
      <c r="K12" s="88">
        <v>9.0300000000000005E-2</v>
      </c>
      <c r="L12" s="88">
        <v>0.15010000000000001</v>
      </c>
      <c r="M12" s="88">
        <v>0.17242795519721249</v>
      </c>
      <c r="N12" s="88">
        <v>0.1565664609507062</v>
      </c>
    </row>
    <row r="13" spans="1:14" s="91" customFormat="1" ht="15" customHeight="1" x14ac:dyDescent="0.25">
      <c r="A13" s="53" t="s">
        <v>524</v>
      </c>
      <c r="B13" s="86" t="s">
        <v>531</v>
      </c>
      <c r="C13" s="87" t="s">
        <v>532</v>
      </c>
      <c r="D13" s="88">
        <v>1E-4</v>
      </c>
      <c r="E13" s="88">
        <v>1E-4</v>
      </c>
      <c r="F13" s="88">
        <v>0</v>
      </c>
      <c r="G13" s="88">
        <v>0</v>
      </c>
      <c r="H13" s="88">
        <v>2.9999999999999997E-4</v>
      </c>
      <c r="I13" s="88">
        <v>2.2800000000000001E-2</v>
      </c>
      <c r="J13" s="88">
        <v>0.104</v>
      </c>
      <c r="K13" s="88">
        <v>0.1305</v>
      </c>
      <c r="L13" s="88">
        <v>0.15010000000000001</v>
      </c>
      <c r="M13" s="88">
        <v>0.17242795519721249</v>
      </c>
      <c r="N13" s="88">
        <v>0.1565664609507062</v>
      </c>
    </row>
    <row r="14" spans="1:14" s="91" customFormat="1" ht="15" customHeight="1" x14ac:dyDescent="0.25">
      <c r="A14" s="53"/>
      <c r="B14" s="86"/>
      <c r="C14" s="87" t="s">
        <v>533</v>
      </c>
      <c r="D14" s="88">
        <v>0.73229999999999995</v>
      </c>
      <c r="E14" s="88">
        <v>0.73380000000000001</v>
      </c>
      <c r="F14" s="88">
        <v>0.72670000000000001</v>
      </c>
      <c r="G14" s="88">
        <v>0.70309999999999995</v>
      </c>
      <c r="H14" s="88">
        <v>0.53129999999999999</v>
      </c>
      <c r="I14" s="88">
        <v>0.57830000000000004</v>
      </c>
      <c r="J14" s="88">
        <v>0.54659999999999997</v>
      </c>
      <c r="K14" s="88">
        <v>0.50290000000000001</v>
      </c>
      <c r="L14" s="88">
        <v>0.49719999999999998</v>
      </c>
      <c r="M14" s="88">
        <v>0.48447986873659638</v>
      </c>
      <c r="N14" s="88">
        <v>0.45997531065747499</v>
      </c>
    </row>
    <row r="15" spans="1:14" s="91" customFormat="1" ht="15" customHeight="1" thickBot="1" x14ac:dyDescent="0.3">
      <c r="A15" s="53" t="s">
        <v>524</v>
      </c>
      <c r="B15" s="86" t="s">
        <v>534</v>
      </c>
      <c r="C15" s="87" t="s">
        <v>535</v>
      </c>
      <c r="D15" s="88">
        <v>7.7999999999999996E-3</v>
      </c>
      <c r="E15" s="88">
        <v>1.0500000000000001E-2</v>
      </c>
      <c r="F15" s="88">
        <v>6.3E-3</v>
      </c>
      <c r="G15" s="88">
        <v>4.8999999999999998E-3</v>
      </c>
      <c r="H15" s="88">
        <v>2.8999999999999998E-3</v>
      </c>
      <c r="I15" s="88">
        <v>5.1000000000000004E-3</v>
      </c>
      <c r="J15" s="88">
        <v>6.8999999999999999E-3</v>
      </c>
      <c r="K15" s="88">
        <v>7.9000000000000008E-3</v>
      </c>
      <c r="L15" s="88">
        <v>8.2000000000000007E-3</v>
      </c>
      <c r="M15" s="88">
        <v>7.2106264799195723E-3</v>
      </c>
      <c r="N15" s="88">
        <v>7.8778932298567347E-3</v>
      </c>
    </row>
    <row r="16" spans="1:14" s="89" customFormat="1" ht="15" customHeight="1" thickTop="1" thickBot="1" x14ac:dyDescent="0.25">
      <c r="A16" s="53"/>
      <c r="B16" s="84"/>
      <c r="C16" s="118" t="s">
        <v>536</v>
      </c>
      <c r="D16" s="119"/>
      <c r="E16" s="119"/>
      <c r="F16" s="119"/>
      <c r="G16" s="120"/>
      <c r="H16" s="120"/>
      <c r="I16" s="120"/>
      <c r="J16" s="120"/>
      <c r="K16" s="120"/>
      <c r="L16" s="120"/>
      <c r="M16" s="121"/>
      <c r="N16" s="121"/>
    </row>
    <row r="17" spans="1:14" s="83" customFormat="1" ht="15" customHeight="1" thickTop="1" x14ac:dyDescent="0.25">
      <c r="A17" s="53" t="s">
        <v>524</v>
      </c>
      <c r="B17" s="86" t="s">
        <v>537</v>
      </c>
      <c r="C17" s="87" t="s">
        <v>538</v>
      </c>
      <c r="D17" s="88">
        <v>0</v>
      </c>
      <c r="E17" s="88">
        <v>0</v>
      </c>
      <c r="F17" s="88">
        <v>0</v>
      </c>
      <c r="G17" s="88">
        <v>0</v>
      </c>
      <c r="H17" s="88">
        <v>0</v>
      </c>
      <c r="I17" s="88">
        <v>0.60750000000000004</v>
      </c>
      <c r="J17" s="88">
        <v>0.85429999999999995</v>
      </c>
      <c r="K17" s="88">
        <v>0.81789999999999996</v>
      </c>
      <c r="L17" s="88">
        <v>0.80679999999999996</v>
      </c>
      <c r="M17" s="88">
        <v>0.7317834066088249</v>
      </c>
      <c r="N17" s="88">
        <v>0.66073322296115389</v>
      </c>
    </row>
    <row r="18" spans="1:14" s="91" customFormat="1" ht="15" customHeight="1" x14ac:dyDescent="0.25">
      <c r="A18" s="53" t="s">
        <v>524</v>
      </c>
      <c r="B18" s="86" t="s">
        <v>539</v>
      </c>
      <c r="C18" s="87" t="s">
        <v>540</v>
      </c>
      <c r="D18" s="88">
        <v>0</v>
      </c>
      <c r="E18" s="88">
        <v>0</v>
      </c>
      <c r="F18" s="88">
        <v>0</v>
      </c>
      <c r="G18" s="88">
        <v>0</v>
      </c>
      <c r="H18" s="88">
        <v>1</v>
      </c>
      <c r="I18" s="88">
        <v>0.39250000000000002</v>
      </c>
      <c r="J18" s="88">
        <v>0.1457</v>
      </c>
      <c r="K18" s="88">
        <v>0.18210000000000001</v>
      </c>
      <c r="L18" s="88">
        <v>0.19320000000000001</v>
      </c>
      <c r="M18" s="88">
        <v>0.2682165933911751</v>
      </c>
      <c r="N18" s="88">
        <v>0.33926677703884617</v>
      </c>
    </row>
    <row r="19" spans="1:14" s="91" customFormat="1" ht="15" customHeight="1" thickBot="1" x14ac:dyDescent="0.3">
      <c r="A19" s="53" t="s">
        <v>524</v>
      </c>
      <c r="B19" s="86" t="s">
        <v>541</v>
      </c>
      <c r="C19" s="87" t="s">
        <v>542</v>
      </c>
      <c r="D19" s="92">
        <v>0</v>
      </c>
      <c r="E19" s="92">
        <v>0</v>
      </c>
      <c r="F19" s="92">
        <v>0</v>
      </c>
      <c r="G19" s="92">
        <v>0</v>
      </c>
      <c r="H19" s="92">
        <v>424.75020000000001</v>
      </c>
      <c r="I19" s="92">
        <v>499.2833</v>
      </c>
      <c r="J19" s="92">
        <v>631.14430000000004</v>
      </c>
      <c r="K19" s="92">
        <v>453.58100000000002</v>
      </c>
      <c r="L19" s="92">
        <v>590.33950000000004</v>
      </c>
      <c r="M19" s="93">
        <v>527.53676414113465</v>
      </c>
      <c r="N19" s="93">
        <v>473.99190140245861</v>
      </c>
    </row>
    <row r="20" spans="1:14" s="89" customFormat="1" ht="15" customHeight="1" thickTop="1" thickBot="1" x14ac:dyDescent="0.25">
      <c r="A20" s="53"/>
      <c r="B20" s="84"/>
      <c r="C20" s="118" t="s">
        <v>543</v>
      </c>
      <c r="D20" s="119"/>
      <c r="E20" s="119"/>
      <c r="F20" s="119"/>
      <c r="G20" s="120"/>
      <c r="H20" s="120"/>
      <c r="I20" s="120"/>
      <c r="J20" s="120"/>
      <c r="K20" s="120"/>
      <c r="L20" s="120"/>
      <c r="M20" s="122"/>
      <c r="N20" s="122"/>
    </row>
    <row r="21" spans="1:14" s="83" customFormat="1" ht="15" customHeight="1" thickTop="1" x14ac:dyDescent="0.25">
      <c r="A21" s="53" t="s">
        <v>524</v>
      </c>
      <c r="B21" s="86" t="s">
        <v>544</v>
      </c>
      <c r="C21" s="87" t="s">
        <v>545</v>
      </c>
      <c r="D21" s="88">
        <v>0.98170000000000002</v>
      </c>
      <c r="E21" s="88">
        <v>0.98229999999999995</v>
      </c>
      <c r="F21" s="88">
        <v>0.98109999999999997</v>
      </c>
      <c r="G21" s="88">
        <v>0.98280000000000001</v>
      </c>
      <c r="H21" s="88">
        <v>0.99039999999999995</v>
      </c>
      <c r="I21" s="88">
        <v>0.98580000000000001</v>
      </c>
      <c r="J21" s="88">
        <v>0.98050000000000004</v>
      </c>
      <c r="K21" s="88">
        <v>0.97440000000000004</v>
      </c>
      <c r="L21" s="88">
        <v>0.97019999999999995</v>
      </c>
      <c r="M21" s="88">
        <v>0.97382224788313432</v>
      </c>
      <c r="N21" s="88">
        <v>0.97339879119431238</v>
      </c>
    </row>
    <row r="22" spans="1:14" s="91" customFormat="1" ht="15" customHeight="1" x14ac:dyDescent="0.25">
      <c r="A22" s="53" t="s">
        <v>524</v>
      </c>
      <c r="B22" s="86" t="s">
        <v>546</v>
      </c>
      <c r="C22" s="87" t="s">
        <v>547</v>
      </c>
      <c r="D22" s="88">
        <v>1.8599999999999998E-2</v>
      </c>
      <c r="E22" s="88">
        <v>1.8599999999999998E-2</v>
      </c>
      <c r="F22" s="88">
        <v>1.7500000000000002E-2</v>
      </c>
      <c r="G22" s="88">
        <v>2.2499999999999999E-2</v>
      </c>
      <c r="H22" s="88">
        <v>2.0799999999999999E-2</v>
      </c>
      <c r="I22" s="88">
        <v>0.1356</v>
      </c>
      <c r="J22" s="88">
        <v>0.10340000000000001</v>
      </c>
      <c r="K22" s="88">
        <v>9.5000000000000001E-2</v>
      </c>
      <c r="L22" s="88">
        <v>9.4700000000000006E-2</v>
      </c>
      <c r="M22" s="88">
        <v>8.6820770255693555E-2</v>
      </c>
      <c r="N22" s="88">
        <v>8.5391988555725551E-2</v>
      </c>
    </row>
    <row r="23" spans="1:14" s="91" customFormat="1" ht="15" customHeight="1" x14ac:dyDescent="0.25">
      <c r="A23" s="53" t="s">
        <v>524</v>
      </c>
      <c r="B23" s="86" t="s">
        <v>548</v>
      </c>
      <c r="C23" s="87" t="s">
        <v>549</v>
      </c>
      <c r="D23" s="88">
        <v>1.83E-2</v>
      </c>
      <c r="E23" s="88">
        <v>1.77E-2</v>
      </c>
      <c r="F23" s="88">
        <v>1.89E-2</v>
      </c>
      <c r="G23" s="88">
        <v>1.72E-2</v>
      </c>
      <c r="H23" s="88">
        <v>9.5999999999999992E-3</v>
      </c>
      <c r="I23" s="88">
        <v>1.4200000000000001E-2</v>
      </c>
      <c r="J23" s="88">
        <v>1.95E-2</v>
      </c>
      <c r="K23" s="88">
        <v>2.5600000000000001E-2</v>
      </c>
      <c r="L23" s="88">
        <v>2.98E-2</v>
      </c>
      <c r="M23" s="88">
        <v>2.6177752116865838E-2</v>
      </c>
      <c r="N23" s="88">
        <v>2.6601208805687324E-2</v>
      </c>
    </row>
    <row r="24" spans="1:14" s="91" customFormat="1" ht="15" customHeight="1" x14ac:dyDescent="0.25">
      <c r="A24" s="53" t="s">
        <v>524</v>
      </c>
      <c r="B24" s="86" t="s">
        <v>550</v>
      </c>
      <c r="C24" s="87" t="s">
        <v>551</v>
      </c>
      <c r="D24" s="88">
        <v>1.66E-2</v>
      </c>
      <c r="E24" s="88">
        <v>1.72E-2</v>
      </c>
      <c r="F24" s="88">
        <v>1.5599999999999999E-2</v>
      </c>
      <c r="G24" s="88">
        <v>2.0799999999999999E-2</v>
      </c>
      <c r="H24" s="88">
        <v>1.9699999999999999E-2</v>
      </c>
      <c r="I24" s="88">
        <v>0.1346</v>
      </c>
      <c r="J24" s="88">
        <v>0.1003</v>
      </c>
      <c r="K24" s="88">
        <v>9.0200000000000002E-2</v>
      </c>
      <c r="L24" s="88">
        <v>8.8900000000000007E-2</v>
      </c>
      <c r="M24" s="88">
        <v>8.1187570975549447E-2</v>
      </c>
      <c r="N24" s="88">
        <v>7.9377765241142262E-2</v>
      </c>
    </row>
    <row r="25" spans="1:14" s="91" customFormat="1" ht="15" customHeight="1" x14ac:dyDescent="0.25">
      <c r="A25" s="53" t="s">
        <v>524</v>
      </c>
      <c r="B25" s="86" t="s">
        <v>552</v>
      </c>
      <c r="C25" s="87" t="s">
        <v>886</v>
      </c>
      <c r="D25" s="88">
        <v>0.125</v>
      </c>
      <c r="E25" s="88">
        <v>9.4200000000000006E-2</v>
      </c>
      <c r="F25" s="88">
        <v>0.1241</v>
      </c>
      <c r="G25" s="88">
        <v>8.8999999999999996E-2</v>
      </c>
      <c r="H25" s="88">
        <v>6.3500000000000001E-2</v>
      </c>
      <c r="I25" s="88">
        <v>2.1499999999999998E-2</v>
      </c>
      <c r="J25" s="88">
        <v>4.8500000000000001E-2</v>
      </c>
      <c r="K25" s="88">
        <v>7.5300000000000006E-2</v>
      </c>
      <c r="L25" s="88">
        <v>8.8900000000000007E-2</v>
      </c>
      <c r="M25" s="88">
        <v>8.9362342274355661E-2</v>
      </c>
      <c r="N25" s="88">
        <v>9.5158433006733739E-2</v>
      </c>
    </row>
    <row r="26" spans="1:14" s="91" customFormat="1" ht="15" customHeight="1" x14ac:dyDescent="0.25">
      <c r="A26" s="53" t="s">
        <v>524</v>
      </c>
      <c r="B26" s="86" t="s">
        <v>554</v>
      </c>
      <c r="C26" s="87" t="s">
        <v>555</v>
      </c>
      <c r="D26" s="88">
        <v>1.6500000000000001E-2</v>
      </c>
      <c r="E26" s="88">
        <v>1.5599999999999999E-2</v>
      </c>
      <c r="F26" s="88">
        <v>1.49E-2</v>
      </c>
      <c r="G26" s="88">
        <v>1.5100000000000001E-2</v>
      </c>
      <c r="H26" s="88">
        <v>0.1031</v>
      </c>
      <c r="I26" s="88">
        <v>8.7599999999999997E-2</v>
      </c>
      <c r="J26" s="88">
        <v>6.7100000000000007E-2</v>
      </c>
      <c r="K26" s="88">
        <v>5.8299999999999998E-2</v>
      </c>
      <c r="L26" s="88">
        <v>5.8299999999999998E-2</v>
      </c>
      <c r="M26" s="88">
        <v>5.8869722975984522E-2</v>
      </c>
      <c r="N26" s="88">
        <v>6.0012555020967348E-2</v>
      </c>
    </row>
    <row r="27" spans="1:14" s="91" customFormat="1" ht="15" customHeight="1" x14ac:dyDescent="0.25">
      <c r="A27" s="53" t="s">
        <v>524</v>
      </c>
      <c r="B27" s="86" t="s">
        <v>556</v>
      </c>
      <c r="C27" s="87" t="s">
        <v>557</v>
      </c>
      <c r="D27" s="88">
        <v>5.0299999999999997E-2</v>
      </c>
      <c r="E27" s="88">
        <v>4.9200000000000001E-2</v>
      </c>
      <c r="F27" s="88">
        <v>5.5E-2</v>
      </c>
      <c r="G27" s="88">
        <v>4.9700000000000001E-2</v>
      </c>
      <c r="H27" s="88">
        <v>4.3799999999999999E-2</v>
      </c>
      <c r="I27" s="88">
        <v>4.5999999999999999E-2</v>
      </c>
      <c r="J27" s="88">
        <v>5.0999999999999997E-2</v>
      </c>
      <c r="K27" s="88">
        <v>5.4300000000000001E-2</v>
      </c>
      <c r="L27" s="88">
        <v>5.7799999999999997E-2</v>
      </c>
      <c r="M27" s="88">
        <v>5.5872434502968582E-2</v>
      </c>
      <c r="N27" s="88">
        <v>5.7952616515733996E-2</v>
      </c>
    </row>
    <row r="28" spans="1:14" s="91" customFormat="1" ht="15" customHeight="1" x14ac:dyDescent="0.25">
      <c r="A28" s="53" t="s">
        <v>524</v>
      </c>
      <c r="B28" s="86" t="s">
        <v>558</v>
      </c>
      <c r="C28" s="87" t="s">
        <v>559</v>
      </c>
      <c r="D28" s="88">
        <v>0.97360000000000002</v>
      </c>
      <c r="E28" s="88">
        <v>0.97309999999999997</v>
      </c>
      <c r="F28" s="88">
        <v>0.97260000000000002</v>
      </c>
      <c r="G28" s="88">
        <v>0.97509999999999997</v>
      </c>
      <c r="H28" s="88">
        <v>0.98580000000000001</v>
      </c>
      <c r="I28" s="88">
        <v>0.97760000000000002</v>
      </c>
      <c r="J28" s="88">
        <v>0.96540000000000004</v>
      </c>
      <c r="K28" s="88">
        <v>0.94810000000000005</v>
      </c>
      <c r="L28" s="88">
        <v>0.93620000000000003</v>
      </c>
      <c r="M28" s="88">
        <v>0.9539308863613104</v>
      </c>
      <c r="N28" s="88">
        <v>0.94857903301932167</v>
      </c>
    </row>
    <row r="29" spans="1:14" s="91" customFormat="1" ht="15" customHeight="1" x14ac:dyDescent="0.25">
      <c r="A29" s="53" t="s">
        <v>524</v>
      </c>
      <c r="B29" s="86" t="s">
        <v>560</v>
      </c>
      <c r="C29" s="87" t="s">
        <v>561</v>
      </c>
      <c r="D29" s="88">
        <v>7.9000000000000008E-3</v>
      </c>
      <c r="E29" s="88">
        <v>8.5000000000000006E-3</v>
      </c>
      <c r="F29" s="88">
        <v>7.4999999999999997E-3</v>
      </c>
      <c r="G29" s="88">
        <v>6.7000000000000002E-3</v>
      </c>
      <c r="H29" s="88">
        <v>8.0000000000000004E-4</v>
      </c>
      <c r="I29" s="88">
        <v>4.7000000000000002E-3</v>
      </c>
      <c r="J29" s="88">
        <v>1.12E-2</v>
      </c>
      <c r="K29" s="88">
        <v>2.2100000000000002E-2</v>
      </c>
      <c r="L29" s="88">
        <v>0.03</v>
      </c>
      <c r="M29" s="88">
        <v>1.5961601578814551E-2</v>
      </c>
      <c r="N29" s="88">
        <v>2.0948789062431458E-2</v>
      </c>
    </row>
    <row r="30" spans="1:14" s="91" customFormat="1" ht="15" customHeight="1" x14ac:dyDescent="0.25">
      <c r="A30" s="53" t="s">
        <v>524</v>
      </c>
      <c r="B30" s="86" t="s">
        <v>562</v>
      </c>
      <c r="C30" s="87" t="s">
        <v>563</v>
      </c>
      <c r="D30" s="88">
        <v>2.5999999999999999E-3</v>
      </c>
      <c r="E30" s="88">
        <v>2.8999999999999998E-3</v>
      </c>
      <c r="F30" s="88">
        <v>1.8E-3</v>
      </c>
      <c r="G30" s="88">
        <v>1.8E-3</v>
      </c>
      <c r="H30" s="88">
        <v>3.0000000000000001E-3</v>
      </c>
      <c r="I30" s="88">
        <v>1.6999999999999999E-3</v>
      </c>
      <c r="J30" s="88">
        <v>2.0999999999999999E-3</v>
      </c>
      <c r="K30" s="88">
        <v>4.0000000000000001E-3</v>
      </c>
      <c r="L30" s="88">
        <v>4.7000000000000002E-3</v>
      </c>
      <c r="M30" s="88">
        <v>7.8254359168035761E-3</v>
      </c>
      <c r="N30" s="88">
        <v>6.5148479024203423E-3</v>
      </c>
    </row>
    <row r="31" spans="1:14" s="91" customFormat="1" ht="15" customHeight="1" x14ac:dyDescent="0.25">
      <c r="A31" s="53" t="s">
        <v>524</v>
      </c>
      <c r="B31" s="86" t="s">
        <v>564</v>
      </c>
      <c r="C31" s="87" t="s">
        <v>565</v>
      </c>
      <c r="D31" s="88">
        <v>8.9999999999999998E-4</v>
      </c>
      <c r="E31" s="88">
        <v>8.9999999999999998E-4</v>
      </c>
      <c r="F31" s="88">
        <v>8.9999999999999998E-4</v>
      </c>
      <c r="G31" s="88">
        <v>8.9999999999999998E-4</v>
      </c>
      <c r="H31" s="88">
        <v>1E-4</v>
      </c>
      <c r="I31" s="88">
        <v>8.9999999999999998E-4</v>
      </c>
      <c r="J31" s="88">
        <v>1.1000000000000001E-3</v>
      </c>
      <c r="K31" s="88">
        <v>3.2000000000000002E-3</v>
      </c>
      <c r="L31" s="88">
        <v>3.8E-3</v>
      </c>
      <c r="M31" s="88">
        <v>2.050937849606152E-3</v>
      </c>
      <c r="N31" s="88">
        <v>1.7351679491064151E-3</v>
      </c>
    </row>
    <row r="32" spans="1:14" s="91" customFormat="1" ht="15" customHeight="1" x14ac:dyDescent="0.25">
      <c r="A32" s="53" t="s">
        <v>524</v>
      </c>
      <c r="B32" s="86" t="s">
        <v>566</v>
      </c>
      <c r="C32" s="87" t="s">
        <v>567</v>
      </c>
      <c r="D32" s="88">
        <v>1.5E-3</v>
      </c>
      <c r="E32" s="88">
        <v>1.4E-3</v>
      </c>
      <c r="F32" s="88">
        <v>1.2999999999999999E-3</v>
      </c>
      <c r="G32" s="88">
        <v>1.5E-3</v>
      </c>
      <c r="H32" s="88">
        <v>2.0000000000000001E-4</v>
      </c>
      <c r="I32" s="88">
        <v>1.1000000000000001E-3</v>
      </c>
      <c r="J32" s="88">
        <v>1.1999999999999999E-3</v>
      </c>
      <c r="K32" s="88">
        <v>2.0999999999999999E-3</v>
      </c>
      <c r="L32" s="88">
        <v>2.5999999999999999E-3</v>
      </c>
      <c r="M32" s="88">
        <v>2.5677488070218611E-3</v>
      </c>
      <c r="N32" s="88">
        <v>1.7184258075744788E-3</v>
      </c>
    </row>
    <row r="33" spans="1:14" s="91" customFormat="1" ht="15" customHeight="1" thickBot="1" x14ac:dyDescent="0.3">
      <c r="A33" s="53" t="s">
        <v>524</v>
      </c>
      <c r="B33" s="87" t="s">
        <v>568</v>
      </c>
      <c r="C33" s="87" t="s">
        <v>569</v>
      </c>
      <c r="D33" s="88">
        <v>1.35E-2</v>
      </c>
      <c r="E33" s="88">
        <v>1.3299999999999999E-2</v>
      </c>
      <c r="F33" s="88">
        <v>1.5699999999999999E-2</v>
      </c>
      <c r="G33" s="88">
        <v>1.37E-2</v>
      </c>
      <c r="H33" s="88">
        <v>9.9000000000000008E-3</v>
      </c>
      <c r="I33" s="88">
        <v>1.1900000000000001E-2</v>
      </c>
      <c r="J33" s="88">
        <v>1.7100000000000001E-2</v>
      </c>
      <c r="K33" s="88">
        <v>1.8700000000000001E-2</v>
      </c>
      <c r="L33" s="88">
        <v>2.0799999999999999E-2</v>
      </c>
      <c r="M33" s="88">
        <v>1.5963163348946048E-2</v>
      </c>
      <c r="N33" s="88">
        <v>1.879894150812331E-2</v>
      </c>
    </row>
    <row r="34" spans="1:14" s="89" customFormat="1" ht="15" customHeight="1" thickTop="1" thickBot="1" x14ac:dyDescent="0.25">
      <c r="A34" s="53"/>
      <c r="B34" s="84"/>
      <c r="C34" s="118" t="s">
        <v>357</v>
      </c>
      <c r="D34" s="119"/>
      <c r="E34" s="119"/>
      <c r="F34" s="119"/>
      <c r="G34" s="120"/>
      <c r="H34" s="120"/>
      <c r="I34" s="120"/>
      <c r="J34" s="120"/>
      <c r="K34" s="120"/>
      <c r="L34" s="120"/>
      <c r="M34" s="121"/>
      <c r="N34" s="121"/>
    </row>
    <row r="35" spans="1:14" s="83" customFormat="1" ht="15" customHeight="1" thickTop="1" x14ac:dyDescent="0.25">
      <c r="A35" s="53" t="s">
        <v>524</v>
      </c>
      <c r="B35" s="86" t="s">
        <v>570</v>
      </c>
      <c r="C35" s="87" t="s">
        <v>571</v>
      </c>
      <c r="D35" s="88">
        <v>569.77300000000002</v>
      </c>
      <c r="E35" s="88">
        <v>580.86320000000001</v>
      </c>
      <c r="F35" s="88">
        <v>971.29369999999994</v>
      </c>
      <c r="G35" s="88">
        <v>1212.9634000000001</v>
      </c>
      <c r="H35" s="88">
        <v>1281.7026000000001</v>
      </c>
      <c r="I35" s="88">
        <v>9.6891999999999996</v>
      </c>
      <c r="J35" s="88">
        <v>1.7602</v>
      </c>
      <c r="K35" s="88">
        <v>1.2316</v>
      </c>
      <c r="L35" s="88">
        <v>1.0339</v>
      </c>
      <c r="M35" s="88">
        <v>0.94944245324625909</v>
      </c>
      <c r="N35" s="88">
        <v>0.95032921403656279</v>
      </c>
    </row>
    <row r="36" spans="1:14" s="91" customFormat="1" ht="15" customHeight="1" x14ac:dyDescent="0.25">
      <c r="A36" s="53" t="s">
        <v>524</v>
      </c>
      <c r="B36" s="86" t="s">
        <v>572</v>
      </c>
      <c r="C36" s="87" t="s">
        <v>573</v>
      </c>
      <c r="D36" s="88">
        <v>749.53689999999995</v>
      </c>
      <c r="E36" s="88">
        <v>757.78949999999998</v>
      </c>
      <c r="F36" s="88">
        <v>1549.7055</v>
      </c>
      <c r="G36" s="88">
        <v>1634.0078000000001</v>
      </c>
      <c r="H36" s="88">
        <v>1827.2128</v>
      </c>
      <c r="I36" s="88">
        <v>13.7445</v>
      </c>
      <c r="J36" s="88">
        <v>2.2905000000000002</v>
      </c>
      <c r="K36" s="88">
        <v>1.8889</v>
      </c>
      <c r="L36" s="88">
        <v>1.544</v>
      </c>
      <c r="M36" s="88">
        <v>1.3927012327663371</v>
      </c>
      <c r="N36" s="88">
        <v>1.3897755065811748</v>
      </c>
    </row>
    <row r="37" spans="1:14" s="91" customFormat="1" ht="15" customHeight="1" x14ac:dyDescent="0.25">
      <c r="A37" s="53" t="s">
        <v>524</v>
      </c>
      <c r="B37" s="86" t="s">
        <v>574</v>
      </c>
      <c r="C37" s="87" t="s">
        <v>575</v>
      </c>
      <c r="D37" s="88">
        <v>6.9800000000000001E-2</v>
      </c>
      <c r="E37" s="88">
        <v>7.3300000000000004E-2</v>
      </c>
      <c r="F37" s="88">
        <v>8.5599999999999996E-2</v>
      </c>
      <c r="G37" s="88">
        <v>6.4699999999999994E-2</v>
      </c>
      <c r="H37" s="88">
        <v>0.1275</v>
      </c>
      <c r="I37" s="88">
        <v>0.1215</v>
      </c>
      <c r="J37" s="88">
        <v>9.9900000000000003E-2</v>
      </c>
      <c r="K37" s="88">
        <v>0.1363</v>
      </c>
      <c r="L37" s="88">
        <v>0.12230000000000001</v>
      </c>
      <c r="M37" s="88">
        <v>0.12746695748039163</v>
      </c>
      <c r="N37" s="88">
        <v>0.154019806534825</v>
      </c>
    </row>
    <row r="38" spans="1:14" s="91" customFormat="1" ht="15" customHeight="1" x14ac:dyDescent="0.25">
      <c r="A38" s="53" t="s">
        <v>524</v>
      </c>
      <c r="B38" s="86" t="s">
        <v>576</v>
      </c>
      <c r="C38" s="87" t="s">
        <v>577</v>
      </c>
      <c r="D38" s="88">
        <v>5.4699999999999999E-2</v>
      </c>
      <c r="E38" s="88">
        <v>5.8000000000000003E-2</v>
      </c>
      <c r="F38" s="88">
        <v>6.7299999999999999E-2</v>
      </c>
      <c r="G38" s="88">
        <v>4.9500000000000002E-2</v>
      </c>
      <c r="H38" s="88">
        <v>7.8399999999999997E-2</v>
      </c>
      <c r="I38" s="88">
        <v>8.0699999999999994E-2</v>
      </c>
      <c r="J38" s="88">
        <v>7.1599999999999997E-2</v>
      </c>
      <c r="K38" s="88">
        <v>9.4200000000000006E-2</v>
      </c>
      <c r="L38" s="88">
        <v>8.6300000000000002E-2</v>
      </c>
      <c r="M38" s="88">
        <v>9.1262245141893197E-2</v>
      </c>
      <c r="N38" s="88">
        <v>0.10455715540701949</v>
      </c>
    </row>
    <row r="39" spans="1:14" s="91" customFormat="1" ht="15" customHeight="1" thickBot="1" x14ac:dyDescent="0.3">
      <c r="A39" s="53" t="s">
        <v>524</v>
      </c>
      <c r="B39" s="86" t="s">
        <v>578</v>
      </c>
      <c r="C39" s="13" t="s">
        <v>579</v>
      </c>
      <c r="D39" s="88">
        <v>0.74419999999999997</v>
      </c>
      <c r="E39" s="88">
        <v>0.82989999999999997</v>
      </c>
      <c r="F39" s="88">
        <v>0.90200000000000002</v>
      </c>
      <c r="G39" s="88">
        <v>0.4637</v>
      </c>
      <c r="H39" s="88">
        <v>0.61670000000000003</v>
      </c>
      <c r="I39" s="88">
        <v>0.69620000000000004</v>
      </c>
      <c r="J39" s="88">
        <v>0.48830000000000001</v>
      </c>
      <c r="K39" s="88">
        <v>0.54349999999999998</v>
      </c>
      <c r="L39" s="88">
        <v>0.4783</v>
      </c>
      <c r="M39" s="88">
        <v>0.49086472639430523</v>
      </c>
      <c r="N39" s="88">
        <v>0.65573677839945432</v>
      </c>
    </row>
    <row r="40" spans="1:14" s="89" customFormat="1" ht="15" customHeight="1" thickTop="1" thickBot="1" x14ac:dyDescent="0.25">
      <c r="A40" s="53"/>
      <c r="B40" s="84"/>
      <c r="C40" s="425" t="s">
        <v>363</v>
      </c>
      <c r="D40" s="426"/>
      <c r="E40" s="426"/>
      <c r="F40" s="426"/>
      <c r="G40" s="427"/>
      <c r="H40" s="427"/>
      <c r="I40" s="427"/>
      <c r="J40" s="427"/>
      <c r="K40" s="427"/>
      <c r="L40" s="427"/>
      <c r="M40" s="428"/>
      <c r="N40" s="428"/>
    </row>
    <row r="41" spans="1:14" s="83" customFormat="1" ht="15" customHeight="1" thickTop="1" x14ac:dyDescent="0.25">
      <c r="A41" s="53" t="s">
        <v>524</v>
      </c>
      <c r="B41" s="86" t="s">
        <v>580</v>
      </c>
      <c r="C41" s="87" t="s">
        <v>581</v>
      </c>
      <c r="D41" s="88">
        <v>0.2167</v>
      </c>
      <c r="E41" s="88">
        <v>0.20830000000000001</v>
      </c>
      <c r="F41" s="88">
        <v>0.21379999999999999</v>
      </c>
      <c r="G41" s="88">
        <v>0.2346</v>
      </c>
      <c r="H41" s="88">
        <v>0.38519999999999999</v>
      </c>
      <c r="I41" s="88">
        <v>0.33560000000000001</v>
      </c>
      <c r="J41" s="88">
        <v>0.2838</v>
      </c>
      <c r="K41" s="88">
        <v>0.309</v>
      </c>
      <c r="L41" s="88">
        <v>0.2944</v>
      </c>
      <c r="M41" s="88">
        <v>0.14513291707652756</v>
      </c>
      <c r="N41" s="88">
        <v>0.14521652901097981</v>
      </c>
    </row>
    <row r="42" spans="1:14" s="91" customFormat="1" ht="15" customHeight="1" x14ac:dyDescent="0.25">
      <c r="A42" s="53" t="s">
        <v>524</v>
      </c>
      <c r="B42" s="86" t="s">
        <v>582</v>
      </c>
      <c r="C42" s="87" t="s">
        <v>583</v>
      </c>
      <c r="D42" s="88">
        <v>0.2167</v>
      </c>
      <c r="E42" s="88">
        <v>0.20830000000000001</v>
      </c>
      <c r="F42" s="88">
        <v>0.21379999999999999</v>
      </c>
      <c r="G42" s="88">
        <v>0.2346</v>
      </c>
      <c r="H42" s="88">
        <v>0.38519999999999999</v>
      </c>
      <c r="I42" s="88">
        <v>0.33500000000000002</v>
      </c>
      <c r="J42" s="88">
        <v>0.28339999999999999</v>
      </c>
      <c r="K42" s="88">
        <v>0.30859999999999999</v>
      </c>
      <c r="L42" s="88">
        <v>0.29399999999999998</v>
      </c>
      <c r="M42" s="88">
        <v>0.14454767858748596</v>
      </c>
      <c r="N42" s="88">
        <v>0.14435223314849924</v>
      </c>
    </row>
    <row r="43" spans="1:14" s="91" customFormat="1" ht="15" customHeight="1" x14ac:dyDescent="0.25">
      <c r="A43" s="53" t="s">
        <v>524</v>
      </c>
      <c r="B43" s="86" t="s">
        <v>584</v>
      </c>
      <c r="C43" s="87" t="s">
        <v>585</v>
      </c>
      <c r="D43" s="88">
        <v>7.9100000000000004E-2</v>
      </c>
      <c r="E43" s="88">
        <v>7.85E-2</v>
      </c>
      <c r="F43" s="88">
        <v>8.1199999999999994E-2</v>
      </c>
      <c r="G43" s="88">
        <v>6.8000000000000005E-2</v>
      </c>
      <c r="H43" s="88">
        <v>2.0199999999999999E-2</v>
      </c>
      <c r="I43" s="88">
        <v>3.09E-2</v>
      </c>
      <c r="J43" s="88">
        <v>5.2900000000000003E-2</v>
      </c>
      <c r="K43" s="88">
        <v>6.3899999999999998E-2</v>
      </c>
      <c r="L43" s="88">
        <v>7.9200000000000007E-2</v>
      </c>
      <c r="M43" s="88">
        <v>0.14124216605270629</v>
      </c>
      <c r="N43" s="88">
        <v>0.14136341330651642</v>
      </c>
    </row>
    <row r="44" spans="1:14" s="91" customFormat="1" ht="15" customHeight="1" x14ac:dyDescent="0.25">
      <c r="A44" s="53" t="s">
        <v>524</v>
      </c>
      <c r="B44" s="86" t="s">
        <v>586</v>
      </c>
      <c r="C44" s="87" t="s">
        <v>587</v>
      </c>
      <c r="D44" s="88">
        <v>0.01</v>
      </c>
      <c r="E44" s="88">
        <v>7.7999999999999996E-3</v>
      </c>
      <c r="F44" s="88">
        <v>9.2999999999999992E-3</v>
      </c>
      <c r="G44" s="88">
        <v>7.9000000000000008E-3</v>
      </c>
      <c r="H44" s="88">
        <v>2.8E-3</v>
      </c>
      <c r="I44" s="88">
        <v>6.4000000000000003E-3</v>
      </c>
      <c r="J44" s="88">
        <v>1.3599999999999999E-2</v>
      </c>
      <c r="K44" s="88">
        <v>1.7899999999999999E-2</v>
      </c>
      <c r="L44" s="88">
        <v>2.24E-2</v>
      </c>
      <c r="M44" s="88">
        <v>4.186105758587691E-2</v>
      </c>
      <c r="N44" s="88">
        <v>4.318173220947151E-2</v>
      </c>
    </row>
    <row r="45" spans="1:14" s="91" customFormat="1" ht="15" customHeight="1" x14ac:dyDescent="0.25">
      <c r="A45" s="53" t="s">
        <v>524</v>
      </c>
      <c r="B45" s="86" t="s">
        <v>588</v>
      </c>
      <c r="C45" s="87" t="s">
        <v>589</v>
      </c>
      <c r="D45" s="88">
        <v>2.1000000000000001E-2</v>
      </c>
      <c r="E45" s="88">
        <v>2.1999999999999999E-2</v>
      </c>
      <c r="F45" s="88">
        <v>1.84E-2</v>
      </c>
      <c r="G45" s="88">
        <v>1.5900000000000001E-2</v>
      </c>
      <c r="H45" s="88">
        <v>3.0000000000000001E-3</v>
      </c>
      <c r="I45" s="88">
        <v>1.0500000000000001E-2</v>
      </c>
      <c r="J45" s="88">
        <v>1.6E-2</v>
      </c>
      <c r="K45" s="88">
        <v>2.2200000000000001E-2</v>
      </c>
      <c r="L45" s="88">
        <v>2.9100000000000001E-2</v>
      </c>
      <c r="M45" s="88">
        <v>5.8313283457458252E-2</v>
      </c>
      <c r="N45" s="88">
        <v>5.0675673084218359E-2</v>
      </c>
    </row>
    <row r="46" spans="1:14" s="91" customFormat="1" ht="15" customHeight="1" thickBot="1" x14ac:dyDescent="0.3">
      <c r="A46" s="53" t="s">
        <v>524</v>
      </c>
      <c r="B46" s="86" t="s">
        <v>590</v>
      </c>
      <c r="C46" s="87" t="s">
        <v>591</v>
      </c>
      <c r="D46" s="88">
        <v>0.21240000000000001</v>
      </c>
      <c r="E46" s="88">
        <v>0.21659999999999999</v>
      </c>
      <c r="F46" s="88">
        <v>0.21440000000000001</v>
      </c>
      <c r="G46" s="88">
        <v>0.20749999999999999</v>
      </c>
      <c r="H46" s="88">
        <v>0.1885</v>
      </c>
      <c r="I46" s="88">
        <v>0.1807</v>
      </c>
      <c r="J46" s="88">
        <v>0.17449999999999999</v>
      </c>
      <c r="K46" s="88">
        <v>0.17949999999999999</v>
      </c>
      <c r="L46" s="88">
        <v>0.188</v>
      </c>
      <c r="M46" s="88">
        <v>0.18372108429204884</v>
      </c>
      <c r="N46" s="88">
        <v>0.18576695579201272</v>
      </c>
    </row>
    <row r="47" spans="1:14" s="85" customFormat="1" ht="15" customHeight="1" thickTop="1" thickBot="1" x14ac:dyDescent="0.3">
      <c r="A47" s="53"/>
      <c r="B47" s="84"/>
      <c r="C47" s="425" t="s">
        <v>592</v>
      </c>
      <c r="D47" s="426"/>
      <c r="E47" s="426"/>
      <c r="F47" s="426"/>
      <c r="G47" s="427"/>
      <c r="H47" s="427"/>
      <c r="I47" s="427"/>
      <c r="J47" s="427"/>
      <c r="K47" s="427"/>
      <c r="L47" s="427"/>
      <c r="M47" s="428"/>
      <c r="N47" s="428"/>
    </row>
    <row r="48" spans="1:14" s="83" customFormat="1" ht="15" customHeight="1" thickTop="1" x14ac:dyDescent="0.25">
      <c r="A48" s="53" t="s">
        <v>524</v>
      </c>
      <c r="B48" s="86" t="s">
        <v>593</v>
      </c>
      <c r="C48" s="87" t="s">
        <v>594</v>
      </c>
      <c r="D48" s="88">
        <v>0.92500000000000004</v>
      </c>
      <c r="E48" s="88">
        <v>0.92069999999999996</v>
      </c>
      <c r="F48" s="88">
        <v>0.92749999999999999</v>
      </c>
      <c r="G48" s="88">
        <v>0.9264</v>
      </c>
      <c r="H48" s="88">
        <v>0.8468</v>
      </c>
      <c r="I48" s="88">
        <v>0.8659</v>
      </c>
      <c r="J48" s="88">
        <v>0.87729999999999997</v>
      </c>
      <c r="K48" s="88">
        <v>0.875</v>
      </c>
      <c r="L48" s="88">
        <v>0.87780000000000002</v>
      </c>
      <c r="M48" s="88">
        <v>0.87436843254850805</v>
      </c>
      <c r="N48" s="88">
        <v>0.86636484371568234</v>
      </c>
    </row>
    <row r="49" spans="1:15" s="91" customFormat="1" ht="15" customHeight="1" x14ac:dyDescent="0.25">
      <c r="A49" s="53" t="s">
        <v>524</v>
      </c>
      <c r="B49" s="86" t="s">
        <v>595</v>
      </c>
      <c r="C49" s="87" t="s">
        <v>596</v>
      </c>
      <c r="D49" s="88">
        <v>0.91120000000000001</v>
      </c>
      <c r="E49" s="88">
        <v>0.91120000000000001</v>
      </c>
      <c r="F49" s="88">
        <v>0.90569999999999995</v>
      </c>
      <c r="G49" s="88">
        <v>0.89800000000000002</v>
      </c>
      <c r="H49" s="88">
        <v>0.91190000000000004</v>
      </c>
      <c r="I49" s="88">
        <v>0.93540000000000001</v>
      </c>
      <c r="J49" s="88">
        <v>0.92910000000000004</v>
      </c>
      <c r="K49" s="88">
        <v>0.93279999999999996</v>
      </c>
      <c r="L49" s="88">
        <v>0.93500000000000005</v>
      </c>
      <c r="M49" s="88">
        <v>0.93052893576456375</v>
      </c>
      <c r="N49" s="88">
        <v>0.92679425502127699</v>
      </c>
    </row>
    <row r="50" spans="1:15" s="91" customFormat="1" ht="15" customHeight="1" x14ac:dyDescent="0.25">
      <c r="A50" s="53" t="s">
        <v>524</v>
      </c>
      <c r="B50" s="86" t="s">
        <v>597</v>
      </c>
      <c r="C50" s="87" t="s">
        <v>598</v>
      </c>
      <c r="D50" s="88">
        <v>0.29499999999999998</v>
      </c>
      <c r="E50" s="88">
        <v>0.27629999999999999</v>
      </c>
      <c r="F50" s="88">
        <v>0.29270000000000002</v>
      </c>
      <c r="G50" s="88">
        <v>0.29830000000000001</v>
      </c>
      <c r="H50" s="88">
        <v>0.11650000000000001</v>
      </c>
      <c r="I50" s="88">
        <v>7.6600000000000001E-2</v>
      </c>
      <c r="J50" s="88">
        <v>9.2399999999999996E-2</v>
      </c>
      <c r="K50" s="88">
        <v>8.9399999999999993E-2</v>
      </c>
      <c r="L50" s="88">
        <v>9.8500000000000004E-2</v>
      </c>
      <c r="M50" s="88">
        <v>9.8420875633753124E-2</v>
      </c>
      <c r="N50" s="88">
        <v>9.2502567880424019E-2</v>
      </c>
    </row>
    <row r="51" spans="1:15" s="91" customFormat="1" ht="15" customHeight="1" x14ac:dyDescent="0.25">
      <c r="A51" s="53" t="s">
        <v>524</v>
      </c>
      <c r="B51" s="86" t="s">
        <v>599</v>
      </c>
      <c r="C51" s="87" t="s">
        <v>600</v>
      </c>
      <c r="D51" s="88">
        <v>0.34589999999999999</v>
      </c>
      <c r="E51" s="88">
        <v>0.38069999999999998</v>
      </c>
      <c r="F51" s="88">
        <v>0.33910000000000001</v>
      </c>
      <c r="G51" s="88">
        <v>0.31380000000000002</v>
      </c>
      <c r="H51" s="88">
        <v>0.39760000000000001</v>
      </c>
      <c r="I51" s="88">
        <v>0.40039999999999998</v>
      </c>
      <c r="J51" s="88">
        <v>0.43309999999999998</v>
      </c>
      <c r="K51" s="88">
        <v>0.4052</v>
      </c>
      <c r="L51" s="88">
        <v>0.41570000000000001</v>
      </c>
      <c r="M51" s="88">
        <v>0.86913583586508281</v>
      </c>
      <c r="N51" s="88">
        <v>0.92575745708653734</v>
      </c>
    </row>
    <row r="52" spans="1:15" ht="3.75" customHeight="1" thickBot="1" x14ac:dyDescent="0.25">
      <c r="A52" s="53"/>
      <c r="B52" s="53"/>
      <c r="C52" s="75"/>
      <c r="D52" s="75"/>
      <c r="E52" s="75"/>
      <c r="F52" s="75"/>
      <c r="G52" s="75"/>
      <c r="H52" s="75"/>
      <c r="I52" s="75"/>
      <c r="J52" s="75"/>
      <c r="K52" s="75"/>
      <c r="L52" s="75"/>
      <c r="M52" s="75"/>
      <c r="N52" s="75"/>
    </row>
    <row r="53" spans="1:15" ht="15" customHeight="1" thickTop="1" x14ac:dyDescent="0.2">
      <c r="A53" s="53" t="s">
        <v>601</v>
      </c>
      <c r="B53" s="87" t="s">
        <v>601</v>
      </c>
      <c r="C53" s="761" t="s">
        <v>375</v>
      </c>
      <c r="D53" s="761"/>
      <c r="E53" s="761"/>
      <c r="F53" s="761"/>
      <c r="G53" s="761"/>
      <c r="H53" s="761"/>
      <c r="I53" s="761"/>
      <c r="J53" s="761"/>
      <c r="K53" s="761"/>
      <c r="L53" s="761"/>
      <c r="M53" s="761"/>
      <c r="N53" s="761"/>
    </row>
    <row r="54" spans="1:15" ht="51.75" customHeight="1" x14ac:dyDescent="0.2">
      <c r="A54" s="53"/>
      <c r="B54" s="53"/>
      <c r="C54" s="756" t="s">
        <v>602</v>
      </c>
      <c r="D54" s="756"/>
      <c r="E54" s="756"/>
      <c r="F54" s="756"/>
      <c r="G54" s="756"/>
      <c r="H54" s="756"/>
      <c r="I54" s="756"/>
      <c r="J54" s="756"/>
      <c r="K54" s="756"/>
      <c r="L54" s="756"/>
      <c r="M54" s="756"/>
      <c r="N54" s="756"/>
    </row>
    <row r="55" spans="1:15" ht="48" customHeight="1" x14ac:dyDescent="0.2">
      <c r="A55" s="53"/>
      <c r="B55" s="53"/>
      <c r="C55" s="756" t="s">
        <v>603</v>
      </c>
      <c r="D55" s="756"/>
      <c r="E55" s="756"/>
      <c r="F55" s="756"/>
      <c r="G55" s="756"/>
      <c r="H55" s="756"/>
      <c r="I55" s="756"/>
      <c r="J55" s="756"/>
      <c r="K55" s="756"/>
      <c r="L55" s="756"/>
      <c r="M55" s="756"/>
      <c r="N55" s="756"/>
    </row>
    <row r="56" spans="1:15" ht="15" customHeight="1" x14ac:dyDescent="0.2">
      <c r="A56" s="53"/>
      <c r="B56" s="53"/>
      <c r="C56" s="757" t="s">
        <v>604</v>
      </c>
      <c r="D56" s="757"/>
      <c r="E56" s="757"/>
      <c r="F56" s="757"/>
      <c r="G56" s="757"/>
      <c r="H56" s="757"/>
      <c r="I56" s="757"/>
      <c r="J56" s="757"/>
      <c r="K56" s="757"/>
      <c r="L56" s="757"/>
      <c r="M56" s="757"/>
      <c r="N56" s="757"/>
    </row>
    <row r="57" spans="1:15" ht="15" customHeight="1" x14ac:dyDescent="0.2">
      <c r="A57" s="53"/>
      <c r="B57" s="53"/>
      <c r="C57" s="757" t="s">
        <v>379</v>
      </c>
      <c r="D57" s="757"/>
      <c r="E57" s="757"/>
      <c r="F57" s="757"/>
      <c r="G57" s="757"/>
      <c r="H57" s="757"/>
      <c r="I57" s="757"/>
      <c r="J57" s="757"/>
      <c r="K57" s="757"/>
      <c r="L57" s="757"/>
      <c r="M57" s="757"/>
      <c r="N57" s="757"/>
    </row>
    <row r="58" spans="1:15" ht="26.25" customHeight="1" x14ac:dyDescent="0.2">
      <c r="A58" s="53"/>
      <c r="B58" s="53"/>
      <c r="C58" s="792" t="s">
        <v>605</v>
      </c>
      <c r="D58" s="792"/>
      <c r="E58" s="792"/>
      <c r="F58" s="792"/>
      <c r="G58" s="792"/>
      <c r="H58" s="792"/>
      <c r="I58" s="792"/>
      <c r="J58" s="792"/>
      <c r="K58" s="792"/>
      <c r="L58" s="792"/>
      <c r="M58" s="792"/>
      <c r="N58" s="792"/>
      <c r="O58" s="521"/>
    </row>
  </sheetData>
  <mergeCells count="10">
    <mergeCell ref="C55:N55"/>
    <mergeCell ref="C56:N56"/>
    <mergeCell ref="C57:N57"/>
    <mergeCell ref="C58:N58"/>
    <mergeCell ref="C1:N1"/>
    <mergeCell ref="A2:N2"/>
    <mergeCell ref="C3:N3"/>
    <mergeCell ref="A4:N4"/>
    <mergeCell ref="C53:N53"/>
    <mergeCell ref="C54:N54"/>
  </mergeCells>
  <pageMargins left="0.93" right="0.62" top="0.77" bottom="0.56999999999999995" header="0.5" footer="0.5"/>
  <pageSetup scale="4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BDE0C2-EEC7-4C40-8213-5C38A6B93BAE}">
  <sheetPr>
    <pageSetUpPr fitToPage="1"/>
  </sheetPr>
  <dimension ref="A1:N76"/>
  <sheetViews>
    <sheetView topLeftCell="C1" zoomScaleNormal="100" workbookViewId="0">
      <selection activeCell="D17" sqref="D17"/>
    </sheetView>
  </sheetViews>
  <sheetFormatPr baseColWidth="10" defaultColWidth="9.140625" defaultRowHeight="12.75" x14ac:dyDescent="0.2"/>
  <cols>
    <col min="1" max="2" width="9.140625" style="79" hidden="1" customWidth="1"/>
    <col min="3" max="3" width="90.28515625" style="95" customWidth="1"/>
    <col min="4" max="7" width="9" style="95" customWidth="1"/>
    <col min="8" max="8" width="10.5703125" style="95" customWidth="1"/>
    <col min="9" max="14" width="9" style="95" customWidth="1"/>
    <col min="15" max="256" width="9.140625" style="95"/>
    <col min="257" max="258" width="0" style="95" hidden="1" customWidth="1"/>
    <col min="259" max="259" width="90.28515625" style="95" customWidth="1"/>
    <col min="260" max="263" width="9" style="95" customWidth="1"/>
    <col min="264" max="264" width="10.5703125" style="95" customWidth="1"/>
    <col min="265" max="270" width="9" style="95" customWidth="1"/>
    <col min="271" max="512" width="9.140625" style="95"/>
    <col min="513" max="514" width="0" style="95" hidden="1" customWidth="1"/>
    <col min="515" max="515" width="90.28515625" style="95" customWidth="1"/>
    <col min="516" max="519" width="9" style="95" customWidth="1"/>
    <col min="520" max="520" width="10.5703125" style="95" customWidth="1"/>
    <col min="521" max="526" width="9" style="95" customWidth="1"/>
    <col min="527" max="768" width="9.140625" style="95"/>
    <col min="769" max="770" width="0" style="95" hidden="1" customWidth="1"/>
    <col min="771" max="771" width="90.28515625" style="95" customWidth="1"/>
    <col min="772" max="775" width="9" style="95" customWidth="1"/>
    <col min="776" max="776" width="10.5703125" style="95" customWidth="1"/>
    <col min="777" max="782" width="9" style="95" customWidth="1"/>
    <col min="783" max="1024" width="9.140625" style="95"/>
    <col min="1025" max="1026" width="0" style="95" hidden="1" customWidth="1"/>
    <col min="1027" max="1027" width="90.28515625" style="95" customWidth="1"/>
    <col min="1028" max="1031" width="9" style="95" customWidth="1"/>
    <col min="1032" max="1032" width="10.5703125" style="95" customWidth="1"/>
    <col min="1033" max="1038" width="9" style="95" customWidth="1"/>
    <col min="1039" max="1280" width="9.140625" style="95"/>
    <col min="1281" max="1282" width="0" style="95" hidden="1" customWidth="1"/>
    <col min="1283" max="1283" width="90.28515625" style="95" customWidth="1"/>
    <col min="1284" max="1287" width="9" style="95" customWidth="1"/>
    <col min="1288" max="1288" width="10.5703125" style="95" customWidth="1"/>
    <col min="1289" max="1294" width="9" style="95" customWidth="1"/>
    <col min="1295" max="1536" width="9.140625" style="95"/>
    <col min="1537" max="1538" width="0" style="95" hidden="1" customWidth="1"/>
    <col min="1539" max="1539" width="90.28515625" style="95" customWidth="1"/>
    <col min="1540" max="1543" width="9" style="95" customWidth="1"/>
    <col min="1544" max="1544" width="10.5703125" style="95" customWidth="1"/>
    <col min="1545" max="1550" width="9" style="95" customWidth="1"/>
    <col min="1551" max="1792" width="9.140625" style="95"/>
    <col min="1793" max="1794" width="0" style="95" hidden="1" customWidth="1"/>
    <col min="1795" max="1795" width="90.28515625" style="95" customWidth="1"/>
    <col min="1796" max="1799" width="9" style="95" customWidth="1"/>
    <col min="1800" max="1800" width="10.5703125" style="95" customWidth="1"/>
    <col min="1801" max="1806" width="9" style="95" customWidth="1"/>
    <col min="1807" max="2048" width="9.140625" style="95"/>
    <col min="2049" max="2050" width="0" style="95" hidden="1" customWidth="1"/>
    <col min="2051" max="2051" width="90.28515625" style="95" customWidth="1"/>
    <col min="2052" max="2055" width="9" style="95" customWidth="1"/>
    <col min="2056" max="2056" width="10.5703125" style="95" customWidth="1"/>
    <col min="2057" max="2062" width="9" style="95" customWidth="1"/>
    <col min="2063" max="2304" width="9.140625" style="95"/>
    <col min="2305" max="2306" width="0" style="95" hidden="1" customWidth="1"/>
    <col min="2307" max="2307" width="90.28515625" style="95" customWidth="1"/>
    <col min="2308" max="2311" width="9" style="95" customWidth="1"/>
    <col min="2312" max="2312" width="10.5703125" style="95" customWidth="1"/>
    <col min="2313" max="2318" width="9" style="95" customWidth="1"/>
    <col min="2319" max="2560" width="9.140625" style="95"/>
    <col min="2561" max="2562" width="0" style="95" hidden="1" customWidth="1"/>
    <col min="2563" max="2563" width="90.28515625" style="95" customWidth="1"/>
    <col min="2564" max="2567" width="9" style="95" customWidth="1"/>
    <col min="2568" max="2568" width="10.5703125" style="95" customWidth="1"/>
    <col min="2569" max="2574" width="9" style="95" customWidth="1"/>
    <col min="2575" max="2816" width="9.140625" style="95"/>
    <col min="2817" max="2818" width="0" style="95" hidden="1" customWidth="1"/>
    <col min="2819" max="2819" width="90.28515625" style="95" customWidth="1"/>
    <col min="2820" max="2823" width="9" style="95" customWidth="1"/>
    <col min="2824" max="2824" width="10.5703125" style="95" customWidth="1"/>
    <col min="2825" max="2830" width="9" style="95" customWidth="1"/>
    <col min="2831" max="3072" width="9.140625" style="95"/>
    <col min="3073" max="3074" width="0" style="95" hidden="1" customWidth="1"/>
    <col min="3075" max="3075" width="90.28515625" style="95" customWidth="1"/>
    <col min="3076" max="3079" width="9" style="95" customWidth="1"/>
    <col min="3080" max="3080" width="10.5703125" style="95" customWidth="1"/>
    <col min="3081" max="3086" width="9" style="95" customWidth="1"/>
    <col min="3087" max="3328" width="9.140625" style="95"/>
    <col min="3329" max="3330" width="0" style="95" hidden="1" customWidth="1"/>
    <col min="3331" max="3331" width="90.28515625" style="95" customWidth="1"/>
    <col min="3332" max="3335" width="9" style="95" customWidth="1"/>
    <col min="3336" max="3336" width="10.5703125" style="95" customWidth="1"/>
    <col min="3337" max="3342" width="9" style="95" customWidth="1"/>
    <col min="3343" max="3584" width="9.140625" style="95"/>
    <col min="3585" max="3586" width="0" style="95" hidden="1" customWidth="1"/>
    <col min="3587" max="3587" width="90.28515625" style="95" customWidth="1"/>
    <col min="3588" max="3591" width="9" style="95" customWidth="1"/>
    <col min="3592" max="3592" width="10.5703125" style="95" customWidth="1"/>
    <col min="3593" max="3598" width="9" style="95" customWidth="1"/>
    <col min="3599" max="3840" width="9.140625" style="95"/>
    <col min="3841" max="3842" width="0" style="95" hidden="1" customWidth="1"/>
    <col min="3843" max="3843" width="90.28515625" style="95" customWidth="1"/>
    <col min="3844" max="3847" width="9" style="95" customWidth="1"/>
    <col min="3848" max="3848" width="10.5703125" style="95" customWidth="1"/>
    <col min="3849" max="3854" width="9" style="95" customWidth="1"/>
    <col min="3855" max="4096" width="9.140625" style="95"/>
    <col min="4097" max="4098" width="0" style="95" hidden="1" customWidth="1"/>
    <col min="4099" max="4099" width="90.28515625" style="95" customWidth="1"/>
    <col min="4100" max="4103" width="9" style="95" customWidth="1"/>
    <col min="4104" max="4104" width="10.5703125" style="95" customWidth="1"/>
    <col min="4105" max="4110" width="9" style="95" customWidth="1"/>
    <col min="4111" max="4352" width="9.140625" style="95"/>
    <col min="4353" max="4354" width="0" style="95" hidden="1" customWidth="1"/>
    <col min="4355" max="4355" width="90.28515625" style="95" customWidth="1"/>
    <col min="4356" max="4359" width="9" style="95" customWidth="1"/>
    <col min="4360" max="4360" width="10.5703125" style="95" customWidth="1"/>
    <col min="4361" max="4366" width="9" style="95" customWidth="1"/>
    <col min="4367" max="4608" width="9.140625" style="95"/>
    <col min="4609" max="4610" width="0" style="95" hidden="1" customWidth="1"/>
    <col min="4611" max="4611" width="90.28515625" style="95" customWidth="1"/>
    <col min="4612" max="4615" width="9" style="95" customWidth="1"/>
    <col min="4616" max="4616" width="10.5703125" style="95" customWidth="1"/>
    <col min="4617" max="4622" width="9" style="95" customWidth="1"/>
    <col min="4623" max="4864" width="9.140625" style="95"/>
    <col min="4865" max="4866" width="0" style="95" hidden="1" customWidth="1"/>
    <col min="4867" max="4867" width="90.28515625" style="95" customWidth="1"/>
    <col min="4868" max="4871" width="9" style="95" customWidth="1"/>
    <col min="4872" max="4872" width="10.5703125" style="95" customWidth="1"/>
    <col min="4873" max="4878" width="9" style="95" customWidth="1"/>
    <col min="4879" max="5120" width="9.140625" style="95"/>
    <col min="5121" max="5122" width="0" style="95" hidden="1" customWidth="1"/>
    <col min="5123" max="5123" width="90.28515625" style="95" customWidth="1"/>
    <col min="5124" max="5127" width="9" style="95" customWidth="1"/>
    <col min="5128" max="5128" width="10.5703125" style="95" customWidth="1"/>
    <col min="5129" max="5134" width="9" style="95" customWidth="1"/>
    <col min="5135" max="5376" width="9.140625" style="95"/>
    <col min="5377" max="5378" width="0" style="95" hidden="1" customWidth="1"/>
    <col min="5379" max="5379" width="90.28515625" style="95" customWidth="1"/>
    <col min="5380" max="5383" width="9" style="95" customWidth="1"/>
    <col min="5384" max="5384" width="10.5703125" style="95" customWidth="1"/>
    <col min="5385" max="5390" width="9" style="95" customWidth="1"/>
    <col min="5391" max="5632" width="9.140625" style="95"/>
    <col min="5633" max="5634" width="0" style="95" hidden="1" customWidth="1"/>
    <col min="5635" max="5635" width="90.28515625" style="95" customWidth="1"/>
    <col min="5636" max="5639" width="9" style="95" customWidth="1"/>
    <col min="5640" max="5640" width="10.5703125" style="95" customWidth="1"/>
    <col min="5641" max="5646" width="9" style="95" customWidth="1"/>
    <col min="5647" max="5888" width="9.140625" style="95"/>
    <col min="5889" max="5890" width="0" style="95" hidden="1" customWidth="1"/>
    <col min="5891" max="5891" width="90.28515625" style="95" customWidth="1"/>
    <col min="5892" max="5895" width="9" style="95" customWidth="1"/>
    <col min="5896" max="5896" width="10.5703125" style="95" customWidth="1"/>
    <col min="5897" max="5902" width="9" style="95" customWidth="1"/>
    <col min="5903" max="6144" width="9.140625" style="95"/>
    <col min="6145" max="6146" width="0" style="95" hidden="1" customWidth="1"/>
    <col min="6147" max="6147" width="90.28515625" style="95" customWidth="1"/>
    <col min="6148" max="6151" width="9" style="95" customWidth="1"/>
    <col min="6152" max="6152" width="10.5703125" style="95" customWidth="1"/>
    <col min="6153" max="6158" width="9" style="95" customWidth="1"/>
    <col min="6159" max="6400" width="9.140625" style="95"/>
    <col min="6401" max="6402" width="0" style="95" hidden="1" customWidth="1"/>
    <col min="6403" max="6403" width="90.28515625" style="95" customWidth="1"/>
    <col min="6404" max="6407" width="9" style="95" customWidth="1"/>
    <col min="6408" max="6408" width="10.5703125" style="95" customWidth="1"/>
    <col min="6409" max="6414" width="9" style="95" customWidth="1"/>
    <col min="6415" max="6656" width="9.140625" style="95"/>
    <col min="6657" max="6658" width="0" style="95" hidden="1" customWidth="1"/>
    <col min="6659" max="6659" width="90.28515625" style="95" customWidth="1"/>
    <col min="6660" max="6663" width="9" style="95" customWidth="1"/>
    <col min="6664" max="6664" width="10.5703125" style="95" customWidth="1"/>
    <col min="6665" max="6670" width="9" style="95" customWidth="1"/>
    <col min="6671" max="6912" width="9.140625" style="95"/>
    <col min="6913" max="6914" width="0" style="95" hidden="1" customWidth="1"/>
    <col min="6915" max="6915" width="90.28515625" style="95" customWidth="1"/>
    <col min="6916" max="6919" width="9" style="95" customWidth="1"/>
    <col min="6920" max="6920" width="10.5703125" style="95" customWidth="1"/>
    <col min="6921" max="6926" width="9" style="95" customWidth="1"/>
    <col min="6927" max="7168" width="9.140625" style="95"/>
    <col min="7169" max="7170" width="0" style="95" hidden="1" customWidth="1"/>
    <col min="7171" max="7171" width="90.28515625" style="95" customWidth="1"/>
    <col min="7172" max="7175" width="9" style="95" customWidth="1"/>
    <col min="7176" max="7176" width="10.5703125" style="95" customWidth="1"/>
    <col min="7177" max="7182" width="9" style="95" customWidth="1"/>
    <col min="7183" max="7424" width="9.140625" style="95"/>
    <col min="7425" max="7426" width="0" style="95" hidden="1" customWidth="1"/>
    <col min="7427" max="7427" width="90.28515625" style="95" customWidth="1"/>
    <col min="7428" max="7431" width="9" style="95" customWidth="1"/>
    <col min="7432" max="7432" width="10.5703125" style="95" customWidth="1"/>
    <col min="7433" max="7438" width="9" style="95" customWidth="1"/>
    <col min="7439" max="7680" width="9.140625" style="95"/>
    <col min="7681" max="7682" width="0" style="95" hidden="1" customWidth="1"/>
    <col min="7683" max="7683" width="90.28515625" style="95" customWidth="1"/>
    <col min="7684" max="7687" width="9" style="95" customWidth="1"/>
    <col min="7688" max="7688" width="10.5703125" style="95" customWidth="1"/>
    <col min="7689" max="7694" width="9" style="95" customWidth="1"/>
    <col min="7695" max="7936" width="9.140625" style="95"/>
    <col min="7937" max="7938" width="0" style="95" hidden="1" customWidth="1"/>
    <col min="7939" max="7939" width="90.28515625" style="95" customWidth="1"/>
    <col min="7940" max="7943" width="9" style="95" customWidth="1"/>
    <col min="7944" max="7944" width="10.5703125" style="95" customWidth="1"/>
    <col min="7945" max="7950" width="9" style="95" customWidth="1"/>
    <col min="7951" max="8192" width="9.140625" style="95"/>
    <col min="8193" max="8194" width="0" style="95" hidden="1" customWidth="1"/>
    <col min="8195" max="8195" width="90.28515625" style="95" customWidth="1"/>
    <col min="8196" max="8199" width="9" style="95" customWidth="1"/>
    <col min="8200" max="8200" width="10.5703125" style="95" customWidth="1"/>
    <col min="8201" max="8206" width="9" style="95" customWidth="1"/>
    <col min="8207" max="8448" width="9.140625" style="95"/>
    <col min="8449" max="8450" width="0" style="95" hidden="1" customWidth="1"/>
    <col min="8451" max="8451" width="90.28515625" style="95" customWidth="1"/>
    <col min="8452" max="8455" width="9" style="95" customWidth="1"/>
    <col min="8456" max="8456" width="10.5703125" style="95" customWidth="1"/>
    <col min="8457" max="8462" width="9" style="95" customWidth="1"/>
    <col min="8463" max="8704" width="9.140625" style="95"/>
    <col min="8705" max="8706" width="0" style="95" hidden="1" customWidth="1"/>
    <col min="8707" max="8707" width="90.28515625" style="95" customWidth="1"/>
    <col min="8708" max="8711" width="9" style="95" customWidth="1"/>
    <col min="8712" max="8712" width="10.5703125" style="95" customWidth="1"/>
    <col min="8713" max="8718" width="9" style="95" customWidth="1"/>
    <col min="8719" max="8960" width="9.140625" style="95"/>
    <col min="8961" max="8962" width="0" style="95" hidden="1" customWidth="1"/>
    <col min="8963" max="8963" width="90.28515625" style="95" customWidth="1"/>
    <col min="8964" max="8967" width="9" style="95" customWidth="1"/>
    <col min="8968" max="8968" width="10.5703125" style="95" customWidth="1"/>
    <col min="8969" max="8974" width="9" style="95" customWidth="1"/>
    <col min="8975" max="9216" width="9.140625" style="95"/>
    <col min="9217" max="9218" width="0" style="95" hidden="1" customWidth="1"/>
    <col min="9219" max="9219" width="90.28515625" style="95" customWidth="1"/>
    <col min="9220" max="9223" width="9" style="95" customWidth="1"/>
    <col min="9224" max="9224" width="10.5703125" style="95" customWidth="1"/>
    <col min="9225" max="9230" width="9" style="95" customWidth="1"/>
    <col min="9231" max="9472" width="9.140625" style="95"/>
    <col min="9473" max="9474" width="0" style="95" hidden="1" customWidth="1"/>
    <col min="9475" max="9475" width="90.28515625" style="95" customWidth="1"/>
    <col min="9476" max="9479" width="9" style="95" customWidth="1"/>
    <col min="9480" max="9480" width="10.5703125" style="95" customWidth="1"/>
    <col min="9481" max="9486" width="9" style="95" customWidth="1"/>
    <col min="9487" max="9728" width="9.140625" style="95"/>
    <col min="9729" max="9730" width="0" style="95" hidden="1" customWidth="1"/>
    <col min="9731" max="9731" width="90.28515625" style="95" customWidth="1"/>
    <col min="9732" max="9735" width="9" style="95" customWidth="1"/>
    <col min="9736" max="9736" width="10.5703125" style="95" customWidth="1"/>
    <col min="9737" max="9742" width="9" style="95" customWidth="1"/>
    <col min="9743" max="9984" width="9.140625" style="95"/>
    <col min="9985" max="9986" width="0" style="95" hidden="1" customWidth="1"/>
    <col min="9987" max="9987" width="90.28515625" style="95" customWidth="1"/>
    <col min="9988" max="9991" width="9" style="95" customWidth="1"/>
    <col min="9992" max="9992" width="10.5703125" style="95" customWidth="1"/>
    <col min="9993" max="9998" width="9" style="95" customWidth="1"/>
    <col min="9999" max="10240" width="9.140625" style="95"/>
    <col min="10241" max="10242" width="0" style="95" hidden="1" customWidth="1"/>
    <col min="10243" max="10243" width="90.28515625" style="95" customWidth="1"/>
    <col min="10244" max="10247" width="9" style="95" customWidth="1"/>
    <col min="10248" max="10248" width="10.5703125" style="95" customWidth="1"/>
    <col min="10249" max="10254" width="9" style="95" customWidth="1"/>
    <col min="10255" max="10496" width="9.140625" style="95"/>
    <col min="10497" max="10498" width="0" style="95" hidden="1" customWidth="1"/>
    <col min="10499" max="10499" width="90.28515625" style="95" customWidth="1"/>
    <col min="10500" max="10503" width="9" style="95" customWidth="1"/>
    <col min="10504" max="10504" width="10.5703125" style="95" customWidth="1"/>
    <col min="10505" max="10510" width="9" style="95" customWidth="1"/>
    <col min="10511" max="10752" width="9.140625" style="95"/>
    <col min="10753" max="10754" width="0" style="95" hidden="1" customWidth="1"/>
    <col min="10755" max="10755" width="90.28515625" style="95" customWidth="1"/>
    <col min="10756" max="10759" width="9" style="95" customWidth="1"/>
    <col min="10760" max="10760" width="10.5703125" style="95" customWidth="1"/>
    <col min="10761" max="10766" width="9" style="95" customWidth="1"/>
    <col min="10767" max="11008" width="9.140625" style="95"/>
    <col min="11009" max="11010" width="0" style="95" hidden="1" customWidth="1"/>
    <col min="11011" max="11011" width="90.28515625" style="95" customWidth="1"/>
    <col min="11012" max="11015" width="9" style="95" customWidth="1"/>
    <col min="11016" max="11016" width="10.5703125" style="95" customWidth="1"/>
    <col min="11017" max="11022" width="9" style="95" customWidth="1"/>
    <col min="11023" max="11264" width="9.140625" style="95"/>
    <col min="11265" max="11266" width="0" style="95" hidden="1" customWidth="1"/>
    <col min="11267" max="11267" width="90.28515625" style="95" customWidth="1"/>
    <col min="11268" max="11271" width="9" style="95" customWidth="1"/>
    <col min="11272" max="11272" width="10.5703125" style="95" customWidth="1"/>
    <col min="11273" max="11278" width="9" style="95" customWidth="1"/>
    <col min="11279" max="11520" width="9.140625" style="95"/>
    <col min="11521" max="11522" width="0" style="95" hidden="1" customWidth="1"/>
    <col min="11523" max="11523" width="90.28515625" style="95" customWidth="1"/>
    <col min="11524" max="11527" width="9" style="95" customWidth="1"/>
    <col min="11528" max="11528" width="10.5703125" style="95" customWidth="1"/>
    <col min="11529" max="11534" width="9" style="95" customWidth="1"/>
    <col min="11535" max="11776" width="9.140625" style="95"/>
    <col min="11777" max="11778" width="0" style="95" hidden="1" customWidth="1"/>
    <col min="11779" max="11779" width="90.28515625" style="95" customWidth="1"/>
    <col min="11780" max="11783" width="9" style="95" customWidth="1"/>
    <col min="11784" max="11784" width="10.5703125" style="95" customWidth="1"/>
    <col min="11785" max="11790" width="9" style="95" customWidth="1"/>
    <col min="11791" max="12032" width="9.140625" style="95"/>
    <col min="12033" max="12034" width="0" style="95" hidden="1" customWidth="1"/>
    <col min="12035" max="12035" width="90.28515625" style="95" customWidth="1"/>
    <col min="12036" max="12039" width="9" style="95" customWidth="1"/>
    <col min="12040" max="12040" width="10.5703125" style="95" customWidth="1"/>
    <col min="12041" max="12046" width="9" style="95" customWidth="1"/>
    <col min="12047" max="12288" width="9.140625" style="95"/>
    <col min="12289" max="12290" width="0" style="95" hidden="1" customWidth="1"/>
    <col min="12291" max="12291" width="90.28515625" style="95" customWidth="1"/>
    <col min="12292" max="12295" width="9" style="95" customWidth="1"/>
    <col min="12296" max="12296" width="10.5703125" style="95" customWidth="1"/>
    <col min="12297" max="12302" width="9" style="95" customWidth="1"/>
    <col min="12303" max="12544" width="9.140625" style="95"/>
    <col min="12545" max="12546" width="0" style="95" hidden="1" customWidth="1"/>
    <col min="12547" max="12547" width="90.28515625" style="95" customWidth="1"/>
    <col min="12548" max="12551" width="9" style="95" customWidth="1"/>
    <col min="12552" max="12552" width="10.5703125" style="95" customWidth="1"/>
    <col min="12553" max="12558" width="9" style="95" customWidth="1"/>
    <col min="12559" max="12800" width="9.140625" style="95"/>
    <col min="12801" max="12802" width="0" style="95" hidden="1" customWidth="1"/>
    <col min="12803" max="12803" width="90.28515625" style="95" customWidth="1"/>
    <col min="12804" max="12807" width="9" style="95" customWidth="1"/>
    <col min="12808" max="12808" width="10.5703125" style="95" customWidth="1"/>
    <col min="12809" max="12814" width="9" style="95" customWidth="1"/>
    <col min="12815" max="13056" width="9.140625" style="95"/>
    <col min="13057" max="13058" width="0" style="95" hidden="1" customWidth="1"/>
    <col min="13059" max="13059" width="90.28515625" style="95" customWidth="1"/>
    <col min="13060" max="13063" width="9" style="95" customWidth="1"/>
    <col min="13064" max="13064" width="10.5703125" style="95" customWidth="1"/>
    <col min="13065" max="13070" width="9" style="95" customWidth="1"/>
    <col min="13071" max="13312" width="9.140625" style="95"/>
    <col min="13313" max="13314" width="0" style="95" hidden="1" customWidth="1"/>
    <col min="13315" max="13315" width="90.28515625" style="95" customWidth="1"/>
    <col min="13316" max="13319" width="9" style="95" customWidth="1"/>
    <col min="13320" max="13320" width="10.5703125" style="95" customWidth="1"/>
    <col min="13321" max="13326" width="9" style="95" customWidth="1"/>
    <col min="13327" max="13568" width="9.140625" style="95"/>
    <col min="13569" max="13570" width="0" style="95" hidden="1" customWidth="1"/>
    <col min="13571" max="13571" width="90.28515625" style="95" customWidth="1"/>
    <col min="13572" max="13575" width="9" style="95" customWidth="1"/>
    <col min="13576" max="13576" width="10.5703125" style="95" customWidth="1"/>
    <col min="13577" max="13582" width="9" style="95" customWidth="1"/>
    <col min="13583" max="13824" width="9.140625" style="95"/>
    <col min="13825" max="13826" width="0" style="95" hidden="1" customWidth="1"/>
    <col min="13827" max="13827" width="90.28515625" style="95" customWidth="1"/>
    <col min="13828" max="13831" width="9" style="95" customWidth="1"/>
    <col min="13832" max="13832" width="10.5703125" style="95" customWidth="1"/>
    <col min="13833" max="13838" width="9" style="95" customWidth="1"/>
    <col min="13839" max="14080" width="9.140625" style="95"/>
    <col min="14081" max="14082" width="0" style="95" hidden="1" customWidth="1"/>
    <col min="14083" max="14083" width="90.28515625" style="95" customWidth="1"/>
    <col min="14084" max="14087" width="9" style="95" customWidth="1"/>
    <col min="14088" max="14088" width="10.5703125" style="95" customWidth="1"/>
    <col min="14089" max="14094" width="9" style="95" customWidth="1"/>
    <col min="14095" max="14336" width="9.140625" style="95"/>
    <col min="14337" max="14338" width="0" style="95" hidden="1" customWidth="1"/>
    <col min="14339" max="14339" width="90.28515625" style="95" customWidth="1"/>
    <col min="14340" max="14343" width="9" style="95" customWidth="1"/>
    <col min="14344" max="14344" width="10.5703125" style="95" customWidth="1"/>
    <col min="14345" max="14350" width="9" style="95" customWidth="1"/>
    <col min="14351" max="14592" width="9.140625" style="95"/>
    <col min="14593" max="14594" width="0" style="95" hidden="1" customWidth="1"/>
    <col min="14595" max="14595" width="90.28515625" style="95" customWidth="1"/>
    <col min="14596" max="14599" width="9" style="95" customWidth="1"/>
    <col min="14600" max="14600" width="10.5703125" style="95" customWidth="1"/>
    <col min="14601" max="14606" width="9" style="95" customWidth="1"/>
    <col min="14607" max="14848" width="9.140625" style="95"/>
    <col min="14849" max="14850" width="0" style="95" hidden="1" customWidth="1"/>
    <col min="14851" max="14851" width="90.28515625" style="95" customWidth="1"/>
    <col min="14852" max="14855" width="9" style="95" customWidth="1"/>
    <col min="14856" max="14856" width="10.5703125" style="95" customWidth="1"/>
    <col min="14857" max="14862" width="9" style="95" customWidth="1"/>
    <col min="14863" max="15104" width="9.140625" style="95"/>
    <col min="15105" max="15106" width="0" style="95" hidden="1" customWidth="1"/>
    <col min="15107" max="15107" width="90.28515625" style="95" customWidth="1"/>
    <col min="15108" max="15111" width="9" style="95" customWidth="1"/>
    <col min="15112" max="15112" width="10.5703125" style="95" customWidth="1"/>
    <col min="15113" max="15118" width="9" style="95" customWidth="1"/>
    <col min="15119" max="15360" width="9.140625" style="95"/>
    <col min="15361" max="15362" width="0" style="95" hidden="1" customWidth="1"/>
    <col min="15363" max="15363" width="90.28515625" style="95" customWidth="1"/>
    <col min="15364" max="15367" width="9" style="95" customWidth="1"/>
    <col min="15368" max="15368" width="10.5703125" style="95" customWidth="1"/>
    <col min="15369" max="15374" width="9" style="95" customWidth="1"/>
    <col min="15375" max="15616" width="9.140625" style="95"/>
    <col min="15617" max="15618" width="0" style="95" hidden="1" customWidth="1"/>
    <col min="15619" max="15619" width="90.28515625" style="95" customWidth="1"/>
    <col min="15620" max="15623" width="9" style="95" customWidth="1"/>
    <col min="15624" max="15624" width="10.5703125" style="95" customWidth="1"/>
    <col min="15625" max="15630" width="9" style="95" customWidth="1"/>
    <col min="15631" max="15872" width="9.140625" style="95"/>
    <col min="15873" max="15874" width="0" style="95" hidden="1" customWidth="1"/>
    <col min="15875" max="15875" width="90.28515625" style="95" customWidth="1"/>
    <col min="15876" max="15879" width="9" style="95" customWidth="1"/>
    <col min="15880" max="15880" width="10.5703125" style="95" customWidth="1"/>
    <col min="15881" max="15886" width="9" style="95" customWidth="1"/>
    <col min="15887" max="16128" width="9.140625" style="95"/>
    <col min="16129" max="16130" width="0" style="95" hidden="1" customWidth="1"/>
    <col min="16131" max="16131" width="90.28515625" style="95" customWidth="1"/>
    <col min="16132" max="16135" width="9" style="95" customWidth="1"/>
    <col min="16136" max="16136" width="10.5703125" style="95" customWidth="1"/>
    <col min="16137" max="16142" width="9" style="95" customWidth="1"/>
    <col min="16143" max="16384" width="9.140625" style="95"/>
  </cols>
  <sheetData>
    <row r="1" spans="1:14" ht="15" customHeight="1" x14ac:dyDescent="0.2">
      <c r="A1" s="108"/>
      <c r="B1" s="108"/>
      <c r="C1" s="763"/>
      <c r="D1" s="763"/>
      <c r="E1" s="763"/>
      <c r="F1" s="763"/>
      <c r="G1" s="763"/>
      <c r="H1" s="763"/>
      <c r="I1" s="763"/>
      <c r="J1" s="763"/>
      <c r="K1" s="763"/>
      <c r="L1" s="763"/>
      <c r="M1" s="763"/>
      <c r="N1" s="109"/>
    </row>
    <row r="2" spans="1:14" ht="18" x14ac:dyDescent="0.2">
      <c r="A2" s="754" t="s">
        <v>942</v>
      </c>
      <c r="B2" s="754"/>
      <c r="C2" s="754"/>
      <c r="D2" s="754"/>
      <c r="E2" s="754"/>
      <c r="F2" s="754"/>
      <c r="G2" s="754"/>
      <c r="H2" s="754"/>
      <c r="I2" s="754"/>
      <c r="J2" s="754"/>
      <c r="K2" s="754"/>
      <c r="L2" s="754"/>
      <c r="M2" s="754"/>
      <c r="N2" s="754"/>
    </row>
    <row r="3" spans="1:14" ht="15" customHeight="1" x14ac:dyDescent="0.2">
      <c r="A3" s="108"/>
      <c r="B3" s="108"/>
      <c r="C3" s="754" t="s">
        <v>523</v>
      </c>
      <c r="D3" s="754"/>
      <c r="E3" s="754"/>
      <c r="F3" s="754"/>
      <c r="G3" s="754"/>
      <c r="H3" s="754"/>
      <c r="I3" s="754"/>
      <c r="J3" s="754"/>
      <c r="K3" s="754"/>
      <c r="L3" s="754"/>
      <c r="M3" s="754"/>
      <c r="N3" s="754"/>
    </row>
    <row r="4" spans="1:14" s="96" customFormat="1" ht="15" customHeight="1" x14ac:dyDescent="0.25">
      <c r="A4" s="760"/>
      <c r="B4" s="754"/>
      <c r="C4" s="754"/>
      <c r="D4" s="754"/>
      <c r="E4" s="754"/>
      <c r="F4" s="754"/>
      <c r="G4" s="754"/>
      <c r="H4" s="754"/>
      <c r="I4" s="754"/>
      <c r="J4" s="754"/>
      <c r="K4" s="754"/>
      <c r="L4" s="754"/>
      <c r="M4" s="754"/>
      <c r="N4" s="108"/>
    </row>
    <row r="5" spans="1:14" s="98" customFormat="1" ht="15" customHeight="1" thickBot="1" x14ac:dyDescent="0.25">
      <c r="A5" s="97"/>
      <c r="B5" s="97"/>
      <c r="C5" s="81"/>
      <c r="D5" s="81"/>
      <c r="E5" s="81"/>
      <c r="F5" s="81"/>
      <c r="G5" s="81"/>
      <c r="H5" s="81"/>
      <c r="I5" s="81"/>
      <c r="J5" s="81"/>
      <c r="K5" s="81"/>
      <c r="L5" s="81"/>
      <c r="M5" s="81"/>
      <c r="N5" s="81"/>
    </row>
    <row r="6" spans="1:14" ht="30" customHeight="1" thickTop="1" thickBot="1" x14ac:dyDescent="0.25">
      <c r="A6" s="53"/>
      <c r="B6" s="99"/>
      <c r="C6" s="125"/>
      <c r="D6" s="111" t="s">
        <v>449</v>
      </c>
      <c r="E6" s="111" t="s">
        <v>450</v>
      </c>
      <c r="F6" s="111" t="s">
        <v>451</v>
      </c>
      <c r="G6" s="117" t="s">
        <v>452</v>
      </c>
      <c r="H6" s="117" t="s">
        <v>453</v>
      </c>
      <c r="I6" s="117" t="s">
        <v>454</v>
      </c>
      <c r="J6" s="117" t="s">
        <v>455</v>
      </c>
      <c r="K6" s="117" t="s">
        <v>456</v>
      </c>
      <c r="L6" s="117" t="s">
        <v>457</v>
      </c>
      <c r="M6" s="117" t="s">
        <v>458</v>
      </c>
      <c r="N6" s="117" t="s">
        <v>459</v>
      </c>
    </row>
    <row r="7" spans="1:14" ht="15" customHeight="1" thickTop="1" thickBot="1" x14ac:dyDescent="0.25">
      <c r="A7" s="53"/>
      <c r="B7" s="53"/>
      <c r="C7" s="53"/>
      <c r="D7" s="100"/>
      <c r="E7" s="100"/>
      <c r="F7" s="100"/>
      <c r="G7" s="100"/>
      <c r="H7" s="100"/>
      <c r="I7" s="100"/>
      <c r="J7" s="100"/>
      <c r="K7" s="100"/>
      <c r="L7" s="100"/>
      <c r="M7" s="100"/>
      <c r="N7" s="100"/>
    </row>
    <row r="8" spans="1:14" s="53" customFormat="1" ht="15" customHeight="1" thickTop="1" thickBot="1" x14ac:dyDescent="0.3">
      <c r="B8" s="84"/>
      <c r="C8" s="126" t="s">
        <v>381</v>
      </c>
      <c r="D8" s="119"/>
      <c r="E8" s="119"/>
      <c r="F8" s="119"/>
      <c r="G8" s="120"/>
      <c r="H8" s="120"/>
      <c r="I8" s="120"/>
      <c r="J8" s="120"/>
      <c r="K8" s="120"/>
      <c r="L8" s="120"/>
      <c r="M8" s="120"/>
      <c r="N8" s="120"/>
    </row>
    <row r="9" spans="1:14" s="53" customFormat="1" ht="15" customHeight="1" thickTop="1" x14ac:dyDescent="0.25">
      <c r="A9" s="53" t="s">
        <v>524</v>
      </c>
      <c r="B9" s="86" t="s">
        <v>606</v>
      </c>
      <c r="C9" s="87" t="s">
        <v>382</v>
      </c>
      <c r="D9" s="88">
        <v>0.19470000000000001</v>
      </c>
      <c r="E9" s="88">
        <v>0.1583</v>
      </c>
      <c r="F9" s="88">
        <v>0.17680000000000001</v>
      </c>
      <c r="G9" s="88">
        <v>0.1714</v>
      </c>
      <c r="H9" s="88">
        <v>0.1206</v>
      </c>
      <c r="I9" s="88">
        <v>9.64E-2</v>
      </c>
      <c r="J9" s="88">
        <v>0.1118</v>
      </c>
      <c r="K9" s="88">
        <v>0.1192</v>
      </c>
      <c r="L9" s="88">
        <v>0.121</v>
      </c>
      <c r="M9" s="88">
        <v>0.12166426678584229</v>
      </c>
      <c r="N9" s="88">
        <v>0.11905519406384796</v>
      </c>
    </row>
    <row r="10" spans="1:14" s="96" customFormat="1" ht="15" customHeight="1" x14ac:dyDescent="0.25">
      <c r="A10" s="53" t="s">
        <v>524</v>
      </c>
      <c r="B10" s="86" t="s">
        <v>607</v>
      </c>
      <c r="C10" s="87" t="s">
        <v>383</v>
      </c>
      <c r="D10" s="88">
        <v>0.19700000000000001</v>
      </c>
      <c r="E10" s="88">
        <v>0.1613</v>
      </c>
      <c r="F10" s="88">
        <v>0.1789</v>
      </c>
      <c r="G10" s="88">
        <v>0.17269999999999999</v>
      </c>
      <c r="H10" s="88">
        <v>0.1208</v>
      </c>
      <c r="I10" s="88">
        <v>9.7299999999999998E-2</v>
      </c>
      <c r="J10" s="88">
        <v>0.1119</v>
      </c>
      <c r="K10" s="88">
        <v>0.11650000000000001</v>
      </c>
      <c r="L10" s="88">
        <v>0.11849999999999999</v>
      </c>
      <c r="M10" s="88">
        <v>0.11471175801388264</v>
      </c>
      <c r="N10" s="88">
        <v>0.11547763962156196</v>
      </c>
    </row>
    <row r="11" spans="1:14" s="96" customFormat="1" ht="15" customHeight="1" x14ac:dyDescent="0.25">
      <c r="A11" s="53" t="s">
        <v>524</v>
      </c>
      <c r="B11" s="86" t="s">
        <v>608</v>
      </c>
      <c r="C11" s="87" t="s">
        <v>384</v>
      </c>
      <c r="D11" s="88">
        <v>0.1772</v>
      </c>
      <c r="E11" s="88">
        <v>0.14480000000000001</v>
      </c>
      <c r="F11" s="88">
        <v>0.16109999999999999</v>
      </c>
      <c r="G11" s="88">
        <v>0.1595</v>
      </c>
      <c r="H11" s="88">
        <v>0.1115</v>
      </c>
      <c r="I11" s="88">
        <v>8.77E-2</v>
      </c>
      <c r="J11" s="88">
        <v>9.2499999999999999E-2</v>
      </c>
      <c r="K11" s="88">
        <v>9.2700000000000005E-2</v>
      </c>
      <c r="L11" s="88">
        <v>9.4200000000000006E-2</v>
      </c>
      <c r="M11" s="88">
        <v>9.3804169921810829E-2</v>
      </c>
      <c r="N11" s="88">
        <v>0.10062800591593471</v>
      </c>
    </row>
    <row r="12" spans="1:14" s="96" customFormat="1" ht="15" customHeight="1" x14ac:dyDescent="0.25">
      <c r="A12" s="53" t="s">
        <v>524</v>
      </c>
      <c r="B12" s="86" t="s">
        <v>609</v>
      </c>
      <c r="C12" s="87" t="s">
        <v>385</v>
      </c>
      <c r="D12" s="88">
        <v>3.4299999999999997E-2</v>
      </c>
      <c r="E12" s="88">
        <v>2.5499999999999998E-2</v>
      </c>
      <c r="F12" s="88">
        <v>2.9600000000000001E-2</v>
      </c>
      <c r="G12" s="88">
        <v>3.44E-2</v>
      </c>
      <c r="H12" s="88">
        <v>1.21E-2</v>
      </c>
      <c r="I12" s="88">
        <v>4.8999999999999998E-3</v>
      </c>
      <c r="J12" s="88">
        <v>1.17E-2</v>
      </c>
      <c r="K12" s="88">
        <v>8.0999999999999996E-3</v>
      </c>
      <c r="L12" s="88">
        <v>4.4999999999999997E-3</v>
      </c>
      <c r="M12" s="88">
        <v>5.4836992438517043E-3</v>
      </c>
      <c r="N12" s="88">
        <v>7.2555953890086552E-3</v>
      </c>
    </row>
    <row r="13" spans="1:14" s="96" customFormat="1" ht="15" customHeight="1" x14ac:dyDescent="0.25">
      <c r="A13" s="53" t="s">
        <v>524</v>
      </c>
      <c r="B13" s="86" t="s">
        <v>610</v>
      </c>
      <c r="C13" s="87" t="s">
        <v>386</v>
      </c>
      <c r="D13" s="88">
        <v>3.5400000000000001E-2</v>
      </c>
      <c r="E13" s="88">
        <v>2.6200000000000001E-2</v>
      </c>
      <c r="F13" s="88">
        <v>2.93E-2</v>
      </c>
      <c r="G13" s="88">
        <v>3.3799999999999997E-2</v>
      </c>
      <c r="H13" s="88">
        <v>1.29E-2</v>
      </c>
      <c r="I13" s="88">
        <v>3.2000000000000002E-3</v>
      </c>
      <c r="J13" s="88">
        <v>1.2699999999999999E-2</v>
      </c>
      <c r="K13" s="88">
        <v>7.4999999999999997E-3</v>
      </c>
      <c r="L13" s="88">
        <v>5.1000000000000004E-3</v>
      </c>
      <c r="M13" s="88">
        <v>5.3445173892789103E-3</v>
      </c>
      <c r="N13" s="88">
        <v>5.1540516285263384E-3</v>
      </c>
    </row>
    <row r="14" spans="1:14" s="96" customFormat="1" ht="15" customHeight="1" x14ac:dyDescent="0.25">
      <c r="A14" s="53" t="s">
        <v>524</v>
      </c>
      <c r="B14" s="86" t="s">
        <v>611</v>
      </c>
      <c r="C14" s="87" t="s">
        <v>387</v>
      </c>
      <c r="D14" s="88">
        <v>2.1399999999999999E-2</v>
      </c>
      <c r="E14" s="88">
        <v>1.43E-2</v>
      </c>
      <c r="F14" s="88">
        <v>1.5100000000000001E-2</v>
      </c>
      <c r="G14" s="88">
        <v>1.6799999999999999E-2</v>
      </c>
      <c r="H14" s="88">
        <v>6.7999999999999996E-3</v>
      </c>
      <c r="I14" s="88">
        <v>1.1999999999999999E-3</v>
      </c>
      <c r="J14" s="88">
        <v>6.3E-3</v>
      </c>
      <c r="K14" s="88">
        <v>3.8999999999999998E-3</v>
      </c>
      <c r="L14" s="88">
        <v>4.1000000000000003E-3</v>
      </c>
      <c r="M14" s="88">
        <v>3.6854158457279855E-3</v>
      </c>
      <c r="N14" s="88">
        <v>4.8967871520743059E-3</v>
      </c>
    </row>
    <row r="15" spans="1:14" s="96" customFormat="1" ht="15" customHeight="1" thickBot="1" x14ac:dyDescent="0.3">
      <c r="A15" s="53" t="s">
        <v>524</v>
      </c>
      <c r="B15" s="86" t="s">
        <v>612</v>
      </c>
      <c r="C15" s="87" t="s">
        <v>388</v>
      </c>
      <c r="D15" s="88">
        <v>9.2200000000000004E-2</v>
      </c>
      <c r="E15" s="88">
        <v>6.7299999999999999E-2</v>
      </c>
      <c r="F15" s="88">
        <v>7.2599999999999998E-2</v>
      </c>
      <c r="G15" s="88">
        <v>8.14E-2</v>
      </c>
      <c r="H15" s="88">
        <v>3.6900000000000002E-2</v>
      </c>
      <c r="I15" s="88">
        <v>7.6E-3</v>
      </c>
      <c r="J15" s="88">
        <v>4.5600000000000002E-2</v>
      </c>
      <c r="K15" s="88">
        <v>2.8000000000000001E-2</v>
      </c>
      <c r="L15" s="88">
        <v>2.8799999999999999E-2</v>
      </c>
      <c r="M15" s="88">
        <v>2.5819643732844646E-2</v>
      </c>
      <c r="N15" s="88">
        <v>3.3899670080028838E-2</v>
      </c>
    </row>
    <row r="16" spans="1:14" ht="15" customHeight="1" thickTop="1" thickBot="1" x14ac:dyDescent="0.25">
      <c r="A16" s="53"/>
      <c r="B16" s="84"/>
      <c r="C16" s="126" t="s">
        <v>389</v>
      </c>
      <c r="D16" s="119"/>
      <c r="E16" s="119"/>
      <c r="F16" s="119"/>
      <c r="G16" s="120"/>
      <c r="H16" s="120"/>
      <c r="I16" s="120"/>
      <c r="J16" s="120"/>
      <c r="K16" s="120"/>
      <c r="L16" s="120"/>
      <c r="M16" s="120"/>
      <c r="N16" s="120"/>
    </row>
    <row r="17" spans="1:14" s="53" customFormat="1" ht="15" customHeight="1" thickTop="1" x14ac:dyDescent="0.25">
      <c r="A17" s="53" t="s">
        <v>524</v>
      </c>
      <c r="B17" s="86" t="s">
        <v>613</v>
      </c>
      <c r="C17" s="87" t="s">
        <v>390</v>
      </c>
      <c r="D17" s="88">
        <v>0.251</v>
      </c>
      <c r="E17" s="88">
        <v>0.20080000000000001</v>
      </c>
      <c r="F17" s="88">
        <v>0.2223</v>
      </c>
      <c r="G17" s="88">
        <v>0.2165</v>
      </c>
      <c r="H17" s="88">
        <v>0.16400000000000001</v>
      </c>
      <c r="I17" s="88">
        <v>0.1399</v>
      </c>
      <c r="J17" s="88">
        <v>0.15329999999999999</v>
      </c>
      <c r="K17" s="88">
        <v>0.15959999999999999</v>
      </c>
      <c r="L17" s="88">
        <v>0.1628</v>
      </c>
      <c r="M17" s="88">
        <v>0.16382661238274193</v>
      </c>
      <c r="N17" s="88">
        <v>0.16096701153223394</v>
      </c>
    </row>
    <row r="18" spans="1:14" s="96" customFormat="1" ht="15" customHeight="1" x14ac:dyDescent="0.25">
      <c r="A18" s="53" t="s">
        <v>524</v>
      </c>
      <c r="B18" s="86" t="s">
        <v>614</v>
      </c>
      <c r="C18" s="87" t="s">
        <v>391</v>
      </c>
      <c r="D18" s="88">
        <v>-5.6300000000000003E-2</v>
      </c>
      <c r="E18" s="88">
        <v>-4.2500000000000003E-2</v>
      </c>
      <c r="F18" s="88">
        <v>-4.5499999999999999E-2</v>
      </c>
      <c r="G18" s="88">
        <v>-4.4999999999999998E-2</v>
      </c>
      <c r="H18" s="88">
        <v>-4.3400000000000001E-2</v>
      </c>
      <c r="I18" s="88">
        <v>-4.3499999999999997E-2</v>
      </c>
      <c r="J18" s="88">
        <v>-4.1500000000000002E-2</v>
      </c>
      <c r="K18" s="88">
        <v>-4.0399999999999998E-2</v>
      </c>
      <c r="L18" s="88">
        <v>-4.1799999999999997E-2</v>
      </c>
      <c r="M18" s="88">
        <v>-4.2162345596899631E-2</v>
      </c>
      <c r="N18" s="88">
        <v>-4.1911817468386008E-2</v>
      </c>
    </row>
    <row r="19" spans="1:14" s="96" customFormat="1" ht="15" customHeight="1" x14ac:dyDescent="0.25">
      <c r="A19" s="53" t="s">
        <v>524</v>
      </c>
      <c r="B19" s="86" t="s">
        <v>615</v>
      </c>
      <c r="C19" s="87" t="s">
        <v>392</v>
      </c>
      <c r="D19" s="88">
        <v>8.1000000000000003E-2</v>
      </c>
      <c r="E19" s="88">
        <v>5.9299999999999999E-2</v>
      </c>
      <c r="F19" s="88">
        <v>6.3200000000000006E-2</v>
      </c>
      <c r="G19" s="88">
        <v>6.3E-2</v>
      </c>
      <c r="H19" s="88">
        <v>5.8700000000000002E-2</v>
      </c>
      <c r="I19" s="88">
        <v>5.5599999999999997E-2</v>
      </c>
      <c r="J19" s="88">
        <v>5.1700000000000003E-2</v>
      </c>
      <c r="K19" s="88">
        <v>5.04E-2</v>
      </c>
      <c r="L19" s="88">
        <v>5.2200000000000003E-2</v>
      </c>
      <c r="M19" s="88">
        <v>5.2815368163721635E-2</v>
      </c>
      <c r="N19" s="88">
        <v>5.2751928141155958E-2</v>
      </c>
    </row>
    <row r="20" spans="1:14" s="96" customFormat="1" ht="15" customHeight="1" x14ac:dyDescent="0.25">
      <c r="A20" s="53" t="s">
        <v>524</v>
      </c>
      <c r="B20" s="86" t="s">
        <v>616</v>
      </c>
      <c r="C20" s="87" t="s">
        <v>393</v>
      </c>
      <c r="D20" s="88">
        <v>1E-4</v>
      </c>
      <c r="E20" s="88">
        <v>-1E-4</v>
      </c>
      <c r="F20" s="88">
        <v>-2.0000000000000001E-4</v>
      </c>
      <c r="G20" s="88">
        <v>0</v>
      </c>
      <c r="H20" s="88">
        <v>0</v>
      </c>
      <c r="I20" s="88">
        <v>0</v>
      </c>
      <c r="J20" s="88">
        <v>1E-4</v>
      </c>
      <c r="K20" s="88">
        <v>0</v>
      </c>
      <c r="L20" s="88">
        <v>0</v>
      </c>
      <c r="M20" s="88">
        <v>2.8122390374704868E-5</v>
      </c>
      <c r="N20" s="88">
        <v>4.7931721755115261E-5</v>
      </c>
    </row>
    <row r="21" spans="1:14" s="96" customFormat="1" ht="15" customHeight="1" x14ac:dyDescent="0.25">
      <c r="A21" s="53" t="s">
        <v>524</v>
      </c>
      <c r="B21" s="86" t="s">
        <v>617</v>
      </c>
      <c r="C21" s="87" t="s">
        <v>394</v>
      </c>
      <c r="D21" s="88">
        <v>-1.9699999999999999E-2</v>
      </c>
      <c r="E21" s="88">
        <v>-1.6500000000000001E-2</v>
      </c>
      <c r="F21" s="88">
        <v>-1.78E-2</v>
      </c>
      <c r="G21" s="88">
        <v>-1.32E-2</v>
      </c>
      <c r="H21" s="88">
        <v>-9.2999999999999992E-3</v>
      </c>
      <c r="I21" s="88">
        <v>-9.4999999999999998E-3</v>
      </c>
      <c r="J21" s="88">
        <v>-1.9400000000000001E-2</v>
      </c>
      <c r="K21" s="88">
        <v>-2.3699999999999999E-2</v>
      </c>
      <c r="L21" s="88">
        <v>-2.4299999999999999E-2</v>
      </c>
      <c r="M21" s="88">
        <v>-2.0907588092071789E-2</v>
      </c>
      <c r="N21" s="88">
        <v>-1.4849633705627245E-2</v>
      </c>
    </row>
    <row r="22" spans="1:14" s="96" customFormat="1" ht="15" customHeight="1" x14ac:dyDescent="0.25">
      <c r="A22" s="53" t="s">
        <v>524</v>
      </c>
      <c r="B22" s="86" t="s">
        <v>618</v>
      </c>
      <c r="C22" s="87" t="s">
        <v>395</v>
      </c>
      <c r="D22" s="88">
        <v>2.2000000000000001E-3</v>
      </c>
      <c r="E22" s="88">
        <v>3.0000000000000001E-3</v>
      </c>
      <c r="F22" s="88">
        <v>2.0999999999999999E-3</v>
      </c>
      <c r="G22" s="88">
        <v>1.2999999999999999E-3</v>
      </c>
      <c r="H22" s="88">
        <v>2.0000000000000001E-4</v>
      </c>
      <c r="I22" s="88">
        <v>8.9999999999999998E-4</v>
      </c>
      <c r="J22" s="88">
        <v>1E-4</v>
      </c>
      <c r="K22" s="88">
        <v>-2.7000000000000001E-3</v>
      </c>
      <c r="L22" s="88">
        <v>-2.5000000000000001E-3</v>
      </c>
      <c r="M22" s="88">
        <v>-6.9525087719596469E-3</v>
      </c>
      <c r="N22" s="88">
        <v>-3.5775544422859931E-3</v>
      </c>
    </row>
    <row r="23" spans="1:14" s="96" customFormat="1" ht="15" customHeight="1" x14ac:dyDescent="0.25">
      <c r="A23" s="53" t="s">
        <v>524</v>
      </c>
      <c r="B23" s="86" t="s">
        <v>619</v>
      </c>
      <c r="C23" s="87" t="s">
        <v>396</v>
      </c>
      <c r="D23" s="88">
        <v>-0.1429</v>
      </c>
      <c r="E23" s="88">
        <v>-0.1193</v>
      </c>
      <c r="F23" s="88">
        <v>-0.13150000000000001</v>
      </c>
      <c r="G23" s="88">
        <v>-0.12509999999999999</v>
      </c>
      <c r="H23" s="88">
        <v>-9.9400000000000002E-2</v>
      </c>
      <c r="I23" s="88">
        <v>-8.2799999999999999E-2</v>
      </c>
      <c r="J23" s="88">
        <v>-8.0799999999999997E-2</v>
      </c>
      <c r="K23" s="88">
        <v>-8.4599999999999995E-2</v>
      </c>
      <c r="L23" s="88">
        <v>-8.9700000000000002E-2</v>
      </c>
      <c r="M23" s="88">
        <v>-8.8320470677959118E-2</v>
      </c>
      <c r="N23" s="88">
        <v>-9.3372410526926061E-2</v>
      </c>
    </row>
    <row r="24" spans="1:14" s="96" customFormat="1" ht="15" customHeight="1" x14ac:dyDescent="0.25">
      <c r="A24" s="53" t="s">
        <v>524</v>
      </c>
      <c r="B24" s="86" t="s">
        <v>620</v>
      </c>
      <c r="C24" s="87" t="s">
        <v>397</v>
      </c>
      <c r="D24" s="88">
        <v>1E-3</v>
      </c>
      <c r="E24" s="88">
        <v>8.0000000000000004E-4</v>
      </c>
      <c r="F24" s="88">
        <v>0</v>
      </c>
      <c r="G24" s="88">
        <v>-6.9999999999999999E-4</v>
      </c>
      <c r="H24" s="88">
        <v>8.0000000000000004E-4</v>
      </c>
      <c r="I24" s="88">
        <v>-1.6999999999999999E-3</v>
      </c>
      <c r="J24" s="88">
        <v>8.9999999999999998E-4</v>
      </c>
      <c r="K24" s="88">
        <v>-5.9999999999999995E-4</v>
      </c>
      <c r="L24" s="88">
        <v>5.9999999999999995E-4</v>
      </c>
      <c r="M24" s="88">
        <v>-1.6730424494749974E-4</v>
      </c>
      <c r="N24" s="88">
        <v>-2.1494754822374319E-3</v>
      </c>
    </row>
    <row r="25" spans="1:14" s="96" customFormat="1" ht="15" customHeight="1" thickBot="1" x14ac:dyDescent="0.3">
      <c r="A25" s="53" t="s">
        <v>524</v>
      </c>
      <c r="B25" s="86" t="s">
        <v>621</v>
      </c>
      <c r="C25" s="87" t="s">
        <v>398</v>
      </c>
      <c r="D25" s="88">
        <v>0.23830000000000001</v>
      </c>
      <c r="E25" s="88">
        <v>0.1908</v>
      </c>
      <c r="F25" s="88">
        <v>0.19739999999999999</v>
      </c>
      <c r="G25" s="88">
        <v>0.20019999999999999</v>
      </c>
      <c r="H25" s="88">
        <v>0.19919999999999999</v>
      </c>
      <c r="I25" s="88">
        <v>0.2059</v>
      </c>
      <c r="J25" s="88">
        <v>0.2094</v>
      </c>
      <c r="K25" s="88">
        <v>0.214</v>
      </c>
      <c r="L25" s="88">
        <v>0.2099</v>
      </c>
      <c r="M25" s="88">
        <v>0.21345508849153916</v>
      </c>
      <c r="N25" s="88">
        <v>0.21777522251766895</v>
      </c>
    </row>
    <row r="26" spans="1:14" ht="15" customHeight="1" thickTop="1" thickBot="1" x14ac:dyDescent="0.25">
      <c r="A26" s="53"/>
      <c r="B26" s="101"/>
      <c r="C26" s="126" t="s">
        <v>399</v>
      </c>
      <c r="D26" s="119"/>
      <c r="E26" s="119"/>
      <c r="F26" s="119"/>
      <c r="G26" s="120"/>
      <c r="H26" s="120"/>
      <c r="I26" s="120"/>
      <c r="J26" s="120"/>
      <c r="K26" s="120"/>
      <c r="L26" s="120"/>
      <c r="M26" s="120"/>
      <c r="N26" s="120"/>
    </row>
    <row r="27" spans="1:14" s="53" customFormat="1" ht="15" customHeight="1" thickTop="1" x14ac:dyDescent="0.25">
      <c r="A27" s="53" t="s">
        <v>524</v>
      </c>
      <c r="B27" s="86" t="s">
        <v>622</v>
      </c>
      <c r="C27" s="87" t="s">
        <v>400</v>
      </c>
      <c r="D27" s="88">
        <v>0.27050000000000002</v>
      </c>
      <c r="E27" s="88">
        <v>0.21709999999999999</v>
      </c>
      <c r="F27" s="88">
        <v>0.24260000000000001</v>
      </c>
      <c r="G27" s="88">
        <v>0.23530000000000001</v>
      </c>
      <c r="H27" s="88">
        <v>0.1905</v>
      </c>
      <c r="I27" s="88">
        <v>0.17519999999999999</v>
      </c>
      <c r="J27" s="88">
        <v>0.21190000000000001</v>
      </c>
      <c r="K27" s="88">
        <v>0.21340000000000001</v>
      </c>
      <c r="L27" s="88">
        <v>0.21460000000000001</v>
      </c>
      <c r="M27" s="88">
        <v>0.21202174477913038</v>
      </c>
      <c r="N27" s="88">
        <v>0.2002291899124225</v>
      </c>
    </row>
    <row r="28" spans="1:14" s="96" customFormat="1" ht="15" customHeight="1" x14ac:dyDescent="0.25">
      <c r="A28" s="53" t="s">
        <v>524</v>
      </c>
      <c r="B28" s="86" t="s">
        <v>623</v>
      </c>
      <c r="C28" s="87" t="s">
        <v>401</v>
      </c>
      <c r="D28" s="88">
        <v>0.14449999999999999</v>
      </c>
      <c r="E28" s="88">
        <v>0.16</v>
      </c>
      <c r="F28" s="88">
        <v>0.15429999999999999</v>
      </c>
      <c r="G28" s="88">
        <v>0.1719</v>
      </c>
      <c r="H28" s="88">
        <v>0.16200000000000001</v>
      </c>
      <c r="I28" s="88">
        <v>0.23519999999999999</v>
      </c>
      <c r="J28" s="88">
        <v>0.13300000000000001</v>
      </c>
      <c r="K28" s="88">
        <v>0.13539999999999999</v>
      </c>
      <c r="L28" s="88">
        <v>0.1381</v>
      </c>
      <c r="M28" s="88">
        <v>0.1499515292074963</v>
      </c>
      <c r="N28" s="88">
        <v>0.1489947900504407</v>
      </c>
    </row>
    <row r="29" spans="1:14" s="96" customFormat="1" ht="15" customHeight="1" x14ac:dyDescent="0.25">
      <c r="A29" s="53" t="s">
        <v>524</v>
      </c>
      <c r="B29" s="86" t="s">
        <v>624</v>
      </c>
      <c r="C29" s="87" t="s">
        <v>402</v>
      </c>
      <c r="D29" s="88">
        <v>0.2782</v>
      </c>
      <c r="E29" s="88">
        <v>0.17299999999999999</v>
      </c>
      <c r="F29" s="88">
        <v>0.16420000000000001</v>
      </c>
      <c r="G29" s="88">
        <v>0.16950000000000001</v>
      </c>
      <c r="H29" s="88">
        <v>0.1031</v>
      </c>
      <c r="I29" s="88">
        <v>0.1749</v>
      </c>
      <c r="J29" s="88">
        <v>0.1439</v>
      </c>
      <c r="K29" s="88">
        <v>0.1507</v>
      </c>
      <c r="L29" s="88">
        <v>0.14949999999999999</v>
      </c>
      <c r="M29" s="88">
        <v>0.23276752774232778</v>
      </c>
      <c r="N29" s="88">
        <v>0.6812651435414101</v>
      </c>
    </row>
    <row r="30" spans="1:14" s="96" customFormat="1" ht="15" customHeight="1" x14ac:dyDescent="0.25">
      <c r="A30" s="53" t="s">
        <v>524</v>
      </c>
      <c r="B30" s="86" t="s">
        <v>625</v>
      </c>
      <c r="C30" s="87" t="s">
        <v>403</v>
      </c>
      <c r="D30" s="88">
        <v>0.16009999999999999</v>
      </c>
      <c r="E30" s="88">
        <v>0.1507</v>
      </c>
      <c r="F30" s="88">
        <v>0.12239999999999999</v>
      </c>
      <c r="G30" s="88">
        <v>0.13400000000000001</v>
      </c>
      <c r="H30" s="88">
        <v>3.7900000000000003E-2</v>
      </c>
      <c r="I30" s="88">
        <v>0.15190000000000001</v>
      </c>
      <c r="J30" s="88">
        <v>9.7799999999999998E-2</v>
      </c>
      <c r="K30" s="88">
        <v>0.1135</v>
      </c>
      <c r="L30" s="88">
        <v>0.22869999999999999</v>
      </c>
      <c r="M30" s="88">
        <v>0.1900410022530975</v>
      </c>
      <c r="N30" s="88">
        <v>0.14247074936293144</v>
      </c>
    </row>
    <row r="31" spans="1:14" s="96" customFormat="1" ht="15" customHeight="1" x14ac:dyDescent="0.25">
      <c r="A31" s="53" t="s">
        <v>524</v>
      </c>
      <c r="B31" s="86" t="s">
        <v>626</v>
      </c>
      <c r="C31" s="87" t="s">
        <v>404</v>
      </c>
      <c r="D31" s="88">
        <v>1.24E-2</v>
      </c>
      <c r="E31" s="88">
        <v>1.6299999999999999E-2</v>
      </c>
      <c r="F31" s="88">
        <v>1.5299999999999999E-2</v>
      </c>
      <c r="G31" s="88">
        <v>1.5599999999999999E-2</v>
      </c>
      <c r="H31" s="88">
        <v>1.52E-2</v>
      </c>
      <c r="I31" s="88">
        <v>1.3599999999999999E-2</v>
      </c>
      <c r="J31" s="88">
        <v>1.35E-2</v>
      </c>
      <c r="K31" s="88">
        <v>1.04E-2</v>
      </c>
      <c r="L31" s="88">
        <v>6.8999999999999999E-3</v>
      </c>
      <c r="M31" s="88">
        <v>5.2706669861498591E-3</v>
      </c>
      <c r="N31" s="88">
        <v>1.2810114014857401E-3</v>
      </c>
    </row>
    <row r="32" spans="1:14" s="96" customFormat="1" ht="15" customHeight="1" x14ac:dyDescent="0.25">
      <c r="A32" s="53" t="s">
        <v>524</v>
      </c>
      <c r="B32" s="86" t="s">
        <v>627</v>
      </c>
      <c r="C32" s="87" t="s">
        <v>405</v>
      </c>
      <c r="D32" s="88">
        <v>2.4400000000000002E-2</v>
      </c>
      <c r="E32" s="88">
        <v>4.0399999999999998E-2</v>
      </c>
      <c r="F32" s="88">
        <v>3.8300000000000001E-2</v>
      </c>
      <c r="G32" s="88">
        <v>2.9100000000000001E-2</v>
      </c>
      <c r="H32" s="88">
        <v>3.4299999999999997E-2</v>
      </c>
      <c r="I32" s="88">
        <v>6.6299999999999998E-2</v>
      </c>
      <c r="J32" s="88">
        <v>6.59E-2</v>
      </c>
      <c r="K32" s="88">
        <v>5.1299999999999998E-2</v>
      </c>
      <c r="L32" s="88">
        <v>5.57E-2</v>
      </c>
      <c r="M32" s="88">
        <v>4.9433913267691657E-2</v>
      </c>
      <c r="N32" s="88">
        <v>6.0747430190879907E-2</v>
      </c>
    </row>
    <row r="33" spans="1:14" s="96" customFormat="1" ht="15" customHeight="1" x14ac:dyDescent="0.25">
      <c r="A33" s="53" t="s">
        <v>524</v>
      </c>
      <c r="B33" s="86" t="s">
        <v>628</v>
      </c>
      <c r="C33" s="87" t="s">
        <v>406</v>
      </c>
      <c r="D33" s="88">
        <v>1.5699999999999999E-2</v>
      </c>
      <c r="E33" s="88">
        <v>2.2800000000000001E-2</v>
      </c>
      <c r="F33" s="88">
        <v>2.1499999999999998E-2</v>
      </c>
      <c r="G33" s="88">
        <v>0.02</v>
      </c>
      <c r="H33" s="88">
        <v>2.3099999999999999E-2</v>
      </c>
      <c r="I33" s="88">
        <v>2.7300000000000001E-2</v>
      </c>
      <c r="J33" s="88">
        <v>2.6200000000000001E-2</v>
      </c>
      <c r="K33" s="88">
        <v>2.1100000000000001E-2</v>
      </c>
      <c r="L33" s="88">
        <v>1.52E-2</v>
      </c>
      <c r="M33" s="88">
        <v>1.301512407079413E-2</v>
      </c>
      <c r="N33" s="88">
        <v>4.1595405662597932E-3</v>
      </c>
    </row>
    <row r="34" spans="1:14" s="96" customFormat="1" ht="15" customHeight="1" x14ac:dyDescent="0.25">
      <c r="A34" s="53" t="s">
        <v>524</v>
      </c>
      <c r="B34" s="86" t="s">
        <v>629</v>
      </c>
      <c r="C34" s="87" t="s">
        <v>407</v>
      </c>
      <c r="D34" s="88">
        <v>0</v>
      </c>
      <c r="E34" s="88">
        <v>0</v>
      </c>
      <c r="F34" s="88">
        <v>0</v>
      </c>
      <c r="G34" s="88">
        <v>0</v>
      </c>
      <c r="H34" s="88">
        <v>0</v>
      </c>
      <c r="I34" s="88">
        <v>0</v>
      </c>
      <c r="J34" s="88">
        <v>0</v>
      </c>
      <c r="K34" s="88">
        <v>0</v>
      </c>
      <c r="L34" s="88">
        <v>0</v>
      </c>
      <c r="M34" s="88">
        <v>0</v>
      </c>
      <c r="N34" s="88">
        <v>0</v>
      </c>
    </row>
    <row r="35" spans="1:14" s="96" customFormat="1" ht="15" customHeight="1" x14ac:dyDescent="0.25">
      <c r="A35" s="53" t="s">
        <v>524</v>
      </c>
      <c r="B35" s="86" t="s">
        <v>630</v>
      </c>
      <c r="C35" s="87" t="s">
        <v>408</v>
      </c>
      <c r="D35" s="88">
        <v>0</v>
      </c>
      <c r="E35" s="88">
        <v>0</v>
      </c>
      <c r="F35" s="88">
        <v>0</v>
      </c>
      <c r="G35" s="88">
        <v>0</v>
      </c>
      <c r="H35" s="88">
        <v>4.3E-3</v>
      </c>
      <c r="I35" s="88">
        <v>1.1599999999999999E-2</v>
      </c>
      <c r="J35" s="88">
        <v>2.69E-2</v>
      </c>
      <c r="K35" s="88">
        <v>2.9499999999999998E-2</v>
      </c>
      <c r="L35" s="88">
        <v>2.8799999999999999E-2</v>
      </c>
      <c r="M35" s="88">
        <v>3.0469639485655238E-2</v>
      </c>
      <c r="N35" s="88">
        <v>3.0081092471012243E-2</v>
      </c>
    </row>
    <row r="36" spans="1:14" s="96" customFormat="1" ht="15" customHeight="1" x14ac:dyDescent="0.25">
      <c r="A36" s="53" t="s">
        <v>524</v>
      </c>
      <c r="B36" s="86" t="s">
        <v>631</v>
      </c>
      <c r="C36" s="87" t="s">
        <v>409</v>
      </c>
      <c r="D36" s="88">
        <v>0</v>
      </c>
      <c r="E36" s="88">
        <v>0</v>
      </c>
      <c r="F36" s="88">
        <v>0</v>
      </c>
      <c r="G36" s="88">
        <v>0</v>
      </c>
      <c r="H36" s="88">
        <v>3.0999999999999999E-3</v>
      </c>
      <c r="I36" s="88">
        <v>2.29E-2</v>
      </c>
      <c r="J36" s="88">
        <v>5.2999999999999999E-2</v>
      </c>
      <c r="K36" s="88">
        <v>5.8799999999999998E-2</v>
      </c>
      <c r="L36" s="88">
        <v>4.7E-2</v>
      </c>
      <c r="M36" s="88">
        <v>6.6021867262450906E-2</v>
      </c>
      <c r="N36" s="88">
        <v>5.6585161909572058E-2</v>
      </c>
    </row>
    <row r="37" spans="1:14" s="96" customFormat="1" ht="15" customHeight="1" x14ac:dyDescent="0.25">
      <c r="A37" s="53"/>
      <c r="B37" s="86"/>
      <c r="C37" s="87" t="s">
        <v>410</v>
      </c>
      <c r="D37" s="88">
        <v>0</v>
      </c>
      <c r="E37" s="88">
        <v>0</v>
      </c>
      <c r="F37" s="88">
        <v>0</v>
      </c>
      <c r="G37" s="88">
        <v>0</v>
      </c>
      <c r="H37" s="88">
        <v>0</v>
      </c>
      <c r="I37" s="88">
        <v>0</v>
      </c>
      <c r="J37" s="88">
        <v>0.01</v>
      </c>
      <c r="K37" s="88">
        <v>3.9800000000000002E-2</v>
      </c>
      <c r="L37" s="88">
        <v>2.0459999999999998</v>
      </c>
      <c r="M37" s="88">
        <v>3.6469848599071791E-2</v>
      </c>
      <c r="N37" s="88">
        <v>0</v>
      </c>
    </row>
    <row r="38" spans="1:14" s="96" customFormat="1" ht="15" customHeight="1" thickBot="1" x14ac:dyDescent="0.3">
      <c r="A38" s="53" t="s">
        <v>524</v>
      </c>
      <c r="B38" s="86" t="s">
        <v>632</v>
      </c>
      <c r="C38" s="87" t="s">
        <v>411</v>
      </c>
      <c r="D38" s="88">
        <v>0</v>
      </c>
      <c r="E38" s="88">
        <v>0</v>
      </c>
      <c r="F38" s="88">
        <v>0</v>
      </c>
      <c r="G38" s="88">
        <v>0</v>
      </c>
      <c r="H38" s="88">
        <v>0</v>
      </c>
      <c r="I38" s="88">
        <v>0</v>
      </c>
      <c r="J38" s="88">
        <v>0</v>
      </c>
      <c r="K38" s="88">
        <v>0</v>
      </c>
      <c r="L38" s="88">
        <v>0</v>
      </c>
      <c r="M38" s="88">
        <v>0</v>
      </c>
      <c r="N38" s="88">
        <v>0</v>
      </c>
    </row>
    <row r="39" spans="1:14" ht="15" customHeight="1" thickTop="1" thickBot="1" x14ac:dyDescent="0.25">
      <c r="A39" s="53"/>
      <c r="B39" s="102"/>
      <c r="C39" s="431" t="s">
        <v>412</v>
      </c>
      <c r="D39" s="426"/>
      <c r="E39" s="426"/>
      <c r="F39" s="426"/>
      <c r="G39" s="427"/>
      <c r="H39" s="427"/>
      <c r="I39" s="427"/>
      <c r="J39" s="427"/>
      <c r="K39" s="427"/>
      <c r="L39" s="427"/>
      <c r="M39" s="427"/>
      <c r="N39" s="427"/>
    </row>
    <row r="40" spans="1:14" ht="15" customHeight="1" thickTop="1" thickBot="1" x14ac:dyDescent="0.25">
      <c r="A40" s="53"/>
      <c r="B40" s="101"/>
      <c r="C40" s="431" t="s">
        <v>413</v>
      </c>
      <c r="D40" s="426"/>
      <c r="E40" s="426"/>
      <c r="F40" s="426"/>
      <c r="G40" s="427"/>
      <c r="H40" s="427"/>
      <c r="I40" s="427"/>
      <c r="J40" s="427"/>
      <c r="K40" s="427"/>
      <c r="L40" s="427"/>
      <c r="M40" s="427"/>
      <c r="N40" s="427"/>
    </row>
    <row r="41" spans="1:14" s="53" customFormat="1" ht="15" customHeight="1" thickTop="1" x14ac:dyDescent="0.25">
      <c r="A41" s="53" t="s">
        <v>524</v>
      </c>
      <c r="B41" s="86" t="s">
        <v>633</v>
      </c>
      <c r="C41" s="87" t="s">
        <v>414</v>
      </c>
      <c r="D41" s="88">
        <v>0.1429</v>
      </c>
      <c r="E41" s="88">
        <v>0.1193</v>
      </c>
      <c r="F41" s="88">
        <v>0.13150000000000001</v>
      </c>
      <c r="G41" s="88">
        <v>0.12509999999999999</v>
      </c>
      <c r="H41" s="88">
        <v>9.9400000000000002E-2</v>
      </c>
      <c r="I41" s="88">
        <v>8.2799999999999999E-2</v>
      </c>
      <c r="J41" s="88">
        <v>8.0799999999999997E-2</v>
      </c>
      <c r="K41" s="88">
        <v>8.4599999999999995E-2</v>
      </c>
      <c r="L41" s="88">
        <v>8.9700000000000002E-2</v>
      </c>
      <c r="M41" s="88">
        <v>8.8320470677959118E-2</v>
      </c>
      <c r="N41" s="88">
        <v>9.3372410526926061E-2</v>
      </c>
    </row>
    <row r="42" spans="1:14" s="96" customFormat="1" ht="15" customHeight="1" x14ac:dyDescent="0.25">
      <c r="A42" s="53" t="s">
        <v>524</v>
      </c>
      <c r="B42" s="86" t="s">
        <v>634</v>
      </c>
      <c r="C42" s="87" t="s">
        <v>415</v>
      </c>
      <c r="D42" s="88">
        <v>0.153</v>
      </c>
      <c r="E42" s="88">
        <v>0.1293</v>
      </c>
      <c r="F42" s="88">
        <v>0.14230000000000001</v>
      </c>
      <c r="G42" s="88">
        <v>0.13489999999999999</v>
      </c>
      <c r="H42" s="88">
        <v>0.11269999999999999</v>
      </c>
      <c r="I42" s="88">
        <v>9.6600000000000005E-2</v>
      </c>
      <c r="J42" s="88">
        <v>9.2700000000000005E-2</v>
      </c>
      <c r="K42" s="88">
        <v>9.6600000000000005E-2</v>
      </c>
      <c r="L42" s="88">
        <v>0.1024</v>
      </c>
      <c r="M42" s="88">
        <v>0.10108994481671707</v>
      </c>
      <c r="N42" s="88">
        <v>0.10773674737218006</v>
      </c>
    </row>
    <row r="43" spans="1:14" s="96" customFormat="1" ht="15" customHeight="1" x14ac:dyDescent="0.25">
      <c r="A43" s="53" t="s">
        <v>524</v>
      </c>
      <c r="B43" s="86" t="s">
        <v>635</v>
      </c>
      <c r="C43" s="87" t="s">
        <v>416</v>
      </c>
      <c r="D43" s="88">
        <v>0.1535</v>
      </c>
      <c r="E43" s="88">
        <v>0.1283</v>
      </c>
      <c r="F43" s="88">
        <v>0.1424</v>
      </c>
      <c r="G43" s="88">
        <v>0.13519999999999999</v>
      </c>
      <c r="H43" s="88">
        <v>0.1153</v>
      </c>
      <c r="I43" s="88">
        <v>0.1079</v>
      </c>
      <c r="J43" s="88">
        <v>0.1075</v>
      </c>
      <c r="K43" s="88">
        <v>0.1099</v>
      </c>
      <c r="L43" s="88">
        <v>0.11550000000000001</v>
      </c>
      <c r="M43" s="88">
        <v>0.11308063898898904</v>
      </c>
      <c r="N43" s="88">
        <v>0.11994325508556365</v>
      </c>
    </row>
    <row r="44" spans="1:14" s="96" customFormat="1" ht="15" customHeight="1" thickBot="1" x14ac:dyDescent="0.3">
      <c r="A44" s="53" t="s">
        <v>524</v>
      </c>
      <c r="B44" s="86" t="s">
        <v>636</v>
      </c>
      <c r="C44" s="87" t="s">
        <v>417</v>
      </c>
      <c r="D44" s="88">
        <v>0</v>
      </c>
      <c r="E44" s="88">
        <v>0</v>
      </c>
      <c r="F44" s="88">
        <v>0</v>
      </c>
      <c r="G44" s="88">
        <v>0</v>
      </c>
      <c r="H44" s="88">
        <v>544.63599999999997</v>
      </c>
      <c r="I44" s="88">
        <v>6.5872999999999999</v>
      </c>
      <c r="J44" s="88">
        <v>1.2672000000000001</v>
      </c>
      <c r="K44" s="88">
        <v>0.88829999999999998</v>
      </c>
      <c r="L44" s="88">
        <v>0.76680000000000004</v>
      </c>
      <c r="M44" s="88">
        <v>0.676929580894162</v>
      </c>
      <c r="N44" s="88">
        <v>0.58912823826450078</v>
      </c>
    </row>
    <row r="45" spans="1:14" ht="15" customHeight="1" thickTop="1" thickBot="1" x14ac:dyDescent="0.25">
      <c r="A45" s="53"/>
      <c r="B45" s="101"/>
      <c r="C45" s="431" t="s">
        <v>418</v>
      </c>
      <c r="D45" s="426"/>
      <c r="E45" s="426"/>
      <c r="F45" s="426"/>
      <c r="G45" s="427"/>
      <c r="H45" s="427"/>
      <c r="I45" s="427"/>
      <c r="J45" s="427"/>
      <c r="K45" s="427"/>
      <c r="L45" s="427"/>
      <c r="M45" s="427"/>
      <c r="N45" s="427"/>
    </row>
    <row r="46" spans="1:14" s="103" customFormat="1" ht="15" customHeight="1" thickTop="1" x14ac:dyDescent="0.25">
      <c r="A46" s="103" t="s">
        <v>524</v>
      </c>
      <c r="B46" s="86" t="s">
        <v>637</v>
      </c>
      <c r="C46" s="87" t="s">
        <v>419</v>
      </c>
      <c r="D46" s="88">
        <v>0.68830000000000002</v>
      </c>
      <c r="E46" s="88">
        <v>0.70140000000000002</v>
      </c>
      <c r="F46" s="88">
        <v>0.70399999999999996</v>
      </c>
      <c r="G46" s="88">
        <v>0.68520000000000003</v>
      </c>
      <c r="H46" s="88">
        <v>0.67100000000000004</v>
      </c>
      <c r="I46" s="88">
        <v>0.65639999999999998</v>
      </c>
      <c r="J46" s="88">
        <v>0.67049999999999998</v>
      </c>
      <c r="K46" s="88">
        <v>0.65300000000000002</v>
      </c>
      <c r="L46" s="88">
        <v>0.65690000000000004</v>
      </c>
      <c r="M46" s="88">
        <v>0.64953486435746144</v>
      </c>
      <c r="N46" s="88">
        <v>0.65560229024702266</v>
      </c>
    </row>
    <row r="47" spans="1:14" ht="15" customHeight="1" x14ac:dyDescent="0.2">
      <c r="A47" s="53" t="s">
        <v>524</v>
      </c>
      <c r="B47" s="86" t="s">
        <v>638</v>
      </c>
      <c r="C47" s="87" t="s">
        <v>420</v>
      </c>
      <c r="D47" s="88">
        <v>5.5199999999999999E-2</v>
      </c>
      <c r="E47" s="88">
        <v>5.1999999999999998E-2</v>
      </c>
      <c r="F47" s="88">
        <v>4.5900000000000003E-2</v>
      </c>
      <c r="G47" s="88">
        <v>5.0599999999999999E-2</v>
      </c>
      <c r="H47" s="88">
        <v>5.8599999999999999E-2</v>
      </c>
      <c r="I47" s="88">
        <v>5.7000000000000002E-2</v>
      </c>
      <c r="J47" s="88">
        <v>5.4699999999999999E-2</v>
      </c>
      <c r="K47" s="88">
        <v>5.3400000000000003E-2</v>
      </c>
      <c r="L47" s="88">
        <v>4.8300000000000003E-2</v>
      </c>
      <c r="M47" s="88">
        <v>4.9886586709824758E-2</v>
      </c>
      <c r="N47" s="88">
        <v>4.693803448098114E-2</v>
      </c>
    </row>
    <row r="48" spans="1:14" ht="15" customHeight="1" x14ac:dyDescent="0.2">
      <c r="A48" s="53" t="s">
        <v>524</v>
      </c>
      <c r="B48" s="86" t="s">
        <v>639</v>
      </c>
      <c r="C48" s="87" t="s">
        <v>421</v>
      </c>
      <c r="D48" s="88">
        <v>0.25650000000000001</v>
      </c>
      <c r="E48" s="88">
        <v>0.2467</v>
      </c>
      <c r="F48" s="88">
        <v>0.25009999999999999</v>
      </c>
      <c r="G48" s="88">
        <v>0.26419999999999999</v>
      </c>
      <c r="H48" s="88">
        <v>0.27039999999999997</v>
      </c>
      <c r="I48" s="88">
        <v>0.28660000000000002</v>
      </c>
      <c r="J48" s="88">
        <v>0.27479999999999999</v>
      </c>
      <c r="K48" s="88">
        <v>0.29360000000000003</v>
      </c>
      <c r="L48" s="88">
        <v>0.29480000000000001</v>
      </c>
      <c r="M48" s="88">
        <v>0.30057854893271385</v>
      </c>
      <c r="N48" s="88">
        <v>0.29745967527199613</v>
      </c>
    </row>
    <row r="49" spans="1:14" ht="15" customHeight="1" thickBot="1" x14ac:dyDescent="0.25">
      <c r="A49" s="53" t="s">
        <v>524</v>
      </c>
      <c r="B49" s="86" t="s">
        <v>640</v>
      </c>
      <c r="C49" s="87" t="s">
        <v>422</v>
      </c>
      <c r="D49" s="88">
        <v>0.43519999999999998</v>
      </c>
      <c r="E49" s="88">
        <v>0.4556</v>
      </c>
      <c r="F49" s="88">
        <v>0.46200000000000002</v>
      </c>
      <c r="G49" s="88">
        <v>0.49070000000000003</v>
      </c>
      <c r="H49" s="88">
        <v>0.49640000000000001</v>
      </c>
      <c r="I49" s="88">
        <v>0.51670000000000005</v>
      </c>
      <c r="J49" s="88">
        <v>0.47039999999999998</v>
      </c>
      <c r="K49" s="88">
        <v>0.45529999999999998</v>
      </c>
      <c r="L49" s="88">
        <v>0.43559999999999999</v>
      </c>
      <c r="M49" s="88">
        <v>0.43123596104953787</v>
      </c>
      <c r="N49" s="88">
        <v>0.47489457426942477</v>
      </c>
    </row>
    <row r="50" spans="1:14" s="53" customFormat="1" ht="15" customHeight="1" thickTop="1" thickBot="1" x14ac:dyDescent="0.3">
      <c r="B50" s="102"/>
      <c r="C50" s="431" t="s">
        <v>423</v>
      </c>
      <c r="D50" s="426"/>
      <c r="E50" s="426"/>
      <c r="F50" s="426"/>
      <c r="G50" s="427"/>
      <c r="H50" s="427"/>
      <c r="I50" s="427"/>
      <c r="J50" s="427"/>
      <c r="K50" s="427"/>
      <c r="L50" s="427"/>
      <c r="M50" s="427"/>
      <c r="N50" s="427"/>
    </row>
    <row r="51" spans="1:14" s="53" customFormat="1" ht="15" customHeight="1" thickTop="1" x14ac:dyDescent="0.25">
      <c r="A51" s="53" t="s">
        <v>524</v>
      </c>
      <c r="B51" s="86" t="s">
        <v>641</v>
      </c>
      <c r="C51" s="87" t="s">
        <v>424</v>
      </c>
      <c r="D51" s="88">
        <v>0.19420000000000001</v>
      </c>
      <c r="E51" s="88">
        <v>0.15840000000000001</v>
      </c>
      <c r="F51" s="88">
        <v>0.17610000000000001</v>
      </c>
      <c r="G51" s="88">
        <v>0.1699</v>
      </c>
      <c r="H51" s="88">
        <v>0.1172</v>
      </c>
      <c r="I51" s="88">
        <v>9.3899999999999997E-2</v>
      </c>
      <c r="J51" s="88">
        <v>0.1084</v>
      </c>
      <c r="K51" s="88">
        <v>0.11169999999999999</v>
      </c>
      <c r="L51" s="88">
        <v>0.1125</v>
      </c>
      <c r="M51" s="88">
        <v>0.10890652127817282</v>
      </c>
      <c r="N51" s="88">
        <v>0.11009853777242642</v>
      </c>
    </row>
    <row r="52" spans="1:14" s="53" customFormat="1" ht="15" customHeight="1" x14ac:dyDescent="0.25">
      <c r="A52" s="53" t="s">
        <v>524</v>
      </c>
      <c r="B52" s="86" t="s">
        <v>642</v>
      </c>
      <c r="C52" s="87" t="s">
        <v>425</v>
      </c>
      <c r="D52" s="88">
        <v>0.192</v>
      </c>
      <c r="E52" s="88">
        <v>0.15540000000000001</v>
      </c>
      <c r="F52" s="88">
        <v>0.1741</v>
      </c>
      <c r="G52" s="88">
        <v>0.16869999999999999</v>
      </c>
      <c r="H52" s="88">
        <v>0.1171</v>
      </c>
      <c r="I52" s="88">
        <v>9.2999999999999999E-2</v>
      </c>
      <c r="J52" s="88">
        <v>0.10829999999999999</v>
      </c>
      <c r="K52" s="88">
        <v>0.1145</v>
      </c>
      <c r="L52" s="88">
        <v>0.115</v>
      </c>
      <c r="M52" s="88">
        <v>0.1157148794380088</v>
      </c>
      <c r="N52" s="88">
        <v>0.11346109678978877</v>
      </c>
    </row>
    <row r="53" spans="1:14" s="53" customFormat="1" ht="15" customHeight="1" x14ac:dyDescent="0.25">
      <c r="A53" s="53" t="s">
        <v>524</v>
      </c>
      <c r="B53" s="86" t="s">
        <v>643</v>
      </c>
      <c r="C53" s="87" t="s">
        <v>426</v>
      </c>
      <c r="D53" s="88">
        <v>0.2054</v>
      </c>
      <c r="E53" s="88">
        <v>0.16889999999999999</v>
      </c>
      <c r="F53" s="88">
        <v>0.18890000000000001</v>
      </c>
      <c r="G53" s="88">
        <v>0.18240000000000001</v>
      </c>
      <c r="H53" s="88">
        <v>0.13689999999999999</v>
      </c>
      <c r="I53" s="88">
        <v>0.1129</v>
      </c>
      <c r="J53" s="88">
        <v>0.12720000000000001</v>
      </c>
      <c r="K53" s="88">
        <v>0.13250000000000001</v>
      </c>
      <c r="L53" s="88">
        <v>0.13170000000000001</v>
      </c>
      <c r="M53" s="88">
        <v>0.13216221747496107</v>
      </c>
      <c r="N53" s="88">
        <v>0.12337471472910364</v>
      </c>
    </row>
    <row r="54" spans="1:14" s="53" customFormat="1" ht="15" customHeight="1" x14ac:dyDescent="0.25">
      <c r="A54" s="53" t="s">
        <v>524</v>
      </c>
      <c r="B54" s="86" t="s">
        <v>644</v>
      </c>
      <c r="C54" s="87" t="s">
        <v>427</v>
      </c>
      <c r="D54" s="88">
        <v>0.2616</v>
      </c>
      <c r="E54" s="88">
        <v>0.2114</v>
      </c>
      <c r="F54" s="88">
        <v>0.23430000000000001</v>
      </c>
      <c r="G54" s="88">
        <v>0.22739999999999999</v>
      </c>
      <c r="H54" s="88">
        <v>0.18010000000000001</v>
      </c>
      <c r="I54" s="88">
        <v>0.15640000000000001</v>
      </c>
      <c r="J54" s="88">
        <v>0.16869999999999999</v>
      </c>
      <c r="K54" s="88">
        <v>0.1729</v>
      </c>
      <c r="L54" s="88">
        <v>0.1736</v>
      </c>
      <c r="M54" s="88">
        <v>0.17430924023755454</v>
      </c>
      <c r="N54" s="88">
        <v>0.16540216807651351</v>
      </c>
    </row>
    <row r="55" spans="1:14" s="53" customFormat="1" ht="15" customHeight="1" x14ac:dyDescent="0.25">
      <c r="A55" s="53" t="s">
        <v>524</v>
      </c>
      <c r="B55" s="86" t="s">
        <v>645</v>
      </c>
      <c r="C55" s="87" t="s">
        <v>428</v>
      </c>
      <c r="D55" s="88">
        <v>-5.62E-2</v>
      </c>
      <c r="E55" s="88">
        <v>-4.2500000000000003E-2</v>
      </c>
      <c r="F55" s="88">
        <v>-4.5400000000000003E-2</v>
      </c>
      <c r="G55" s="88">
        <v>-4.4999999999999998E-2</v>
      </c>
      <c r="H55" s="88">
        <v>-4.3299999999999998E-2</v>
      </c>
      <c r="I55" s="88">
        <v>-4.3499999999999997E-2</v>
      </c>
      <c r="J55" s="88">
        <v>-4.1500000000000002E-2</v>
      </c>
      <c r="K55" s="88">
        <v>-4.0500000000000001E-2</v>
      </c>
      <c r="L55" s="88">
        <v>-4.1799999999999997E-2</v>
      </c>
      <c r="M55" s="88">
        <v>-4.2147022762593467E-2</v>
      </c>
      <c r="N55" s="88">
        <v>-4.2027453347409871E-2</v>
      </c>
    </row>
    <row r="56" spans="1:14" s="53" customFormat="1" ht="15" customHeight="1" x14ac:dyDescent="0.25">
      <c r="A56" s="53" t="s">
        <v>524</v>
      </c>
      <c r="B56" s="86" t="s">
        <v>646</v>
      </c>
      <c r="C56" s="87" t="s">
        <v>429</v>
      </c>
      <c r="D56" s="88">
        <v>-1.34E-2</v>
      </c>
      <c r="E56" s="88">
        <v>-1.35E-2</v>
      </c>
      <c r="F56" s="88">
        <v>-1.4800000000000001E-2</v>
      </c>
      <c r="G56" s="88">
        <v>-1.37E-2</v>
      </c>
      <c r="H56" s="88">
        <v>-1.9699999999999999E-2</v>
      </c>
      <c r="I56" s="88">
        <v>-1.9900000000000001E-2</v>
      </c>
      <c r="J56" s="88">
        <v>-1.89E-2</v>
      </c>
      <c r="K56" s="88">
        <v>-1.7999999999999999E-2</v>
      </c>
      <c r="L56" s="88">
        <v>-1.6799999999999999E-2</v>
      </c>
      <c r="M56" s="88">
        <v>-1.6447338036952277E-2</v>
      </c>
      <c r="N56" s="88">
        <v>-9.9136179393148928E-3</v>
      </c>
    </row>
    <row r="57" spans="1:14" s="53" customFormat="1" ht="15" customHeight="1" thickBot="1" x14ac:dyDescent="0.3">
      <c r="A57" s="53" t="s">
        <v>524</v>
      </c>
      <c r="B57" s="86" t="s">
        <v>647</v>
      </c>
      <c r="C57" s="87" t="s">
        <v>430</v>
      </c>
      <c r="D57" s="88">
        <v>2.2000000000000001E-3</v>
      </c>
      <c r="E57" s="88">
        <v>3.0000000000000001E-3</v>
      </c>
      <c r="F57" s="88">
        <v>2.0999999999999999E-3</v>
      </c>
      <c r="G57" s="88">
        <v>1.1999999999999999E-3</v>
      </c>
      <c r="H57" s="88">
        <v>1E-4</v>
      </c>
      <c r="I57" s="88">
        <v>8.9999999999999998E-4</v>
      </c>
      <c r="J57" s="88">
        <v>1E-4</v>
      </c>
      <c r="K57" s="88">
        <v>-2.7000000000000001E-3</v>
      </c>
      <c r="L57" s="88">
        <v>-2.5000000000000001E-3</v>
      </c>
      <c r="M57" s="88">
        <v>-6.8083581598359852E-3</v>
      </c>
      <c r="N57" s="88">
        <v>-3.3625590173623553E-3</v>
      </c>
    </row>
    <row r="58" spans="1:14" ht="15" customHeight="1" thickTop="1" thickBot="1" x14ac:dyDescent="0.25">
      <c r="A58" s="53"/>
      <c r="B58" s="53"/>
      <c r="C58" s="431" t="s">
        <v>431</v>
      </c>
      <c r="D58" s="432"/>
      <c r="E58" s="432"/>
      <c r="F58" s="432"/>
      <c r="G58" s="432"/>
      <c r="H58" s="432"/>
      <c r="I58" s="432"/>
      <c r="J58" s="432"/>
      <c r="K58" s="432"/>
      <c r="L58" s="432"/>
      <c r="M58" s="432"/>
      <c r="N58" s="424"/>
    </row>
    <row r="59" spans="1:14" s="53" customFormat="1" ht="15" customHeight="1" thickTop="1" x14ac:dyDescent="0.25">
      <c r="A59" s="53" t="s">
        <v>524</v>
      </c>
      <c r="B59" s="86" t="s">
        <v>641</v>
      </c>
      <c r="C59" s="87" t="s">
        <v>424</v>
      </c>
      <c r="D59" s="88">
        <v>0.19420000000000001</v>
      </c>
      <c r="E59" s="88">
        <v>0.15840000000000001</v>
      </c>
      <c r="F59" s="88">
        <v>0.17610000000000001</v>
      </c>
      <c r="G59" s="88">
        <v>0.1699</v>
      </c>
      <c r="H59" s="88">
        <v>0.1172</v>
      </c>
      <c r="I59" s="88">
        <v>9.3899999999999997E-2</v>
      </c>
      <c r="J59" s="88">
        <v>0.1084</v>
      </c>
      <c r="K59" s="88">
        <v>0.11169999999999999</v>
      </c>
      <c r="L59" s="88">
        <v>0.1125</v>
      </c>
      <c r="M59" s="88">
        <v>0.10890652127817282</v>
      </c>
      <c r="N59" s="88">
        <v>0.11009853777242642</v>
      </c>
    </row>
    <row r="60" spans="1:14" s="53" customFormat="1" ht="15" customHeight="1" x14ac:dyDescent="0.25">
      <c r="A60" s="53" t="s">
        <v>524</v>
      </c>
      <c r="B60" s="86" t="s">
        <v>648</v>
      </c>
      <c r="C60" s="87" t="s">
        <v>432</v>
      </c>
      <c r="D60" s="88">
        <v>-1.6899999999999998E-2</v>
      </c>
      <c r="E60" s="88">
        <v>-1.3599999999999999E-2</v>
      </c>
      <c r="F60" s="88">
        <v>-1.4999999999999999E-2</v>
      </c>
      <c r="G60" s="88">
        <v>-1.04E-2</v>
      </c>
      <c r="H60" s="88">
        <v>-5.7000000000000002E-3</v>
      </c>
      <c r="I60" s="88">
        <v>-6.1000000000000004E-3</v>
      </c>
      <c r="J60" s="88">
        <v>-1.5699999999999999E-2</v>
      </c>
      <c r="K60" s="88">
        <v>-1.8800000000000001E-2</v>
      </c>
      <c r="L60" s="88">
        <v>-1.8100000000000002E-2</v>
      </c>
      <c r="M60" s="88">
        <v>-1.4578268072088068E-2</v>
      </c>
      <c r="N60" s="88">
        <v>-8.775373382874551E-3</v>
      </c>
    </row>
    <row r="61" spans="1:14" s="96" customFormat="1" ht="15" customHeight="1" x14ac:dyDescent="0.25">
      <c r="A61" s="53" t="s">
        <v>524</v>
      </c>
      <c r="B61" s="86" t="s">
        <v>649</v>
      </c>
      <c r="C61" s="87" t="s">
        <v>433</v>
      </c>
      <c r="D61" s="88">
        <v>-0.1429</v>
      </c>
      <c r="E61" s="88">
        <v>-0.1193</v>
      </c>
      <c r="F61" s="88">
        <v>-0.13150000000000001</v>
      </c>
      <c r="G61" s="88">
        <v>-0.12509999999999999</v>
      </c>
      <c r="H61" s="88">
        <v>-9.9400000000000002E-2</v>
      </c>
      <c r="I61" s="88">
        <v>-8.2900000000000001E-2</v>
      </c>
      <c r="J61" s="88">
        <v>-8.09E-2</v>
      </c>
      <c r="K61" s="88">
        <v>-8.48E-2</v>
      </c>
      <c r="L61" s="88">
        <v>-8.9899999999999994E-2</v>
      </c>
      <c r="M61" s="88">
        <v>-8.8565128630592377E-2</v>
      </c>
      <c r="N61" s="88">
        <v>-9.3841384527459062E-2</v>
      </c>
    </row>
    <row r="62" spans="1:14" s="96" customFormat="1" ht="15" customHeight="1" x14ac:dyDescent="0.25">
      <c r="A62" s="53" t="s">
        <v>524</v>
      </c>
      <c r="B62" s="86" t="s">
        <v>650</v>
      </c>
      <c r="C62" s="87" t="s">
        <v>434</v>
      </c>
      <c r="D62" s="88">
        <v>1E-3</v>
      </c>
      <c r="E62" s="88">
        <v>5.0000000000000001E-4</v>
      </c>
      <c r="F62" s="88">
        <v>-2.9999999999999997E-4</v>
      </c>
      <c r="G62" s="88">
        <v>-8.9999999999999998E-4</v>
      </c>
      <c r="H62" s="88">
        <v>8.0000000000000004E-4</v>
      </c>
      <c r="I62" s="88">
        <v>-1E-4</v>
      </c>
      <c r="J62" s="88">
        <v>8.9999999999999998E-4</v>
      </c>
      <c r="K62" s="88">
        <v>-6.9999999999999999E-4</v>
      </c>
      <c r="L62" s="88">
        <v>0</v>
      </c>
      <c r="M62" s="88">
        <v>-3.8414257652537526E-4</v>
      </c>
      <c r="N62" s="88">
        <v>-2.3730827108422925E-3</v>
      </c>
    </row>
    <row r="63" spans="1:14" s="96" customFormat="1" ht="15" customHeight="1" x14ac:dyDescent="0.25">
      <c r="A63" s="53" t="s">
        <v>524</v>
      </c>
      <c r="B63" s="86" t="s">
        <v>651</v>
      </c>
      <c r="C63" s="87" t="s">
        <v>435</v>
      </c>
      <c r="D63" s="88">
        <v>0</v>
      </c>
      <c r="E63" s="88">
        <v>2.9999999999999997E-4</v>
      </c>
      <c r="F63" s="88">
        <v>2.9999999999999997E-4</v>
      </c>
      <c r="G63" s="88">
        <v>2.9999999999999997E-4</v>
      </c>
      <c r="H63" s="88">
        <v>-1E-4</v>
      </c>
      <c r="I63" s="88">
        <v>-1.6000000000000001E-3</v>
      </c>
      <c r="J63" s="88">
        <v>0</v>
      </c>
      <c r="K63" s="88">
        <v>1E-4</v>
      </c>
      <c r="L63" s="88">
        <v>5.9999999999999995E-4</v>
      </c>
      <c r="M63" s="88">
        <v>2.1637487940510632E-4</v>
      </c>
      <c r="N63" s="88">
        <v>2.1281123318968558E-4</v>
      </c>
    </row>
    <row r="64" spans="1:14" s="96" customFormat="1" ht="15" customHeight="1" thickBot="1" x14ac:dyDescent="0.3">
      <c r="A64" s="53"/>
      <c r="B64" s="86"/>
      <c r="C64" s="87" t="s">
        <v>436</v>
      </c>
      <c r="D64" s="88">
        <v>1E-4</v>
      </c>
      <c r="E64" s="88">
        <v>-1E-4</v>
      </c>
      <c r="F64" s="88">
        <v>-2.0000000000000001E-4</v>
      </c>
      <c r="G64" s="88">
        <v>0</v>
      </c>
      <c r="H64" s="88">
        <v>0</v>
      </c>
      <c r="I64" s="88">
        <v>0</v>
      </c>
      <c r="J64" s="88">
        <v>1E-4</v>
      </c>
      <c r="K64" s="88">
        <v>0</v>
      </c>
      <c r="L64" s="88">
        <v>0</v>
      </c>
      <c r="M64" s="88">
        <v>2.8122390374704868E-5</v>
      </c>
      <c r="N64" s="88">
        <v>4.7931721755115261E-5</v>
      </c>
    </row>
    <row r="65" spans="1:14" s="53" customFormat="1" ht="15" customHeight="1" thickTop="1" thickBot="1" x14ac:dyDescent="0.3">
      <c r="A65" s="53" t="s">
        <v>524</v>
      </c>
      <c r="B65" s="86" t="s">
        <v>652</v>
      </c>
      <c r="C65" s="431" t="s">
        <v>653</v>
      </c>
      <c r="D65" s="426">
        <v>3.5400000000000001E-2</v>
      </c>
      <c r="E65" s="426">
        <v>2.6200000000000001E-2</v>
      </c>
      <c r="F65" s="426">
        <v>2.9399999999999999E-2</v>
      </c>
      <c r="G65" s="428">
        <v>3.3799999999999997E-2</v>
      </c>
      <c r="H65" s="428">
        <v>1.29E-2</v>
      </c>
      <c r="I65" s="428">
        <v>3.3E-3</v>
      </c>
      <c r="J65" s="428">
        <v>1.2699999999999999E-2</v>
      </c>
      <c r="K65" s="428">
        <v>7.4999999999999997E-3</v>
      </c>
      <c r="L65" s="428">
        <v>5.1000000000000004E-3</v>
      </c>
      <c r="M65" s="428">
        <v>5.3658905353502553E-3</v>
      </c>
      <c r="N65" s="428">
        <v>5.1799384638082065E-3</v>
      </c>
    </row>
    <row r="66" spans="1:14" ht="3.75" customHeight="1" thickTop="1" thickBot="1" x14ac:dyDescent="0.25">
      <c r="A66" s="104"/>
      <c r="B66" s="104"/>
      <c r="C66" s="75"/>
      <c r="D66" s="75"/>
      <c r="E66" s="75"/>
      <c r="F66" s="75"/>
      <c r="G66" s="75"/>
      <c r="H66" s="75"/>
      <c r="I66" s="75"/>
      <c r="J66" s="75"/>
      <c r="K66" s="75"/>
      <c r="L66" s="75"/>
      <c r="M66" s="75"/>
      <c r="N66" s="75"/>
    </row>
    <row r="67" spans="1:14" ht="15" customHeight="1" x14ac:dyDescent="0.2">
      <c r="A67" s="53"/>
      <c r="B67" s="53"/>
      <c r="C67" s="105" t="s">
        <v>438</v>
      </c>
      <c r="D67" s="53"/>
      <c r="E67" s="53"/>
      <c r="F67" s="53"/>
      <c r="G67" s="53"/>
      <c r="H67" s="53"/>
      <c r="I67" s="53"/>
      <c r="J67" s="53"/>
      <c r="K67" s="53"/>
      <c r="L67" s="53"/>
      <c r="M67" s="53"/>
      <c r="N67" s="53"/>
    </row>
    <row r="68" spans="1:14" ht="15" customHeight="1" x14ac:dyDescent="0.2">
      <c r="A68" s="53"/>
      <c r="B68" s="53"/>
      <c r="C68" s="105" t="s">
        <v>654</v>
      </c>
      <c r="D68" s="53"/>
      <c r="E68" s="53"/>
      <c r="F68" s="53"/>
      <c r="G68" s="53"/>
      <c r="H68" s="53"/>
      <c r="I68" s="53"/>
      <c r="J68" s="53"/>
      <c r="K68" s="53"/>
      <c r="L68" s="53"/>
      <c r="M68" s="53"/>
      <c r="N68" s="53"/>
    </row>
    <row r="69" spans="1:14" ht="15" customHeight="1" x14ac:dyDescent="0.2">
      <c r="A69" s="53"/>
      <c r="B69" s="53"/>
      <c r="C69" s="105" t="s">
        <v>655</v>
      </c>
      <c r="D69" s="53"/>
      <c r="E69" s="53"/>
      <c r="F69" s="53"/>
      <c r="G69" s="53"/>
      <c r="H69" s="53"/>
      <c r="I69" s="53"/>
      <c r="J69" s="53"/>
      <c r="K69" s="53"/>
      <c r="L69" s="53"/>
      <c r="M69" s="53"/>
      <c r="N69" s="53"/>
    </row>
    <row r="70" spans="1:14" ht="15" customHeight="1" x14ac:dyDescent="0.2">
      <c r="A70" s="53"/>
      <c r="B70" s="53"/>
      <c r="C70" s="105" t="s">
        <v>441</v>
      </c>
      <c r="D70" s="53"/>
      <c r="E70" s="53"/>
      <c r="F70" s="53"/>
      <c r="G70" s="53"/>
      <c r="H70" s="53"/>
      <c r="I70" s="53"/>
      <c r="J70" s="53"/>
      <c r="K70" s="53"/>
      <c r="L70" s="53"/>
      <c r="M70" s="53"/>
      <c r="N70" s="53"/>
    </row>
    <row r="71" spans="1:14" ht="15" customHeight="1" x14ac:dyDescent="0.2">
      <c r="A71" s="53"/>
      <c r="B71" s="53"/>
      <c r="C71" s="105" t="s">
        <v>442</v>
      </c>
      <c r="D71" s="53"/>
      <c r="E71" s="53"/>
      <c r="F71" s="53"/>
      <c r="G71" s="53"/>
      <c r="H71" s="53"/>
      <c r="I71" s="53"/>
      <c r="J71" s="53"/>
      <c r="K71" s="53"/>
      <c r="L71" s="53"/>
      <c r="M71" s="53"/>
      <c r="N71" s="53"/>
    </row>
    <row r="72" spans="1:14" ht="30" customHeight="1" x14ac:dyDescent="0.2">
      <c r="A72" s="53"/>
      <c r="B72" s="53"/>
      <c r="C72" s="762" t="s">
        <v>443</v>
      </c>
      <c r="D72" s="762"/>
      <c r="E72" s="762"/>
      <c r="F72" s="762"/>
      <c r="G72" s="762"/>
      <c r="H72" s="762"/>
      <c r="I72" s="762"/>
      <c r="J72" s="762"/>
      <c r="K72" s="762"/>
      <c r="L72" s="762"/>
      <c r="M72" s="762"/>
      <c r="N72" s="106"/>
    </row>
    <row r="73" spans="1:14" ht="15" customHeight="1" x14ac:dyDescent="0.2">
      <c r="A73" s="53"/>
      <c r="B73" s="53"/>
      <c r="C73" s="105" t="s">
        <v>444</v>
      </c>
      <c r="D73" s="53"/>
      <c r="E73" s="53"/>
      <c r="F73" s="53"/>
      <c r="G73" s="53"/>
      <c r="H73" s="53"/>
      <c r="I73" s="53"/>
      <c r="J73" s="53"/>
      <c r="K73" s="53"/>
      <c r="L73" s="53"/>
      <c r="M73" s="53"/>
      <c r="N73" s="53"/>
    </row>
    <row r="74" spans="1:14" ht="30" customHeight="1" x14ac:dyDescent="0.2">
      <c r="A74" s="53"/>
      <c r="B74" s="53"/>
      <c r="C74" s="762" t="s">
        <v>445</v>
      </c>
      <c r="D74" s="762"/>
      <c r="E74" s="762"/>
      <c r="F74" s="762"/>
      <c r="G74" s="762"/>
      <c r="H74" s="762"/>
      <c r="I74" s="762"/>
      <c r="J74" s="762"/>
      <c r="K74" s="762"/>
      <c r="L74" s="762"/>
      <c r="M74" s="762"/>
      <c r="N74" s="106"/>
    </row>
    <row r="75" spans="1:14" ht="15" customHeight="1" x14ac:dyDescent="0.2">
      <c r="A75" s="53"/>
      <c r="B75" s="53"/>
      <c r="C75" s="105"/>
      <c r="D75" s="53"/>
      <c r="E75" s="53"/>
      <c r="F75" s="53"/>
      <c r="G75" s="53"/>
      <c r="H75" s="53"/>
      <c r="I75" s="53"/>
      <c r="J75" s="53"/>
      <c r="K75" s="53"/>
      <c r="L75" s="53"/>
      <c r="M75" s="53"/>
      <c r="N75" s="53"/>
    </row>
    <row r="76" spans="1:14" ht="15" customHeight="1" x14ac:dyDescent="0.2">
      <c r="A76" s="53"/>
      <c r="B76" s="53"/>
      <c r="C76" s="53"/>
      <c r="D76" s="53"/>
      <c r="E76" s="53"/>
      <c r="F76" s="53"/>
      <c r="G76" s="53"/>
      <c r="H76" s="53"/>
      <c r="I76" s="53"/>
      <c r="J76" s="53"/>
      <c r="K76" s="53"/>
      <c r="L76" s="53"/>
      <c r="M76" s="53"/>
      <c r="N76" s="53"/>
    </row>
  </sheetData>
  <mergeCells count="6">
    <mergeCell ref="C74:M74"/>
    <mergeCell ref="C1:M1"/>
    <mergeCell ref="A2:N2"/>
    <mergeCell ref="C3:N3"/>
    <mergeCell ref="A4:M4"/>
    <mergeCell ref="C72:M72"/>
  </mergeCells>
  <pageMargins left="0.93" right="0.42" top="0.69" bottom="0.59" header="0.5" footer="0.5"/>
  <pageSetup scale="35"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701A84-A033-4911-AE75-00B59609798F}">
  <sheetPr codeName="Sheet37">
    <pageSetUpPr fitToPage="1"/>
  </sheetPr>
  <dimension ref="A1:J37"/>
  <sheetViews>
    <sheetView zoomScale="70" zoomScaleNormal="70" workbookViewId="0">
      <selection activeCell="B11" sqref="B11"/>
    </sheetView>
  </sheetViews>
  <sheetFormatPr baseColWidth="10" defaultRowHeight="12.75" x14ac:dyDescent="0.2"/>
  <cols>
    <col min="1" max="1" width="85.5703125" style="168" customWidth="1"/>
    <col min="2" max="2" width="16.28515625" style="79" bestFit="1" customWidth="1"/>
    <col min="3" max="3" width="16.7109375" style="79" bestFit="1" customWidth="1"/>
    <col min="4" max="4" width="16.28515625" style="79" bestFit="1" customWidth="1"/>
    <col min="5" max="5" width="13.5703125" style="79" bestFit="1" customWidth="1"/>
    <col min="6" max="6" width="14.42578125" style="79" bestFit="1" customWidth="1"/>
    <col min="7" max="7" width="15.85546875" style="79" bestFit="1" customWidth="1"/>
    <col min="8" max="8" width="13.140625" style="79" bestFit="1" customWidth="1"/>
    <col min="9" max="9" width="15.85546875" style="79" bestFit="1" customWidth="1"/>
    <col min="10" max="10" width="20" style="79" bestFit="1" customWidth="1"/>
    <col min="11" max="256" width="9.140625" style="79" customWidth="1"/>
    <col min="257" max="257" width="85.5703125" style="79" customWidth="1"/>
    <col min="258" max="258" width="16.28515625" style="79" bestFit="1" customWidth="1"/>
    <col min="259" max="259" width="16.7109375" style="79" bestFit="1" customWidth="1"/>
    <col min="260" max="260" width="16.28515625" style="79" bestFit="1" customWidth="1"/>
    <col min="261" max="261" width="13.5703125" style="79" bestFit="1" customWidth="1"/>
    <col min="262" max="262" width="14.42578125" style="79" bestFit="1" customWidth="1"/>
    <col min="263" max="263" width="15.85546875" style="79" bestFit="1" customWidth="1"/>
    <col min="264" max="264" width="13.140625" style="79" bestFit="1" customWidth="1"/>
    <col min="265" max="265" width="15.85546875" style="79" bestFit="1" customWidth="1"/>
    <col min="266" max="266" width="20" style="79" bestFit="1" customWidth="1"/>
    <col min="267" max="512" width="9.140625" style="79" customWidth="1"/>
    <col min="513" max="513" width="85.5703125" style="79" customWidth="1"/>
    <col min="514" max="514" width="16.28515625" style="79" bestFit="1" customWidth="1"/>
    <col min="515" max="515" width="16.7109375" style="79" bestFit="1" customWidth="1"/>
    <col min="516" max="516" width="16.28515625" style="79" bestFit="1" customWidth="1"/>
    <col min="517" max="517" width="13.5703125" style="79" bestFit="1" customWidth="1"/>
    <col min="518" max="518" width="14.42578125" style="79" bestFit="1" customWidth="1"/>
    <col min="519" max="519" width="15.85546875" style="79" bestFit="1" customWidth="1"/>
    <col min="520" max="520" width="13.140625" style="79" bestFit="1" customWidth="1"/>
    <col min="521" max="521" width="15.85546875" style="79" bestFit="1" customWidth="1"/>
    <col min="522" max="522" width="20" style="79" bestFit="1" customWidth="1"/>
    <col min="523" max="768" width="9.140625" style="79" customWidth="1"/>
    <col min="769" max="769" width="85.5703125" style="79" customWidth="1"/>
    <col min="770" max="770" width="16.28515625" style="79" bestFit="1" customWidth="1"/>
    <col min="771" max="771" width="16.7109375" style="79" bestFit="1" customWidth="1"/>
    <col min="772" max="772" width="16.28515625" style="79" bestFit="1" customWidth="1"/>
    <col min="773" max="773" width="13.5703125" style="79" bestFit="1" customWidth="1"/>
    <col min="774" max="774" width="14.42578125" style="79" bestFit="1" customWidth="1"/>
    <col min="775" max="775" width="15.85546875" style="79" bestFit="1" customWidth="1"/>
    <col min="776" max="776" width="13.140625" style="79" bestFit="1" customWidth="1"/>
    <col min="777" max="777" width="15.85546875" style="79" bestFit="1" customWidth="1"/>
    <col min="778" max="778" width="20" style="79" bestFit="1" customWidth="1"/>
    <col min="779" max="1024" width="9.140625" style="79" customWidth="1"/>
    <col min="1025" max="1025" width="85.5703125" style="79" customWidth="1"/>
    <col min="1026" max="1026" width="16.28515625" style="79" bestFit="1" customWidth="1"/>
    <col min="1027" max="1027" width="16.7109375" style="79" bestFit="1" customWidth="1"/>
    <col min="1028" max="1028" width="16.28515625" style="79" bestFit="1" customWidth="1"/>
    <col min="1029" max="1029" width="13.5703125" style="79" bestFit="1" customWidth="1"/>
    <col min="1030" max="1030" width="14.42578125" style="79" bestFit="1" customWidth="1"/>
    <col min="1031" max="1031" width="15.85546875" style="79" bestFit="1" customWidth="1"/>
    <col min="1032" max="1032" width="13.140625" style="79" bestFit="1" customWidth="1"/>
    <col min="1033" max="1033" width="15.85546875" style="79" bestFit="1" customWidth="1"/>
    <col min="1034" max="1034" width="20" style="79" bestFit="1" customWidth="1"/>
    <col min="1035" max="1280" width="9.140625" style="79" customWidth="1"/>
    <col min="1281" max="1281" width="85.5703125" style="79" customWidth="1"/>
    <col min="1282" max="1282" width="16.28515625" style="79" bestFit="1" customWidth="1"/>
    <col min="1283" max="1283" width="16.7109375" style="79" bestFit="1" customWidth="1"/>
    <col min="1284" max="1284" width="16.28515625" style="79" bestFit="1" customWidth="1"/>
    <col min="1285" max="1285" width="13.5703125" style="79" bestFit="1" customWidth="1"/>
    <col min="1286" max="1286" width="14.42578125" style="79" bestFit="1" customWidth="1"/>
    <col min="1287" max="1287" width="15.85546875" style="79" bestFit="1" customWidth="1"/>
    <col min="1288" max="1288" width="13.140625" style="79" bestFit="1" customWidth="1"/>
    <col min="1289" max="1289" width="15.85546875" style="79" bestFit="1" customWidth="1"/>
    <col min="1290" max="1290" width="20" style="79" bestFit="1" customWidth="1"/>
    <col min="1291" max="1536" width="9.140625" style="79" customWidth="1"/>
    <col min="1537" max="1537" width="85.5703125" style="79" customWidth="1"/>
    <col min="1538" max="1538" width="16.28515625" style="79" bestFit="1" customWidth="1"/>
    <col min="1539" max="1539" width="16.7109375" style="79" bestFit="1" customWidth="1"/>
    <col min="1540" max="1540" width="16.28515625" style="79" bestFit="1" customWidth="1"/>
    <col min="1541" max="1541" width="13.5703125" style="79" bestFit="1" customWidth="1"/>
    <col min="1542" max="1542" width="14.42578125" style="79" bestFit="1" customWidth="1"/>
    <col min="1543" max="1543" width="15.85546875" style="79" bestFit="1" customWidth="1"/>
    <col min="1544" max="1544" width="13.140625" style="79" bestFit="1" customWidth="1"/>
    <col min="1545" max="1545" width="15.85546875" style="79" bestFit="1" customWidth="1"/>
    <col min="1546" max="1546" width="20" style="79" bestFit="1" customWidth="1"/>
    <col min="1547" max="1792" width="9.140625" style="79" customWidth="1"/>
    <col min="1793" max="1793" width="85.5703125" style="79" customWidth="1"/>
    <col min="1794" max="1794" width="16.28515625" style="79" bestFit="1" customWidth="1"/>
    <col min="1795" max="1795" width="16.7109375" style="79" bestFit="1" customWidth="1"/>
    <col min="1796" max="1796" width="16.28515625" style="79" bestFit="1" customWidth="1"/>
    <col min="1797" max="1797" width="13.5703125" style="79" bestFit="1" customWidth="1"/>
    <col min="1798" max="1798" width="14.42578125" style="79" bestFit="1" customWidth="1"/>
    <col min="1799" max="1799" width="15.85546875" style="79" bestFit="1" customWidth="1"/>
    <col min="1800" max="1800" width="13.140625" style="79" bestFit="1" customWidth="1"/>
    <col min="1801" max="1801" width="15.85546875" style="79" bestFit="1" customWidth="1"/>
    <col min="1802" max="1802" width="20" style="79" bestFit="1" customWidth="1"/>
    <col min="1803" max="2048" width="9.140625" style="79" customWidth="1"/>
    <col min="2049" max="2049" width="85.5703125" style="79" customWidth="1"/>
    <col min="2050" max="2050" width="16.28515625" style="79" bestFit="1" customWidth="1"/>
    <col min="2051" max="2051" width="16.7109375" style="79" bestFit="1" customWidth="1"/>
    <col min="2052" max="2052" width="16.28515625" style="79" bestFit="1" customWidth="1"/>
    <col min="2053" max="2053" width="13.5703125" style="79" bestFit="1" customWidth="1"/>
    <col min="2054" max="2054" width="14.42578125" style="79" bestFit="1" customWidth="1"/>
    <col min="2055" max="2055" width="15.85546875" style="79" bestFit="1" customWidth="1"/>
    <col min="2056" max="2056" width="13.140625" style="79" bestFit="1" customWidth="1"/>
    <col min="2057" max="2057" width="15.85546875" style="79" bestFit="1" customWidth="1"/>
    <col min="2058" max="2058" width="20" style="79" bestFit="1" customWidth="1"/>
    <col min="2059" max="2304" width="9.140625" style="79" customWidth="1"/>
    <col min="2305" max="2305" width="85.5703125" style="79" customWidth="1"/>
    <col min="2306" max="2306" width="16.28515625" style="79" bestFit="1" customWidth="1"/>
    <col min="2307" max="2307" width="16.7109375" style="79" bestFit="1" customWidth="1"/>
    <col min="2308" max="2308" width="16.28515625" style="79" bestFit="1" customWidth="1"/>
    <col min="2309" max="2309" width="13.5703125" style="79" bestFit="1" customWidth="1"/>
    <col min="2310" max="2310" width="14.42578125" style="79" bestFit="1" customWidth="1"/>
    <col min="2311" max="2311" width="15.85546875" style="79" bestFit="1" customWidth="1"/>
    <col min="2312" max="2312" width="13.140625" style="79" bestFit="1" customWidth="1"/>
    <col min="2313" max="2313" width="15.85546875" style="79" bestFit="1" customWidth="1"/>
    <col min="2314" max="2314" width="20" style="79" bestFit="1" customWidth="1"/>
    <col min="2315" max="2560" width="9.140625" style="79" customWidth="1"/>
    <col min="2561" max="2561" width="85.5703125" style="79" customWidth="1"/>
    <col min="2562" max="2562" width="16.28515625" style="79" bestFit="1" customWidth="1"/>
    <col min="2563" max="2563" width="16.7109375" style="79" bestFit="1" customWidth="1"/>
    <col min="2564" max="2564" width="16.28515625" style="79" bestFit="1" customWidth="1"/>
    <col min="2565" max="2565" width="13.5703125" style="79" bestFit="1" customWidth="1"/>
    <col min="2566" max="2566" width="14.42578125" style="79" bestFit="1" customWidth="1"/>
    <col min="2567" max="2567" width="15.85546875" style="79" bestFit="1" customWidth="1"/>
    <col min="2568" max="2568" width="13.140625" style="79" bestFit="1" customWidth="1"/>
    <col min="2569" max="2569" width="15.85546875" style="79" bestFit="1" customWidth="1"/>
    <col min="2570" max="2570" width="20" style="79" bestFit="1" customWidth="1"/>
    <col min="2571" max="2816" width="9.140625" style="79" customWidth="1"/>
    <col min="2817" max="2817" width="85.5703125" style="79" customWidth="1"/>
    <col min="2818" max="2818" width="16.28515625" style="79" bestFit="1" customWidth="1"/>
    <col min="2819" max="2819" width="16.7109375" style="79" bestFit="1" customWidth="1"/>
    <col min="2820" max="2820" width="16.28515625" style="79" bestFit="1" customWidth="1"/>
    <col min="2821" max="2821" width="13.5703125" style="79" bestFit="1" customWidth="1"/>
    <col min="2822" max="2822" width="14.42578125" style="79" bestFit="1" customWidth="1"/>
    <col min="2823" max="2823" width="15.85546875" style="79" bestFit="1" customWidth="1"/>
    <col min="2824" max="2824" width="13.140625" style="79" bestFit="1" customWidth="1"/>
    <col min="2825" max="2825" width="15.85546875" style="79" bestFit="1" customWidth="1"/>
    <col min="2826" max="2826" width="20" style="79" bestFit="1" customWidth="1"/>
    <col min="2827" max="3072" width="9.140625" style="79" customWidth="1"/>
    <col min="3073" max="3073" width="85.5703125" style="79" customWidth="1"/>
    <col min="3074" max="3074" width="16.28515625" style="79" bestFit="1" customWidth="1"/>
    <col min="3075" max="3075" width="16.7109375" style="79" bestFit="1" customWidth="1"/>
    <col min="3076" max="3076" width="16.28515625" style="79" bestFit="1" customWidth="1"/>
    <col min="3077" max="3077" width="13.5703125" style="79" bestFit="1" customWidth="1"/>
    <col min="3078" max="3078" width="14.42578125" style="79" bestFit="1" customWidth="1"/>
    <col min="3079" max="3079" width="15.85546875" style="79" bestFit="1" customWidth="1"/>
    <col min="3080" max="3080" width="13.140625" style="79" bestFit="1" customWidth="1"/>
    <col min="3081" max="3081" width="15.85546875" style="79" bestFit="1" customWidth="1"/>
    <col min="3082" max="3082" width="20" style="79" bestFit="1" customWidth="1"/>
    <col min="3083" max="3328" width="9.140625" style="79" customWidth="1"/>
    <col min="3329" max="3329" width="85.5703125" style="79" customWidth="1"/>
    <col min="3330" max="3330" width="16.28515625" style="79" bestFit="1" customWidth="1"/>
    <col min="3331" max="3331" width="16.7109375" style="79" bestFit="1" customWidth="1"/>
    <col min="3332" max="3332" width="16.28515625" style="79" bestFit="1" customWidth="1"/>
    <col min="3333" max="3333" width="13.5703125" style="79" bestFit="1" customWidth="1"/>
    <col min="3334" max="3334" width="14.42578125" style="79" bestFit="1" customWidth="1"/>
    <col min="3335" max="3335" width="15.85546875" style="79" bestFit="1" customWidth="1"/>
    <col min="3336" max="3336" width="13.140625" style="79" bestFit="1" customWidth="1"/>
    <col min="3337" max="3337" width="15.85546875" style="79" bestFit="1" customWidth="1"/>
    <col min="3338" max="3338" width="20" style="79" bestFit="1" customWidth="1"/>
    <col min="3339" max="3584" width="9.140625" style="79" customWidth="1"/>
    <col min="3585" max="3585" width="85.5703125" style="79" customWidth="1"/>
    <col min="3586" max="3586" width="16.28515625" style="79" bestFit="1" customWidth="1"/>
    <col min="3587" max="3587" width="16.7109375" style="79" bestFit="1" customWidth="1"/>
    <col min="3588" max="3588" width="16.28515625" style="79" bestFit="1" customWidth="1"/>
    <col min="3589" max="3589" width="13.5703125" style="79" bestFit="1" customWidth="1"/>
    <col min="3590" max="3590" width="14.42578125" style="79" bestFit="1" customWidth="1"/>
    <col min="3591" max="3591" width="15.85546875" style="79" bestFit="1" customWidth="1"/>
    <col min="3592" max="3592" width="13.140625" style="79" bestFit="1" customWidth="1"/>
    <col min="3593" max="3593" width="15.85546875" style="79" bestFit="1" customWidth="1"/>
    <col min="3594" max="3594" width="20" style="79" bestFit="1" customWidth="1"/>
    <col min="3595" max="3840" width="9.140625" style="79" customWidth="1"/>
    <col min="3841" max="3841" width="85.5703125" style="79" customWidth="1"/>
    <col min="3842" max="3842" width="16.28515625" style="79" bestFit="1" customWidth="1"/>
    <col min="3843" max="3843" width="16.7109375" style="79" bestFit="1" customWidth="1"/>
    <col min="3844" max="3844" width="16.28515625" style="79" bestFit="1" customWidth="1"/>
    <col min="3845" max="3845" width="13.5703125" style="79" bestFit="1" customWidth="1"/>
    <col min="3846" max="3846" width="14.42578125" style="79" bestFit="1" customWidth="1"/>
    <col min="3847" max="3847" width="15.85546875" style="79" bestFit="1" customWidth="1"/>
    <col min="3848" max="3848" width="13.140625" style="79" bestFit="1" customWidth="1"/>
    <col min="3849" max="3849" width="15.85546875" style="79" bestFit="1" customWidth="1"/>
    <col min="3850" max="3850" width="20" style="79" bestFit="1" customWidth="1"/>
    <col min="3851" max="4096" width="9.140625" style="79" customWidth="1"/>
    <col min="4097" max="4097" width="85.5703125" style="79" customWidth="1"/>
    <col min="4098" max="4098" width="16.28515625" style="79" bestFit="1" customWidth="1"/>
    <col min="4099" max="4099" width="16.7109375" style="79" bestFit="1" customWidth="1"/>
    <col min="4100" max="4100" width="16.28515625" style="79" bestFit="1" customWidth="1"/>
    <col min="4101" max="4101" width="13.5703125" style="79" bestFit="1" customWidth="1"/>
    <col min="4102" max="4102" width="14.42578125" style="79" bestFit="1" customWidth="1"/>
    <col min="4103" max="4103" width="15.85546875" style="79" bestFit="1" customWidth="1"/>
    <col min="4104" max="4104" width="13.140625" style="79" bestFit="1" customWidth="1"/>
    <col min="4105" max="4105" width="15.85546875" style="79" bestFit="1" customWidth="1"/>
    <col min="4106" max="4106" width="20" style="79" bestFit="1" customWidth="1"/>
    <col min="4107" max="4352" width="9.140625" style="79" customWidth="1"/>
    <col min="4353" max="4353" width="85.5703125" style="79" customWidth="1"/>
    <col min="4354" max="4354" width="16.28515625" style="79" bestFit="1" customWidth="1"/>
    <col min="4355" max="4355" width="16.7109375" style="79" bestFit="1" customWidth="1"/>
    <col min="4356" max="4356" width="16.28515625" style="79" bestFit="1" customWidth="1"/>
    <col min="4357" max="4357" width="13.5703125" style="79" bestFit="1" customWidth="1"/>
    <col min="4358" max="4358" width="14.42578125" style="79" bestFit="1" customWidth="1"/>
    <col min="4359" max="4359" width="15.85546875" style="79" bestFit="1" customWidth="1"/>
    <col min="4360" max="4360" width="13.140625" style="79" bestFit="1" customWidth="1"/>
    <col min="4361" max="4361" width="15.85546875" style="79" bestFit="1" customWidth="1"/>
    <col min="4362" max="4362" width="20" style="79" bestFit="1" customWidth="1"/>
    <col min="4363" max="4608" width="9.140625" style="79" customWidth="1"/>
    <col min="4609" max="4609" width="85.5703125" style="79" customWidth="1"/>
    <col min="4610" max="4610" width="16.28515625" style="79" bestFit="1" customWidth="1"/>
    <col min="4611" max="4611" width="16.7109375" style="79" bestFit="1" customWidth="1"/>
    <col min="4612" max="4612" width="16.28515625" style="79" bestFit="1" customWidth="1"/>
    <col min="4613" max="4613" width="13.5703125" style="79" bestFit="1" customWidth="1"/>
    <col min="4614" max="4614" width="14.42578125" style="79" bestFit="1" customWidth="1"/>
    <col min="4615" max="4615" width="15.85546875" style="79" bestFit="1" customWidth="1"/>
    <col min="4616" max="4616" width="13.140625" style="79" bestFit="1" customWidth="1"/>
    <col min="4617" max="4617" width="15.85546875" style="79" bestFit="1" customWidth="1"/>
    <col min="4618" max="4618" width="20" style="79" bestFit="1" customWidth="1"/>
    <col min="4619" max="4864" width="9.140625" style="79" customWidth="1"/>
    <col min="4865" max="4865" width="85.5703125" style="79" customWidth="1"/>
    <col min="4866" max="4866" width="16.28515625" style="79" bestFit="1" customWidth="1"/>
    <col min="4867" max="4867" width="16.7109375" style="79" bestFit="1" customWidth="1"/>
    <col min="4868" max="4868" width="16.28515625" style="79" bestFit="1" customWidth="1"/>
    <col min="4869" max="4869" width="13.5703125" style="79" bestFit="1" customWidth="1"/>
    <col min="4870" max="4870" width="14.42578125" style="79" bestFit="1" customWidth="1"/>
    <col min="4871" max="4871" width="15.85546875" style="79" bestFit="1" customWidth="1"/>
    <col min="4872" max="4872" width="13.140625" style="79" bestFit="1" customWidth="1"/>
    <col min="4873" max="4873" width="15.85546875" style="79" bestFit="1" customWidth="1"/>
    <col min="4874" max="4874" width="20" style="79" bestFit="1" customWidth="1"/>
    <col min="4875" max="5120" width="9.140625" style="79" customWidth="1"/>
    <col min="5121" max="5121" width="85.5703125" style="79" customWidth="1"/>
    <col min="5122" max="5122" width="16.28515625" style="79" bestFit="1" customWidth="1"/>
    <col min="5123" max="5123" width="16.7109375" style="79" bestFit="1" customWidth="1"/>
    <col min="5124" max="5124" width="16.28515625" style="79" bestFit="1" customWidth="1"/>
    <col min="5125" max="5125" width="13.5703125" style="79" bestFit="1" customWidth="1"/>
    <col min="5126" max="5126" width="14.42578125" style="79" bestFit="1" customWidth="1"/>
    <col min="5127" max="5127" width="15.85546875" style="79" bestFit="1" customWidth="1"/>
    <col min="5128" max="5128" width="13.140625" style="79" bestFit="1" customWidth="1"/>
    <col min="5129" max="5129" width="15.85546875" style="79" bestFit="1" customWidth="1"/>
    <col min="5130" max="5130" width="20" style="79" bestFit="1" customWidth="1"/>
    <col min="5131" max="5376" width="9.140625" style="79" customWidth="1"/>
    <col min="5377" max="5377" width="85.5703125" style="79" customWidth="1"/>
    <col min="5378" max="5378" width="16.28515625" style="79" bestFit="1" customWidth="1"/>
    <col min="5379" max="5379" width="16.7109375" style="79" bestFit="1" customWidth="1"/>
    <col min="5380" max="5380" width="16.28515625" style="79" bestFit="1" customWidth="1"/>
    <col min="5381" max="5381" width="13.5703125" style="79" bestFit="1" customWidth="1"/>
    <col min="5382" max="5382" width="14.42578125" style="79" bestFit="1" customWidth="1"/>
    <col min="5383" max="5383" width="15.85546875" style="79" bestFit="1" customWidth="1"/>
    <col min="5384" max="5384" width="13.140625" style="79" bestFit="1" customWidth="1"/>
    <col min="5385" max="5385" width="15.85546875" style="79" bestFit="1" customWidth="1"/>
    <col min="5386" max="5386" width="20" style="79" bestFit="1" customWidth="1"/>
    <col min="5387" max="5632" width="9.140625" style="79" customWidth="1"/>
    <col min="5633" max="5633" width="85.5703125" style="79" customWidth="1"/>
    <col min="5634" max="5634" width="16.28515625" style="79" bestFit="1" customWidth="1"/>
    <col min="5635" max="5635" width="16.7109375" style="79" bestFit="1" customWidth="1"/>
    <col min="5636" max="5636" width="16.28515625" style="79" bestFit="1" customWidth="1"/>
    <col min="5637" max="5637" width="13.5703125" style="79" bestFit="1" customWidth="1"/>
    <col min="5638" max="5638" width="14.42578125" style="79" bestFit="1" customWidth="1"/>
    <col min="5639" max="5639" width="15.85546875" style="79" bestFit="1" customWidth="1"/>
    <col min="5640" max="5640" width="13.140625" style="79" bestFit="1" customWidth="1"/>
    <col min="5641" max="5641" width="15.85546875" style="79" bestFit="1" customWidth="1"/>
    <col min="5642" max="5642" width="20" style="79" bestFit="1" customWidth="1"/>
    <col min="5643" max="5888" width="9.140625" style="79" customWidth="1"/>
    <col min="5889" max="5889" width="85.5703125" style="79" customWidth="1"/>
    <col min="5890" max="5890" width="16.28515625" style="79" bestFit="1" customWidth="1"/>
    <col min="5891" max="5891" width="16.7109375" style="79" bestFit="1" customWidth="1"/>
    <col min="5892" max="5892" width="16.28515625" style="79" bestFit="1" customWidth="1"/>
    <col min="5893" max="5893" width="13.5703125" style="79" bestFit="1" customWidth="1"/>
    <col min="5894" max="5894" width="14.42578125" style="79" bestFit="1" customWidth="1"/>
    <col min="5895" max="5895" width="15.85546875" style="79" bestFit="1" customWidth="1"/>
    <col min="5896" max="5896" width="13.140625" style="79" bestFit="1" customWidth="1"/>
    <col min="5897" max="5897" width="15.85546875" style="79" bestFit="1" customWidth="1"/>
    <col min="5898" max="5898" width="20" style="79" bestFit="1" customWidth="1"/>
    <col min="5899" max="6144" width="9.140625" style="79" customWidth="1"/>
    <col min="6145" max="6145" width="85.5703125" style="79" customWidth="1"/>
    <col min="6146" max="6146" width="16.28515625" style="79" bestFit="1" customWidth="1"/>
    <col min="6147" max="6147" width="16.7109375" style="79" bestFit="1" customWidth="1"/>
    <col min="6148" max="6148" width="16.28515625" style="79" bestFit="1" customWidth="1"/>
    <col min="6149" max="6149" width="13.5703125" style="79" bestFit="1" customWidth="1"/>
    <col min="6150" max="6150" width="14.42578125" style="79" bestFit="1" customWidth="1"/>
    <col min="6151" max="6151" width="15.85546875" style="79" bestFit="1" customWidth="1"/>
    <col min="6152" max="6152" width="13.140625" style="79" bestFit="1" customWidth="1"/>
    <col min="6153" max="6153" width="15.85546875" style="79" bestFit="1" customWidth="1"/>
    <col min="6154" max="6154" width="20" style="79" bestFit="1" customWidth="1"/>
    <col min="6155" max="6400" width="9.140625" style="79" customWidth="1"/>
    <col min="6401" max="6401" width="85.5703125" style="79" customWidth="1"/>
    <col min="6402" max="6402" width="16.28515625" style="79" bestFit="1" customWidth="1"/>
    <col min="6403" max="6403" width="16.7109375" style="79" bestFit="1" customWidth="1"/>
    <col min="6404" max="6404" width="16.28515625" style="79" bestFit="1" customWidth="1"/>
    <col min="6405" max="6405" width="13.5703125" style="79" bestFit="1" customWidth="1"/>
    <col min="6406" max="6406" width="14.42578125" style="79" bestFit="1" customWidth="1"/>
    <col min="6407" max="6407" width="15.85546875" style="79" bestFit="1" customWidth="1"/>
    <col min="6408" max="6408" width="13.140625" style="79" bestFit="1" customWidth="1"/>
    <col min="6409" max="6409" width="15.85546875" style="79" bestFit="1" customWidth="1"/>
    <col min="6410" max="6410" width="20" style="79" bestFit="1" customWidth="1"/>
    <col min="6411" max="6656" width="9.140625" style="79" customWidth="1"/>
    <col min="6657" max="6657" width="85.5703125" style="79" customWidth="1"/>
    <col min="6658" max="6658" width="16.28515625" style="79" bestFit="1" customWidth="1"/>
    <col min="6659" max="6659" width="16.7109375" style="79" bestFit="1" customWidth="1"/>
    <col min="6660" max="6660" width="16.28515625" style="79" bestFit="1" customWidth="1"/>
    <col min="6661" max="6661" width="13.5703125" style="79" bestFit="1" customWidth="1"/>
    <col min="6662" max="6662" width="14.42578125" style="79" bestFit="1" customWidth="1"/>
    <col min="6663" max="6663" width="15.85546875" style="79" bestFit="1" customWidth="1"/>
    <col min="6664" max="6664" width="13.140625" style="79" bestFit="1" customWidth="1"/>
    <col min="6665" max="6665" width="15.85546875" style="79" bestFit="1" customWidth="1"/>
    <col min="6666" max="6666" width="20" style="79" bestFit="1" customWidth="1"/>
    <col min="6667" max="6912" width="9.140625" style="79" customWidth="1"/>
    <col min="6913" max="6913" width="85.5703125" style="79" customWidth="1"/>
    <col min="6914" max="6914" width="16.28515625" style="79" bestFit="1" customWidth="1"/>
    <col min="6915" max="6915" width="16.7109375" style="79" bestFit="1" customWidth="1"/>
    <col min="6916" max="6916" width="16.28515625" style="79" bestFit="1" customWidth="1"/>
    <col min="6917" max="6917" width="13.5703125" style="79" bestFit="1" customWidth="1"/>
    <col min="6918" max="6918" width="14.42578125" style="79" bestFit="1" customWidth="1"/>
    <col min="6919" max="6919" width="15.85546875" style="79" bestFit="1" customWidth="1"/>
    <col min="6920" max="6920" width="13.140625" style="79" bestFit="1" customWidth="1"/>
    <col min="6921" max="6921" width="15.85546875" style="79" bestFit="1" customWidth="1"/>
    <col min="6922" max="6922" width="20" style="79" bestFit="1" customWidth="1"/>
    <col min="6923" max="7168" width="9.140625" style="79" customWidth="1"/>
    <col min="7169" max="7169" width="85.5703125" style="79" customWidth="1"/>
    <col min="7170" max="7170" width="16.28515625" style="79" bestFit="1" customWidth="1"/>
    <col min="7171" max="7171" width="16.7109375" style="79" bestFit="1" customWidth="1"/>
    <col min="7172" max="7172" width="16.28515625" style="79" bestFit="1" customWidth="1"/>
    <col min="7173" max="7173" width="13.5703125" style="79" bestFit="1" customWidth="1"/>
    <col min="7174" max="7174" width="14.42578125" style="79" bestFit="1" customWidth="1"/>
    <col min="7175" max="7175" width="15.85546875" style="79" bestFit="1" customWidth="1"/>
    <col min="7176" max="7176" width="13.140625" style="79" bestFit="1" customWidth="1"/>
    <col min="7177" max="7177" width="15.85546875" style="79" bestFit="1" customWidth="1"/>
    <col min="7178" max="7178" width="20" style="79" bestFit="1" customWidth="1"/>
    <col min="7179" max="7424" width="9.140625" style="79" customWidth="1"/>
    <col min="7425" max="7425" width="85.5703125" style="79" customWidth="1"/>
    <col min="7426" max="7426" width="16.28515625" style="79" bestFit="1" customWidth="1"/>
    <col min="7427" max="7427" width="16.7109375" style="79" bestFit="1" customWidth="1"/>
    <col min="7428" max="7428" width="16.28515625" style="79" bestFit="1" customWidth="1"/>
    <col min="7429" max="7429" width="13.5703125" style="79" bestFit="1" customWidth="1"/>
    <col min="7430" max="7430" width="14.42578125" style="79" bestFit="1" customWidth="1"/>
    <col min="7431" max="7431" width="15.85546875" style="79" bestFit="1" customWidth="1"/>
    <col min="7432" max="7432" width="13.140625" style="79" bestFit="1" customWidth="1"/>
    <col min="7433" max="7433" width="15.85546875" style="79" bestFit="1" customWidth="1"/>
    <col min="7434" max="7434" width="20" style="79" bestFit="1" customWidth="1"/>
    <col min="7435" max="7680" width="9.140625" style="79" customWidth="1"/>
    <col min="7681" max="7681" width="85.5703125" style="79" customWidth="1"/>
    <col min="7682" max="7682" width="16.28515625" style="79" bestFit="1" customWidth="1"/>
    <col min="7683" max="7683" width="16.7109375" style="79" bestFit="1" customWidth="1"/>
    <col min="7684" max="7684" width="16.28515625" style="79" bestFit="1" customWidth="1"/>
    <col min="7685" max="7685" width="13.5703125" style="79" bestFit="1" customWidth="1"/>
    <col min="7686" max="7686" width="14.42578125" style="79" bestFit="1" customWidth="1"/>
    <col min="7687" max="7687" width="15.85546875" style="79" bestFit="1" customWidth="1"/>
    <col min="7688" max="7688" width="13.140625" style="79" bestFit="1" customWidth="1"/>
    <col min="7689" max="7689" width="15.85546875" style="79" bestFit="1" customWidth="1"/>
    <col min="7690" max="7690" width="20" style="79" bestFit="1" customWidth="1"/>
    <col min="7691" max="7936" width="9.140625" style="79" customWidth="1"/>
    <col min="7937" max="7937" width="85.5703125" style="79" customWidth="1"/>
    <col min="7938" max="7938" width="16.28515625" style="79" bestFit="1" customWidth="1"/>
    <col min="7939" max="7939" width="16.7109375" style="79" bestFit="1" customWidth="1"/>
    <col min="7940" max="7940" width="16.28515625" style="79" bestFit="1" customWidth="1"/>
    <col min="7941" max="7941" width="13.5703125" style="79" bestFit="1" customWidth="1"/>
    <col min="7942" max="7942" width="14.42578125" style="79" bestFit="1" customWidth="1"/>
    <col min="7943" max="7943" width="15.85546875" style="79" bestFit="1" customWidth="1"/>
    <col min="7944" max="7944" width="13.140625" style="79" bestFit="1" customWidth="1"/>
    <col min="7945" max="7945" width="15.85546875" style="79" bestFit="1" customWidth="1"/>
    <col min="7946" max="7946" width="20" style="79" bestFit="1" customWidth="1"/>
    <col min="7947" max="8192" width="9.140625" style="79" customWidth="1"/>
    <col min="8193" max="8193" width="85.5703125" style="79" customWidth="1"/>
    <col min="8194" max="8194" width="16.28515625" style="79" bestFit="1" customWidth="1"/>
    <col min="8195" max="8195" width="16.7109375" style="79" bestFit="1" customWidth="1"/>
    <col min="8196" max="8196" width="16.28515625" style="79" bestFit="1" customWidth="1"/>
    <col min="8197" max="8197" width="13.5703125" style="79" bestFit="1" customWidth="1"/>
    <col min="8198" max="8198" width="14.42578125" style="79" bestFit="1" customWidth="1"/>
    <col min="8199" max="8199" width="15.85546875" style="79" bestFit="1" customWidth="1"/>
    <col min="8200" max="8200" width="13.140625" style="79" bestFit="1" customWidth="1"/>
    <col min="8201" max="8201" width="15.85546875" style="79" bestFit="1" customWidth="1"/>
    <col min="8202" max="8202" width="20" style="79" bestFit="1" customWidth="1"/>
    <col min="8203" max="8448" width="9.140625" style="79" customWidth="1"/>
    <col min="8449" max="8449" width="85.5703125" style="79" customWidth="1"/>
    <col min="8450" max="8450" width="16.28515625" style="79" bestFit="1" customWidth="1"/>
    <col min="8451" max="8451" width="16.7109375" style="79" bestFit="1" customWidth="1"/>
    <col min="8452" max="8452" width="16.28515625" style="79" bestFit="1" customWidth="1"/>
    <col min="8453" max="8453" width="13.5703125" style="79" bestFit="1" customWidth="1"/>
    <col min="8454" max="8454" width="14.42578125" style="79" bestFit="1" customWidth="1"/>
    <col min="8455" max="8455" width="15.85546875" style="79" bestFit="1" customWidth="1"/>
    <col min="8456" max="8456" width="13.140625" style="79" bestFit="1" customWidth="1"/>
    <col min="8457" max="8457" width="15.85546875" style="79" bestFit="1" customWidth="1"/>
    <col min="8458" max="8458" width="20" style="79" bestFit="1" customWidth="1"/>
    <col min="8459" max="8704" width="9.140625" style="79" customWidth="1"/>
    <col min="8705" max="8705" width="85.5703125" style="79" customWidth="1"/>
    <col min="8706" max="8706" width="16.28515625" style="79" bestFit="1" customWidth="1"/>
    <col min="8707" max="8707" width="16.7109375" style="79" bestFit="1" customWidth="1"/>
    <col min="8708" max="8708" width="16.28515625" style="79" bestFit="1" customWidth="1"/>
    <col min="8709" max="8709" width="13.5703125" style="79" bestFit="1" customWidth="1"/>
    <col min="8710" max="8710" width="14.42578125" style="79" bestFit="1" customWidth="1"/>
    <col min="8711" max="8711" width="15.85546875" style="79" bestFit="1" customWidth="1"/>
    <col min="8712" max="8712" width="13.140625" style="79" bestFit="1" customWidth="1"/>
    <col min="8713" max="8713" width="15.85546875" style="79" bestFit="1" customWidth="1"/>
    <col min="8714" max="8714" width="20" style="79" bestFit="1" customWidth="1"/>
    <col min="8715" max="8960" width="9.140625" style="79" customWidth="1"/>
    <col min="8961" max="8961" width="85.5703125" style="79" customWidth="1"/>
    <col min="8962" max="8962" width="16.28515625" style="79" bestFit="1" customWidth="1"/>
    <col min="8963" max="8963" width="16.7109375" style="79" bestFit="1" customWidth="1"/>
    <col min="8964" max="8964" width="16.28515625" style="79" bestFit="1" customWidth="1"/>
    <col min="8965" max="8965" width="13.5703125" style="79" bestFit="1" customWidth="1"/>
    <col min="8966" max="8966" width="14.42578125" style="79" bestFit="1" customWidth="1"/>
    <col min="8967" max="8967" width="15.85546875" style="79" bestFit="1" customWidth="1"/>
    <col min="8968" max="8968" width="13.140625" style="79" bestFit="1" customWidth="1"/>
    <col min="8969" max="8969" width="15.85546875" style="79" bestFit="1" customWidth="1"/>
    <col min="8970" max="8970" width="20" style="79" bestFit="1" customWidth="1"/>
    <col min="8971" max="9216" width="9.140625" style="79" customWidth="1"/>
    <col min="9217" max="9217" width="85.5703125" style="79" customWidth="1"/>
    <col min="9218" max="9218" width="16.28515625" style="79" bestFit="1" customWidth="1"/>
    <col min="9219" max="9219" width="16.7109375" style="79" bestFit="1" customWidth="1"/>
    <col min="9220" max="9220" width="16.28515625" style="79" bestFit="1" customWidth="1"/>
    <col min="9221" max="9221" width="13.5703125" style="79" bestFit="1" customWidth="1"/>
    <col min="9222" max="9222" width="14.42578125" style="79" bestFit="1" customWidth="1"/>
    <col min="9223" max="9223" width="15.85546875" style="79" bestFit="1" customWidth="1"/>
    <col min="9224" max="9224" width="13.140625" style="79" bestFit="1" customWidth="1"/>
    <col min="9225" max="9225" width="15.85546875" style="79" bestFit="1" customWidth="1"/>
    <col min="9226" max="9226" width="20" style="79" bestFit="1" customWidth="1"/>
    <col min="9227" max="9472" width="9.140625" style="79" customWidth="1"/>
    <col min="9473" max="9473" width="85.5703125" style="79" customWidth="1"/>
    <col min="9474" max="9474" width="16.28515625" style="79" bestFit="1" customWidth="1"/>
    <col min="9475" max="9475" width="16.7109375" style="79" bestFit="1" customWidth="1"/>
    <col min="9476" max="9476" width="16.28515625" style="79" bestFit="1" customWidth="1"/>
    <col min="9477" max="9477" width="13.5703125" style="79" bestFit="1" customWidth="1"/>
    <col min="9478" max="9478" width="14.42578125" style="79" bestFit="1" customWidth="1"/>
    <col min="9479" max="9479" width="15.85546875" style="79" bestFit="1" customWidth="1"/>
    <col min="9480" max="9480" width="13.140625" style="79" bestFit="1" customWidth="1"/>
    <col min="9481" max="9481" width="15.85546875" style="79" bestFit="1" customWidth="1"/>
    <col min="9482" max="9482" width="20" style="79" bestFit="1" customWidth="1"/>
    <col min="9483" max="9728" width="9.140625" style="79" customWidth="1"/>
    <col min="9729" max="9729" width="85.5703125" style="79" customWidth="1"/>
    <col min="9730" max="9730" width="16.28515625" style="79" bestFit="1" customWidth="1"/>
    <col min="9731" max="9731" width="16.7109375" style="79" bestFit="1" customWidth="1"/>
    <col min="9732" max="9732" width="16.28515625" style="79" bestFit="1" customWidth="1"/>
    <col min="9733" max="9733" width="13.5703125" style="79" bestFit="1" customWidth="1"/>
    <col min="9734" max="9734" width="14.42578125" style="79" bestFit="1" customWidth="1"/>
    <col min="9735" max="9735" width="15.85546875" style="79" bestFit="1" customWidth="1"/>
    <col min="9736" max="9736" width="13.140625" style="79" bestFit="1" customWidth="1"/>
    <col min="9737" max="9737" width="15.85546875" style="79" bestFit="1" customWidth="1"/>
    <col min="9738" max="9738" width="20" style="79" bestFit="1" customWidth="1"/>
    <col min="9739" max="9984" width="9.140625" style="79" customWidth="1"/>
    <col min="9985" max="9985" width="85.5703125" style="79" customWidth="1"/>
    <col min="9986" max="9986" width="16.28515625" style="79" bestFit="1" customWidth="1"/>
    <col min="9987" max="9987" width="16.7109375" style="79" bestFit="1" customWidth="1"/>
    <col min="9988" max="9988" width="16.28515625" style="79" bestFit="1" customWidth="1"/>
    <col min="9989" max="9989" width="13.5703125" style="79" bestFit="1" customWidth="1"/>
    <col min="9990" max="9990" width="14.42578125" style="79" bestFit="1" customWidth="1"/>
    <col min="9991" max="9991" width="15.85546875" style="79" bestFit="1" customWidth="1"/>
    <col min="9992" max="9992" width="13.140625" style="79" bestFit="1" customWidth="1"/>
    <col min="9993" max="9993" width="15.85546875" style="79" bestFit="1" customWidth="1"/>
    <col min="9994" max="9994" width="20" style="79" bestFit="1" customWidth="1"/>
    <col min="9995" max="10240" width="9.140625" style="79" customWidth="1"/>
    <col min="10241" max="10241" width="85.5703125" style="79" customWidth="1"/>
    <col min="10242" max="10242" width="16.28515625" style="79" bestFit="1" customWidth="1"/>
    <col min="10243" max="10243" width="16.7109375" style="79" bestFit="1" customWidth="1"/>
    <col min="10244" max="10244" width="16.28515625" style="79" bestFit="1" customWidth="1"/>
    <col min="10245" max="10245" width="13.5703125" style="79" bestFit="1" customWidth="1"/>
    <col min="10246" max="10246" width="14.42578125" style="79" bestFit="1" customWidth="1"/>
    <col min="10247" max="10247" width="15.85546875" style="79" bestFit="1" customWidth="1"/>
    <col min="10248" max="10248" width="13.140625" style="79" bestFit="1" customWidth="1"/>
    <col min="10249" max="10249" width="15.85546875" style="79" bestFit="1" customWidth="1"/>
    <col min="10250" max="10250" width="20" style="79" bestFit="1" customWidth="1"/>
    <col min="10251" max="10496" width="9.140625" style="79" customWidth="1"/>
    <col min="10497" max="10497" width="85.5703125" style="79" customWidth="1"/>
    <col min="10498" max="10498" width="16.28515625" style="79" bestFit="1" customWidth="1"/>
    <col min="10499" max="10499" width="16.7109375" style="79" bestFit="1" customWidth="1"/>
    <col min="10500" max="10500" width="16.28515625" style="79" bestFit="1" customWidth="1"/>
    <col min="10501" max="10501" width="13.5703125" style="79" bestFit="1" customWidth="1"/>
    <col min="10502" max="10502" width="14.42578125" style="79" bestFit="1" customWidth="1"/>
    <col min="10503" max="10503" width="15.85546875" style="79" bestFit="1" customWidth="1"/>
    <col min="10504" max="10504" width="13.140625" style="79" bestFit="1" customWidth="1"/>
    <col min="10505" max="10505" width="15.85546875" style="79" bestFit="1" customWidth="1"/>
    <col min="10506" max="10506" width="20" style="79" bestFit="1" customWidth="1"/>
    <col min="10507" max="10752" width="9.140625" style="79" customWidth="1"/>
    <col min="10753" max="10753" width="85.5703125" style="79" customWidth="1"/>
    <col min="10754" max="10754" width="16.28515625" style="79" bestFit="1" customWidth="1"/>
    <col min="10755" max="10755" width="16.7109375" style="79" bestFit="1" customWidth="1"/>
    <col min="10756" max="10756" width="16.28515625" style="79" bestFit="1" customWidth="1"/>
    <col min="10757" max="10757" width="13.5703125" style="79" bestFit="1" customWidth="1"/>
    <col min="10758" max="10758" width="14.42578125" style="79" bestFit="1" customWidth="1"/>
    <col min="10759" max="10759" width="15.85546875" style="79" bestFit="1" customWidth="1"/>
    <col min="10760" max="10760" width="13.140625" style="79" bestFit="1" customWidth="1"/>
    <col min="10761" max="10761" width="15.85546875" style="79" bestFit="1" customWidth="1"/>
    <col min="10762" max="10762" width="20" style="79" bestFit="1" customWidth="1"/>
    <col min="10763" max="11008" width="9.140625" style="79" customWidth="1"/>
    <col min="11009" max="11009" width="85.5703125" style="79" customWidth="1"/>
    <col min="11010" max="11010" width="16.28515625" style="79" bestFit="1" customWidth="1"/>
    <col min="11011" max="11011" width="16.7109375" style="79" bestFit="1" customWidth="1"/>
    <col min="11012" max="11012" width="16.28515625" style="79" bestFit="1" customWidth="1"/>
    <col min="11013" max="11013" width="13.5703125" style="79" bestFit="1" customWidth="1"/>
    <col min="11014" max="11014" width="14.42578125" style="79" bestFit="1" customWidth="1"/>
    <col min="11015" max="11015" width="15.85546875" style="79" bestFit="1" customWidth="1"/>
    <col min="11016" max="11016" width="13.140625" style="79" bestFit="1" customWidth="1"/>
    <col min="11017" max="11017" width="15.85546875" style="79" bestFit="1" customWidth="1"/>
    <col min="11018" max="11018" width="20" style="79" bestFit="1" customWidth="1"/>
    <col min="11019" max="11264" width="9.140625" style="79" customWidth="1"/>
    <col min="11265" max="11265" width="85.5703125" style="79" customWidth="1"/>
    <col min="11266" max="11266" width="16.28515625" style="79" bestFit="1" customWidth="1"/>
    <col min="11267" max="11267" width="16.7109375" style="79" bestFit="1" customWidth="1"/>
    <col min="11268" max="11268" width="16.28515625" style="79" bestFit="1" customWidth="1"/>
    <col min="11269" max="11269" width="13.5703125" style="79" bestFit="1" customWidth="1"/>
    <col min="11270" max="11270" width="14.42578125" style="79" bestFit="1" customWidth="1"/>
    <col min="11271" max="11271" width="15.85546875" style="79" bestFit="1" customWidth="1"/>
    <col min="11272" max="11272" width="13.140625" style="79" bestFit="1" customWidth="1"/>
    <col min="11273" max="11273" width="15.85546875" style="79" bestFit="1" customWidth="1"/>
    <col min="11274" max="11274" width="20" style="79" bestFit="1" customWidth="1"/>
    <col min="11275" max="11520" width="9.140625" style="79" customWidth="1"/>
    <col min="11521" max="11521" width="85.5703125" style="79" customWidth="1"/>
    <col min="11522" max="11522" width="16.28515625" style="79" bestFit="1" customWidth="1"/>
    <col min="11523" max="11523" width="16.7109375" style="79" bestFit="1" customWidth="1"/>
    <col min="11524" max="11524" width="16.28515625" style="79" bestFit="1" customWidth="1"/>
    <col min="11525" max="11525" width="13.5703125" style="79" bestFit="1" customWidth="1"/>
    <col min="11526" max="11526" width="14.42578125" style="79" bestFit="1" customWidth="1"/>
    <col min="11527" max="11527" width="15.85546875" style="79" bestFit="1" customWidth="1"/>
    <col min="11528" max="11528" width="13.140625" style="79" bestFit="1" customWidth="1"/>
    <col min="11529" max="11529" width="15.85546875" style="79" bestFit="1" customWidth="1"/>
    <col min="11530" max="11530" width="20" style="79" bestFit="1" customWidth="1"/>
    <col min="11531" max="11776" width="9.140625" style="79" customWidth="1"/>
    <col min="11777" max="11777" width="85.5703125" style="79" customWidth="1"/>
    <col min="11778" max="11778" width="16.28515625" style="79" bestFit="1" customWidth="1"/>
    <col min="11779" max="11779" width="16.7109375" style="79" bestFit="1" customWidth="1"/>
    <col min="11780" max="11780" width="16.28515625" style="79" bestFit="1" customWidth="1"/>
    <col min="11781" max="11781" width="13.5703125" style="79" bestFit="1" customWidth="1"/>
    <col min="11782" max="11782" width="14.42578125" style="79" bestFit="1" customWidth="1"/>
    <col min="11783" max="11783" width="15.85546875" style="79" bestFit="1" customWidth="1"/>
    <col min="11784" max="11784" width="13.140625" style="79" bestFit="1" customWidth="1"/>
    <col min="11785" max="11785" width="15.85546875" style="79" bestFit="1" customWidth="1"/>
    <col min="11786" max="11786" width="20" style="79" bestFit="1" customWidth="1"/>
    <col min="11787" max="12032" width="9.140625" style="79" customWidth="1"/>
    <col min="12033" max="12033" width="85.5703125" style="79" customWidth="1"/>
    <col min="12034" max="12034" width="16.28515625" style="79" bestFit="1" customWidth="1"/>
    <col min="12035" max="12035" width="16.7109375" style="79" bestFit="1" customWidth="1"/>
    <col min="12036" max="12036" width="16.28515625" style="79" bestFit="1" customWidth="1"/>
    <col min="12037" max="12037" width="13.5703125" style="79" bestFit="1" customWidth="1"/>
    <col min="12038" max="12038" width="14.42578125" style="79" bestFit="1" customWidth="1"/>
    <col min="12039" max="12039" width="15.85546875" style="79" bestFit="1" customWidth="1"/>
    <col min="12040" max="12040" width="13.140625" style="79" bestFit="1" customWidth="1"/>
    <col min="12041" max="12041" width="15.85546875" style="79" bestFit="1" customWidth="1"/>
    <col min="12042" max="12042" width="20" style="79" bestFit="1" customWidth="1"/>
    <col min="12043" max="12288" width="9.140625" style="79" customWidth="1"/>
    <col min="12289" max="12289" width="85.5703125" style="79" customWidth="1"/>
    <col min="12290" max="12290" width="16.28515625" style="79" bestFit="1" customWidth="1"/>
    <col min="12291" max="12291" width="16.7109375" style="79" bestFit="1" customWidth="1"/>
    <col min="12292" max="12292" width="16.28515625" style="79" bestFit="1" customWidth="1"/>
    <col min="12293" max="12293" width="13.5703125" style="79" bestFit="1" customWidth="1"/>
    <col min="12294" max="12294" width="14.42578125" style="79" bestFit="1" customWidth="1"/>
    <col min="12295" max="12295" width="15.85546875" style="79" bestFit="1" customWidth="1"/>
    <col min="12296" max="12296" width="13.140625" style="79" bestFit="1" customWidth="1"/>
    <col min="12297" max="12297" width="15.85546875" style="79" bestFit="1" customWidth="1"/>
    <col min="12298" max="12298" width="20" style="79" bestFit="1" customWidth="1"/>
    <col min="12299" max="12544" width="9.140625" style="79" customWidth="1"/>
    <col min="12545" max="12545" width="85.5703125" style="79" customWidth="1"/>
    <col min="12546" max="12546" width="16.28515625" style="79" bestFit="1" customWidth="1"/>
    <col min="12547" max="12547" width="16.7109375" style="79" bestFit="1" customWidth="1"/>
    <col min="12548" max="12548" width="16.28515625" style="79" bestFit="1" customWidth="1"/>
    <col min="12549" max="12549" width="13.5703125" style="79" bestFit="1" customWidth="1"/>
    <col min="12550" max="12550" width="14.42578125" style="79" bestFit="1" customWidth="1"/>
    <col min="12551" max="12551" width="15.85546875" style="79" bestFit="1" customWidth="1"/>
    <col min="12552" max="12552" width="13.140625" style="79" bestFit="1" customWidth="1"/>
    <col min="12553" max="12553" width="15.85546875" style="79" bestFit="1" customWidth="1"/>
    <col min="12554" max="12554" width="20" style="79" bestFit="1" customWidth="1"/>
    <col min="12555" max="12800" width="9.140625" style="79" customWidth="1"/>
    <col min="12801" max="12801" width="85.5703125" style="79" customWidth="1"/>
    <col min="12802" max="12802" width="16.28515625" style="79" bestFit="1" customWidth="1"/>
    <col min="12803" max="12803" width="16.7109375" style="79" bestFit="1" customWidth="1"/>
    <col min="12804" max="12804" width="16.28515625" style="79" bestFit="1" customWidth="1"/>
    <col min="12805" max="12805" width="13.5703125" style="79" bestFit="1" customWidth="1"/>
    <col min="12806" max="12806" width="14.42578125" style="79" bestFit="1" customWidth="1"/>
    <col min="12807" max="12807" width="15.85546875" style="79" bestFit="1" customWidth="1"/>
    <col min="12808" max="12808" width="13.140625" style="79" bestFit="1" customWidth="1"/>
    <col min="12809" max="12809" width="15.85546875" style="79" bestFit="1" customWidth="1"/>
    <col min="12810" max="12810" width="20" style="79" bestFit="1" customWidth="1"/>
    <col min="12811" max="13056" width="9.140625" style="79" customWidth="1"/>
    <col min="13057" max="13057" width="85.5703125" style="79" customWidth="1"/>
    <col min="13058" max="13058" width="16.28515625" style="79" bestFit="1" customWidth="1"/>
    <col min="13059" max="13059" width="16.7109375" style="79" bestFit="1" customWidth="1"/>
    <col min="13060" max="13060" width="16.28515625" style="79" bestFit="1" customWidth="1"/>
    <col min="13061" max="13061" width="13.5703125" style="79" bestFit="1" customWidth="1"/>
    <col min="13062" max="13062" width="14.42578125" style="79" bestFit="1" customWidth="1"/>
    <col min="13063" max="13063" width="15.85546875" style="79" bestFit="1" customWidth="1"/>
    <col min="13064" max="13064" width="13.140625" style="79" bestFit="1" customWidth="1"/>
    <col min="13065" max="13065" width="15.85546875" style="79" bestFit="1" customWidth="1"/>
    <col min="13066" max="13066" width="20" style="79" bestFit="1" customWidth="1"/>
    <col min="13067" max="13312" width="9.140625" style="79" customWidth="1"/>
    <col min="13313" max="13313" width="85.5703125" style="79" customWidth="1"/>
    <col min="13314" max="13314" width="16.28515625" style="79" bestFit="1" customWidth="1"/>
    <col min="13315" max="13315" width="16.7109375" style="79" bestFit="1" customWidth="1"/>
    <col min="13316" max="13316" width="16.28515625" style="79" bestFit="1" customWidth="1"/>
    <col min="13317" max="13317" width="13.5703125" style="79" bestFit="1" customWidth="1"/>
    <col min="13318" max="13318" width="14.42578125" style="79" bestFit="1" customWidth="1"/>
    <col min="13319" max="13319" width="15.85546875" style="79" bestFit="1" customWidth="1"/>
    <col min="13320" max="13320" width="13.140625" style="79" bestFit="1" customWidth="1"/>
    <col min="13321" max="13321" width="15.85546875" style="79" bestFit="1" customWidth="1"/>
    <col min="13322" max="13322" width="20" style="79" bestFit="1" customWidth="1"/>
    <col min="13323" max="13568" width="9.140625" style="79" customWidth="1"/>
    <col min="13569" max="13569" width="85.5703125" style="79" customWidth="1"/>
    <col min="13570" max="13570" width="16.28515625" style="79" bestFit="1" customWidth="1"/>
    <col min="13571" max="13571" width="16.7109375" style="79" bestFit="1" customWidth="1"/>
    <col min="13572" max="13572" width="16.28515625" style="79" bestFit="1" customWidth="1"/>
    <col min="13573" max="13573" width="13.5703125" style="79" bestFit="1" customWidth="1"/>
    <col min="13574" max="13574" width="14.42578125" style="79" bestFit="1" customWidth="1"/>
    <col min="13575" max="13575" width="15.85546875" style="79" bestFit="1" customWidth="1"/>
    <col min="13576" max="13576" width="13.140625" style="79" bestFit="1" customWidth="1"/>
    <col min="13577" max="13577" width="15.85546875" style="79" bestFit="1" customWidth="1"/>
    <col min="13578" max="13578" width="20" style="79" bestFit="1" customWidth="1"/>
    <col min="13579" max="13824" width="9.140625" style="79" customWidth="1"/>
    <col min="13825" max="13825" width="85.5703125" style="79" customWidth="1"/>
    <col min="13826" max="13826" width="16.28515625" style="79" bestFit="1" customWidth="1"/>
    <col min="13827" max="13827" width="16.7109375" style="79" bestFit="1" customWidth="1"/>
    <col min="13828" max="13828" width="16.28515625" style="79" bestFit="1" customWidth="1"/>
    <col min="13829" max="13829" width="13.5703125" style="79" bestFit="1" customWidth="1"/>
    <col min="13830" max="13830" width="14.42578125" style="79" bestFit="1" customWidth="1"/>
    <col min="13831" max="13831" width="15.85546875" style="79" bestFit="1" customWidth="1"/>
    <col min="13832" max="13832" width="13.140625" style="79" bestFit="1" customWidth="1"/>
    <col min="13833" max="13833" width="15.85546875" style="79" bestFit="1" customWidth="1"/>
    <col min="13834" max="13834" width="20" style="79" bestFit="1" customWidth="1"/>
    <col min="13835" max="14080" width="9.140625" style="79" customWidth="1"/>
    <col min="14081" max="14081" width="85.5703125" style="79" customWidth="1"/>
    <col min="14082" max="14082" width="16.28515625" style="79" bestFit="1" customWidth="1"/>
    <col min="14083" max="14083" width="16.7109375" style="79" bestFit="1" customWidth="1"/>
    <col min="14084" max="14084" width="16.28515625" style="79" bestFit="1" customWidth="1"/>
    <col min="14085" max="14085" width="13.5703125" style="79" bestFit="1" customWidth="1"/>
    <col min="14086" max="14086" width="14.42578125" style="79" bestFit="1" customWidth="1"/>
    <col min="14087" max="14087" width="15.85546875" style="79" bestFit="1" customWidth="1"/>
    <col min="14088" max="14088" width="13.140625" style="79" bestFit="1" customWidth="1"/>
    <col min="14089" max="14089" width="15.85546875" style="79" bestFit="1" customWidth="1"/>
    <col min="14090" max="14090" width="20" style="79" bestFit="1" customWidth="1"/>
    <col min="14091" max="14336" width="9.140625" style="79" customWidth="1"/>
    <col min="14337" max="14337" width="85.5703125" style="79" customWidth="1"/>
    <col min="14338" max="14338" width="16.28515625" style="79" bestFit="1" customWidth="1"/>
    <col min="14339" max="14339" width="16.7109375" style="79" bestFit="1" customWidth="1"/>
    <col min="14340" max="14340" width="16.28515625" style="79" bestFit="1" customWidth="1"/>
    <col min="14341" max="14341" width="13.5703125" style="79" bestFit="1" customWidth="1"/>
    <col min="14342" max="14342" width="14.42578125" style="79" bestFit="1" customWidth="1"/>
    <col min="14343" max="14343" width="15.85546875" style="79" bestFit="1" customWidth="1"/>
    <col min="14344" max="14344" width="13.140625" style="79" bestFit="1" customWidth="1"/>
    <col min="14345" max="14345" width="15.85546875" style="79" bestFit="1" customWidth="1"/>
    <col min="14346" max="14346" width="20" style="79" bestFit="1" customWidth="1"/>
    <col min="14347" max="14592" width="9.140625" style="79" customWidth="1"/>
    <col min="14593" max="14593" width="85.5703125" style="79" customWidth="1"/>
    <col min="14594" max="14594" width="16.28515625" style="79" bestFit="1" customWidth="1"/>
    <col min="14595" max="14595" width="16.7109375" style="79" bestFit="1" customWidth="1"/>
    <col min="14596" max="14596" width="16.28515625" style="79" bestFit="1" customWidth="1"/>
    <col min="14597" max="14597" width="13.5703125" style="79" bestFit="1" customWidth="1"/>
    <col min="14598" max="14598" width="14.42578125" style="79" bestFit="1" customWidth="1"/>
    <col min="14599" max="14599" width="15.85546875" style="79" bestFit="1" customWidth="1"/>
    <col min="14600" max="14600" width="13.140625" style="79" bestFit="1" customWidth="1"/>
    <col min="14601" max="14601" width="15.85546875" style="79" bestFit="1" customWidth="1"/>
    <col min="14602" max="14602" width="20" style="79" bestFit="1" customWidth="1"/>
    <col min="14603" max="14848" width="9.140625" style="79" customWidth="1"/>
    <col min="14849" max="14849" width="85.5703125" style="79" customWidth="1"/>
    <col min="14850" max="14850" width="16.28515625" style="79" bestFit="1" customWidth="1"/>
    <col min="14851" max="14851" width="16.7109375" style="79" bestFit="1" customWidth="1"/>
    <col min="14852" max="14852" width="16.28515625" style="79" bestFit="1" customWidth="1"/>
    <col min="14853" max="14853" width="13.5703125" style="79" bestFit="1" customWidth="1"/>
    <col min="14854" max="14854" width="14.42578125" style="79" bestFit="1" customWidth="1"/>
    <col min="14855" max="14855" width="15.85546875" style="79" bestFit="1" customWidth="1"/>
    <col min="14856" max="14856" width="13.140625" style="79" bestFit="1" customWidth="1"/>
    <col min="14857" max="14857" width="15.85546875" style="79" bestFit="1" customWidth="1"/>
    <col min="14858" max="14858" width="20" style="79" bestFit="1" customWidth="1"/>
    <col min="14859" max="15104" width="9.140625" style="79" customWidth="1"/>
    <col min="15105" max="15105" width="85.5703125" style="79" customWidth="1"/>
    <col min="15106" max="15106" width="16.28515625" style="79" bestFit="1" customWidth="1"/>
    <col min="15107" max="15107" width="16.7109375" style="79" bestFit="1" customWidth="1"/>
    <col min="15108" max="15108" width="16.28515625" style="79" bestFit="1" customWidth="1"/>
    <col min="15109" max="15109" width="13.5703125" style="79" bestFit="1" customWidth="1"/>
    <col min="15110" max="15110" width="14.42578125" style="79" bestFit="1" customWidth="1"/>
    <col min="15111" max="15111" width="15.85546875" style="79" bestFit="1" customWidth="1"/>
    <col min="15112" max="15112" width="13.140625" style="79" bestFit="1" customWidth="1"/>
    <col min="15113" max="15113" width="15.85546875" style="79" bestFit="1" customWidth="1"/>
    <col min="15114" max="15114" width="20" style="79" bestFit="1" customWidth="1"/>
    <col min="15115" max="15360" width="9.140625" style="79" customWidth="1"/>
    <col min="15361" max="15361" width="85.5703125" style="79" customWidth="1"/>
    <col min="15362" max="15362" width="16.28515625" style="79" bestFit="1" customWidth="1"/>
    <col min="15363" max="15363" width="16.7109375" style="79" bestFit="1" customWidth="1"/>
    <col min="15364" max="15364" width="16.28515625" style="79" bestFit="1" customWidth="1"/>
    <col min="15365" max="15365" width="13.5703125" style="79" bestFit="1" customWidth="1"/>
    <col min="15366" max="15366" width="14.42578125" style="79" bestFit="1" customWidth="1"/>
    <col min="15367" max="15367" width="15.85546875" style="79" bestFit="1" customWidth="1"/>
    <col min="15368" max="15368" width="13.140625" style="79" bestFit="1" customWidth="1"/>
    <col min="15369" max="15369" width="15.85546875" style="79" bestFit="1" customWidth="1"/>
    <col min="15370" max="15370" width="20" style="79" bestFit="1" customWidth="1"/>
    <col min="15371" max="15616" width="9.140625" style="79" customWidth="1"/>
    <col min="15617" max="15617" width="85.5703125" style="79" customWidth="1"/>
    <col min="15618" max="15618" width="16.28515625" style="79" bestFit="1" customWidth="1"/>
    <col min="15619" max="15619" width="16.7109375" style="79" bestFit="1" customWidth="1"/>
    <col min="15620" max="15620" width="16.28515625" style="79" bestFit="1" customWidth="1"/>
    <col min="15621" max="15621" width="13.5703125" style="79" bestFit="1" customWidth="1"/>
    <col min="15622" max="15622" width="14.42578125" style="79" bestFit="1" customWidth="1"/>
    <col min="15623" max="15623" width="15.85546875" style="79" bestFit="1" customWidth="1"/>
    <col min="15624" max="15624" width="13.140625" style="79" bestFit="1" customWidth="1"/>
    <col min="15625" max="15625" width="15.85546875" style="79" bestFit="1" customWidth="1"/>
    <col min="15626" max="15626" width="20" style="79" bestFit="1" customWidth="1"/>
    <col min="15627" max="15872" width="9.140625" style="79" customWidth="1"/>
    <col min="15873" max="15873" width="85.5703125" style="79" customWidth="1"/>
    <col min="15874" max="15874" width="16.28515625" style="79" bestFit="1" customWidth="1"/>
    <col min="15875" max="15875" width="16.7109375" style="79" bestFit="1" customWidth="1"/>
    <col min="15876" max="15876" width="16.28515625" style="79" bestFit="1" customWidth="1"/>
    <col min="15877" max="15877" width="13.5703125" style="79" bestFit="1" customWidth="1"/>
    <col min="15878" max="15878" width="14.42578125" style="79" bestFit="1" customWidth="1"/>
    <col min="15879" max="15879" width="15.85546875" style="79" bestFit="1" customWidth="1"/>
    <col min="15880" max="15880" width="13.140625" style="79" bestFit="1" customWidth="1"/>
    <col min="15881" max="15881" width="15.85546875" style="79" bestFit="1" customWidth="1"/>
    <col min="15882" max="15882" width="20" style="79" bestFit="1" customWidth="1"/>
    <col min="15883" max="16128" width="9.140625" style="79" customWidth="1"/>
    <col min="16129" max="16129" width="85.5703125" style="79" customWidth="1"/>
    <col min="16130" max="16130" width="16.28515625" style="79" bestFit="1" customWidth="1"/>
    <col min="16131" max="16131" width="16.7109375" style="79" bestFit="1" customWidth="1"/>
    <col min="16132" max="16132" width="16.28515625" style="79" bestFit="1" customWidth="1"/>
    <col min="16133" max="16133" width="13.5703125" style="79" bestFit="1" customWidth="1"/>
    <col min="16134" max="16134" width="14.42578125" style="79" bestFit="1" customWidth="1"/>
    <col min="16135" max="16135" width="15.85546875" style="79" bestFit="1" customWidth="1"/>
    <col min="16136" max="16136" width="13.140625" style="79" bestFit="1" customWidth="1"/>
    <col min="16137" max="16137" width="15.85546875" style="79" bestFit="1" customWidth="1"/>
    <col min="16138" max="16138" width="20" style="79" bestFit="1" customWidth="1"/>
    <col min="16139" max="16384" width="9.140625" style="79" customWidth="1"/>
  </cols>
  <sheetData>
    <row r="1" spans="1:10" ht="30" customHeight="1" x14ac:dyDescent="0.25">
      <c r="A1" s="753" t="s">
        <v>942</v>
      </c>
      <c r="B1" s="764"/>
      <c r="C1" s="764"/>
      <c r="D1" s="764"/>
      <c r="E1" s="764"/>
      <c r="F1" s="764"/>
      <c r="G1" s="764"/>
      <c r="H1" s="764"/>
      <c r="I1" s="764"/>
      <c r="J1" s="764"/>
    </row>
    <row r="2" spans="1:10" ht="15" customHeight="1" x14ac:dyDescent="0.2">
      <c r="A2" s="754" t="s">
        <v>669</v>
      </c>
      <c r="B2" s="765"/>
      <c r="C2" s="765"/>
      <c r="D2" s="765"/>
      <c r="E2" s="765"/>
      <c r="F2" s="765"/>
      <c r="G2" s="765"/>
      <c r="H2" s="765"/>
      <c r="I2" s="765"/>
      <c r="J2" s="765"/>
    </row>
    <row r="3" spans="1:10" ht="15" customHeight="1" x14ac:dyDescent="0.2">
      <c r="A3" s="754" t="s">
        <v>2</v>
      </c>
      <c r="B3" s="765"/>
      <c r="C3" s="765"/>
      <c r="D3" s="765"/>
      <c r="E3" s="765"/>
      <c r="F3" s="765"/>
      <c r="G3" s="765"/>
      <c r="H3" s="765"/>
      <c r="I3" s="765"/>
      <c r="J3" s="765"/>
    </row>
    <row r="4" spans="1:10" s="83" customFormat="1" ht="30" customHeight="1" x14ac:dyDescent="0.25">
      <c r="A4" s="755" t="s">
        <v>670</v>
      </c>
      <c r="B4" s="766"/>
      <c r="C4" s="766"/>
      <c r="D4" s="766"/>
      <c r="E4" s="766"/>
      <c r="F4" s="766"/>
      <c r="G4" s="766"/>
      <c r="H4" s="766"/>
      <c r="I4" s="766"/>
      <c r="J4" s="766"/>
    </row>
    <row r="5" spans="1:10" ht="3.75" customHeight="1" x14ac:dyDescent="0.2">
      <c r="A5" s="53"/>
      <c r="B5" s="53"/>
      <c r="C5" s="53"/>
      <c r="D5" s="53"/>
      <c r="E5" s="53"/>
      <c r="F5" s="53"/>
      <c r="G5" s="53"/>
      <c r="H5" s="53"/>
      <c r="I5" s="53"/>
      <c r="J5" s="53"/>
    </row>
    <row r="6" spans="1:10" s="509" customFormat="1" ht="30" customHeight="1" thickBot="1" x14ac:dyDescent="0.25">
      <c r="A6" s="508"/>
      <c r="B6" s="452" t="s">
        <v>943</v>
      </c>
      <c r="C6" s="452" t="s">
        <v>944</v>
      </c>
      <c r="D6" s="452" t="s">
        <v>945</v>
      </c>
      <c r="E6" s="452" t="s">
        <v>946</v>
      </c>
      <c r="F6" s="452" t="s">
        <v>947</v>
      </c>
      <c r="G6" s="452" t="s">
        <v>948</v>
      </c>
      <c r="H6" s="452" t="s">
        <v>949</v>
      </c>
      <c r="I6" s="321" t="s">
        <v>950</v>
      </c>
      <c r="J6" s="321" t="s">
        <v>8</v>
      </c>
    </row>
    <row r="7" spans="1:10" s="154" customFormat="1" ht="15" customHeight="1" x14ac:dyDescent="0.25">
      <c r="A7" s="453" t="s">
        <v>671</v>
      </c>
      <c r="B7" s="510">
        <v>0.13458250612822806</v>
      </c>
      <c r="C7" s="510">
        <v>0.17289486731905088</v>
      </c>
      <c r="D7" s="510">
        <v>0.27938754871028532</v>
      </c>
      <c r="E7" s="510">
        <v>0.20980823130605605</v>
      </c>
      <c r="F7" s="510">
        <v>0.1517185382245099</v>
      </c>
      <c r="G7" s="510">
        <v>0.12413602506077255</v>
      </c>
      <c r="H7" s="510">
        <v>0.21661865412688891</v>
      </c>
      <c r="I7" s="510">
        <v>0.17880702204580537</v>
      </c>
      <c r="J7" s="510">
        <v>0.18576695579201269</v>
      </c>
    </row>
    <row r="8" spans="1:10" s="83" customFormat="1" ht="15" customHeight="1" x14ac:dyDescent="0.25">
      <c r="A8" s="103" t="s">
        <v>672</v>
      </c>
      <c r="B8" s="155">
        <v>501498597.57999998</v>
      </c>
      <c r="C8" s="155">
        <v>377086124.06999999</v>
      </c>
      <c r="D8" s="155">
        <v>241900916.13999996</v>
      </c>
      <c r="E8" s="155">
        <v>1742421.77</v>
      </c>
      <c r="F8" s="155">
        <v>17463412.049999997</v>
      </c>
      <c r="G8" s="155">
        <v>623439277.15999985</v>
      </c>
      <c r="H8" s="155">
        <v>2744799.72</v>
      </c>
      <c r="I8" s="155">
        <v>111241201.03999999</v>
      </c>
      <c r="J8" s="155">
        <v>1877116749.5299997</v>
      </c>
    </row>
    <row r="9" spans="1:10" s="83" customFormat="1" ht="15" customHeight="1" x14ac:dyDescent="0.25">
      <c r="A9" s="103" t="s">
        <v>673</v>
      </c>
      <c r="B9" s="155">
        <v>0</v>
      </c>
      <c r="C9" s="155">
        <v>0</v>
      </c>
      <c r="D9" s="155">
        <v>0</v>
      </c>
      <c r="E9" s="155">
        <v>0</v>
      </c>
      <c r="F9" s="155">
        <v>0</v>
      </c>
      <c r="G9" s="155">
        <v>0</v>
      </c>
      <c r="H9" s="155">
        <v>0</v>
      </c>
      <c r="I9" s="155">
        <v>0</v>
      </c>
      <c r="J9" s="155">
        <v>0</v>
      </c>
    </row>
    <row r="10" spans="1:10" s="83" customFormat="1" ht="15" customHeight="1" x14ac:dyDescent="0.25">
      <c r="A10" s="103" t="s">
        <v>674</v>
      </c>
      <c r="B10" s="155">
        <v>121467027.65000001</v>
      </c>
      <c r="C10" s="155">
        <v>76546826.170000002</v>
      </c>
      <c r="D10" s="155">
        <v>125385250.02</v>
      </c>
      <c r="E10" s="155">
        <v>6029987.1899999995</v>
      </c>
      <c r="F10" s="155">
        <v>58020484.520000003</v>
      </c>
      <c r="G10" s="155">
        <v>89662656.079999998</v>
      </c>
      <c r="H10" s="155">
        <v>13889148.020000001</v>
      </c>
      <c r="I10" s="155">
        <v>228005226.00999999</v>
      </c>
      <c r="J10" s="155">
        <v>719006605.65999985</v>
      </c>
    </row>
    <row r="11" spans="1:10" s="83" customFormat="1" ht="15" customHeight="1" x14ac:dyDescent="0.25">
      <c r="A11" s="103" t="s">
        <v>675</v>
      </c>
      <c r="B11" s="155">
        <v>28933840.399999999</v>
      </c>
      <c r="C11" s="155">
        <v>77148786.100000009</v>
      </c>
      <c r="D11" s="155">
        <v>350315679.23000002</v>
      </c>
      <c r="E11" s="155">
        <v>1725425.71</v>
      </c>
      <c r="F11" s="155">
        <v>120155.89</v>
      </c>
      <c r="G11" s="155">
        <v>14442254.549999999</v>
      </c>
      <c r="H11" s="155">
        <v>206258.29</v>
      </c>
      <c r="I11" s="155">
        <v>60769292.450000003</v>
      </c>
      <c r="J11" s="155">
        <v>533661692.62</v>
      </c>
    </row>
    <row r="12" spans="1:10" s="83" customFormat="1" ht="15" customHeight="1" x14ac:dyDescent="0.25">
      <c r="A12" s="103" t="s">
        <v>676</v>
      </c>
      <c r="B12" s="155">
        <v>106583686.12</v>
      </c>
      <c r="C12" s="155">
        <v>35007296.689999998</v>
      </c>
      <c r="D12" s="155">
        <v>15402982.790000001</v>
      </c>
      <c r="E12" s="155">
        <v>20917575.050000001</v>
      </c>
      <c r="F12" s="155">
        <v>0</v>
      </c>
      <c r="G12" s="155">
        <v>317309.17</v>
      </c>
      <c r="H12" s="155">
        <v>0</v>
      </c>
      <c r="I12" s="155">
        <v>0</v>
      </c>
      <c r="J12" s="155">
        <v>178228849.81999999</v>
      </c>
    </row>
    <row r="13" spans="1:10" s="83" customFormat="1" ht="15" customHeight="1" x14ac:dyDescent="0.25">
      <c r="A13" s="103" t="s">
        <v>677</v>
      </c>
      <c r="B13" s="155">
        <v>820617983.06999993</v>
      </c>
      <c r="C13" s="155">
        <v>2753989531.25</v>
      </c>
      <c r="D13" s="155">
        <v>1554107285.1100001</v>
      </c>
      <c r="E13" s="155">
        <v>48915982.609999999</v>
      </c>
      <c r="F13" s="155">
        <v>517480487.33000004</v>
      </c>
      <c r="G13" s="155">
        <v>887911931.05000007</v>
      </c>
      <c r="H13" s="155">
        <v>24980487.229999997</v>
      </c>
      <c r="I13" s="155">
        <v>1206028771.8600001</v>
      </c>
      <c r="J13" s="155">
        <v>7814032459.5100002</v>
      </c>
    </row>
    <row r="14" spans="1:10" s="83" customFormat="1" ht="15" customHeight="1" x14ac:dyDescent="0.25">
      <c r="A14" s="339" t="s">
        <v>678</v>
      </c>
      <c r="B14" s="457">
        <v>1579101134.8199999</v>
      </c>
      <c r="C14" s="457">
        <v>3319778564.2799997</v>
      </c>
      <c r="D14" s="457">
        <v>2287112113.29</v>
      </c>
      <c r="E14" s="457">
        <v>79331392.329999998</v>
      </c>
      <c r="F14" s="457">
        <v>593084539.79000008</v>
      </c>
      <c r="G14" s="457">
        <v>1615773428.0099998</v>
      </c>
      <c r="H14" s="457">
        <v>41820693.259999998</v>
      </c>
      <c r="I14" s="457">
        <v>1606044491.3600001</v>
      </c>
      <c r="J14" s="457">
        <v>11122046357.139999</v>
      </c>
    </row>
    <row r="15" spans="1:10" s="158" customFormat="1" ht="15" customHeight="1" x14ac:dyDescent="0.25">
      <c r="A15" s="103" t="s">
        <v>679</v>
      </c>
      <c r="B15" s="511">
        <v>939316073.38999999</v>
      </c>
      <c r="C15" s="511">
        <v>2834128762.0514998</v>
      </c>
      <c r="D15" s="511">
        <v>1765894411.8215001</v>
      </c>
      <c r="E15" s="511">
        <v>66672874.190500006</v>
      </c>
      <c r="F15" s="511">
        <v>529144662.17900002</v>
      </c>
      <c r="G15" s="511">
        <v>913303571.41850007</v>
      </c>
      <c r="H15" s="511">
        <v>27861445.978999998</v>
      </c>
      <c r="I15" s="511">
        <v>1282014463.2870002</v>
      </c>
      <c r="J15" s="511">
        <v>8358336264.3170004</v>
      </c>
    </row>
    <row r="16" spans="1:10" s="160" customFormat="1" ht="15" customHeight="1" x14ac:dyDescent="0.25">
      <c r="A16" s="159" t="s">
        <v>680</v>
      </c>
      <c r="B16" s="458">
        <v>0.59484225087145648</v>
      </c>
      <c r="C16" s="458">
        <v>0.85371018192177872</v>
      </c>
      <c r="D16" s="458">
        <v>0.77210662370252992</v>
      </c>
      <c r="E16" s="458">
        <v>0.84043494299402277</v>
      </c>
      <c r="F16" s="458">
        <v>0.89219095538447191</v>
      </c>
      <c r="G16" s="458">
        <v>0.56524235117749921</v>
      </c>
      <c r="H16" s="458">
        <v>0.66621195889281148</v>
      </c>
      <c r="I16" s="458">
        <v>0.79824342985753094</v>
      </c>
      <c r="J16" s="458">
        <v>0.75151064794395639</v>
      </c>
    </row>
    <row r="17" spans="1:10" s="83" customFormat="1" ht="15" customHeight="1" x14ac:dyDescent="0.25">
      <c r="A17" s="339" t="s">
        <v>681</v>
      </c>
      <c r="B17" s="457">
        <v>93931607.339000002</v>
      </c>
      <c r="C17" s="457">
        <v>283412876.20515001</v>
      </c>
      <c r="D17" s="457">
        <v>176589441.18215001</v>
      </c>
      <c r="E17" s="457">
        <v>6667287.4190500006</v>
      </c>
      <c r="F17" s="457">
        <v>52914466.217900008</v>
      </c>
      <c r="G17" s="457">
        <v>91330357.14185001</v>
      </c>
      <c r="H17" s="457">
        <v>2786144.5978999999</v>
      </c>
      <c r="I17" s="457">
        <v>128201446.32870002</v>
      </c>
      <c r="J17" s="457">
        <v>835833626.43170011</v>
      </c>
    </row>
    <row r="18" spans="1:10" s="83" customFormat="1" ht="15" customHeight="1" x14ac:dyDescent="0.25">
      <c r="A18" s="103" t="s">
        <v>682</v>
      </c>
      <c r="B18" s="155">
        <v>97815371.849999994</v>
      </c>
      <c r="C18" s="155">
        <v>474789111.21999997</v>
      </c>
      <c r="D18" s="155">
        <v>494031811</v>
      </c>
      <c r="E18" s="155">
        <v>13988517.810000001</v>
      </c>
      <c r="F18" s="155">
        <v>76739014.849999994</v>
      </c>
      <c r="G18" s="155">
        <v>116390051.92</v>
      </c>
      <c r="H18" s="155">
        <v>8297435.9300000006</v>
      </c>
      <c r="I18" s="155">
        <v>193674241.72</v>
      </c>
      <c r="J18" s="155">
        <v>1475725556.3</v>
      </c>
    </row>
    <row r="19" spans="1:10" s="83" customFormat="1" ht="15" customHeight="1" x14ac:dyDescent="0.25">
      <c r="A19" s="103" t="s">
        <v>683</v>
      </c>
      <c r="B19" s="155">
        <v>0</v>
      </c>
      <c r="C19" s="155">
        <v>0</v>
      </c>
      <c r="D19" s="155">
        <v>0</v>
      </c>
      <c r="E19" s="155">
        <v>0</v>
      </c>
      <c r="F19" s="155">
        <v>0.24490000000000001</v>
      </c>
      <c r="G19" s="155">
        <v>91775.040299999993</v>
      </c>
      <c r="H19" s="155">
        <v>0</v>
      </c>
      <c r="I19" s="155">
        <v>0</v>
      </c>
      <c r="J19" s="155">
        <v>91775.285199999998</v>
      </c>
    </row>
    <row r="20" spans="1:10" s="83" customFormat="1" ht="15" customHeight="1" x14ac:dyDescent="0.25">
      <c r="A20" s="159" t="s">
        <v>684</v>
      </c>
      <c r="B20" s="155">
        <v>0</v>
      </c>
      <c r="C20" s="155">
        <v>0</v>
      </c>
      <c r="D20" s="155">
        <v>0</v>
      </c>
      <c r="E20" s="155">
        <v>0</v>
      </c>
      <c r="F20" s="155">
        <v>0</v>
      </c>
      <c r="G20" s="155">
        <v>0</v>
      </c>
      <c r="H20" s="155">
        <v>0</v>
      </c>
      <c r="I20" s="155">
        <v>0</v>
      </c>
      <c r="J20" s="155">
        <v>0</v>
      </c>
    </row>
    <row r="21" spans="1:10" s="83" customFormat="1" ht="15" customHeight="1" x14ac:dyDescent="0.25">
      <c r="A21" s="103" t="s">
        <v>685</v>
      </c>
      <c r="B21" s="155">
        <v>0</v>
      </c>
      <c r="C21" s="155">
        <v>0</v>
      </c>
      <c r="D21" s="155">
        <v>0</v>
      </c>
      <c r="E21" s="155">
        <v>0</v>
      </c>
      <c r="F21" s="155">
        <v>0</v>
      </c>
      <c r="G21" s="155">
        <v>9774945.8399999999</v>
      </c>
      <c r="H21" s="155">
        <v>2262127</v>
      </c>
      <c r="I21" s="155">
        <v>3640952.11</v>
      </c>
      <c r="J21" s="155">
        <v>15678024.949999999</v>
      </c>
    </row>
    <row r="22" spans="1:10" s="83" customFormat="1" ht="15" customHeight="1" x14ac:dyDescent="0.25">
      <c r="A22" s="339" t="s">
        <v>686</v>
      </c>
      <c r="B22" s="457">
        <v>97815371.849999994</v>
      </c>
      <c r="C22" s="457">
        <v>474789111.21999997</v>
      </c>
      <c r="D22" s="457">
        <v>494031811</v>
      </c>
      <c r="E22" s="457">
        <v>13988517.810000001</v>
      </c>
      <c r="F22" s="457">
        <v>76739014.605099991</v>
      </c>
      <c r="G22" s="457">
        <v>106523331.0397</v>
      </c>
      <c r="H22" s="457">
        <v>6035308.9300000006</v>
      </c>
      <c r="I22" s="457">
        <v>190033289.60999998</v>
      </c>
      <c r="J22" s="457">
        <v>1459955756.0647998</v>
      </c>
    </row>
    <row r="23" spans="1:10" s="83" customFormat="1" ht="15" customHeight="1" x14ac:dyDescent="0.25">
      <c r="A23" s="103" t="s">
        <v>687</v>
      </c>
      <c r="B23" s="155">
        <v>10675687.3533528</v>
      </c>
      <c r="C23" s="155">
        <v>0</v>
      </c>
      <c r="D23" s="155">
        <v>0</v>
      </c>
      <c r="E23" s="155">
        <v>0</v>
      </c>
      <c r="F23" s="155">
        <v>0</v>
      </c>
      <c r="G23" s="155">
        <v>0</v>
      </c>
      <c r="H23" s="155">
        <v>0</v>
      </c>
      <c r="I23" s="155">
        <v>34300000</v>
      </c>
      <c r="J23" s="155">
        <v>44975687.3533528</v>
      </c>
    </row>
    <row r="24" spans="1:10" s="83" customFormat="1" ht="15" customHeight="1" x14ac:dyDescent="0.25">
      <c r="A24" s="103" t="s">
        <v>688</v>
      </c>
      <c r="B24" s="155">
        <v>0</v>
      </c>
      <c r="C24" s="155">
        <v>0</v>
      </c>
      <c r="D24" s="155">
        <v>0</v>
      </c>
      <c r="E24" s="155">
        <v>0</v>
      </c>
      <c r="F24" s="155">
        <v>0</v>
      </c>
      <c r="G24" s="155">
        <v>0</v>
      </c>
      <c r="H24" s="155">
        <v>0</v>
      </c>
      <c r="I24" s="155">
        <v>0</v>
      </c>
      <c r="J24" s="155">
        <v>0</v>
      </c>
    </row>
    <row r="25" spans="1:10" s="161" customFormat="1" ht="15" customHeight="1" x14ac:dyDescent="0.25">
      <c r="A25" s="103" t="s">
        <v>689</v>
      </c>
      <c r="B25" s="155">
        <v>0</v>
      </c>
      <c r="C25" s="155">
        <v>0</v>
      </c>
      <c r="D25" s="155">
        <v>0</v>
      </c>
      <c r="E25" s="155">
        <v>0</v>
      </c>
      <c r="F25" s="155">
        <v>0</v>
      </c>
      <c r="G25" s="155">
        <v>0</v>
      </c>
      <c r="H25" s="155">
        <v>0</v>
      </c>
      <c r="I25" s="155">
        <v>0</v>
      </c>
      <c r="J25" s="155">
        <v>0</v>
      </c>
    </row>
    <row r="26" spans="1:10" s="83" customFormat="1" ht="15" customHeight="1" x14ac:dyDescent="0.25">
      <c r="A26" s="103" t="s">
        <v>690</v>
      </c>
      <c r="B26" s="155">
        <v>10675687.3533528</v>
      </c>
      <c r="C26" s="155">
        <v>0</v>
      </c>
      <c r="D26" s="155">
        <v>0</v>
      </c>
      <c r="E26" s="155">
        <v>0</v>
      </c>
      <c r="F26" s="155">
        <v>0</v>
      </c>
      <c r="G26" s="155">
        <v>0</v>
      </c>
      <c r="H26" s="155">
        <v>0</v>
      </c>
      <c r="I26" s="155">
        <v>34300000</v>
      </c>
      <c r="J26" s="155">
        <v>44975687.3533528</v>
      </c>
    </row>
    <row r="27" spans="1:10" s="53" customFormat="1" ht="15" customHeight="1" x14ac:dyDescent="0.25">
      <c r="A27" s="159" t="s">
        <v>691</v>
      </c>
      <c r="B27" s="155">
        <v>17924452</v>
      </c>
      <c r="C27" s="155">
        <v>15639005.060000001</v>
      </c>
      <c r="D27" s="155">
        <v>0</v>
      </c>
      <c r="E27" s="155">
        <v>0</v>
      </c>
      <c r="F27" s="155">
        <v>3542040.05</v>
      </c>
      <c r="G27" s="155">
        <v>7241243.9900000002</v>
      </c>
      <c r="H27" s="155">
        <v>0</v>
      </c>
      <c r="I27" s="155">
        <v>5705398.79</v>
      </c>
      <c r="J27" s="155">
        <v>50052139.890000001</v>
      </c>
    </row>
    <row r="28" spans="1:10" s="162" customFormat="1" ht="15" customHeight="1" x14ac:dyDescent="0.25">
      <c r="A28" s="159" t="s">
        <v>692</v>
      </c>
      <c r="B28" s="155">
        <v>0</v>
      </c>
      <c r="C28" s="155">
        <v>0</v>
      </c>
      <c r="D28" s="155">
        <v>0</v>
      </c>
      <c r="E28" s="155">
        <v>0</v>
      </c>
      <c r="F28" s="155">
        <v>0</v>
      </c>
      <c r="G28" s="155">
        <v>0</v>
      </c>
      <c r="H28" s="155">
        <v>0</v>
      </c>
      <c r="I28" s="155">
        <v>0</v>
      </c>
      <c r="J28" s="155">
        <v>0</v>
      </c>
    </row>
    <row r="29" spans="1:10" s="83" customFormat="1" ht="15" customHeight="1" x14ac:dyDescent="0.25">
      <c r="A29" s="460" t="s">
        <v>693</v>
      </c>
      <c r="B29" s="457">
        <v>28600139.3533528</v>
      </c>
      <c r="C29" s="457">
        <v>15639005.060000001</v>
      </c>
      <c r="D29" s="457">
        <v>0</v>
      </c>
      <c r="E29" s="457">
        <v>0</v>
      </c>
      <c r="F29" s="457">
        <v>3542040.05</v>
      </c>
      <c r="G29" s="457">
        <v>7241243.9900000002</v>
      </c>
      <c r="H29" s="457">
        <v>0</v>
      </c>
      <c r="I29" s="457">
        <v>40005398.789999999</v>
      </c>
      <c r="J29" s="457">
        <v>95027827.243352801</v>
      </c>
    </row>
    <row r="30" spans="1:10" s="83" customFormat="1" ht="15" customHeight="1" x14ac:dyDescent="0.25">
      <c r="A30" s="159" t="s">
        <v>694</v>
      </c>
      <c r="B30" s="155">
        <v>0</v>
      </c>
      <c r="C30" s="155">
        <v>0</v>
      </c>
      <c r="D30" s="155">
        <v>0</v>
      </c>
      <c r="E30" s="155">
        <v>0</v>
      </c>
      <c r="F30" s="155">
        <v>0</v>
      </c>
      <c r="G30" s="155">
        <v>0</v>
      </c>
      <c r="H30" s="155">
        <v>0</v>
      </c>
      <c r="I30" s="155">
        <v>0</v>
      </c>
      <c r="J30" s="155">
        <v>0</v>
      </c>
    </row>
    <row r="31" spans="1:10" s="83" customFormat="1" ht="15" customHeight="1" x14ac:dyDescent="0.25">
      <c r="A31" s="159" t="s">
        <v>695</v>
      </c>
      <c r="B31" s="155">
        <v>0</v>
      </c>
      <c r="C31" s="155">
        <v>421800</v>
      </c>
      <c r="D31" s="155">
        <v>662900</v>
      </c>
      <c r="E31" s="155">
        <v>0</v>
      </c>
      <c r="F31" s="155">
        <v>0</v>
      </c>
      <c r="G31" s="155">
        <v>390700</v>
      </c>
      <c r="H31" s="155">
        <v>0</v>
      </c>
      <c r="I31" s="155">
        <v>805500</v>
      </c>
      <c r="J31" s="155">
        <v>2280900</v>
      </c>
    </row>
    <row r="32" spans="1:10" s="83" customFormat="1" ht="15" customHeight="1" x14ac:dyDescent="0.25">
      <c r="A32" s="339" t="s">
        <v>696</v>
      </c>
      <c r="B32" s="457">
        <v>126415511.20335279</v>
      </c>
      <c r="C32" s="457">
        <v>490006316.27999997</v>
      </c>
      <c r="D32" s="457">
        <v>493368911</v>
      </c>
      <c r="E32" s="457">
        <v>13988517.810000001</v>
      </c>
      <c r="F32" s="457">
        <v>80281054.655099988</v>
      </c>
      <c r="G32" s="457">
        <v>113373875.0297</v>
      </c>
      <c r="H32" s="457">
        <v>6035308.9300000006</v>
      </c>
      <c r="I32" s="457">
        <v>229233188.39999998</v>
      </c>
      <c r="J32" s="457">
        <v>1552702683.3081527</v>
      </c>
    </row>
    <row r="33" spans="1:10" s="83" customFormat="1" ht="15" customHeight="1" x14ac:dyDescent="0.25">
      <c r="A33" s="103" t="s">
        <v>697</v>
      </c>
      <c r="B33" s="155">
        <v>32483903.864352793</v>
      </c>
      <c r="C33" s="155">
        <v>206593440.07484996</v>
      </c>
      <c r="D33" s="155">
        <v>316779469.81784999</v>
      </c>
      <c r="E33" s="155">
        <v>7321230.3909499999</v>
      </c>
      <c r="F33" s="155">
        <v>27366588.43719998</v>
      </c>
      <c r="G33" s="155">
        <v>22043517.887849987</v>
      </c>
      <c r="H33" s="155">
        <v>3249164.3321000007</v>
      </c>
      <c r="I33" s="155">
        <v>101031742.07129996</v>
      </c>
      <c r="J33" s="155">
        <v>716869056.87645257</v>
      </c>
    </row>
    <row r="34" spans="1:10" s="166" customFormat="1" ht="15" customHeight="1" x14ac:dyDescent="0.25">
      <c r="A34" s="103" t="s">
        <v>698</v>
      </c>
      <c r="B34" s="164">
        <v>7.0478085285500147E-2</v>
      </c>
      <c r="C34" s="164">
        <v>0.12537237894479658</v>
      </c>
      <c r="D34" s="164">
        <v>0.14962003996234771</v>
      </c>
      <c r="E34" s="164">
        <v>0.27304554863343306</v>
      </c>
      <c r="F34" s="164">
        <v>7.4416580545264135E-2</v>
      </c>
      <c r="G34" s="164">
        <v>0.12420573695933994</v>
      </c>
      <c r="H34" s="164">
        <v>0.25989898084637059</v>
      </c>
      <c r="I34" s="164">
        <v>7.0931288237493284E-2</v>
      </c>
      <c r="J34" s="164">
        <v>0.11970383301199777</v>
      </c>
    </row>
    <row r="35" spans="1:10" ht="3.75" customHeight="1" thickBot="1" x14ac:dyDescent="0.25">
      <c r="A35" s="75"/>
      <c r="B35" s="512"/>
      <c r="C35" s="512"/>
      <c r="D35" s="512"/>
      <c r="E35" s="512"/>
      <c r="F35" s="512"/>
      <c r="G35" s="512"/>
      <c r="H35" s="512"/>
      <c r="I35" s="512"/>
      <c r="J35" s="512"/>
    </row>
    <row r="36" spans="1:10" ht="15" customHeight="1" thickTop="1" x14ac:dyDescent="0.2">
      <c r="A36" s="167" t="s">
        <v>699</v>
      </c>
      <c r="B36" s="53"/>
      <c r="C36" s="53"/>
      <c r="D36" s="53"/>
      <c r="E36" s="53"/>
      <c r="F36" s="53"/>
      <c r="G36" s="53"/>
      <c r="H36" s="53"/>
      <c r="I36" s="53"/>
      <c r="J36" s="53"/>
    </row>
    <row r="37" spans="1:10" ht="15" customHeight="1" x14ac:dyDescent="0.2">
      <c r="A37" s="103"/>
      <c r="B37" s="53"/>
      <c r="C37" s="53"/>
      <c r="D37" s="53"/>
      <c r="E37" s="53"/>
      <c r="F37" s="53"/>
      <c r="G37" s="53"/>
      <c r="H37" s="53"/>
      <c r="I37" s="53"/>
      <c r="J37" s="53"/>
    </row>
  </sheetData>
  <mergeCells count="4">
    <mergeCell ref="A1:J1"/>
    <mergeCell ref="A2:J2"/>
    <mergeCell ref="A3:J3"/>
    <mergeCell ref="A4:J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778F7C-EC72-482E-910A-EFDF148851F4}">
  <sheetPr codeName="Sheet8">
    <pageSetUpPr fitToPage="1"/>
  </sheetPr>
  <dimension ref="A1:L26"/>
  <sheetViews>
    <sheetView zoomScaleNormal="100" workbookViewId="0">
      <selection activeCell="D9" sqref="D9"/>
    </sheetView>
  </sheetViews>
  <sheetFormatPr baseColWidth="10" defaultRowHeight="12.75" x14ac:dyDescent="0.2"/>
  <cols>
    <col min="1" max="1" width="38.28515625" style="168" customWidth="1"/>
    <col min="2" max="9" width="13.85546875" style="79" customWidth="1"/>
    <col min="10" max="10" width="14.140625" style="79" customWidth="1"/>
    <col min="11" max="11" width="12.140625" style="79" customWidth="1"/>
    <col min="12" max="256" width="9.140625" style="79" customWidth="1"/>
    <col min="257" max="257" width="38.28515625" style="79" customWidth="1"/>
    <col min="258" max="265" width="13.85546875" style="79" customWidth="1"/>
    <col min="266" max="266" width="14.140625" style="79" customWidth="1"/>
    <col min="267" max="267" width="12.140625" style="79" customWidth="1"/>
    <col min="268" max="512" width="9.140625" style="79" customWidth="1"/>
    <col min="513" max="513" width="38.28515625" style="79" customWidth="1"/>
    <col min="514" max="521" width="13.85546875" style="79" customWidth="1"/>
    <col min="522" max="522" width="14.140625" style="79" customWidth="1"/>
    <col min="523" max="523" width="12.140625" style="79" customWidth="1"/>
    <col min="524" max="768" width="9.140625" style="79" customWidth="1"/>
    <col min="769" max="769" width="38.28515625" style="79" customWidth="1"/>
    <col min="770" max="777" width="13.85546875" style="79" customWidth="1"/>
    <col min="778" max="778" width="14.140625" style="79" customWidth="1"/>
    <col min="779" max="779" width="12.140625" style="79" customWidth="1"/>
    <col min="780" max="1024" width="9.140625" style="79" customWidth="1"/>
    <col min="1025" max="1025" width="38.28515625" style="79" customWidth="1"/>
    <col min="1026" max="1033" width="13.85546875" style="79" customWidth="1"/>
    <col min="1034" max="1034" width="14.140625" style="79" customWidth="1"/>
    <col min="1035" max="1035" width="12.140625" style="79" customWidth="1"/>
    <col min="1036" max="1280" width="9.140625" style="79" customWidth="1"/>
    <col min="1281" max="1281" width="38.28515625" style="79" customWidth="1"/>
    <col min="1282" max="1289" width="13.85546875" style="79" customWidth="1"/>
    <col min="1290" max="1290" width="14.140625" style="79" customWidth="1"/>
    <col min="1291" max="1291" width="12.140625" style="79" customWidth="1"/>
    <col min="1292" max="1536" width="9.140625" style="79" customWidth="1"/>
    <col min="1537" max="1537" width="38.28515625" style="79" customWidth="1"/>
    <col min="1538" max="1545" width="13.85546875" style="79" customWidth="1"/>
    <col min="1546" max="1546" width="14.140625" style="79" customWidth="1"/>
    <col min="1547" max="1547" width="12.140625" style="79" customWidth="1"/>
    <col min="1548" max="1792" width="9.140625" style="79" customWidth="1"/>
    <col min="1793" max="1793" width="38.28515625" style="79" customWidth="1"/>
    <col min="1794" max="1801" width="13.85546875" style="79" customWidth="1"/>
    <col min="1802" max="1802" width="14.140625" style="79" customWidth="1"/>
    <col min="1803" max="1803" width="12.140625" style="79" customWidth="1"/>
    <col min="1804" max="2048" width="9.140625" style="79" customWidth="1"/>
    <col min="2049" max="2049" width="38.28515625" style="79" customWidth="1"/>
    <col min="2050" max="2057" width="13.85546875" style="79" customWidth="1"/>
    <col min="2058" max="2058" width="14.140625" style="79" customWidth="1"/>
    <col min="2059" max="2059" width="12.140625" style="79" customWidth="1"/>
    <col min="2060" max="2304" width="9.140625" style="79" customWidth="1"/>
    <col min="2305" max="2305" width="38.28515625" style="79" customWidth="1"/>
    <col min="2306" max="2313" width="13.85546875" style="79" customWidth="1"/>
    <col min="2314" max="2314" width="14.140625" style="79" customWidth="1"/>
    <col min="2315" max="2315" width="12.140625" style="79" customWidth="1"/>
    <col min="2316" max="2560" width="9.140625" style="79" customWidth="1"/>
    <col min="2561" max="2561" width="38.28515625" style="79" customWidth="1"/>
    <col min="2562" max="2569" width="13.85546875" style="79" customWidth="1"/>
    <col min="2570" max="2570" width="14.140625" style="79" customWidth="1"/>
    <col min="2571" max="2571" width="12.140625" style="79" customWidth="1"/>
    <col min="2572" max="2816" width="9.140625" style="79" customWidth="1"/>
    <col min="2817" max="2817" width="38.28515625" style="79" customWidth="1"/>
    <col min="2818" max="2825" width="13.85546875" style="79" customWidth="1"/>
    <col min="2826" max="2826" width="14.140625" style="79" customWidth="1"/>
    <col min="2827" max="2827" width="12.140625" style="79" customWidth="1"/>
    <col min="2828" max="3072" width="9.140625" style="79" customWidth="1"/>
    <col min="3073" max="3073" width="38.28515625" style="79" customWidth="1"/>
    <col min="3074" max="3081" width="13.85546875" style="79" customWidth="1"/>
    <col min="3082" max="3082" width="14.140625" style="79" customWidth="1"/>
    <col min="3083" max="3083" width="12.140625" style="79" customWidth="1"/>
    <col min="3084" max="3328" width="9.140625" style="79" customWidth="1"/>
    <col min="3329" max="3329" width="38.28515625" style="79" customWidth="1"/>
    <col min="3330" max="3337" width="13.85546875" style="79" customWidth="1"/>
    <col min="3338" max="3338" width="14.140625" style="79" customWidth="1"/>
    <col min="3339" max="3339" width="12.140625" style="79" customWidth="1"/>
    <col min="3340" max="3584" width="9.140625" style="79" customWidth="1"/>
    <col min="3585" max="3585" width="38.28515625" style="79" customWidth="1"/>
    <col min="3586" max="3593" width="13.85546875" style="79" customWidth="1"/>
    <col min="3594" max="3594" width="14.140625" style="79" customWidth="1"/>
    <col min="3595" max="3595" width="12.140625" style="79" customWidth="1"/>
    <col min="3596" max="3840" width="9.140625" style="79" customWidth="1"/>
    <col min="3841" max="3841" width="38.28515625" style="79" customWidth="1"/>
    <col min="3842" max="3849" width="13.85546875" style="79" customWidth="1"/>
    <col min="3850" max="3850" width="14.140625" style="79" customWidth="1"/>
    <col min="3851" max="3851" width="12.140625" style="79" customWidth="1"/>
    <col min="3852" max="4096" width="9.140625" style="79" customWidth="1"/>
    <col min="4097" max="4097" width="38.28515625" style="79" customWidth="1"/>
    <col min="4098" max="4105" width="13.85546875" style="79" customWidth="1"/>
    <col min="4106" max="4106" width="14.140625" style="79" customWidth="1"/>
    <col min="4107" max="4107" width="12.140625" style="79" customWidth="1"/>
    <col min="4108" max="4352" width="9.140625" style="79" customWidth="1"/>
    <col min="4353" max="4353" width="38.28515625" style="79" customWidth="1"/>
    <col min="4354" max="4361" width="13.85546875" style="79" customWidth="1"/>
    <col min="4362" max="4362" width="14.140625" style="79" customWidth="1"/>
    <col min="4363" max="4363" width="12.140625" style="79" customWidth="1"/>
    <col min="4364" max="4608" width="9.140625" style="79" customWidth="1"/>
    <col min="4609" max="4609" width="38.28515625" style="79" customWidth="1"/>
    <col min="4610" max="4617" width="13.85546875" style="79" customWidth="1"/>
    <col min="4618" max="4618" width="14.140625" style="79" customWidth="1"/>
    <col min="4619" max="4619" width="12.140625" style="79" customWidth="1"/>
    <col min="4620" max="4864" width="9.140625" style="79" customWidth="1"/>
    <col min="4865" max="4865" width="38.28515625" style="79" customWidth="1"/>
    <col min="4866" max="4873" width="13.85546875" style="79" customWidth="1"/>
    <col min="4874" max="4874" width="14.140625" style="79" customWidth="1"/>
    <col min="4875" max="4875" width="12.140625" style="79" customWidth="1"/>
    <col min="4876" max="5120" width="9.140625" style="79" customWidth="1"/>
    <col min="5121" max="5121" width="38.28515625" style="79" customWidth="1"/>
    <col min="5122" max="5129" width="13.85546875" style="79" customWidth="1"/>
    <col min="5130" max="5130" width="14.140625" style="79" customWidth="1"/>
    <col min="5131" max="5131" width="12.140625" style="79" customWidth="1"/>
    <col min="5132" max="5376" width="9.140625" style="79" customWidth="1"/>
    <col min="5377" max="5377" width="38.28515625" style="79" customWidth="1"/>
    <col min="5378" max="5385" width="13.85546875" style="79" customWidth="1"/>
    <col min="5386" max="5386" width="14.140625" style="79" customWidth="1"/>
    <col min="5387" max="5387" width="12.140625" style="79" customWidth="1"/>
    <col min="5388" max="5632" width="9.140625" style="79" customWidth="1"/>
    <col min="5633" max="5633" width="38.28515625" style="79" customWidth="1"/>
    <col min="5634" max="5641" width="13.85546875" style="79" customWidth="1"/>
    <col min="5642" max="5642" width="14.140625" style="79" customWidth="1"/>
    <col min="5643" max="5643" width="12.140625" style="79" customWidth="1"/>
    <col min="5644" max="5888" width="9.140625" style="79" customWidth="1"/>
    <col min="5889" max="5889" width="38.28515625" style="79" customWidth="1"/>
    <col min="5890" max="5897" width="13.85546875" style="79" customWidth="1"/>
    <col min="5898" max="5898" width="14.140625" style="79" customWidth="1"/>
    <col min="5899" max="5899" width="12.140625" style="79" customWidth="1"/>
    <col min="5900" max="6144" width="9.140625" style="79" customWidth="1"/>
    <col min="6145" max="6145" width="38.28515625" style="79" customWidth="1"/>
    <col min="6146" max="6153" width="13.85546875" style="79" customWidth="1"/>
    <col min="6154" max="6154" width="14.140625" style="79" customWidth="1"/>
    <col min="6155" max="6155" width="12.140625" style="79" customWidth="1"/>
    <col min="6156" max="6400" width="9.140625" style="79" customWidth="1"/>
    <col min="6401" max="6401" width="38.28515625" style="79" customWidth="1"/>
    <col min="6402" max="6409" width="13.85546875" style="79" customWidth="1"/>
    <col min="6410" max="6410" width="14.140625" style="79" customWidth="1"/>
    <col min="6411" max="6411" width="12.140625" style="79" customWidth="1"/>
    <col min="6412" max="6656" width="9.140625" style="79" customWidth="1"/>
    <col min="6657" max="6657" width="38.28515625" style="79" customWidth="1"/>
    <col min="6658" max="6665" width="13.85546875" style="79" customWidth="1"/>
    <col min="6666" max="6666" width="14.140625" style="79" customWidth="1"/>
    <col min="6667" max="6667" width="12.140625" style="79" customWidth="1"/>
    <col min="6668" max="6912" width="9.140625" style="79" customWidth="1"/>
    <col min="6913" max="6913" width="38.28515625" style="79" customWidth="1"/>
    <col min="6914" max="6921" width="13.85546875" style="79" customWidth="1"/>
    <col min="6922" max="6922" width="14.140625" style="79" customWidth="1"/>
    <col min="6923" max="6923" width="12.140625" style="79" customWidth="1"/>
    <col min="6924" max="7168" width="9.140625" style="79" customWidth="1"/>
    <col min="7169" max="7169" width="38.28515625" style="79" customWidth="1"/>
    <col min="7170" max="7177" width="13.85546875" style="79" customWidth="1"/>
    <col min="7178" max="7178" width="14.140625" style="79" customWidth="1"/>
    <col min="7179" max="7179" width="12.140625" style="79" customWidth="1"/>
    <col min="7180" max="7424" width="9.140625" style="79" customWidth="1"/>
    <col min="7425" max="7425" width="38.28515625" style="79" customWidth="1"/>
    <col min="7426" max="7433" width="13.85546875" style="79" customWidth="1"/>
    <col min="7434" max="7434" width="14.140625" style="79" customWidth="1"/>
    <col min="7435" max="7435" width="12.140625" style="79" customWidth="1"/>
    <col min="7436" max="7680" width="9.140625" style="79" customWidth="1"/>
    <col min="7681" max="7681" width="38.28515625" style="79" customWidth="1"/>
    <col min="7682" max="7689" width="13.85546875" style="79" customWidth="1"/>
    <col min="7690" max="7690" width="14.140625" style="79" customWidth="1"/>
    <col min="7691" max="7691" width="12.140625" style="79" customWidth="1"/>
    <col min="7692" max="7936" width="9.140625" style="79" customWidth="1"/>
    <col min="7937" max="7937" width="38.28515625" style="79" customWidth="1"/>
    <col min="7938" max="7945" width="13.85546875" style="79" customWidth="1"/>
    <col min="7946" max="7946" width="14.140625" style="79" customWidth="1"/>
    <col min="7947" max="7947" width="12.140625" style="79" customWidth="1"/>
    <col min="7948" max="8192" width="9.140625" style="79" customWidth="1"/>
    <col min="8193" max="8193" width="38.28515625" style="79" customWidth="1"/>
    <col min="8194" max="8201" width="13.85546875" style="79" customWidth="1"/>
    <col min="8202" max="8202" width="14.140625" style="79" customWidth="1"/>
    <col min="8203" max="8203" width="12.140625" style="79" customWidth="1"/>
    <col min="8204" max="8448" width="9.140625" style="79" customWidth="1"/>
    <col min="8449" max="8449" width="38.28515625" style="79" customWidth="1"/>
    <col min="8450" max="8457" width="13.85546875" style="79" customWidth="1"/>
    <col min="8458" max="8458" width="14.140625" style="79" customWidth="1"/>
    <col min="8459" max="8459" width="12.140625" style="79" customWidth="1"/>
    <col min="8460" max="8704" width="9.140625" style="79" customWidth="1"/>
    <col min="8705" max="8705" width="38.28515625" style="79" customWidth="1"/>
    <col min="8706" max="8713" width="13.85546875" style="79" customWidth="1"/>
    <col min="8714" max="8714" width="14.140625" style="79" customWidth="1"/>
    <col min="8715" max="8715" width="12.140625" style="79" customWidth="1"/>
    <col min="8716" max="8960" width="9.140625" style="79" customWidth="1"/>
    <col min="8961" max="8961" width="38.28515625" style="79" customWidth="1"/>
    <col min="8962" max="8969" width="13.85546875" style="79" customWidth="1"/>
    <col min="8970" max="8970" width="14.140625" style="79" customWidth="1"/>
    <col min="8971" max="8971" width="12.140625" style="79" customWidth="1"/>
    <col min="8972" max="9216" width="9.140625" style="79" customWidth="1"/>
    <col min="9217" max="9217" width="38.28515625" style="79" customWidth="1"/>
    <col min="9218" max="9225" width="13.85546875" style="79" customWidth="1"/>
    <col min="9226" max="9226" width="14.140625" style="79" customWidth="1"/>
    <col min="9227" max="9227" width="12.140625" style="79" customWidth="1"/>
    <col min="9228" max="9472" width="9.140625" style="79" customWidth="1"/>
    <col min="9473" max="9473" width="38.28515625" style="79" customWidth="1"/>
    <col min="9474" max="9481" width="13.85546875" style="79" customWidth="1"/>
    <col min="9482" max="9482" width="14.140625" style="79" customWidth="1"/>
    <col min="9483" max="9483" width="12.140625" style="79" customWidth="1"/>
    <col min="9484" max="9728" width="9.140625" style="79" customWidth="1"/>
    <col min="9729" max="9729" width="38.28515625" style="79" customWidth="1"/>
    <col min="9730" max="9737" width="13.85546875" style="79" customWidth="1"/>
    <col min="9738" max="9738" width="14.140625" style="79" customWidth="1"/>
    <col min="9739" max="9739" width="12.140625" style="79" customWidth="1"/>
    <col min="9740" max="9984" width="9.140625" style="79" customWidth="1"/>
    <col min="9985" max="9985" width="38.28515625" style="79" customWidth="1"/>
    <col min="9986" max="9993" width="13.85546875" style="79" customWidth="1"/>
    <col min="9994" max="9994" width="14.140625" style="79" customWidth="1"/>
    <col min="9995" max="9995" width="12.140625" style="79" customWidth="1"/>
    <col min="9996" max="10240" width="9.140625" style="79" customWidth="1"/>
    <col min="10241" max="10241" width="38.28515625" style="79" customWidth="1"/>
    <col min="10242" max="10249" width="13.85546875" style="79" customWidth="1"/>
    <col min="10250" max="10250" width="14.140625" style="79" customWidth="1"/>
    <col min="10251" max="10251" width="12.140625" style="79" customWidth="1"/>
    <col min="10252" max="10496" width="9.140625" style="79" customWidth="1"/>
    <col min="10497" max="10497" width="38.28515625" style="79" customWidth="1"/>
    <col min="10498" max="10505" width="13.85546875" style="79" customWidth="1"/>
    <col min="10506" max="10506" width="14.140625" style="79" customWidth="1"/>
    <col min="10507" max="10507" width="12.140625" style="79" customWidth="1"/>
    <col min="10508" max="10752" width="9.140625" style="79" customWidth="1"/>
    <col min="10753" max="10753" width="38.28515625" style="79" customWidth="1"/>
    <col min="10754" max="10761" width="13.85546875" style="79" customWidth="1"/>
    <col min="10762" max="10762" width="14.140625" style="79" customWidth="1"/>
    <col min="10763" max="10763" width="12.140625" style="79" customWidth="1"/>
    <col min="10764" max="11008" width="9.140625" style="79" customWidth="1"/>
    <col min="11009" max="11009" width="38.28515625" style="79" customWidth="1"/>
    <col min="11010" max="11017" width="13.85546875" style="79" customWidth="1"/>
    <col min="11018" max="11018" width="14.140625" style="79" customWidth="1"/>
    <col min="11019" max="11019" width="12.140625" style="79" customWidth="1"/>
    <col min="11020" max="11264" width="9.140625" style="79" customWidth="1"/>
    <col min="11265" max="11265" width="38.28515625" style="79" customWidth="1"/>
    <col min="11266" max="11273" width="13.85546875" style="79" customWidth="1"/>
    <col min="11274" max="11274" width="14.140625" style="79" customWidth="1"/>
    <col min="11275" max="11275" width="12.140625" style="79" customWidth="1"/>
    <col min="11276" max="11520" width="9.140625" style="79" customWidth="1"/>
    <col min="11521" max="11521" width="38.28515625" style="79" customWidth="1"/>
    <col min="11522" max="11529" width="13.85546875" style="79" customWidth="1"/>
    <col min="11530" max="11530" width="14.140625" style="79" customWidth="1"/>
    <col min="11531" max="11531" width="12.140625" style="79" customWidth="1"/>
    <col min="11532" max="11776" width="9.140625" style="79" customWidth="1"/>
    <col min="11777" max="11777" width="38.28515625" style="79" customWidth="1"/>
    <col min="11778" max="11785" width="13.85546875" style="79" customWidth="1"/>
    <col min="11786" max="11786" width="14.140625" style="79" customWidth="1"/>
    <col min="11787" max="11787" width="12.140625" style="79" customWidth="1"/>
    <col min="11788" max="12032" width="9.140625" style="79" customWidth="1"/>
    <col min="12033" max="12033" width="38.28515625" style="79" customWidth="1"/>
    <col min="12034" max="12041" width="13.85546875" style="79" customWidth="1"/>
    <col min="12042" max="12042" width="14.140625" style="79" customWidth="1"/>
    <col min="12043" max="12043" width="12.140625" style="79" customWidth="1"/>
    <col min="12044" max="12288" width="9.140625" style="79" customWidth="1"/>
    <col min="12289" max="12289" width="38.28515625" style="79" customWidth="1"/>
    <col min="12290" max="12297" width="13.85546875" style="79" customWidth="1"/>
    <col min="12298" max="12298" width="14.140625" style="79" customWidth="1"/>
    <col min="12299" max="12299" width="12.140625" style="79" customWidth="1"/>
    <col min="12300" max="12544" width="9.140625" style="79" customWidth="1"/>
    <col min="12545" max="12545" width="38.28515625" style="79" customWidth="1"/>
    <col min="12546" max="12553" width="13.85546875" style="79" customWidth="1"/>
    <col min="12554" max="12554" width="14.140625" style="79" customWidth="1"/>
    <col min="12555" max="12555" width="12.140625" style="79" customWidth="1"/>
    <col min="12556" max="12800" width="9.140625" style="79" customWidth="1"/>
    <col min="12801" max="12801" width="38.28515625" style="79" customWidth="1"/>
    <col min="12802" max="12809" width="13.85546875" style="79" customWidth="1"/>
    <col min="12810" max="12810" width="14.140625" style="79" customWidth="1"/>
    <col min="12811" max="12811" width="12.140625" style="79" customWidth="1"/>
    <col min="12812" max="13056" width="9.140625" style="79" customWidth="1"/>
    <col min="13057" max="13057" width="38.28515625" style="79" customWidth="1"/>
    <col min="13058" max="13065" width="13.85546875" style="79" customWidth="1"/>
    <col min="13066" max="13066" width="14.140625" style="79" customWidth="1"/>
    <col min="13067" max="13067" width="12.140625" style="79" customWidth="1"/>
    <col min="13068" max="13312" width="9.140625" style="79" customWidth="1"/>
    <col min="13313" max="13313" width="38.28515625" style="79" customWidth="1"/>
    <col min="13314" max="13321" width="13.85546875" style="79" customWidth="1"/>
    <col min="13322" max="13322" width="14.140625" style="79" customWidth="1"/>
    <col min="13323" max="13323" width="12.140625" style="79" customWidth="1"/>
    <col min="13324" max="13568" width="9.140625" style="79" customWidth="1"/>
    <col min="13569" max="13569" width="38.28515625" style="79" customWidth="1"/>
    <col min="13570" max="13577" width="13.85546875" style="79" customWidth="1"/>
    <col min="13578" max="13578" width="14.140625" style="79" customWidth="1"/>
    <col min="13579" max="13579" width="12.140625" style="79" customWidth="1"/>
    <col min="13580" max="13824" width="9.140625" style="79" customWidth="1"/>
    <col min="13825" max="13825" width="38.28515625" style="79" customWidth="1"/>
    <col min="13826" max="13833" width="13.85546875" style="79" customWidth="1"/>
    <col min="13834" max="13834" width="14.140625" style="79" customWidth="1"/>
    <col min="13835" max="13835" width="12.140625" style="79" customWidth="1"/>
    <col min="13836" max="14080" width="9.140625" style="79" customWidth="1"/>
    <col min="14081" max="14081" width="38.28515625" style="79" customWidth="1"/>
    <col min="14082" max="14089" width="13.85546875" style="79" customWidth="1"/>
    <col min="14090" max="14090" width="14.140625" style="79" customWidth="1"/>
    <col min="14091" max="14091" width="12.140625" style="79" customWidth="1"/>
    <col min="14092" max="14336" width="9.140625" style="79" customWidth="1"/>
    <col min="14337" max="14337" width="38.28515625" style="79" customWidth="1"/>
    <col min="14338" max="14345" width="13.85546875" style="79" customWidth="1"/>
    <col min="14346" max="14346" width="14.140625" style="79" customWidth="1"/>
    <col min="14347" max="14347" width="12.140625" style="79" customWidth="1"/>
    <col min="14348" max="14592" width="9.140625" style="79" customWidth="1"/>
    <col min="14593" max="14593" width="38.28515625" style="79" customWidth="1"/>
    <col min="14594" max="14601" width="13.85546875" style="79" customWidth="1"/>
    <col min="14602" max="14602" width="14.140625" style="79" customWidth="1"/>
    <col min="14603" max="14603" width="12.140625" style="79" customWidth="1"/>
    <col min="14604" max="14848" width="9.140625" style="79" customWidth="1"/>
    <col min="14849" max="14849" width="38.28515625" style="79" customWidth="1"/>
    <col min="14850" max="14857" width="13.85546875" style="79" customWidth="1"/>
    <col min="14858" max="14858" width="14.140625" style="79" customWidth="1"/>
    <col min="14859" max="14859" width="12.140625" style="79" customWidth="1"/>
    <col min="14860" max="15104" width="9.140625" style="79" customWidth="1"/>
    <col min="15105" max="15105" width="38.28515625" style="79" customWidth="1"/>
    <col min="15106" max="15113" width="13.85546875" style="79" customWidth="1"/>
    <col min="15114" max="15114" width="14.140625" style="79" customWidth="1"/>
    <col min="15115" max="15115" width="12.140625" style="79" customWidth="1"/>
    <col min="15116" max="15360" width="9.140625" style="79" customWidth="1"/>
    <col min="15361" max="15361" width="38.28515625" style="79" customWidth="1"/>
    <col min="15362" max="15369" width="13.85546875" style="79" customWidth="1"/>
    <col min="15370" max="15370" width="14.140625" style="79" customWidth="1"/>
    <col min="15371" max="15371" width="12.140625" style="79" customWidth="1"/>
    <col min="15372" max="15616" width="9.140625" style="79" customWidth="1"/>
    <col min="15617" max="15617" width="38.28515625" style="79" customWidth="1"/>
    <col min="15618" max="15625" width="13.85546875" style="79" customWidth="1"/>
    <col min="15626" max="15626" width="14.140625" style="79" customWidth="1"/>
    <col min="15627" max="15627" width="12.140625" style="79" customWidth="1"/>
    <col min="15628" max="15872" width="9.140625" style="79" customWidth="1"/>
    <col min="15873" max="15873" width="38.28515625" style="79" customWidth="1"/>
    <col min="15874" max="15881" width="13.85546875" style="79" customWidth="1"/>
    <col min="15882" max="15882" width="14.140625" style="79" customWidth="1"/>
    <col min="15883" max="15883" width="12.140625" style="79" customWidth="1"/>
    <col min="15884" max="16128" width="9.140625" style="79" customWidth="1"/>
    <col min="16129" max="16129" width="38.28515625" style="79" customWidth="1"/>
    <col min="16130" max="16137" width="13.85546875" style="79" customWidth="1"/>
    <col min="16138" max="16138" width="14.140625" style="79" customWidth="1"/>
    <col min="16139" max="16139" width="12.140625" style="79" customWidth="1"/>
    <col min="16140" max="16384" width="9.140625" style="79" customWidth="1"/>
  </cols>
  <sheetData>
    <row r="1" spans="1:12" s="169" customFormat="1" ht="30" customHeight="1" x14ac:dyDescent="0.25">
      <c r="A1" s="753" t="s">
        <v>942</v>
      </c>
      <c r="B1" s="753"/>
      <c r="C1" s="753"/>
      <c r="D1" s="753"/>
      <c r="E1" s="753"/>
      <c r="F1" s="753"/>
      <c r="G1" s="753"/>
      <c r="H1" s="753"/>
      <c r="I1" s="753"/>
      <c r="J1" s="753"/>
      <c r="K1" s="753"/>
    </row>
    <row r="2" spans="1:12" s="169" customFormat="1" ht="15" customHeight="1" x14ac:dyDescent="0.25">
      <c r="A2" s="754" t="s">
        <v>700</v>
      </c>
      <c r="B2" s="754"/>
      <c r="C2" s="754"/>
      <c r="D2" s="754"/>
      <c r="E2" s="754"/>
      <c r="F2" s="754"/>
      <c r="G2" s="754"/>
      <c r="H2" s="754"/>
      <c r="I2" s="754"/>
      <c r="J2" s="754"/>
      <c r="K2" s="754"/>
    </row>
    <row r="3" spans="1:12" s="169" customFormat="1" ht="15" customHeight="1" x14ac:dyDescent="0.25">
      <c r="A3" s="754" t="s">
        <v>2</v>
      </c>
      <c r="B3" s="754"/>
      <c r="C3" s="754"/>
      <c r="D3" s="754"/>
      <c r="E3" s="754"/>
      <c r="F3" s="754"/>
      <c r="G3" s="754"/>
      <c r="H3" s="754"/>
      <c r="I3" s="754"/>
      <c r="J3" s="754"/>
      <c r="K3" s="754"/>
    </row>
    <row r="4" spans="1:12" s="170" customFormat="1" ht="30" customHeight="1" x14ac:dyDescent="0.25">
      <c r="A4" s="755" t="s">
        <v>3</v>
      </c>
      <c r="B4" s="755"/>
      <c r="C4" s="755"/>
      <c r="D4" s="755"/>
      <c r="E4" s="755"/>
      <c r="F4" s="755"/>
      <c r="G4" s="755"/>
      <c r="H4" s="755"/>
      <c r="I4" s="755"/>
      <c r="J4" s="755"/>
      <c r="K4" s="755"/>
    </row>
    <row r="5" spans="1:12" ht="15" customHeight="1" x14ac:dyDescent="0.2">
      <c r="A5" s="346"/>
      <c r="B5" s="296"/>
      <c r="C5" s="296"/>
      <c r="D5" s="296"/>
      <c r="E5" s="296"/>
      <c r="F5" s="53"/>
      <c r="G5" s="384"/>
      <c r="H5" s="53"/>
      <c r="I5" s="53"/>
      <c r="J5" s="53"/>
      <c r="K5" s="53"/>
    </row>
    <row r="6" spans="1:12" s="421" customFormat="1" ht="30" customHeight="1" x14ac:dyDescent="0.2">
      <c r="A6" s="320"/>
      <c r="B6" s="320" t="s">
        <v>943</v>
      </c>
      <c r="C6" s="320" t="s">
        <v>944</v>
      </c>
      <c r="D6" s="320" t="s">
        <v>945</v>
      </c>
      <c r="E6" s="320" t="s">
        <v>946</v>
      </c>
      <c r="F6" s="320" t="s">
        <v>947</v>
      </c>
      <c r="G6" s="320" t="s">
        <v>948</v>
      </c>
      <c r="H6" s="320" t="s">
        <v>949</v>
      </c>
      <c r="I6" s="320" t="s">
        <v>950</v>
      </c>
      <c r="J6" s="347" t="s">
        <v>8</v>
      </c>
      <c r="K6" s="348" t="s">
        <v>701</v>
      </c>
    </row>
    <row r="7" spans="1:12" ht="15" customHeight="1" x14ac:dyDescent="0.25">
      <c r="A7" s="314" t="s">
        <v>702</v>
      </c>
      <c r="B7" s="179">
        <v>759996.53449199989</v>
      </c>
      <c r="C7" s="179">
        <v>2718867.8246438014</v>
      </c>
      <c r="D7" s="179">
        <v>1747169.1635415994</v>
      </c>
      <c r="E7" s="179">
        <v>53627.493651600023</v>
      </c>
      <c r="F7" s="180">
        <v>488791.9155799998</v>
      </c>
      <c r="G7" s="179">
        <v>753283.80135119986</v>
      </c>
      <c r="H7" s="180">
        <v>15758.821178199993</v>
      </c>
      <c r="I7" s="180">
        <v>1152321.4021200002</v>
      </c>
      <c r="J7" s="180">
        <v>7689816.9565584008</v>
      </c>
      <c r="K7" s="181">
        <v>0.95019397319867649</v>
      </c>
      <c r="L7" s="513"/>
    </row>
    <row r="8" spans="1:12" ht="15" customHeight="1" x14ac:dyDescent="0.25">
      <c r="A8" s="314" t="s">
        <v>703</v>
      </c>
      <c r="B8" s="514">
        <v>4711.6385499999997</v>
      </c>
      <c r="C8" s="514">
        <v>18775.710910000005</v>
      </c>
      <c r="D8" s="514">
        <v>19886.370719999999</v>
      </c>
      <c r="E8" s="514">
        <v>263.35152999999997</v>
      </c>
      <c r="F8" s="515">
        <v>2466.3928400000009</v>
      </c>
      <c r="G8" s="514">
        <v>3365.7575399999996</v>
      </c>
      <c r="H8" s="515">
        <v>135.90109999999999</v>
      </c>
      <c r="I8" s="515">
        <v>5657.4195299999983</v>
      </c>
      <c r="J8" s="515">
        <v>55262.542720000005</v>
      </c>
      <c r="K8" s="181">
        <v>6.8285286025428953E-3</v>
      </c>
      <c r="L8" s="513"/>
    </row>
    <row r="9" spans="1:12" ht="15" customHeight="1" x14ac:dyDescent="0.25">
      <c r="A9" s="314" t="s">
        <v>704</v>
      </c>
      <c r="B9" s="179">
        <v>60944.542577000037</v>
      </c>
      <c r="C9" s="179">
        <v>26202.538425000002</v>
      </c>
      <c r="D9" s="179">
        <v>5884.8591599999982</v>
      </c>
      <c r="E9" s="179">
        <v>896.58412400000009</v>
      </c>
      <c r="F9" s="180">
        <v>3600.294530000001</v>
      </c>
      <c r="G9" s="179">
        <v>49694.847471399997</v>
      </c>
      <c r="H9" s="180">
        <v>1323.2007469999999</v>
      </c>
      <c r="I9" s="180">
        <v>21334.482650000002</v>
      </c>
      <c r="J9" s="180">
        <v>169881.34968440002</v>
      </c>
      <c r="K9" s="181">
        <v>2.0991427434602795E-2</v>
      </c>
      <c r="L9" s="513"/>
    </row>
    <row r="10" spans="1:12" ht="15" customHeight="1" x14ac:dyDescent="0.25">
      <c r="A10" s="314" t="s">
        <v>705</v>
      </c>
      <c r="B10" s="514">
        <v>1979.6017499999998</v>
      </c>
      <c r="C10" s="514">
        <v>1204.6329099999998</v>
      </c>
      <c r="D10" s="514">
        <v>295.58479</v>
      </c>
      <c r="E10" s="514">
        <v>38.347770000000011</v>
      </c>
      <c r="F10" s="515">
        <v>171.15040000000002</v>
      </c>
      <c r="G10" s="514">
        <v>2138.4126300000003</v>
      </c>
      <c r="H10" s="515">
        <v>57.559740000000005</v>
      </c>
      <c r="I10" s="515">
        <v>996.82934999999998</v>
      </c>
      <c r="J10" s="515">
        <v>6882.1193399999993</v>
      </c>
      <c r="K10" s="181">
        <v>8.5039063434726495E-4</v>
      </c>
      <c r="L10" s="513"/>
    </row>
    <row r="11" spans="1:12" ht="15" customHeight="1" x14ac:dyDescent="0.25">
      <c r="A11" s="314" t="s">
        <v>706</v>
      </c>
      <c r="B11" s="179">
        <v>11731.001410399997</v>
      </c>
      <c r="C11" s="179">
        <v>9253.8358801999966</v>
      </c>
      <c r="D11" s="179">
        <v>3611.2378499999995</v>
      </c>
      <c r="E11" s="179">
        <v>32.023690000000002</v>
      </c>
      <c r="F11" s="180">
        <v>1583.7971100000002</v>
      </c>
      <c r="G11" s="179">
        <v>7930.5702342000004</v>
      </c>
      <c r="H11" s="180">
        <v>47.767178199999996</v>
      </c>
      <c r="I11" s="180">
        <v>18624.780469999998</v>
      </c>
      <c r="J11" s="180">
        <v>52815.013822999994</v>
      </c>
      <c r="K11" s="181">
        <v>6.5260991402686912E-3</v>
      </c>
      <c r="L11" s="513"/>
    </row>
    <row r="12" spans="1:12" ht="15" customHeight="1" x14ac:dyDescent="0.25">
      <c r="A12" s="314" t="s">
        <v>707</v>
      </c>
      <c r="B12" s="514">
        <v>1193.9269699999995</v>
      </c>
      <c r="C12" s="514">
        <v>1732.52953</v>
      </c>
      <c r="D12" s="514">
        <v>685.76242999999999</v>
      </c>
      <c r="E12" s="514">
        <v>6.4047299999999998</v>
      </c>
      <c r="F12" s="515">
        <v>316.75943999999998</v>
      </c>
      <c r="G12" s="514">
        <v>1509.9854899999993</v>
      </c>
      <c r="H12" s="515">
        <v>9.5534099999999995</v>
      </c>
      <c r="I12" s="515">
        <v>3634.9013100000011</v>
      </c>
      <c r="J12" s="515">
        <v>9089.8233099999998</v>
      </c>
      <c r="K12" s="181">
        <v>1.1231860752207554E-3</v>
      </c>
      <c r="L12" s="513"/>
    </row>
    <row r="13" spans="1:12" ht="15" customHeight="1" x14ac:dyDescent="0.25">
      <c r="A13" s="314" t="s">
        <v>708</v>
      </c>
      <c r="B13" s="179">
        <v>458.19572000000011</v>
      </c>
      <c r="C13" s="179">
        <v>5503.6154387999986</v>
      </c>
      <c r="D13" s="179">
        <v>2332.2309300000006</v>
      </c>
      <c r="E13" s="179">
        <v>0</v>
      </c>
      <c r="F13" s="180">
        <v>812.93467999999973</v>
      </c>
      <c r="G13" s="179">
        <v>2020.3802764000002</v>
      </c>
      <c r="H13" s="180">
        <v>31.447680000000005</v>
      </c>
      <c r="I13" s="180">
        <v>2891.226459999999</v>
      </c>
      <c r="J13" s="180">
        <v>14050.031185199998</v>
      </c>
      <c r="K13" s="181">
        <v>1.7360952843025069E-3</v>
      </c>
      <c r="L13" s="513"/>
    </row>
    <row r="14" spans="1:12" ht="15" customHeight="1" x14ac:dyDescent="0.25">
      <c r="A14" s="314" t="s">
        <v>709</v>
      </c>
      <c r="B14" s="514">
        <v>182.66257999999999</v>
      </c>
      <c r="C14" s="514">
        <v>2583.1243100000011</v>
      </c>
      <c r="D14" s="514">
        <v>1110.54016</v>
      </c>
      <c r="E14" s="514">
        <v>0</v>
      </c>
      <c r="F14" s="515">
        <v>406.46738000000005</v>
      </c>
      <c r="G14" s="514">
        <v>988.03289999999981</v>
      </c>
      <c r="H14" s="515">
        <v>15.723859999999998</v>
      </c>
      <c r="I14" s="515">
        <v>1294.4742400000005</v>
      </c>
      <c r="J14" s="515">
        <v>6581.0254300000024</v>
      </c>
      <c r="K14" s="181">
        <v>8.131858971909639E-4</v>
      </c>
      <c r="L14" s="513"/>
    </row>
    <row r="15" spans="1:12" ht="15" customHeight="1" x14ac:dyDescent="0.25">
      <c r="A15" s="314" t="s">
        <v>710</v>
      </c>
      <c r="B15" s="179">
        <v>181.31210000000004</v>
      </c>
      <c r="C15" s="179">
        <v>4248.3792199999998</v>
      </c>
      <c r="D15" s="179">
        <v>2599.2096499999993</v>
      </c>
      <c r="E15" s="179">
        <v>0.55000000000000004</v>
      </c>
      <c r="F15" s="180">
        <v>780.22438000000011</v>
      </c>
      <c r="G15" s="179">
        <v>2044.9226400000009</v>
      </c>
      <c r="H15" s="180">
        <v>18.350180000000002</v>
      </c>
      <c r="I15" s="180">
        <v>4057.8349699999999</v>
      </c>
      <c r="J15" s="180">
        <v>13930.78314</v>
      </c>
      <c r="K15" s="181">
        <v>1.7213603725998138E-3</v>
      </c>
      <c r="L15" s="513"/>
    </row>
    <row r="16" spans="1:12" ht="15" customHeight="1" x14ac:dyDescent="0.25">
      <c r="A16" s="314" t="s">
        <v>711</v>
      </c>
      <c r="B16" s="514">
        <v>136.71636999999998</v>
      </c>
      <c r="C16" s="514">
        <v>3271.1347099999994</v>
      </c>
      <c r="D16" s="514">
        <v>1676.6561999999999</v>
      </c>
      <c r="E16" s="514">
        <v>0.22</v>
      </c>
      <c r="F16" s="515">
        <v>616.46019000000001</v>
      </c>
      <c r="G16" s="514">
        <v>1600.54908</v>
      </c>
      <c r="H16" s="515">
        <v>14.680159999999999</v>
      </c>
      <c r="I16" s="515">
        <v>3132.3663500000016</v>
      </c>
      <c r="J16" s="515">
        <v>10448.783060000002</v>
      </c>
      <c r="K16" s="181">
        <v>1.2911062443956918E-3</v>
      </c>
      <c r="L16" s="513"/>
    </row>
    <row r="17" spans="1:12" ht="15" customHeight="1" x14ac:dyDescent="0.25">
      <c r="A17" s="314" t="s">
        <v>712</v>
      </c>
      <c r="B17" s="179">
        <v>9335.6099123999993</v>
      </c>
      <c r="C17" s="179">
        <v>43576.213743600005</v>
      </c>
      <c r="D17" s="179">
        <v>47558.982354000022</v>
      </c>
      <c r="E17" s="179">
        <v>1014.4122886000001</v>
      </c>
      <c r="F17" s="180">
        <v>13404.489289999994</v>
      </c>
      <c r="G17" s="179">
        <v>10914.12161899999</v>
      </c>
      <c r="H17" s="180">
        <v>552.10251399999981</v>
      </c>
      <c r="I17" s="180">
        <v>26041.673320199985</v>
      </c>
      <c r="J17" s="180">
        <v>152397.60504179998</v>
      </c>
      <c r="K17" s="181">
        <v>1.8831044569549739E-2</v>
      </c>
      <c r="L17" s="513"/>
    </row>
    <row r="18" spans="1:12" ht="15" customHeight="1" x14ac:dyDescent="0.25">
      <c r="A18" s="314" t="s">
        <v>713</v>
      </c>
      <c r="B18" s="514">
        <v>5390.9071999999978</v>
      </c>
      <c r="C18" s="514">
        <v>36839.465500000006</v>
      </c>
      <c r="D18" s="514">
        <v>42608.172209999997</v>
      </c>
      <c r="E18" s="514">
        <v>564.15857999999992</v>
      </c>
      <c r="F18" s="515">
        <v>13404.489290000005</v>
      </c>
      <c r="G18" s="514">
        <v>8996.4569299999985</v>
      </c>
      <c r="H18" s="515">
        <v>552.10251000000005</v>
      </c>
      <c r="I18" s="515">
        <v>24443.60411</v>
      </c>
      <c r="J18" s="515">
        <v>132799.35633000001</v>
      </c>
      <c r="K18" s="181">
        <v>1.6409382530465852E-2</v>
      </c>
      <c r="L18" s="513"/>
    </row>
    <row r="19" spans="1:12" ht="15" customHeight="1" x14ac:dyDescent="0.25">
      <c r="A19" s="349" t="s">
        <v>714</v>
      </c>
      <c r="B19" s="183">
        <v>842647.19621179986</v>
      </c>
      <c r="C19" s="183">
        <v>2807652.4073514012</v>
      </c>
      <c r="D19" s="183">
        <v>1809155.6834855995</v>
      </c>
      <c r="E19" s="183">
        <v>55571.063754200026</v>
      </c>
      <c r="F19" s="183">
        <v>508973.65556999983</v>
      </c>
      <c r="G19" s="183">
        <v>825888.64359219989</v>
      </c>
      <c r="H19" s="183">
        <v>17731.689477399992</v>
      </c>
      <c r="I19" s="183">
        <v>1225271.3999902001</v>
      </c>
      <c r="J19" s="183">
        <v>8092891.7394328006</v>
      </c>
      <c r="K19" s="516">
        <v>1</v>
      </c>
      <c r="L19" s="513"/>
    </row>
    <row r="20" spans="1:12" ht="15" customHeight="1" x14ac:dyDescent="0.2">
      <c r="A20" s="314" t="s">
        <v>715</v>
      </c>
      <c r="B20" s="517">
        <v>13595.453419999996</v>
      </c>
      <c r="C20" s="517">
        <v>64406.597870000012</v>
      </c>
      <c r="D20" s="517">
        <v>66263.086509999994</v>
      </c>
      <c r="E20" s="517">
        <v>872.48260999999991</v>
      </c>
      <c r="F20" s="517">
        <v>17381.719540000006</v>
      </c>
      <c r="G20" s="517">
        <v>18599.19457</v>
      </c>
      <c r="H20" s="517">
        <v>785.52078000000006</v>
      </c>
      <c r="I20" s="517">
        <v>39159.59489</v>
      </c>
      <c r="J20" s="517">
        <v>221063.65018999999</v>
      </c>
      <c r="K20" s="187"/>
    </row>
    <row r="21" spans="1:12" s="191" customFormat="1" ht="15" customHeight="1" thickBot="1" x14ac:dyDescent="0.25">
      <c r="A21" s="351" t="s">
        <v>716</v>
      </c>
      <c r="B21" s="189">
        <v>0.10412189157380941</v>
      </c>
      <c r="C21" s="189">
        <v>0.34692820536212665</v>
      </c>
      <c r="D21" s="189">
        <v>0.22354873161968136</v>
      </c>
      <c r="E21" s="189">
        <v>6.8666510739824604E-3</v>
      </c>
      <c r="F21" s="189">
        <v>6.2891444981280797E-2</v>
      </c>
      <c r="G21" s="189">
        <v>0.1020511172252606</v>
      </c>
      <c r="H21" s="189">
        <v>2.1910202246994024E-3</v>
      </c>
      <c r="I21" s="189">
        <v>0.15140093793915926</v>
      </c>
      <c r="J21" s="189">
        <v>1</v>
      </c>
      <c r="K21" s="190"/>
    </row>
    <row r="22" spans="1:12" ht="15" customHeight="1" thickTop="1" x14ac:dyDescent="0.2">
      <c r="A22" s="518" t="s">
        <v>717</v>
      </c>
      <c r="B22" s="519"/>
      <c r="C22" s="519"/>
      <c r="D22" s="519"/>
      <c r="E22" s="519"/>
      <c r="F22" s="520"/>
      <c r="G22" s="520"/>
      <c r="H22" s="520"/>
      <c r="I22" s="520"/>
      <c r="J22" s="520"/>
      <c r="K22" s="520"/>
    </row>
    <row r="23" spans="1:12" ht="60.75" customHeight="1" x14ac:dyDescent="0.2">
      <c r="A23" s="782" t="s">
        <v>376</v>
      </c>
      <c r="B23" s="784"/>
      <c r="C23" s="784"/>
      <c r="D23" s="784"/>
      <c r="E23" s="784"/>
      <c r="F23" s="784"/>
      <c r="G23" s="784"/>
      <c r="H23" s="784"/>
      <c r="I23" s="784"/>
      <c r="J23" s="784"/>
      <c r="K23" s="784"/>
    </row>
    <row r="24" spans="1:12" ht="51.75" customHeight="1" x14ac:dyDescent="0.2">
      <c r="A24" s="782" t="s">
        <v>377</v>
      </c>
      <c r="B24" s="783"/>
      <c r="C24" s="783"/>
      <c r="D24" s="783"/>
      <c r="E24" s="783"/>
      <c r="F24" s="783"/>
      <c r="G24" s="783"/>
      <c r="H24" s="783"/>
      <c r="I24" s="783"/>
      <c r="J24" s="783"/>
      <c r="K24" s="783"/>
    </row>
    <row r="25" spans="1:12" ht="15" customHeight="1" x14ac:dyDescent="0.2">
      <c r="A25" s="94" t="s">
        <v>718</v>
      </c>
      <c r="B25" s="354"/>
      <c r="C25" s="354"/>
      <c r="D25" s="354"/>
      <c r="E25" s="354"/>
      <c r="F25" s="94"/>
      <c r="G25" s="94"/>
      <c r="H25" s="94"/>
      <c r="I25" s="94"/>
      <c r="J25" s="94"/>
      <c r="K25" s="94"/>
    </row>
    <row r="26" spans="1:12" ht="15" customHeight="1" x14ac:dyDescent="0.2">
      <c r="A26" s="346"/>
      <c r="B26" s="88"/>
      <c r="C26" s="88"/>
      <c r="D26" s="88"/>
      <c r="E26" s="88"/>
      <c r="F26" s="88"/>
      <c r="G26" s="88"/>
      <c r="H26" s="88"/>
      <c r="I26" s="88"/>
      <c r="J26" s="88"/>
      <c r="K26" s="53"/>
    </row>
  </sheetData>
  <mergeCells count="6">
    <mergeCell ref="A24:K24"/>
    <mergeCell ref="A1:K1"/>
    <mergeCell ref="A2:K2"/>
    <mergeCell ref="A3:K3"/>
    <mergeCell ref="A4:K4"/>
    <mergeCell ref="A23:K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6D7CE7-99BD-4E29-98C6-92F793F870E3}">
  <dimension ref="A1:L216"/>
  <sheetViews>
    <sheetView zoomScale="85" zoomScaleNormal="85" workbookViewId="0">
      <selection activeCell="J36" sqref="J36"/>
    </sheetView>
  </sheetViews>
  <sheetFormatPr baseColWidth="10" defaultColWidth="16.28515625" defaultRowHeight="15" x14ac:dyDescent="0.25"/>
  <cols>
    <col min="1" max="1" width="43.5703125" customWidth="1"/>
    <col min="2" max="8" width="16.28515625" bestFit="1" customWidth="1"/>
    <col min="9" max="9" width="13.7109375" bestFit="1" customWidth="1"/>
    <col min="10" max="10" width="14.7109375" bestFit="1" customWidth="1"/>
    <col min="11" max="11" width="9.28515625" bestFit="1" customWidth="1"/>
    <col min="12" max="252" width="11.42578125" customWidth="1"/>
    <col min="253" max="253" width="43.5703125" customWidth="1"/>
    <col min="257" max="257" width="43.5703125" customWidth="1"/>
    <col min="265" max="265" width="13.7109375" bestFit="1" customWidth="1"/>
    <col min="266" max="266" width="14.7109375" bestFit="1" customWidth="1"/>
    <col min="267" max="267" width="9.28515625" bestFit="1" customWidth="1"/>
    <col min="268" max="508" width="11.42578125" customWidth="1"/>
    <col min="509" max="509" width="43.5703125" customWidth="1"/>
    <col min="513" max="513" width="43.5703125" customWidth="1"/>
    <col min="521" max="521" width="13.7109375" bestFit="1" customWidth="1"/>
    <col min="522" max="522" width="14.7109375" bestFit="1" customWidth="1"/>
    <col min="523" max="523" width="9.28515625" bestFit="1" customWidth="1"/>
    <col min="524" max="764" width="11.42578125" customWidth="1"/>
    <col min="765" max="765" width="43.5703125" customWidth="1"/>
    <col min="769" max="769" width="43.5703125" customWidth="1"/>
    <col min="777" max="777" width="13.7109375" bestFit="1" customWidth="1"/>
    <col min="778" max="778" width="14.7109375" bestFit="1" customWidth="1"/>
    <col min="779" max="779" width="9.28515625" bestFit="1" customWidth="1"/>
    <col min="780" max="1020" width="11.42578125" customWidth="1"/>
    <col min="1021" max="1021" width="43.5703125" customWidth="1"/>
    <col min="1025" max="1025" width="43.5703125" customWidth="1"/>
    <col min="1033" max="1033" width="13.7109375" bestFit="1" customWidth="1"/>
    <col min="1034" max="1034" width="14.7109375" bestFit="1" customWidth="1"/>
    <col min="1035" max="1035" width="9.28515625" bestFit="1" customWidth="1"/>
    <col min="1036" max="1276" width="11.42578125" customWidth="1"/>
    <col min="1277" max="1277" width="43.5703125" customWidth="1"/>
    <col min="1281" max="1281" width="43.5703125" customWidth="1"/>
    <col min="1289" max="1289" width="13.7109375" bestFit="1" customWidth="1"/>
    <col min="1290" max="1290" width="14.7109375" bestFit="1" customWidth="1"/>
    <col min="1291" max="1291" width="9.28515625" bestFit="1" customWidth="1"/>
    <col min="1292" max="1532" width="11.42578125" customWidth="1"/>
    <col min="1533" max="1533" width="43.5703125" customWidth="1"/>
    <col min="1537" max="1537" width="43.5703125" customWidth="1"/>
    <col min="1545" max="1545" width="13.7109375" bestFit="1" customWidth="1"/>
    <col min="1546" max="1546" width="14.7109375" bestFit="1" customWidth="1"/>
    <col min="1547" max="1547" width="9.28515625" bestFit="1" customWidth="1"/>
    <col min="1548" max="1788" width="11.42578125" customWidth="1"/>
    <col min="1789" max="1789" width="43.5703125" customWidth="1"/>
    <col min="1793" max="1793" width="43.5703125" customWidth="1"/>
    <col min="1801" max="1801" width="13.7109375" bestFit="1" customWidth="1"/>
    <col min="1802" max="1802" width="14.7109375" bestFit="1" customWidth="1"/>
    <col min="1803" max="1803" width="9.28515625" bestFit="1" customWidth="1"/>
    <col min="1804" max="2044" width="11.42578125" customWidth="1"/>
    <col min="2045" max="2045" width="43.5703125" customWidth="1"/>
    <col min="2049" max="2049" width="43.5703125" customWidth="1"/>
    <col min="2057" max="2057" width="13.7109375" bestFit="1" customWidth="1"/>
    <col min="2058" max="2058" width="14.7109375" bestFit="1" customWidth="1"/>
    <col min="2059" max="2059" width="9.28515625" bestFit="1" customWidth="1"/>
    <col min="2060" max="2300" width="11.42578125" customWidth="1"/>
    <col min="2301" max="2301" width="43.5703125" customWidth="1"/>
    <col min="2305" max="2305" width="43.5703125" customWidth="1"/>
    <col min="2313" max="2313" width="13.7109375" bestFit="1" customWidth="1"/>
    <col min="2314" max="2314" width="14.7109375" bestFit="1" customWidth="1"/>
    <col min="2315" max="2315" width="9.28515625" bestFit="1" customWidth="1"/>
    <col min="2316" max="2556" width="11.42578125" customWidth="1"/>
    <col min="2557" max="2557" width="43.5703125" customWidth="1"/>
    <col min="2561" max="2561" width="43.5703125" customWidth="1"/>
    <col min="2569" max="2569" width="13.7109375" bestFit="1" customWidth="1"/>
    <col min="2570" max="2570" width="14.7109375" bestFit="1" customWidth="1"/>
    <col min="2571" max="2571" width="9.28515625" bestFit="1" customWidth="1"/>
    <col min="2572" max="2812" width="11.42578125" customWidth="1"/>
    <col min="2813" max="2813" width="43.5703125" customWidth="1"/>
    <col min="2817" max="2817" width="43.5703125" customWidth="1"/>
    <col min="2825" max="2825" width="13.7109375" bestFit="1" customWidth="1"/>
    <col min="2826" max="2826" width="14.7109375" bestFit="1" customWidth="1"/>
    <col min="2827" max="2827" width="9.28515625" bestFit="1" customWidth="1"/>
    <col min="2828" max="3068" width="11.42578125" customWidth="1"/>
    <col min="3069" max="3069" width="43.5703125" customWidth="1"/>
    <col min="3073" max="3073" width="43.5703125" customWidth="1"/>
    <col min="3081" max="3081" width="13.7109375" bestFit="1" customWidth="1"/>
    <col min="3082" max="3082" width="14.7109375" bestFit="1" customWidth="1"/>
    <col min="3083" max="3083" width="9.28515625" bestFit="1" customWidth="1"/>
    <col min="3084" max="3324" width="11.42578125" customWidth="1"/>
    <col min="3325" max="3325" width="43.5703125" customWidth="1"/>
    <col min="3329" max="3329" width="43.5703125" customWidth="1"/>
    <col min="3337" max="3337" width="13.7109375" bestFit="1" customWidth="1"/>
    <col min="3338" max="3338" width="14.7109375" bestFit="1" customWidth="1"/>
    <col min="3339" max="3339" width="9.28515625" bestFit="1" customWidth="1"/>
    <col min="3340" max="3580" width="11.42578125" customWidth="1"/>
    <col min="3581" max="3581" width="43.5703125" customWidth="1"/>
    <col min="3585" max="3585" width="43.5703125" customWidth="1"/>
    <col min="3593" max="3593" width="13.7109375" bestFit="1" customWidth="1"/>
    <col min="3594" max="3594" width="14.7109375" bestFit="1" customWidth="1"/>
    <col min="3595" max="3595" width="9.28515625" bestFit="1" customWidth="1"/>
    <col min="3596" max="3836" width="11.42578125" customWidth="1"/>
    <col min="3837" max="3837" width="43.5703125" customWidth="1"/>
    <col min="3841" max="3841" width="43.5703125" customWidth="1"/>
    <col min="3849" max="3849" width="13.7109375" bestFit="1" customWidth="1"/>
    <col min="3850" max="3850" width="14.7109375" bestFit="1" customWidth="1"/>
    <col min="3851" max="3851" width="9.28515625" bestFit="1" customWidth="1"/>
    <col min="3852" max="4092" width="11.42578125" customWidth="1"/>
    <col min="4093" max="4093" width="43.5703125" customWidth="1"/>
    <col min="4097" max="4097" width="43.5703125" customWidth="1"/>
    <col min="4105" max="4105" width="13.7109375" bestFit="1" customWidth="1"/>
    <col min="4106" max="4106" width="14.7109375" bestFit="1" customWidth="1"/>
    <col min="4107" max="4107" width="9.28515625" bestFit="1" customWidth="1"/>
    <col min="4108" max="4348" width="11.42578125" customWidth="1"/>
    <col min="4349" max="4349" width="43.5703125" customWidth="1"/>
    <col min="4353" max="4353" width="43.5703125" customWidth="1"/>
    <col min="4361" max="4361" width="13.7109375" bestFit="1" customWidth="1"/>
    <col min="4362" max="4362" width="14.7109375" bestFit="1" customWidth="1"/>
    <col min="4363" max="4363" width="9.28515625" bestFit="1" customWidth="1"/>
    <col min="4364" max="4604" width="11.42578125" customWidth="1"/>
    <col min="4605" max="4605" width="43.5703125" customWidth="1"/>
    <col min="4609" max="4609" width="43.5703125" customWidth="1"/>
    <col min="4617" max="4617" width="13.7109375" bestFit="1" customWidth="1"/>
    <col min="4618" max="4618" width="14.7109375" bestFit="1" customWidth="1"/>
    <col min="4619" max="4619" width="9.28515625" bestFit="1" customWidth="1"/>
    <col min="4620" max="4860" width="11.42578125" customWidth="1"/>
    <col min="4861" max="4861" width="43.5703125" customWidth="1"/>
    <col min="4865" max="4865" width="43.5703125" customWidth="1"/>
    <col min="4873" max="4873" width="13.7109375" bestFit="1" customWidth="1"/>
    <col min="4874" max="4874" width="14.7109375" bestFit="1" customWidth="1"/>
    <col min="4875" max="4875" width="9.28515625" bestFit="1" customWidth="1"/>
    <col min="4876" max="5116" width="11.42578125" customWidth="1"/>
    <col min="5117" max="5117" width="43.5703125" customWidth="1"/>
    <col min="5121" max="5121" width="43.5703125" customWidth="1"/>
    <col min="5129" max="5129" width="13.7109375" bestFit="1" customWidth="1"/>
    <col min="5130" max="5130" width="14.7109375" bestFit="1" customWidth="1"/>
    <col min="5131" max="5131" width="9.28515625" bestFit="1" customWidth="1"/>
    <col min="5132" max="5372" width="11.42578125" customWidth="1"/>
    <col min="5373" max="5373" width="43.5703125" customWidth="1"/>
    <col min="5377" max="5377" width="43.5703125" customWidth="1"/>
    <col min="5385" max="5385" width="13.7109375" bestFit="1" customWidth="1"/>
    <col min="5386" max="5386" width="14.7109375" bestFit="1" customWidth="1"/>
    <col min="5387" max="5387" width="9.28515625" bestFit="1" customWidth="1"/>
    <col min="5388" max="5628" width="11.42578125" customWidth="1"/>
    <col min="5629" max="5629" width="43.5703125" customWidth="1"/>
    <col min="5633" max="5633" width="43.5703125" customWidth="1"/>
    <col min="5641" max="5641" width="13.7109375" bestFit="1" customWidth="1"/>
    <col min="5642" max="5642" width="14.7109375" bestFit="1" customWidth="1"/>
    <col min="5643" max="5643" width="9.28515625" bestFit="1" customWidth="1"/>
    <col min="5644" max="5884" width="11.42578125" customWidth="1"/>
    <col min="5885" max="5885" width="43.5703125" customWidth="1"/>
    <col min="5889" max="5889" width="43.5703125" customWidth="1"/>
    <col min="5897" max="5897" width="13.7109375" bestFit="1" customWidth="1"/>
    <col min="5898" max="5898" width="14.7109375" bestFit="1" customWidth="1"/>
    <col min="5899" max="5899" width="9.28515625" bestFit="1" customWidth="1"/>
    <col min="5900" max="6140" width="11.42578125" customWidth="1"/>
    <col min="6141" max="6141" width="43.5703125" customWidth="1"/>
    <col min="6145" max="6145" width="43.5703125" customWidth="1"/>
    <col min="6153" max="6153" width="13.7109375" bestFit="1" customWidth="1"/>
    <col min="6154" max="6154" width="14.7109375" bestFit="1" customWidth="1"/>
    <col min="6155" max="6155" width="9.28515625" bestFit="1" customWidth="1"/>
    <col min="6156" max="6396" width="11.42578125" customWidth="1"/>
    <col min="6397" max="6397" width="43.5703125" customWidth="1"/>
    <col min="6401" max="6401" width="43.5703125" customWidth="1"/>
    <col min="6409" max="6409" width="13.7109375" bestFit="1" customWidth="1"/>
    <col min="6410" max="6410" width="14.7109375" bestFit="1" customWidth="1"/>
    <col min="6411" max="6411" width="9.28515625" bestFit="1" customWidth="1"/>
    <col min="6412" max="6652" width="11.42578125" customWidth="1"/>
    <col min="6653" max="6653" width="43.5703125" customWidth="1"/>
    <col min="6657" max="6657" width="43.5703125" customWidth="1"/>
    <col min="6665" max="6665" width="13.7109375" bestFit="1" customWidth="1"/>
    <col min="6666" max="6666" width="14.7109375" bestFit="1" customWidth="1"/>
    <col min="6667" max="6667" width="9.28515625" bestFit="1" customWidth="1"/>
    <col min="6668" max="6908" width="11.42578125" customWidth="1"/>
    <col min="6909" max="6909" width="43.5703125" customWidth="1"/>
    <col min="6913" max="6913" width="43.5703125" customWidth="1"/>
    <col min="6921" max="6921" width="13.7109375" bestFit="1" customWidth="1"/>
    <col min="6922" max="6922" width="14.7109375" bestFit="1" customWidth="1"/>
    <col min="6923" max="6923" width="9.28515625" bestFit="1" customWidth="1"/>
    <col min="6924" max="7164" width="11.42578125" customWidth="1"/>
    <col min="7165" max="7165" width="43.5703125" customWidth="1"/>
    <col min="7169" max="7169" width="43.5703125" customWidth="1"/>
    <col min="7177" max="7177" width="13.7109375" bestFit="1" customWidth="1"/>
    <col min="7178" max="7178" width="14.7109375" bestFit="1" customWidth="1"/>
    <col min="7179" max="7179" width="9.28515625" bestFit="1" customWidth="1"/>
    <col min="7180" max="7420" width="11.42578125" customWidth="1"/>
    <col min="7421" max="7421" width="43.5703125" customWidth="1"/>
    <col min="7425" max="7425" width="43.5703125" customWidth="1"/>
    <col min="7433" max="7433" width="13.7109375" bestFit="1" customWidth="1"/>
    <col min="7434" max="7434" width="14.7109375" bestFit="1" customWidth="1"/>
    <col min="7435" max="7435" width="9.28515625" bestFit="1" customWidth="1"/>
    <col min="7436" max="7676" width="11.42578125" customWidth="1"/>
    <col min="7677" max="7677" width="43.5703125" customWidth="1"/>
    <col min="7681" max="7681" width="43.5703125" customWidth="1"/>
    <col min="7689" max="7689" width="13.7109375" bestFit="1" customWidth="1"/>
    <col min="7690" max="7690" width="14.7109375" bestFit="1" customWidth="1"/>
    <col min="7691" max="7691" width="9.28515625" bestFit="1" customWidth="1"/>
    <col min="7692" max="7932" width="11.42578125" customWidth="1"/>
    <col min="7933" max="7933" width="43.5703125" customWidth="1"/>
    <col min="7937" max="7937" width="43.5703125" customWidth="1"/>
    <col min="7945" max="7945" width="13.7109375" bestFit="1" customWidth="1"/>
    <col min="7946" max="7946" width="14.7109375" bestFit="1" customWidth="1"/>
    <col min="7947" max="7947" width="9.28515625" bestFit="1" customWidth="1"/>
    <col min="7948" max="8188" width="11.42578125" customWidth="1"/>
    <col min="8189" max="8189" width="43.5703125" customWidth="1"/>
    <col min="8193" max="8193" width="43.5703125" customWidth="1"/>
    <col min="8201" max="8201" width="13.7109375" bestFit="1" customWidth="1"/>
    <col min="8202" max="8202" width="14.7109375" bestFit="1" customWidth="1"/>
    <col min="8203" max="8203" width="9.28515625" bestFit="1" customWidth="1"/>
    <col min="8204" max="8444" width="11.42578125" customWidth="1"/>
    <col min="8445" max="8445" width="43.5703125" customWidth="1"/>
    <col min="8449" max="8449" width="43.5703125" customWidth="1"/>
    <col min="8457" max="8457" width="13.7109375" bestFit="1" customWidth="1"/>
    <col min="8458" max="8458" width="14.7109375" bestFit="1" customWidth="1"/>
    <col min="8459" max="8459" width="9.28515625" bestFit="1" customWidth="1"/>
    <col min="8460" max="8700" width="11.42578125" customWidth="1"/>
    <col min="8701" max="8701" width="43.5703125" customWidth="1"/>
    <col min="8705" max="8705" width="43.5703125" customWidth="1"/>
    <col min="8713" max="8713" width="13.7109375" bestFit="1" customWidth="1"/>
    <col min="8714" max="8714" width="14.7109375" bestFit="1" customWidth="1"/>
    <col min="8715" max="8715" width="9.28515625" bestFit="1" customWidth="1"/>
    <col min="8716" max="8956" width="11.42578125" customWidth="1"/>
    <col min="8957" max="8957" width="43.5703125" customWidth="1"/>
    <col min="8961" max="8961" width="43.5703125" customWidth="1"/>
    <col min="8969" max="8969" width="13.7109375" bestFit="1" customWidth="1"/>
    <col min="8970" max="8970" width="14.7109375" bestFit="1" customWidth="1"/>
    <col min="8971" max="8971" width="9.28515625" bestFit="1" customWidth="1"/>
    <col min="8972" max="9212" width="11.42578125" customWidth="1"/>
    <col min="9213" max="9213" width="43.5703125" customWidth="1"/>
    <col min="9217" max="9217" width="43.5703125" customWidth="1"/>
    <col min="9225" max="9225" width="13.7109375" bestFit="1" customWidth="1"/>
    <col min="9226" max="9226" width="14.7109375" bestFit="1" customWidth="1"/>
    <col min="9227" max="9227" width="9.28515625" bestFit="1" customWidth="1"/>
    <col min="9228" max="9468" width="11.42578125" customWidth="1"/>
    <col min="9469" max="9469" width="43.5703125" customWidth="1"/>
    <col min="9473" max="9473" width="43.5703125" customWidth="1"/>
    <col min="9481" max="9481" width="13.7109375" bestFit="1" customWidth="1"/>
    <col min="9482" max="9482" width="14.7109375" bestFit="1" customWidth="1"/>
    <col min="9483" max="9483" width="9.28515625" bestFit="1" customWidth="1"/>
    <col min="9484" max="9724" width="11.42578125" customWidth="1"/>
    <col min="9725" max="9725" width="43.5703125" customWidth="1"/>
    <col min="9729" max="9729" width="43.5703125" customWidth="1"/>
    <col min="9737" max="9737" width="13.7109375" bestFit="1" customWidth="1"/>
    <col min="9738" max="9738" width="14.7109375" bestFit="1" customWidth="1"/>
    <col min="9739" max="9739" width="9.28515625" bestFit="1" customWidth="1"/>
    <col min="9740" max="9980" width="11.42578125" customWidth="1"/>
    <col min="9981" max="9981" width="43.5703125" customWidth="1"/>
    <col min="9985" max="9985" width="43.5703125" customWidth="1"/>
    <col min="9993" max="9993" width="13.7109375" bestFit="1" customWidth="1"/>
    <col min="9994" max="9994" width="14.7109375" bestFit="1" customWidth="1"/>
    <col min="9995" max="9995" width="9.28515625" bestFit="1" customWidth="1"/>
    <col min="9996" max="10236" width="11.42578125" customWidth="1"/>
    <col min="10237" max="10237" width="43.5703125" customWidth="1"/>
    <col min="10241" max="10241" width="43.5703125" customWidth="1"/>
    <col min="10249" max="10249" width="13.7109375" bestFit="1" customWidth="1"/>
    <col min="10250" max="10250" width="14.7109375" bestFit="1" customWidth="1"/>
    <col min="10251" max="10251" width="9.28515625" bestFit="1" customWidth="1"/>
    <col min="10252" max="10492" width="11.42578125" customWidth="1"/>
    <col min="10493" max="10493" width="43.5703125" customWidth="1"/>
    <col min="10497" max="10497" width="43.5703125" customWidth="1"/>
    <col min="10505" max="10505" width="13.7109375" bestFit="1" customWidth="1"/>
    <col min="10506" max="10506" width="14.7109375" bestFit="1" customWidth="1"/>
    <col min="10507" max="10507" width="9.28515625" bestFit="1" customWidth="1"/>
    <col min="10508" max="10748" width="11.42578125" customWidth="1"/>
    <col min="10749" max="10749" width="43.5703125" customWidth="1"/>
    <col min="10753" max="10753" width="43.5703125" customWidth="1"/>
    <col min="10761" max="10761" width="13.7109375" bestFit="1" customWidth="1"/>
    <col min="10762" max="10762" width="14.7109375" bestFit="1" customWidth="1"/>
    <col min="10763" max="10763" width="9.28515625" bestFit="1" customWidth="1"/>
    <col min="10764" max="11004" width="11.42578125" customWidth="1"/>
    <col min="11005" max="11005" width="43.5703125" customWidth="1"/>
    <col min="11009" max="11009" width="43.5703125" customWidth="1"/>
    <col min="11017" max="11017" width="13.7109375" bestFit="1" customWidth="1"/>
    <col min="11018" max="11018" width="14.7109375" bestFit="1" customWidth="1"/>
    <col min="11019" max="11019" width="9.28515625" bestFit="1" customWidth="1"/>
    <col min="11020" max="11260" width="11.42578125" customWidth="1"/>
    <col min="11261" max="11261" width="43.5703125" customWidth="1"/>
    <col min="11265" max="11265" width="43.5703125" customWidth="1"/>
    <col min="11273" max="11273" width="13.7109375" bestFit="1" customWidth="1"/>
    <col min="11274" max="11274" width="14.7109375" bestFit="1" customWidth="1"/>
    <col min="11275" max="11275" width="9.28515625" bestFit="1" customWidth="1"/>
    <col min="11276" max="11516" width="11.42578125" customWidth="1"/>
    <col min="11517" max="11517" width="43.5703125" customWidth="1"/>
    <col min="11521" max="11521" width="43.5703125" customWidth="1"/>
    <col min="11529" max="11529" width="13.7109375" bestFit="1" customWidth="1"/>
    <col min="11530" max="11530" width="14.7109375" bestFit="1" customWidth="1"/>
    <col min="11531" max="11531" width="9.28515625" bestFit="1" customWidth="1"/>
    <col min="11532" max="11772" width="11.42578125" customWidth="1"/>
    <col min="11773" max="11773" width="43.5703125" customWidth="1"/>
    <col min="11777" max="11777" width="43.5703125" customWidth="1"/>
    <col min="11785" max="11785" width="13.7109375" bestFit="1" customWidth="1"/>
    <col min="11786" max="11786" width="14.7109375" bestFit="1" customWidth="1"/>
    <col min="11787" max="11787" width="9.28515625" bestFit="1" customWidth="1"/>
    <col min="11788" max="12028" width="11.42578125" customWidth="1"/>
    <col min="12029" max="12029" width="43.5703125" customWidth="1"/>
    <col min="12033" max="12033" width="43.5703125" customWidth="1"/>
    <col min="12041" max="12041" width="13.7109375" bestFit="1" customWidth="1"/>
    <col min="12042" max="12042" width="14.7109375" bestFit="1" customWidth="1"/>
    <col min="12043" max="12043" width="9.28515625" bestFit="1" customWidth="1"/>
    <col min="12044" max="12284" width="11.42578125" customWidth="1"/>
    <col min="12285" max="12285" width="43.5703125" customWidth="1"/>
    <col min="12289" max="12289" width="43.5703125" customWidth="1"/>
    <col min="12297" max="12297" width="13.7109375" bestFit="1" customWidth="1"/>
    <col min="12298" max="12298" width="14.7109375" bestFit="1" customWidth="1"/>
    <col min="12299" max="12299" width="9.28515625" bestFit="1" customWidth="1"/>
    <col min="12300" max="12540" width="11.42578125" customWidth="1"/>
    <col min="12541" max="12541" width="43.5703125" customWidth="1"/>
    <col min="12545" max="12545" width="43.5703125" customWidth="1"/>
    <col min="12553" max="12553" width="13.7109375" bestFit="1" customWidth="1"/>
    <col min="12554" max="12554" width="14.7109375" bestFit="1" customWidth="1"/>
    <col min="12555" max="12555" width="9.28515625" bestFit="1" customWidth="1"/>
    <col min="12556" max="12796" width="11.42578125" customWidth="1"/>
    <col min="12797" max="12797" width="43.5703125" customWidth="1"/>
    <col min="12801" max="12801" width="43.5703125" customWidth="1"/>
    <col min="12809" max="12809" width="13.7109375" bestFit="1" customWidth="1"/>
    <col min="12810" max="12810" width="14.7109375" bestFit="1" customWidth="1"/>
    <col min="12811" max="12811" width="9.28515625" bestFit="1" customWidth="1"/>
    <col min="12812" max="13052" width="11.42578125" customWidth="1"/>
    <col min="13053" max="13053" width="43.5703125" customWidth="1"/>
    <col min="13057" max="13057" width="43.5703125" customWidth="1"/>
    <col min="13065" max="13065" width="13.7109375" bestFit="1" customWidth="1"/>
    <col min="13066" max="13066" width="14.7109375" bestFit="1" customWidth="1"/>
    <col min="13067" max="13067" width="9.28515625" bestFit="1" customWidth="1"/>
    <col min="13068" max="13308" width="11.42578125" customWidth="1"/>
    <col min="13309" max="13309" width="43.5703125" customWidth="1"/>
    <col min="13313" max="13313" width="43.5703125" customWidth="1"/>
    <col min="13321" max="13321" width="13.7109375" bestFit="1" customWidth="1"/>
    <col min="13322" max="13322" width="14.7109375" bestFit="1" customWidth="1"/>
    <col min="13323" max="13323" width="9.28515625" bestFit="1" customWidth="1"/>
    <col min="13324" max="13564" width="11.42578125" customWidth="1"/>
    <col min="13565" max="13565" width="43.5703125" customWidth="1"/>
    <col min="13569" max="13569" width="43.5703125" customWidth="1"/>
    <col min="13577" max="13577" width="13.7109375" bestFit="1" customWidth="1"/>
    <col min="13578" max="13578" width="14.7109375" bestFit="1" customWidth="1"/>
    <col min="13579" max="13579" width="9.28515625" bestFit="1" customWidth="1"/>
    <col min="13580" max="13820" width="11.42578125" customWidth="1"/>
    <col min="13821" max="13821" width="43.5703125" customWidth="1"/>
    <col min="13825" max="13825" width="43.5703125" customWidth="1"/>
    <col min="13833" max="13833" width="13.7109375" bestFit="1" customWidth="1"/>
    <col min="13834" max="13834" width="14.7109375" bestFit="1" customWidth="1"/>
    <col min="13835" max="13835" width="9.28515625" bestFit="1" customWidth="1"/>
    <col min="13836" max="14076" width="11.42578125" customWidth="1"/>
    <col min="14077" max="14077" width="43.5703125" customWidth="1"/>
    <col min="14081" max="14081" width="43.5703125" customWidth="1"/>
    <col min="14089" max="14089" width="13.7109375" bestFit="1" customWidth="1"/>
    <col min="14090" max="14090" width="14.7109375" bestFit="1" customWidth="1"/>
    <col min="14091" max="14091" width="9.28515625" bestFit="1" customWidth="1"/>
    <col min="14092" max="14332" width="11.42578125" customWidth="1"/>
    <col min="14333" max="14333" width="43.5703125" customWidth="1"/>
    <col min="14337" max="14337" width="43.5703125" customWidth="1"/>
    <col min="14345" max="14345" width="13.7109375" bestFit="1" customWidth="1"/>
    <col min="14346" max="14346" width="14.7109375" bestFit="1" customWidth="1"/>
    <col min="14347" max="14347" width="9.28515625" bestFit="1" customWidth="1"/>
    <col min="14348" max="14588" width="11.42578125" customWidth="1"/>
    <col min="14589" max="14589" width="43.5703125" customWidth="1"/>
    <col min="14593" max="14593" width="43.5703125" customWidth="1"/>
    <col min="14601" max="14601" width="13.7109375" bestFit="1" customWidth="1"/>
    <col min="14602" max="14602" width="14.7109375" bestFit="1" customWidth="1"/>
    <col min="14603" max="14603" width="9.28515625" bestFit="1" customWidth="1"/>
    <col min="14604" max="14844" width="11.42578125" customWidth="1"/>
    <col min="14845" max="14845" width="43.5703125" customWidth="1"/>
    <col min="14849" max="14849" width="43.5703125" customWidth="1"/>
    <col min="14857" max="14857" width="13.7109375" bestFit="1" customWidth="1"/>
    <col min="14858" max="14858" width="14.7109375" bestFit="1" customWidth="1"/>
    <col min="14859" max="14859" width="9.28515625" bestFit="1" customWidth="1"/>
    <col min="14860" max="15100" width="11.42578125" customWidth="1"/>
    <col min="15101" max="15101" width="43.5703125" customWidth="1"/>
    <col min="15105" max="15105" width="43.5703125" customWidth="1"/>
    <col min="15113" max="15113" width="13.7109375" bestFit="1" customWidth="1"/>
    <col min="15114" max="15114" width="14.7109375" bestFit="1" customWidth="1"/>
    <col min="15115" max="15115" width="9.28515625" bestFit="1" customWidth="1"/>
    <col min="15116" max="15356" width="11.42578125" customWidth="1"/>
    <col min="15357" max="15357" width="43.5703125" customWidth="1"/>
    <col min="15361" max="15361" width="43.5703125" customWidth="1"/>
    <col min="15369" max="15369" width="13.7109375" bestFit="1" customWidth="1"/>
    <col min="15370" max="15370" width="14.7109375" bestFit="1" customWidth="1"/>
    <col min="15371" max="15371" width="9.28515625" bestFit="1" customWidth="1"/>
    <col min="15372" max="15612" width="11.42578125" customWidth="1"/>
    <col min="15613" max="15613" width="43.5703125" customWidth="1"/>
    <col min="15617" max="15617" width="43.5703125" customWidth="1"/>
    <col min="15625" max="15625" width="13.7109375" bestFit="1" customWidth="1"/>
    <col min="15626" max="15626" width="14.7109375" bestFit="1" customWidth="1"/>
    <col min="15627" max="15627" width="9.28515625" bestFit="1" customWidth="1"/>
    <col min="15628" max="15868" width="11.42578125" customWidth="1"/>
    <col min="15869" max="15869" width="43.5703125" customWidth="1"/>
    <col min="15873" max="15873" width="43.5703125" customWidth="1"/>
    <col min="15881" max="15881" width="13.7109375" bestFit="1" customWidth="1"/>
    <col min="15882" max="15882" width="14.7109375" bestFit="1" customWidth="1"/>
    <col min="15883" max="15883" width="9.28515625" bestFit="1" customWidth="1"/>
    <col min="15884" max="16124" width="11.42578125" customWidth="1"/>
    <col min="16125" max="16125" width="43.5703125" customWidth="1"/>
    <col min="16129" max="16129" width="43.5703125" customWidth="1"/>
    <col min="16137" max="16137" width="13.7109375" bestFit="1" customWidth="1"/>
    <col min="16138" max="16138" width="14.7109375" bestFit="1" customWidth="1"/>
    <col min="16139" max="16139" width="9.28515625" bestFit="1" customWidth="1"/>
    <col min="16140" max="16380" width="11.42578125" customWidth="1"/>
    <col min="16381" max="16381" width="43.5703125" customWidth="1"/>
  </cols>
  <sheetData>
    <row r="1" spans="1:11" ht="18" x14ac:dyDescent="0.25">
      <c r="A1" s="776" t="s">
        <v>942</v>
      </c>
      <c r="B1" s="776"/>
      <c r="C1" s="776"/>
      <c r="D1" s="776"/>
      <c r="E1" s="776"/>
      <c r="F1" s="776"/>
      <c r="G1" s="776"/>
      <c r="H1" s="776"/>
      <c r="I1" s="776"/>
      <c r="J1" s="776"/>
      <c r="K1" s="776"/>
    </row>
    <row r="2" spans="1:11" ht="18" x14ac:dyDescent="0.25">
      <c r="A2" s="776" t="s">
        <v>736</v>
      </c>
      <c r="B2" s="776"/>
      <c r="C2" s="776"/>
      <c r="D2" s="776"/>
      <c r="E2" s="776"/>
      <c r="F2" s="776"/>
      <c r="G2" s="776"/>
      <c r="H2" s="776"/>
      <c r="I2" s="776"/>
      <c r="J2" s="776"/>
      <c r="K2" s="776"/>
    </row>
    <row r="3" spans="1:11" ht="18" x14ac:dyDescent="0.25">
      <c r="A3" s="776" t="s">
        <v>2</v>
      </c>
      <c r="B3" s="776"/>
      <c r="C3" s="776"/>
      <c r="D3" s="776"/>
      <c r="E3" s="776"/>
      <c r="F3" s="776"/>
      <c r="G3" s="776"/>
      <c r="H3" s="776"/>
      <c r="I3" s="776"/>
      <c r="J3" s="776"/>
      <c r="K3" s="776"/>
    </row>
    <row r="4" spans="1:11" ht="18" x14ac:dyDescent="0.25">
      <c r="A4" s="777" t="s">
        <v>3</v>
      </c>
      <c r="B4" s="777"/>
      <c r="C4" s="777"/>
      <c r="D4" s="777"/>
      <c r="E4" s="777"/>
      <c r="F4" s="777"/>
      <c r="G4" s="777"/>
      <c r="H4" s="777"/>
      <c r="I4" s="777"/>
      <c r="J4" s="777"/>
      <c r="K4" s="777"/>
    </row>
    <row r="5" spans="1:11" ht="17.25" thickBot="1" x14ac:dyDescent="0.35">
      <c r="A5" s="257"/>
      <c r="B5" s="258"/>
      <c r="C5" s="258"/>
      <c r="D5" s="258"/>
      <c r="E5" s="258"/>
      <c r="F5" s="258"/>
      <c r="G5" s="258"/>
      <c r="H5" s="258"/>
      <c r="I5" s="258"/>
      <c r="J5" s="258"/>
      <c r="K5" s="259"/>
    </row>
    <row r="6" spans="1:11" ht="27.75" thickTop="1" thickBot="1" x14ac:dyDescent="0.3">
      <c r="A6" s="260" t="s">
        <v>737</v>
      </c>
      <c r="B6" s="261" t="s">
        <v>943</v>
      </c>
      <c r="C6" s="261" t="s">
        <v>944</v>
      </c>
      <c r="D6" s="261" t="s">
        <v>945</v>
      </c>
      <c r="E6" s="261" t="s">
        <v>946</v>
      </c>
      <c r="F6" s="261" t="s">
        <v>947</v>
      </c>
      <c r="G6" s="261" t="s">
        <v>948</v>
      </c>
      <c r="H6" s="261" t="s">
        <v>949</v>
      </c>
      <c r="I6" s="261" t="s">
        <v>950</v>
      </c>
      <c r="J6" s="262" t="s">
        <v>8</v>
      </c>
      <c r="K6" s="261" t="s">
        <v>738</v>
      </c>
    </row>
    <row r="7" spans="1:11" ht="15.75" thickTop="1" x14ac:dyDescent="0.25">
      <c r="A7" s="263" t="s">
        <v>739</v>
      </c>
      <c r="B7" s="264">
        <v>14342.118839999999</v>
      </c>
      <c r="C7" s="264">
        <v>50000</v>
      </c>
      <c r="D7" s="264">
        <v>0</v>
      </c>
      <c r="E7" s="264">
        <v>0</v>
      </c>
      <c r="F7" s="264">
        <v>0</v>
      </c>
      <c r="G7" s="264">
        <v>0</v>
      </c>
      <c r="H7" s="264">
        <v>0</v>
      </c>
      <c r="I7" s="264">
        <v>0</v>
      </c>
      <c r="J7" s="264">
        <v>64342.118839999996</v>
      </c>
      <c r="K7" s="32">
        <v>3.6023467931201675E-2</v>
      </c>
    </row>
    <row r="8" spans="1:11" x14ac:dyDescent="0.25">
      <c r="A8" s="263" t="s">
        <v>740</v>
      </c>
      <c r="B8" s="264">
        <v>30349.00952</v>
      </c>
      <c r="C8" s="264">
        <v>81028.113400000002</v>
      </c>
      <c r="D8" s="264">
        <v>57870.183700000001</v>
      </c>
      <c r="E8" s="264">
        <v>0</v>
      </c>
      <c r="F8" s="264">
        <v>0</v>
      </c>
      <c r="G8" s="264">
        <v>25346.650560000002</v>
      </c>
      <c r="H8" s="264">
        <v>0</v>
      </c>
      <c r="I8" s="264">
        <v>10121.241119999999</v>
      </c>
      <c r="J8" s="264">
        <v>204715.19829999999</v>
      </c>
      <c r="K8" s="32">
        <v>0.11461468030494909</v>
      </c>
    </row>
    <row r="9" spans="1:11" x14ac:dyDescent="0.25">
      <c r="A9" s="263" t="s">
        <v>741</v>
      </c>
      <c r="B9" s="264">
        <v>16521.3246</v>
      </c>
      <c r="C9" s="264">
        <v>217033.11111000003</v>
      </c>
      <c r="D9" s="264">
        <v>17770.636060000001</v>
      </c>
      <c r="E9" s="264">
        <v>0</v>
      </c>
      <c r="F9" s="264">
        <v>0</v>
      </c>
      <c r="G9" s="264">
        <v>8000</v>
      </c>
      <c r="H9" s="264">
        <v>0</v>
      </c>
      <c r="I9" s="264">
        <v>19000</v>
      </c>
      <c r="J9" s="264">
        <v>278325.07177000004</v>
      </c>
      <c r="K9" s="32">
        <v>0.15582692143366167</v>
      </c>
    </row>
    <row r="10" spans="1:11" x14ac:dyDescent="0.25">
      <c r="A10" s="263" t="s">
        <v>742</v>
      </c>
      <c r="B10" s="264">
        <v>28902.341049999999</v>
      </c>
      <c r="C10" s="264">
        <v>68279.868319999994</v>
      </c>
      <c r="D10" s="264">
        <v>21305.716980000001</v>
      </c>
      <c r="E10" s="264">
        <v>0</v>
      </c>
      <c r="F10" s="264">
        <v>6902.2741700000006</v>
      </c>
      <c r="G10" s="264">
        <v>14908</v>
      </c>
      <c r="H10" s="264">
        <v>0</v>
      </c>
      <c r="I10" s="264">
        <v>8000</v>
      </c>
      <c r="J10" s="264">
        <v>148298.20052000001</v>
      </c>
      <c r="K10" s="32">
        <v>8.3028280184114872E-2</v>
      </c>
    </row>
    <row r="11" spans="1:11" x14ac:dyDescent="0.25">
      <c r="A11" s="263" t="s">
        <v>743</v>
      </c>
      <c r="B11" s="264">
        <v>4472.4994799999995</v>
      </c>
      <c r="C11" s="264">
        <v>42709.863179999993</v>
      </c>
      <c r="D11" s="264">
        <v>10270.205819999999</v>
      </c>
      <c r="E11" s="264">
        <v>0</v>
      </c>
      <c r="F11" s="264">
        <v>8459.6815999999999</v>
      </c>
      <c r="G11" s="264">
        <v>17127.425999999999</v>
      </c>
      <c r="H11" s="264">
        <v>0</v>
      </c>
      <c r="I11" s="264">
        <v>23937.769619999999</v>
      </c>
      <c r="J11" s="264">
        <v>106977.44569999998</v>
      </c>
      <c r="K11" s="32">
        <v>5.9893871293216772E-2</v>
      </c>
    </row>
    <row r="12" spans="1:11" x14ac:dyDescent="0.25">
      <c r="A12" s="263" t="s">
        <v>744</v>
      </c>
      <c r="B12" s="264">
        <v>5747.6935700000004</v>
      </c>
      <c r="C12" s="264">
        <v>53886.129629999996</v>
      </c>
      <c r="D12" s="264">
        <v>49439.544190000001</v>
      </c>
      <c r="E12" s="264">
        <v>0</v>
      </c>
      <c r="F12" s="264">
        <v>2509.04675</v>
      </c>
      <c r="G12" s="264">
        <v>19016.257560000002</v>
      </c>
      <c r="H12" s="264">
        <v>0</v>
      </c>
      <c r="I12" s="264">
        <v>30000</v>
      </c>
      <c r="J12" s="264">
        <v>160598.67170000001</v>
      </c>
      <c r="K12" s="32">
        <v>8.9914991984720541E-2</v>
      </c>
    </row>
    <row r="13" spans="1:11" x14ac:dyDescent="0.25">
      <c r="A13" s="263" t="s">
        <v>745</v>
      </c>
      <c r="B13" s="264">
        <v>7382.6538300000002</v>
      </c>
      <c r="C13" s="264">
        <v>9375.5930500000013</v>
      </c>
      <c r="D13" s="264">
        <v>10299.84647</v>
      </c>
      <c r="E13" s="264">
        <v>0</v>
      </c>
      <c r="F13" s="264">
        <v>2416.9778299999998</v>
      </c>
      <c r="G13" s="264">
        <v>16063.229309999999</v>
      </c>
      <c r="H13" s="264">
        <v>0</v>
      </c>
      <c r="I13" s="264">
        <v>0</v>
      </c>
      <c r="J13" s="264">
        <v>45538.300490000001</v>
      </c>
      <c r="K13" s="32">
        <v>2.5495702300731702E-2</v>
      </c>
    </row>
    <row r="14" spans="1:11" x14ac:dyDescent="0.25">
      <c r="A14" s="263" t="s">
        <v>746</v>
      </c>
      <c r="B14" s="264">
        <v>5249.0332899999994</v>
      </c>
      <c r="C14" s="264">
        <v>11430.9915</v>
      </c>
      <c r="D14" s="264">
        <v>12092.91396</v>
      </c>
      <c r="E14" s="264">
        <v>0</v>
      </c>
      <c r="F14" s="264">
        <v>2892.8463799999995</v>
      </c>
      <c r="G14" s="264">
        <v>17457.086930000001</v>
      </c>
      <c r="H14" s="264">
        <v>0</v>
      </c>
      <c r="I14" s="264">
        <v>668.25491</v>
      </c>
      <c r="J14" s="264">
        <v>49791.126970000005</v>
      </c>
      <c r="K14" s="32">
        <v>2.787674851247075E-2</v>
      </c>
    </row>
    <row r="15" spans="1:11" x14ac:dyDescent="0.25">
      <c r="A15" s="263" t="s">
        <v>747</v>
      </c>
      <c r="B15" s="264">
        <v>3168.0939100000005</v>
      </c>
      <c r="C15" s="264">
        <v>7942.5255099999995</v>
      </c>
      <c r="D15" s="264">
        <v>8734.0794999999998</v>
      </c>
      <c r="E15" s="264">
        <v>0</v>
      </c>
      <c r="F15" s="264">
        <v>1273.12346</v>
      </c>
      <c r="G15" s="264">
        <v>8655.1064599999991</v>
      </c>
      <c r="H15" s="264">
        <v>0</v>
      </c>
      <c r="I15" s="264">
        <v>837.05705</v>
      </c>
      <c r="J15" s="264">
        <v>30609.985889999996</v>
      </c>
      <c r="K15" s="32">
        <v>1.713772976337611E-2</v>
      </c>
    </row>
    <row r="16" spans="1:11" x14ac:dyDescent="0.25">
      <c r="A16" s="263" t="s">
        <v>748</v>
      </c>
      <c r="B16" s="264">
        <v>7036.7077000000008</v>
      </c>
      <c r="C16" s="264">
        <v>15494.10475</v>
      </c>
      <c r="D16" s="264">
        <v>15296.866699999999</v>
      </c>
      <c r="E16" s="264">
        <v>0</v>
      </c>
      <c r="F16" s="264">
        <v>3016.9594700000002</v>
      </c>
      <c r="G16" s="264">
        <v>17755.86836</v>
      </c>
      <c r="H16" s="264">
        <v>0</v>
      </c>
      <c r="I16" s="264">
        <v>970.40225999999996</v>
      </c>
      <c r="J16" s="264">
        <v>59570.909240000001</v>
      </c>
      <c r="K16" s="32">
        <v>3.3352192581285932E-2</v>
      </c>
    </row>
    <row r="17" spans="1:12" x14ac:dyDescent="0.25">
      <c r="A17" s="263" t="s">
        <v>749</v>
      </c>
      <c r="B17" s="264">
        <v>9214.1147599999986</v>
      </c>
      <c r="C17" s="264">
        <v>37504.905089999993</v>
      </c>
      <c r="D17" s="264">
        <v>22635.739560000002</v>
      </c>
      <c r="E17" s="264">
        <v>0</v>
      </c>
      <c r="F17" s="264">
        <v>6102.9841299999989</v>
      </c>
      <c r="G17" s="264">
        <v>21837.442520000001</v>
      </c>
      <c r="H17" s="264">
        <v>0</v>
      </c>
      <c r="I17" s="264">
        <v>4695.9847099999997</v>
      </c>
      <c r="J17" s="264">
        <v>101991.17077</v>
      </c>
      <c r="K17" s="32">
        <v>5.7102186495212544E-2</v>
      </c>
    </row>
    <row r="18" spans="1:12" x14ac:dyDescent="0.25">
      <c r="A18" s="263" t="s">
        <v>750</v>
      </c>
      <c r="B18" s="264">
        <v>12037.858120000001</v>
      </c>
      <c r="C18" s="264">
        <v>234898.96500999999</v>
      </c>
      <c r="D18" s="264">
        <v>43189.739100000006</v>
      </c>
      <c r="E18" s="264">
        <v>0</v>
      </c>
      <c r="F18" s="264">
        <v>44830.263479999994</v>
      </c>
      <c r="G18" s="264">
        <v>37328.895539999998</v>
      </c>
      <c r="H18" s="264">
        <v>0</v>
      </c>
      <c r="I18" s="264">
        <v>64815.678920000006</v>
      </c>
      <c r="J18" s="264">
        <v>437101.40017000004</v>
      </c>
      <c r="K18" s="32">
        <v>0.24472163111169543</v>
      </c>
    </row>
    <row r="19" spans="1:12" x14ac:dyDescent="0.25">
      <c r="A19" s="263" t="s">
        <v>751</v>
      </c>
      <c r="B19" s="264">
        <v>2386.1859299999996</v>
      </c>
      <c r="C19" s="264">
        <v>29498.147629999999</v>
      </c>
      <c r="D19" s="264">
        <v>8776.4039399999983</v>
      </c>
      <c r="E19" s="264">
        <v>0</v>
      </c>
      <c r="F19" s="264">
        <v>5632.2504499999995</v>
      </c>
      <c r="G19" s="264">
        <v>6009.9846500000003</v>
      </c>
      <c r="H19" s="264">
        <v>0</v>
      </c>
      <c r="I19" s="264">
        <v>7288.2319100000004</v>
      </c>
      <c r="J19" s="264">
        <v>59591.204509999996</v>
      </c>
      <c r="K19" s="32">
        <v>3.3363555371650637E-2</v>
      </c>
    </row>
    <row r="20" spans="1:12" ht="15.75" thickBot="1" x14ac:dyDescent="0.3">
      <c r="A20" s="263" t="s">
        <v>752</v>
      </c>
      <c r="B20" s="264">
        <v>3927.4511100000004</v>
      </c>
      <c r="C20" s="264">
        <v>14490.83325</v>
      </c>
      <c r="D20" s="264">
        <v>7133.4746699999996</v>
      </c>
      <c r="E20" s="264">
        <v>0</v>
      </c>
      <c r="F20" s="264">
        <v>2844.2994600000002</v>
      </c>
      <c r="G20" s="264">
        <v>5239.2068199999994</v>
      </c>
      <c r="H20" s="264">
        <v>0</v>
      </c>
      <c r="I20" s="264">
        <v>5030.6624699999993</v>
      </c>
      <c r="J20" s="264">
        <v>38665.927779999998</v>
      </c>
      <c r="K20" s="32">
        <v>2.1648040731712247E-2</v>
      </c>
    </row>
    <row r="21" spans="1:12" ht="16.5" thickTop="1" thickBot="1" x14ac:dyDescent="0.3">
      <c r="A21" s="260" t="s">
        <v>726</v>
      </c>
      <c r="B21" s="265">
        <v>150737.08570999998</v>
      </c>
      <c r="C21" s="265">
        <v>873573.15142999997</v>
      </c>
      <c r="D21" s="265">
        <v>284815.35065000004</v>
      </c>
      <c r="E21" s="265">
        <v>0</v>
      </c>
      <c r="F21" s="265">
        <v>86880.707179999983</v>
      </c>
      <c r="G21" s="265">
        <v>214745.15471</v>
      </c>
      <c r="H21" s="265">
        <v>0</v>
      </c>
      <c r="I21" s="265">
        <v>175365.28297000003</v>
      </c>
      <c r="J21" s="265">
        <v>1786116.7326500001</v>
      </c>
      <c r="K21" s="266">
        <v>1.0000000000000002</v>
      </c>
    </row>
    <row r="22" spans="1:12" ht="16.5" thickTop="1" thickBot="1" x14ac:dyDescent="0.3">
      <c r="A22" s="267" t="s">
        <v>753</v>
      </c>
      <c r="B22" s="32">
        <v>8.4393748154610551E-2</v>
      </c>
      <c r="C22" s="32">
        <v>0.4890907382822115</v>
      </c>
      <c r="D22" s="32">
        <v>0.1594606586700687</v>
      </c>
      <c r="E22" s="32">
        <v>0</v>
      </c>
      <c r="F22" s="32">
        <v>4.8642233506820162E-2</v>
      </c>
      <c r="G22" s="32">
        <v>0.12023019032546096</v>
      </c>
      <c r="H22" s="32">
        <v>0</v>
      </c>
      <c r="I22" s="32">
        <v>9.8182431060828024E-2</v>
      </c>
      <c r="J22" s="32">
        <v>0.99999999999999989</v>
      </c>
      <c r="K22" s="268"/>
    </row>
    <row r="23" spans="1:12" ht="27.75" thickTop="1" thickBot="1" x14ac:dyDescent="0.3">
      <c r="A23" s="269" t="s">
        <v>754</v>
      </c>
      <c r="B23" s="261" t="s">
        <v>943</v>
      </c>
      <c r="C23" s="261" t="s">
        <v>944</v>
      </c>
      <c r="D23" s="261" t="s">
        <v>945</v>
      </c>
      <c r="E23" s="261" t="s">
        <v>946</v>
      </c>
      <c r="F23" s="261" t="s">
        <v>947</v>
      </c>
      <c r="G23" s="261" t="s">
        <v>948</v>
      </c>
      <c r="H23" s="261" t="s">
        <v>949</v>
      </c>
      <c r="I23" s="261" t="s">
        <v>950</v>
      </c>
      <c r="J23" s="262" t="s">
        <v>8</v>
      </c>
      <c r="K23" s="261" t="s">
        <v>701</v>
      </c>
    </row>
    <row r="24" spans="1:12" ht="15.75" thickTop="1" x14ac:dyDescent="0.25">
      <c r="A24" s="263" t="s">
        <v>739</v>
      </c>
      <c r="B24" s="264">
        <v>174</v>
      </c>
      <c r="C24" s="264">
        <v>176</v>
      </c>
      <c r="D24" s="264">
        <v>165</v>
      </c>
      <c r="E24" s="264">
        <v>129</v>
      </c>
      <c r="F24" s="264">
        <v>121</v>
      </c>
      <c r="G24" s="264">
        <v>54</v>
      </c>
      <c r="H24" s="264">
        <v>55</v>
      </c>
      <c r="I24" s="264">
        <v>76</v>
      </c>
      <c r="J24" s="264">
        <v>950</v>
      </c>
      <c r="K24" s="32">
        <v>7.881549111011038E-5</v>
      </c>
      <c r="L24" s="270"/>
    </row>
    <row r="25" spans="1:12" x14ac:dyDescent="0.25">
      <c r="A25" s="263" t="s">
        <v>740</v>
      </c>
      <c r="B25" s="264">
        <v>550</v>
      </c>
      <c r="C25" s="264">
        <v>341</v>
      </c>
      <c r="D25" s="264">
        <v>848</v>
      </c>
      <c r="E25" s="264">
        <v>467</v>
      </c>
      <c r="F25" s="264">
        <v>549</v>
      </c>
      <c r="G25" s="264">
        <v>411</v>
      </c>
      <c r="H25" s="264">
        <v>209</v>
      </c>
      <c r="I25" s="264">
        <v>266</v>
      </c>
      <c r="J25" s="264">
        <v>3641</v>
      </c>
      <c r="K25" s="32">
        <v>3.0207074013885465E-4</v>
      </c>
      <c r="L25" s="270"/>
    </row>
    <row r="26" spans="1:12" x14ac:dyDescent="0.25">
      <c r="A26" s="263" t="s">
        <v>741</v>
      </c>
      <c r="B26" s="264">
        <v>895</v>
      </c>
      <c r="C26" s="264">
        <v>824</v>
      </c>
      <c r="D26" s="264">
        <v>1243</v>
      </c>
      <c r="E26" s="264">
        <v>842</v>
      </c>
      <c r="F26" s="264">
        <v>709</v>
      </c>
      <c r="G26" s="264">
        <v>661</v>
      </c>
      <c r="H26" s="264">
        <v>884</v>
      </c>
      <c r="I26" s="264">
        <v>818</v>
      </c>
      <c r="J26" s="264">
        <v>6876</v>
      </c>
      <c r="K26" s="32">
        <v>5.7045822828749365E-4</v>
      </c>
      <c r="L26" s="270"/>
    </row>
    <row r="27" spans="1:12" x14ac:dyDescent="0.25">
      <c r="A27" s="263" t="s">
        <v>742</v>
      </c>
      <c r="B27" s="264">
        <v>1134</v>
      </c>
      <c r="C27" s="264">
        <v>985</v>
      </c>
      <c r="D27" s="264">
        <v>1419</v>
      </c>
      <c r="E27" s="264">
        <v>688</v>
      </c>
      <c r="F27" s="264">
        <v>753</v>
      </c>
      <c r="G27" s="264">
        <v>531</v>
      </c>
      <c r="H27" s="264">
        <v>499</v>
      </c>
      <c r="I27" s="264">
        <v>802</v>
      </c>
      <c r="J27" s="264">
        <v>6811</v>
      </c>
      <c r="K27" s="32">
        <v>5.650655894220651E-4</v>
      </c>
      <c r="L27" s="270"/>
    </row>
    <row r="28" spans="1:12" x14ac:dyDescent="0.25">
      <c r="A28" s="263" t="s">
        <v>743</v>
      </c>
      <c r="B28" s="264">
        <v>1458</v>
      </c>
      <c r="C28" s="264">
        <v>1390</v>
      </c>
      <c r="D28" s="264">
        <v>2238</v>
      </c>
      <c r="E28" s="264">
        <v>1116</v>
      </c>
      <c r="F28" s="264">
        <v>1055</v>
      </c>
      <c r="G28" s="264">
        <v>853</v>
      </c>
      <c r="H28" s="264">
        <v>626</v>
      </c>
      <c r="I28" s="264">
        <v>806</v>
      </c>
      <c r="J28" s="264">
        <v>9542</v>
      </c>
      <c r="K28" s="32">
        <v>7.9163938544491927E-4</v>
      </c>
      <c r="L28" s="270"/>
    </row>
    <row r="29" spans="1:12" x14ac:dyDescent="0.25">
      <c r="A29" s="263" t="s">
        <v>744</v>
      </c>
      <c r="B29" s="264">
        <v>2538</v>
      </c>
      <c r="C29" s="264">
        <v>3570</v>
      </c>
      <c r="D29" s="264">
        <v>3702</v>
      </c>
      <c r="E29" s="264">
        <v>1956</v>
      </c>
      <c r="F29" s="264">
        <v>1595</v>
      </c>
      <c r="G29" s="264">
        <v>1514</v>
      </c>
      <c r="H29" s="264">
        <v>811</v>
      </c>
      <c r="I29" s="264">
        <v>1612</v>
      </c>
      <c r="J29" s="264">
        <v>17298</v>
      </c>
      <c r="K29" s="32">
        <v>1.4351056476028311E-3</v>
      </c>
      <c r="L29" s="270"/>
    </row>
    <row r="30" spans="1:12" x14ac:dyDescent="0.25">
      <c r="A30" s="263" t="s">
        <v>745</v>
      </c>
      <c r="B30" s="264">
        <v>3094</v>
      </c>
      <c r="C30" s="264">
        <v>5918</v>
      </c>
      <c r="D30" s="264">
        <v>4404</v>
      </c>
      <c r="E30" s="264">
        <v>2443</v>
      </c>
      <c r="F30" s="264">
        <v>2010</v>
      </c>
      <c r="G30" s="264">
        <v>1749</v>
      </c>
      <c r="H30" s="264">
        <v>945</v>
      </c>
      <c r="I30" s="264">
        <v>2137</v>
      </c>
      <c r="J30" s="264">
        <v>22700</v>
      </c>
      <c r="K30" s="32">
        <v>1.8832754191573744E-3</v>
      </c>
      <c r="L30" s="270"/>
    </row>
    <row r="31" spans="1:12" x14ac:dyDescent="0.25">
      <c r="A31" s="263" t="s">
        <v>746</v>
      </c>
      <c r="B31" s="264">
        <v>4052</v>
      </c>
      <c r="C31" s="264">
        <v>8450</v>
      </c>
      <c r="D31" s="264">
        <v>5409</v>
      </c>
      <c r="E31" s="264">
        <v>2854</v>
      </c>
      <c r="F31" s="264">
        <v>2329</v>
      </c>
      <c r="G31" s="264">
        <v>2159</v>
      </c>
      <c r="H31" s="264">
        <v>1294</v>
      </c>
      <c r="I31" s="264">
        <v>3436</v>
      </c>
      <c r="J31" s="264">
        <v>29983</v>
      </c>
      <c r="K31" s="32">
        <v>2.4874998631099366E-3</v>
      </c>
      <c r="L31" s="270"/>
    </row>
    <row r="32" spans="1:12" x14ac:dyDescent="0.25">
      <c r="A32" s="263" t="s">
        <v>747</v>
      </c>
      <c r="B32" s="264">
        <v>3807</v>
      </c>
      <c r="C32" s="264">
        <v>8295</v>
      </c>
      <c r="D32" s="264">
        <v>4840</v>
      </c>
      <c r="E32" s="264">
        <v>2705</v>
      </c>
      <c r="F32" s="264">
        <v>2297</v>
      </c>
      <c r="G32" s="264">
        <v>2126</v>
      </c>
      <c r="H32" s="264">
        <v>1144</v>
      </c>
      <c r="I32" s="264">
        <v>3785</v>
      </c>
      <c r="J32" s="264">
        <v>28999</v>
      </c>
      <c r="K32" s="32">
        <v>2.4058636070548329E-3</v>
      </c>
      <c r="L32" s="270"/>
    </row>
    <row r="33" spans="1:12" x14ac:dyDescent="0.25">
      <c r="A33" s="263" t="s">
        <v>748</v>
      </c>
      <c r="B33" s="264">
        <v>8116</v>
      </c>
      <c r="C33" s="264">
        <v>18650</v>
      </c>
      <c r="D33" s="264">
        <v>9286</v>
      </c>
      <c r="E33" s="264">
        <v>5222</v>
      </c>
      <c r="F33" s="264">
        <v>4552</v>
      </c>
      <c r="G33" s="264">
        <v>4488</v>
      </c>
      <c r="H33" s="264">
        <v>2356</v>
      </c>
      <c r="I33" s="264">
        <v>8857</v>
      </c>
      <c r="J33" s="264">
        <v>61527</v>
      </c>
      <c r="K33" s="32">
        <v>5.1045060226650122E-3</v>
      </c>
      <c r="L33" s="270"/>
    </row>
    <row r="34" spans="1:12" x14ac:dyDescent="0.25">
      <c r="A34" s="263" t="s">
        <v>749</v>
      </c>
      <c r="B34" s="264">
        <v>20796</v>
      </c>
      <c r="C34" s="264">
        <v>45888</v>
      </c>
      <c r="D34" s="264">
        <v>22514</v>
      </c>
      <c r="E34" s="264">
        <v>12716</v>
      </c>
      <c r="F34" s="264">
        <v>11605</v>
      </c>
      <c r="G34" s="264">
        <v>12671</v>
      </c>
      <c r="H34" s="264">
        <v>6226</v>
      </c>
      <c r="I34" s="264">
        <v>20590</v>
      </c>
      <c r="J34" s="264">
        <v>153006</v>
      </c>
      <c r="K34" s="32">
        <v>1.2693940034519525E-2</v>
      </c>
      <c r="L34" s="270"/>
    </row>
    <row r="35" spans="1:12" x14ac:dyDescent="0.25">
      <c r="A35" s="263" t="s">
        <v>750</v>
      </c>
      <c r="B35" s="264">
        <v>83188</v>
      </c>
      <c r="C35" s="264">
        <v>186208</v>
      </c>
      <c r="D35" s="264">
        <v>80769</v>
      </c>
      <c r="E35" s="264">
        <v>49118</v>
      </c>
      <c r="F35" s="264">
        <v>50494</v>
      </c>
      <c r="G35" s="264">
        <v>56279</v>
      </c>
      <c r="H35" s="264">
        <v>25042</v>
      </c>
      <c r="I35" s="264">
        <v>78242</v>
      </c>
      <c r="J35" s="264">
        <v>609340</v>
      </c>
      <c r="K35" s="32">
        <v>5.0553085634773329E-2</v>
      </c>
      <c r="L35" s="270"/>
    </row>
    <row r="36" spans="1:12" x14ac:dyDescent="0.25">
      <c r="A36" s="263" t="s">
        <v>751</v>
      </c>
      <c r="B36" s="264">
        <v>53401</v>
      </c>
      <c r="C36" s="264">
        <v>119579</v>
      </c>
      <c r="D36" s="264">
        <v>47326</v>
      </c>
      <c r="E36" s="264">
        <v>31580</v>
      </c>
      <c r="F36" s="264">
        <v>34701</v>
      </c>
      <c r="G36" s="264">
        <v>39176</v>
      </c>
      <c r="H36" s="264">
        <v>16085</v>
      </c>
      <c r="I36" s="264">
        <v>45543</v>
      </c>
      <c r="J36" s="264">
        <v>387391</v>
      </c>
      <c r="K36" s="32">
        <v>3.2139380964880809E-2</v>
      </c>
      <c r="L36" s="270"/>
    </row>
    <row r="37" spans="1:12" ht="15.75" thickBot="1" x14ac:dyDescent="0.3">
      <c r="A37" s="263" t="s">
        <v>752</v>
      </c>
      <c r="B37" s="264">
        <v>1496629</v>
      </c>
      <c r="C37" s="264">
        <v>3018325</v>
      </c>
      <c r="D37" s="264">
        <v>1198627</v>
      </c>
      <c r="E37" s="264">
        <v>702721</v>
      </c>
      <c r="F37" s="264">
        <v>1047094</v>
      </c>
      <c r="G37" s="264">
        <v>1041200</v>
      </c>
      <c r="H37" s="264">
        <v>456821</v>
      </c>
      <c r="I37" s="264">
        <v>1753987</v>
      </c>
      <c r="J37" s="264">
        <v>10715404</v>
      </c>
      <c r="K37" s="32">
        <v>0.88898929337183286</v>
      </c>
      <c r="L37" s="270"/>
    </row>
    <row r="38" spans="1:12" ht="16.5" thickTop="1" thickBot="1" x14ac:dyDescent="0.3">
      <c r="A38" s="260" t="s">
        <v>726</v>
      </c>
      <c r="B38" s="265">
        <v>1679832</v>
      </c>
      <c r="C38" s="265">
        <v>3418599</v>
      </c>
      <c r="D38" s="265">
        <v>1382790</v>
      </c>
      <c r="E38" s="265">
        <v>814557</v>
      </c>
      <c r="F38" s="265">
        <v>1159864</v>
      </c>
      <c r="G38" s="265">
        <v>1163872</v>
      </c>
      <c r="H38" s="265">
        <v>512997</v>
      </c>
      <c r="I38" s="265">
        <v>1920957</v>
      </c>
      <c r="J38" s="265">
        <v>12053468</v>
      </c>
      <c r="K38" s="266">
        <v>1</v>
      </c>
      <c r="L38" s="270"/>
    </row>
    <row r="39" spans="1:12" ht="15.75" thickTop="1" x14ac:dyDescent="0.25">
      <c r="A39" s="267" t="s">
        <v>753</v>
      </c>
      <c r="B39" s="32">
        <v>0.13936503585524099</v>
      </c>
      <c r="C39" s="32">
        <v>0.28361953588792871</v>
      </c>
      <c r="D39" s="32">
        <v>0.11472133994963109</v>
      </c>
      <c r="E39" s="32">
        <v>6.757864209702967E-2</v>
      </c>
      <c r="F39" s="32">
        <v>9.6226579769407447E-2</v>
      </c>
      <c r="G39" s="32">
        <v>9.6559098178217256E-2</v>
      </c>
      <c r="H39" s="32">
        <v>4.256011630843505E-2</v>
      </c>
      <c r="I39" s="32">
        <v>0.15936965195410979</v>
      </c>
      <c r="J39" s="32">
        <v>1</v>
      </c>
      <c r="K39" s="271"/>
    </row>
    <row r="40" spans="1:12" ht="16.5" thickBot="1" x14ac:dyDescent="0.3">
      <c r="A40" s="272"/>
      <c r="B40" s="273"/>
      <c r="C40" s="274"/>
      <c r="D40" s="274"/>
      <c r="E40" s="274"/>
      <c r="F40" s="274"/>
      <c r="G40" s="274"/>
      <c r="H40" s="273"/>
      <c r="I40" s="273"/>
      <c r="J40" s="275"/>
      <c r="K40" s="275"/>
    </row>
    <row r="41" spans="1:12" ht="19.5" customHeight="1" thickTop="1" x14ac:dyDescent="0.25">
      <c r="A41" s="778" t="s">
        <v>755</v>
      </c>
      <c r="B41" s="779"/>
      <c r="C41" s="779"/>
      <c r="D41" s="779"/>
      <c r="E41" s="779"/>
      <c r="F41" s="779"/>
      <c r="G41" s="779"/>
      <c r="H41" s="779"/>
      <c r="I41" s="779"/>
      <c r="J41" s="779"/>
      <c r="K41" s="779"/>
    </row>
    <row r="42" spans="1:12" x14ac:dyDescent="0.25">
      <c r="A42" s="276"/>
      <c r="B42" s="277"/>
      <c r="C42" s="278"/>
      <c r="D42" s="278"/>
      <c r="E42" s="278"/>
      <c r="F42" s="278"/>
      <c r="G42" s="278"/>
      <c r="H42" s="277"/>
      <c r="I42" s="277"/>
      <c r="J42" s="279"/>
      <c r="K42" s="280"/>
    </row>
    <row r="43" spans="1:12" x14ac:dyDescent="0.25">
      <c r="A43" s="276"/>
      <c r="B43" s="277"/>
      <c r="C43" s="278"/>
      <c r="D43" s="278"/>
      <c r="E43" s="278"/>
      <c r="F43" s="278"/>
      <c r="G43" s="278"/>
      <c r="H43" s="277"/>
      <c r="I43" s="277"/>
      <c r="J43" s="279"/>
      <c r="K43" s="280"/>
    </row>
    <row r="44" spans="1:12" ht="18" x14ac:dyDescent="0.25">
      <c r="A44" s="776" t="s">
        <v>942</v>
      </c>
      <c r="B44" s="776"/>
      <c r="C44" s="776"/>
      <c r="D44" s="776"/>
      <c r="E44" s="776"/>
      <c r="F44" s="776"/>
      <c r="G44" s="776"/>
      <c r="H44" s="776"/>
      <c r="I44" s="776"/>
      <c r="J44" s="776"/>
      <c r="K44" s="776"/>
    </row>
    <row r="45" spans="1:12" ht="18" x14ac:dyDescent="0.25">
      <c r="A45" s="776" t="s">
        <v>756</v>
      </c>
      <c r="B45" s="776"/>
      <c r="C45" s="776"/>
      <c r="D45" s="776"/>
      <c r="E45" s="776"/>
      <c r="F45" s="776"/>
      <c r="G45" s="776"/>
      <c r="H45" s="776"/>
      <c r="I45" s="776"/>
      <c r="J45" s="776"/>
      <c r="K45" s="776"/>
    </row>
    <row r="46" spans="1:12" ht="18" x14ac:dyDescent="0.25">
      <c r="A46" s="776" t="s">
        <v>2</v>
      </c>
      <c r="B46" s="776"/>
      <c r="C46" s="776"/>
      <c r="D46" s="776"/>
      <c r="E46" s="776"/>
      <c r="F46" s="776"/>
      <c r="G46" s="776"/>
      <c r="H46" s="776"/>
      <c r="I46" s="776"/>
      <c r="J46" s="776"/>
      <c r="K46" s="776"/>
    </row>
    <row r="47" spans="1:12" ht="27" customHeight="1" x14ac:dyDescent="0.25">
      <c r="A47" s="777" t="s">
        <v>3</v>
      </c>
      <c r="B47" s="777"/>
      <c r="C47" s="777"/>
      <c r="D47" s="777"/>
      <c r="E47" s="777"/>
      <c r="F47" s="777"/>
      <c r="G47" s="777"/>
      <c r="H47" s="777"/>
      <c r="I47" s="777"/>
      <c r="J47" s="777"/>
      <c r="K47" s="777"/>
    </row>
    <row r="48" spans="1:12" ht="15.75" thickBot="1" x14ac:dyDescent="0.3">
      <c r="A48" s="281"/>
      <c r="B48" s="282"/>
      <c r="C48" s="283"/>
      <c r="D48" s="282"/>
      <c r="E48" s="282"/>
      <c r="F48" s="282"/>
      <c r="G48" s="282"/>
      <c r="H48" s="282"/>
      <c r="I48" s="284"/>
      <c r="J48" s="282"/>
      <c r="K48" s="259"/>
    </row>
    <row r="49" spans="1:12" ht="27.75" thickTop="1" thickBot="1" x14ac:dyDescent="0.3">
      <c r="A49" s="261" t="s">
        <v>737</v>
      </c>
      <c r="B49" s="261" t="s">
        <v>943</v>
      </c>
      <c r="C49" s="261" t="s">
        <v>944</v>
      </c>
      <c r="D49" s="261" t="s">
        <v>945</v>
      </c>
      <c r="E49" s="261" t="s">
        <v>946</v>
      </c>
      <c r="F49" s="261" t="s">
        <v>947</v>
      </c>
      <c r="G49" s="261" t="s">
        <v>948</v>
      </c>
      <c r="H49" s="261" t="s">
        <v>949</v>
      </c>
      <c r="I49" s="261" t="s">
        <v>950</v>
      </c>
      <c r="J49" s="262" t="s">
        <v>8</v>
      </c>
      <c r="K49" s="261" t="s">
        <v>738</v>
      </c>
    </row>
    <row r="50" spans="1:12" ht="15.75" thickTop="1" x14ac:dyDescent="0.25">
      <c r="A50" s="263" t="s">
        <v>739</v>
      </c>
      <c r="B50" s="264">
        <v>0</v>
      </c>
      <c r="C50" s="264">
        <v>0</v>
      </c>
      <c r="D50" s="264">
        <v>0</v>
      </c>
      <c r="E50" s="264">
        <v>0</v>
      </c>
      <c r="F50" s="264">
        <v>0</v>
      </c>
      <c r="G50" s="264">
        <v>0</v>
      </c>
      <c r="H50" s="264">
        <v>0</v>
      </c>
      <c r="I50" s="264">
        <v>0</v>
      </c>
      <c r="J50" s="264">
        <v>0</v>
      </c>
      <c r="K50" s="32">
        <v>0</v>
      </c>
      <c r="L50" s="270"/>
    </row>
    <row r="51" spans="1:12" x14ac:dyDescent="0.25">
      <c r="A51" s="263" t="s">
        <v>740</v>
      </c>
      <c r="B51" s="264">
        <v>0</v>
      </c>
      <c r="C51" s="264">
        <v>0</v>
      </c>
      <c r="D51" s="264">
        <v>0</v>
      </c>
      <c r="E51" s="264">
        <v>0</v>
      </c>
      <c r="F51" s="264">
        <v>0</v>
      </c>
      <c r="G51" s="264">
        <v>0</v>
      </c>
      <c r="H51" s="264">
        <v>0</v>
      </c>
      <c r="I51" s="264">
        <v>0</v>
      </c>
      <c r="J51" s="264">
        <v>0</v>
      </c>
      <c r="K51" s="32">
        <v>0</v>
      </c>
      <c r="L51" s="270"/>
    </row>
    <row r="52" spans="1:12" x14ac:dyDescent="0.25">
      <c r="A52" s="263" t="s">
        <v>741</v>
      </c>
      <c r="B52" s="264">
        <v>0</v>
      </c>
      <c r="C52" s="264">
        <v>0</v>
      </c>
      <c r="D52" s="264">
        <v>0</v>
      </c>
      <c r="E52" s="264">
        <v>0</v>
      </c>
      <c r="F52" s="264">
        <v>0</v>
      </c>
      <c r="G52" s="264">
        <v>0</v>
      </c>
      <c r="H52" s="264">
        <v>0</v>
      </c>
      <c r="I52" s="264">
        <v>0</v>
      </c>
      <c r="J52" s="264">
        <v>0</v>
      </c>
      <c r="K52" s="32">
        <v>0</v>
      </c>
      <c r="L52" s="270"/>
    </row>
    <row r="53" spans="1:12" x14ac:dyDescent="0.25">
      <c r="A53" s="263" t="s">
        <v>742</v>
      </c>
      <c r="B53" s="264">
        <v>0</v>
      </c>
      <c r="C53" s="264">
        <v>0</v>
      </c>
      <c r="D53" s="264">
        <v>0</v>
      </c>
      <c r="E53" s="264">
        <v>0</v>
      </c>
      <c r="F53" s="264">
        <v>0</v>
      </c>
      <c r="G53" s="264">
        <v>0</v>
      </c>
      <c r="H53" s="264">
        <v>0</v>
      </c>
      <c r="I53" s="264">
        <v>0</v>
      </c>
      <c r="J53" s="264">
        <v>0</v>
      </c>
      <c r="K53" s="32">
        <v>0</v>
      </c>
      <c r="L53" s="270"/>
    </row>
    <row r="54" spans="1:12" x14ac:dyDescent="0.25">
      <c r="A54" s="263" t="s">
        <v>743</v>
      </c>
      <c r="B54" s="264">
        <v>0</v>
      </c>
      <c r="C54" s="264">
        <v>0</v>
      </c>
      <c r="D54" s="264">
        <v>0</v>
      </c>
      <c r="E54" s="264">
        <v>0</v>
      </c>
      <c r="F54" s="264">
        <v>0</v>
      </c>
      <c r="G54" s="264">
        <v>0</v>
      </c>
      <c r="H54" s="264">
        <v>0</v>
      </c>
      <c r="I54" s="264">
        <v>0</v>
      </c>
      <c r="J54" s="264">
        <v>0</v>
      </c>
      <c r="K54" s="32">
        <v>0</v>
      </c>
      <c r="L54" s="270"/>
    </row>
    <row r="55" spans="1:12" x14ac:dyDescent="0.25">
      <c r="A55" s="263" t="s">
        <v>744</v>
      </c>
      <c r="B55" s="264">
        <v>0</v>
      </c>
      <c r="C55" s="264">
        <v>0</v>
      </c>
      <c r="D55" s="264">
        <v>0</v>
      </c>
      <c r="E55" s="264">
        <v>0</v>
      </c>
      <c r="F55" s="264">
        <v>0</v>
      </c>
      <c r="G55" s="264">
        <v>0</v>
      </c>
      <c r="H55" s="264">
        <v>0</v>
      </c>
      <c r="I55" s="264">
        <v>0</v>
      </c>
      <c r="J55" s="264">
        <v>0</v>
      </c>
      <c r="K55" s="32">
        <v>0</v>
      </c>
      <c r="L55" s="270"/>
    </row>
    <row r="56" spans="1:12" x14ac:dyDescent="0.25">
      <c r="A56" s="263" t="s">
        <v>745</v>
      </c>
      <c r="B56" s="264">
        <v>0</v>
      </c>
      <c r="C56" s="264">
        <v>0</v>
      </c>
      <c r="D56" s="264">
        <v>0</v>
      </c>
      <c r="E56" s="264">
        <v>0</v>
      </c>
      <c r="F56" s="264">
        <v>0</v>
      </c>
      <c r="G56" s="264">
        <v>0</v>
      </c>
      <c r="H56" s="264">
        <v>0</v>
      </c>
      <c r="I56" s="264">
        <v>0</v>
      </c>
      <c r="J56" s="264">
        <v>0</v>
      </c>
      <c r="K56" s="32">
        <v>0</v>
      </c>
      <c r="L56" s="270"/>
    </row>
    <row r="57" spans="1:12" x14ac:dyDescent="0.25">
      <c r="A57" s="263" t="s">
        <v>746</v>
      </c>
      <c r="B57" s="264">
        <v>0</v>
      </c>
      <c r="C57" s="264">
        <v>0</v>
      </c>
      <c r="D57" s="264">
        <v>0</v>
      </c>
      <c r="E57" s="264">
        <v>0</v>
      </c>
      <c r="F57" s="264">
        <v>0</v>
      </c>
      <c r="G57" s="264">
        <v>0</v>
      </c>
      <c r="H57" s="264">
        <v>0</v>
      </c>
      <c r="I57" s="264">
        <v>0</v>
      </c>
      <c r="J57" s="264">
        <v>0</v>
      </c>
      <c r="K57" s="32">
        <v>0</v>
      </c>
      <c r="L57" s="270"/>
    </row>
    <row r="58" spans="1:12" x14ac:dyDescent="0.25">
      <c r="A58" s="263" t="s">
        <v>747</v>
      </c>
      <c r="B58" s="264">
        <v>0</v>
      </c>
      <c r="C58" s="264">
        <v>0</v>
      </c>
      <c r="D58" s="264">
        <v>0</v>
      </c>
      <c r="E58" s="264">
        <v>0</v>
      </c>
      <c r="F58" s="264">
        <v>0</v>
      </c>
      <c r="G58" s="264">
        <v>0</v>
      </c>
      <c r="H58" s="264">
        <v>0</v>
      </c>
      <c r="I58" s="264">
        <v>0</v>
      </c>
      <c r="J58" s="264">
        <v>0</v>
      </c>
      <c r="K58" s="32">
        <v>0</v>
      </c>
      <c r="L58" s="270"/>
    </row>
    <row r="59" spans="1:12" x14ac:dyDescent="0.25">
      <c r="A59" s="263" t="s">
        <v>748</v>
      </c>
      <c r="B59" s="264">
        <v>0</v>
      </c>
      <c r="C59" s="264">
        <v>0</v>
      </c>
      <c r="D59" s="264">
        <v>0</v>
      </c>
      <c r="E59" s="264">
        <v>0</v>
      </c>
      <c r="F59" s="264">
        <v>0</v>
      </c>
      <c r="G59" s="264">
        <v>0</v>
      </c>
      <c r="H59" s="264">
        <v>0</v>
      </c>
      <c r="I59" s="264">
        <v>0</v>
      </c>
      <c r="J59" s="264">
        <v>0</v>
      </c>
      <c r="K59" s="32">
        <v>0</v>
      </c>
      <c r="L59" s="270"/>
    </row>
    <row r="60" spans="1:12" x14ac:dyDescent="0.25">
      <c r="A60" s="263" t="s">
        <v>749</v>
      </c>
      <c r="B60" s="264">
        <v>0</v>
      </c>
      <c r="C60" s="264">
        <v>0</v>
      </c>
      <c r="D60" s="264">
        <v>0</v>
      </c>
      <c r="E60" s="264">
        <v>0</v>
      </c>
      <c r="F60" s="264">
        <v>0</v>
      </c>
      <c r="G60" s="264">
        <v>0</v>
      </c>
      <c r="H60" s="264">
        <v>0</v>
      </c>
      <c r="I60" s="264">
        <v>0</v>
      </c>
      <c r="J60" s="264">
        <v>0</v>
      </c>
      <c r="K60" s="32">
        <v>0</v>
      </c>
      <c r="L60" s="270"/>
    </row>
    <row r="61" spans="1:12" x14ac:dyDescent="0.25">
      <c r="A61" s="263" t="s">
        <v>750</v>
      </c>
      <c r="B61" s="264">
        <v>0</v>
      </c>
      <c r="C61" s="264">
        <v>0</v>
      </c>
      <c r="D61" s="264">
        <v>0</v>
      </c>
      <c r="E61" s="264">
        <v>0</v>
      </c>
      <c r="F61" s="264">
        <v>0</v>
      </c>
      <c r="G61" s="264">
        <v>0</v>
      </c>
      <c r="H61" s="264">
        <v>0</v>
      </c>
      <c r="I61" s="264">
        <v>0</v>
      </c>
      <c r="J61" s="264">
        <v>0</v>
      </c>
      <c r="K61" s="32">
        <v>0</v>
      </c>
      <c r="L61" s="270"/>
    </row>
    <row r="62" spans="1:12" x14ac:dyDescent="0.25">
      <c r="A62" s="263" t="s">
        <v>751</v>
      </c>
      <c r="B62" s="264">
        <v>0</v>
      </c>
      <c r="C62" s="264">
        <v>0</v>
      </c>
      <c r="D62" s="264">
        <v>0</v>
      </c>
      <c r="E62" s="264">
        <v>0</v>
      </c>
      <c r="F62" s="264">
        <v>0</v>
      </c>
      <c r="G62" s="264">
        <v>0</v>
      </c>
      <c r="H62" s="264">
        <v>0</v>
      </c>
      <c r="I62" s="264">
        <v>0</v>
      </c>
      <c r="J62" s="264">
        <v>0</v>
      </c>
      <c r="K62" s="32">
        <v>0</v>
      </c>
      <c r="L62" s="270"/>
    </row>
    <row r="63" spans="1:12" ht="15.75" thickBot="1" x14ac:dyDescent="0.3">
      <c r="A63" s="263" t="s">
        <v>752</v>
      </c>
      <c r="B63" s="264">
        <v>0</v>
      </c>
      <c r="C63" s="264">
        <v>0</v>
      </c>
      <c r="D63" s="264">
        <v>0</v>
      </c>
      <c r="E63" s="264">
        <v>0</v>
      </c>
      <c r="F63" s="264">
        <v>0</v>
      </c>
      <c r="G63" s="264">
        <v>0</v>
      </c>
      <c r="H63" s="264">
        <v>0</v>
      </c>
      <c r="I63" s="264">
        <v>0</v>
      </c>
      <c r="J63" s="264">
        <v>0</v>
      </c>
      <c r="K63" s="32">
        <v>0</v>
      </c>
      <c r="L63" s="270"/>
    </row>
    <row r="64" spans="1:12" ht="16.5" thickTop="1" thickBot="1" x14ac:dyDescent="0.3">
      <c r="A64" s="260" t="s">
        <v>726</v>
      </c>
      <c r="B64" s="265">
        <v>0</v>
      </c>
      <c r="C64" s="265">
        <v>0</v>
      </c>
      <c r="D64" s="265">
        <v>0</v>
      </c>
      <c r="E64" s="265">
        <v>0</v>
      </c>
      <c r="F64" s="265">
        <v>0</v>
      </c>
      <c r="G64" s="265">
        <v>0</v>
      </c>
      <c r="H64" s="265">
        <v>0</v>
      </c>
      <c r="I64" s="265">
        <v>0</v>
      </c>
      <c r="J64" s="265">
        <v>0</v>
      </c>
      <c r="K64" s="266">
        <v>0</v>
      </c>
      <c r="L64" s="270"/>
    </row>
    <row r="65" spans="1:12" ht="16.5" thickTop="1" thickBot="1" x14ac:dyDescent="0.3">
      <c r="A65" s="267" t="s">
        <v>753</v>
      </c>
      <c r="B65" s="32">
        <v>0</v>
      </c>
      <c r="C65" s="32">
        <v>0</v>
      </c>
      <c r="D65" s="32">
        <v>0</v>
      </c>
      <c r="E65" s="32">
        <v>0</v>
      </c>
      <c r="F65" s="32">
        <v>0</v>
      </c>
      <c r="G65" s="32">
        <v>0</v>
      </c>
      <c r="H65" s="32">
        <v>0</v>
      </c>
      <c r="I65" s="32">
        <v>0</v>
      </c>
      <c r="J65" s="32">
        <v>0</v>
      </c>
      <c r="K65" s="268"/>
    </row>
    <row r="66" spans="1:12" ht="27.75" thickTop="1" thickBot="1" x14ac:dyDescent="0.3">
      <c r="A66" s="261" t="s">
        <v>757</v>
      </c>
      <c r="B66" s="261" t="s">
        <v>943</v>
      </c>
      <c r="C66" s="261" t="s">
        <v>944</v>
      </c>
      <c r="D66" s="261" t="s">
        <v>945</v>
      </c>
      <c r="E66" s="261" t="s">
        <v>946</v>
      </c>
      <c r="F66" s="261" t="s">
        <v>947</v>
      </c>
      <c r="G66" s="261" t="s">
        <v>948</v>
      </c>
      <c r="H66" s="261" t="s">
        <v>949</v>
      </c>
      <c r="I66" s="261" t="s">
        <v>950</v>
      </c>
      <c r="J66" s="262" t="s">
        <v>8</v>
      </c>
      <c r="K66" s="261" t="s">
        <v>701</v>
      </c>
    </row>
    <row r="67" spans="1:12" ht="15.75" thickTop="1" x14ac:dyDescent="0.25">
      <c r="A67" s="263" t="s">
        <v>739</v>
      </c>
      <c r="B67" s="264">
        <v>0</v>
      </c>
      <c r="C67" s="264">
        <v>0</v>
      </c>
      <c r="D67" s="264">
        <v>0</v>
      </c>
      <c r="E67" s="264">
        <v>0</v>
      </c>
      <c r="F67" s="264">
        <v>0</v>
      </c>
      <c r="G67" s="264">
        <v>0</v>
      </c>
      <c r="H67" s="264">
        <v>0</v>
      </c>
      <c r="I67" s="264">
        <v>0</v>
      </c>
      <c r="J67" s="264">
        <v>0</v>
      </c>
      <c r="K67" s="32">
        <v>0</v>
      </c>
      <c r="L67" s="270"/>
    </row>
    <row r="68" spans="1:12" x14ac:dyDescent="0.25">
      <c r="A68" s="263" t="s">
        <v>740</v>
      </c>
      <c r="B68" s="264">
        <v>0</v>
      </c>
      <c r="C68" s="264">
        <v>0</v>
      </c>
      <c r="D68" s="264">
        <v>0</v>
      </c>
      <c r="E68" s="264">
        <v>0</v>
      </c>
      <c r="F68" s="264">
        <v>0</v>
      </c>
      <c r="G68" s="264">
        <v>0</v>
      </c>
      <c r="H68" s="264">
        <v>0</v>
      </c>
      <c r="I68" s="264">
        <v>0</v>
      </c>
      <c r="J68" s="264">
        <v>0</v>
      </c>
      <c r="K68" s="32">
        <v>0</v>
      </c>
      <c r="L68" s="270"/>
    </row>
    <row r="69" spans="1:12" x14ac:dyDescent="0.25">
      <c r="A69" s="263" t="s">
        <v>741</v>
      </c>
      <c r="B69" s="264">
        <v>0</v>
      </c>
      <c r="C69" s="264">
        <v>0</v>
      </c>
      <c r="D69" s="264">
        <v>0</v>
      </c>
      <c r="E69" s="264">
        <v>0</v>
      </c>
      <c r="F69" s="264">
        <v>0</v>
      </c>
      <c r="G69" s="264">
        <v>0</v>
      </c>
      <c r="H69" s="264">
        <v>0</v>
      </c>
      <c r="I69" s="264">
        <v>0</v>
      </c>
      <c r="J69" s="264">
        <v>0</v>
      </c>
      <c r="K69" s="32">
        <v>0</v>
      </c>
      <c r="L69" s="270"/>
    </row>
    <row r="70" spans="1:12" x14ac:dyDescent="0.25">
      <c r="A70" s="263" t="s">
        <v>742</v>
      </c>
      <c r="B70" s="264">
        <v>0</v>
      </c>
      <c r="C70" s="264">
        <v>0</v>
      </c>
      <c r="D70" s="264">
        <v>0</v>
      </c>
      <c r="E70" s="264">
        <v>0</v>
      </c>
      <c r="F70" s="264">
        <v>0</v>
      </c>
      <c r="G70" s="264">
        <v>0</v>
      </c>
      <c r="H70" s="264">
        <v>0</v>
      </c>
      <c r="I70" s="264">
        <v>0</v>
      </c>
      <c r="J70" s="264">
        <v>0</v>
      </c>
      <c r="K70" s="32">
        <v>0</v>
      </c>
      <c r="L70" s="270"/>
    </row>
    <row r="71" spans="1:12" x14ac:dyDescent="0.25">
      <c r="A71" s="263" t="s">
        <v>743</v>
      </c>
      <c r="B71" s="264">
        <v>0</v>
      </c>
      <c r="C71" s="264">
        <v>0</v>
      </c>
      <c r="D71" s="264">
        <v>0</v>
      </c>
      <c r="E71" s="264">
        <v>0</v>
      </c>
      <c r="F71" s="264">
        <v>0</v>
      </c>
      <c r="G71" s="264">
        <v>0</v>
      </c>
      <c r="H71" s="264">
        <v>0</v>
      </c>
      <c r="I71" s="264">
        <v>0</v>
      </c>
      <c r="J71" s="264">
        <v>0</v>
      </c>
      <c r="K71" s="32">
        <v>0</v>
      </c>
      <c r="L71" s="270"/>
    </row>
    <row r="72" spans="1:12" x14ac:dyDescent="0.25">
      <c r="A72" s="263" t="s">
        <v>744</v>
      </c>
      <c r="B72" s="264">
        <v>0</v>
      </c>
      <c r="C72" s="264">
        <v>0</v>
      </c>
      <c r="D72" s="264">
        <v>0</v>
      </c>
      <c r="E72" s="264">
        <v>0</v>
      </c>
      <c r="F72" s="264">
        <v>0</v>
      </c>
      <c r="G72" s="264">
        <v>0</v>
      </c>
      <c r="H72" s="264">
        <v>0</v>
      </c>
      <c r="I72" s="264">
        <v>0</v>
      </c>
      <c r="J72" s="264">
        <v>0</v>
      </c>
      <c r="K72" s="32">
        <v>0</v>
      </c>
      <c r="L72" s="270"/>
    </row>
    <row r="73" spans="1:12" x14ac:dyDescent="0.25">
      <c r="A73" s="263" t="s">
        <v>745</v>
      </c>
      <c r="B73" s="264">
        <v>0</v>
      </c>
      <c r="C73" s="264">
        <v>0</v>
      </c>
      <c r="D73" s="264">
        <v>0</v>
      </c>
      <c r="E73" s="264">
        <v>0</v>
      </c>
      <c r="F73" s="264">
        <v>0</v>
      </c>
      <c r="G73" s="264">
        <v>0</v>
      </c>
      <c r="H73" s="264">
        <v>0</v>
      </c>
      <c r="I73" s="264">
        <v>0</v>
      </c>
      <c r="J73" s="264">
        <v>0</v>
      </c>
      <c r="K73" s="32">
        <v>0</v>
      </c>
      <c r="L73" s="270"/>
    </row>
    <row r="74" spans="1:12" x14ac:dyDescent="0.25">
      <c r="A74" s="263" t="s">
        <v>746</v>
      </c>
      <c r="B74" s="264">
        <v>0</v>
      </c>
      <c r="C74" s="264">
        <v>0</v>
      </c>
      <c r="D74" s="264">
        <v>0</v>
      </c>
      <c r="E74" s="264">
        <v>0</v>
      </c>
      <c r="F74" s="264">
        <v>0</v>
      </c>
      <c r="G74" s="264">
        <v>0</v>
      </c>
      <c r="H74" s="264">
        <v>0</v>
      </c>
      <c r="I74" s="264">
        <v>0</v>
      </c>
      <c r="J74" s="264">
        <v>0</v>
      </c>
      <c r="K74" s="32">
        <v>0</v>
      </c>
      <c r="L74" s="270"/>
    </row>
    <row r="75" spans="1:12" x14ac:dyDescent="0.25">
      <c r="A75" s="263" t="s">
        <v>747</v>
      </c>
      <c r="B75" s="264">
        <v>0</v>
      </c>
      <c r="C75" s="264">
        <v>0</v>
      </c>
      <c r="D75" s="264">
        <v>0</v>
      </c>
      <c r="E75" s="264">
        <v>0</v>
      </c>
      <c r="F75" s="264">
        <v>0</v>
      </c>
      <c r="G75" s="264">
        <v>0</v>
      </c>
      <c r="H75" s="264">
        <v>0</v>
      </c>
      <c r="I75" s="264">
        <v>0</v>
      </c>
      <c r="J75" s="264">
        <v>0</v>
      </c>
      <c r="K75" s="32">
        <v>0</v>
      </c>
      <c r="L75" s="270"/>
    </row>
    <row r="76" spans="1:12" x14ac:dyDescent="0.25">
      <c r="A76" s="263" t="s">
        <v>748</v>
      </c>
      <c r="B76" s="264">
        <v>0</v>
      </c>
      <c r="C76" s="264">
        <v>0</v>
      </c>
      <c r="D76" s="264">
        <v>0</v>
      </c>
      <c r="E76" s="264">
        <v>0</v>
      </c>
      <c r="F76" s="264">
        <v>0</v>
      </c>
      <c r="G76" s="264">
        <v>0</v>
      </c>
      <c r="H76" s="264">
        <v>0</v>
      </c>
      <c r="I76" s="264">
        <v>0</v>
      </c>
      <c r="J76" s="264">
        <v>0</v>
      </c>
      <c r="K76" s="32">
        <v>0</v>
      </c>
      <c r="L76" s="270"/>
    </row>
    <row r="77" spans="1:12" x14ac:dyDescent="0.25">
      <c r="A77" s="263" t="s">
        <v>749</v>
      </c>
      <c r="B77" s="264">
        <v>0</v>
      </c>
      <c r="C77" s="264">
        <v>0</v>
      </c>
      <c r="D77" s="264">
        <v>0</v>
      </c>
      <c r="E77" s="264">
        <v>0</v>
      </c>
      <c r="F77" s="264">
        <v>0</v>
      </c>
      <c r="G77" s="264">
        <v>0</v>
      </c>
      <c r="H77" s="264">
        <v>0</v>
      </c>
      <c r="I77" s="264">
        <v>0</v>
      </c>
      <c r="J77" s="264">
        <v>0</v>
      </c>
      <c r="K77" s="32">
        <v>0</v>
      </c>
      <c r="L77" s="270"/>
    </row>
    <row r="78" spans="1:12" x14ac:dyDescent="0.25">
      <c r="A78" s="263" t="s">
        <v>750</v>
      </c>
      <c r="B78" s="264">
        <v>0</v>
      </c>
      <c r="C78" s="264">
        <v>0</v>
      </c>
      <c r="D78" s="264">
        <v>0</v>
      </c>
      <c r="E78" s="264">
        <v>0</v>
      </c>
      <c r="F78" s="264">
        <v>0</v>
      </c>
      <c r="G78" s="264">
        <v>0</v>
      </c>
      <c r="H78" s="264">
        <v>0</v>
      </c>
      <c r="I78" s="264">
        <v>0</v>
      </c>
      <c r="J78" s="264">
        <v>0</v>
      </c>
      <c r="K78" s="32">
        <v>0</v>
      </c>
      <c r="L78" s="270"/>
    </row>
    <row r="79" spans="1:12" x14ac:dyDescent="0.25">
      <c r="A79" s="263" t="s">
        <v>751</v>
      </c>
      <c r="B79" s="264">
        <v>0</v>
      </c>
      <c r="C79" s="264">
        <v>0</v>
      </c>
      <c r="D79" s="264">
        <v>0</v>
      </c>
      <c r="E79" s="264">
        <v>0</v>
      </c>
      <c r="F79" s="264">
        <v>0</v>
      </c>
      <c r="G79" s="264">
        <v>0</v>
      </c>
      <c r="H79" s="264">
        <v>0</v>
      </c>
      <c r="I79" s="264">
        <v>0</v>
      </c>
      <c r="J79" s="264">
        <v>0</v>
      </c>
      <c r="K79" s="32">
        <v>0</v>
      </c>
      <c r="L79" s="270"/>
    </row>
    <row r="80" spans="1:12" ht="15.75" thickBot="1" x14ac:dyDescent="0.3">
      <c r="A80" s="263" t="s">
        <v>752</v>
      </c>
      <c r="B80" s="264">
        <v>0</v>
      </c>
      <c r="C80" s="264">
        <v>0</v>
      </c>
      <c r="D80" s="264">
        <v>0</v>
      </c>
      <c r="E80" s="264">
        <v>0</v>
      </c>
      <c r="F80" s="264">
        <v>0</v>
      </c>
      <c r="G80" s="264">
        <v>0</v>
      </c>
      <c r="H80" s="264">
        <v>0</v>
      </c>
      <c r="I80" s="264">
        <v>0</v>
      </c>
      <c r="J80" s="264">
        <v>0</v>
      </c>
      <c r="K80" s="32">
        <v>0</v>
      </c>
      <c r="L80" s="270"/>
    </row>
    <row r="81" spans="1:11" ht="16.5" thickTop="1" thickBot="1" x14ac:dyDescent="0.3">
      <c r="A81" s="260" t="s">
        <v>726</v>
      </c>
      <c r="B81" s="265">
        <v>0</v>
      </c>
      <c r="C81" s="265">
        <v>0</v>
      </c>
      <c r="D81" s="265">
        <v>0</v>
      </c>
      <c r="E81" s="265">
        <v>0</v>
      </c>
      <c r="F81" s="265">
        <v>0</v>
      </c>
      <c r="G81" s="265">
        <v>0</v>
      </c>
      <c r="H81" s="265">
        <v>0</v>
      </c>
      <c r="I81" s="265">
        <v>0</v>
      </c>
      <c r="J81" s="265">
        <v>0</v>
      </c>
      <c r="K81" s="266">
        <v>0</v>
      </c>
    </row>
    <row r="82" spans="1:11" ht="15.75" thickTop="1" x14ac:dyDescent="0.25">
      <c r="A82" s="267" t="s">
        <v>753</v>
      </c>
      <c r="B82" s="32">
        <v>0</v>
      </c>
      <c r="C82" s="32">
        <v>0</v>
      </c>
      <c r="D82" s="32">
        <v>0</v>
      </c>
      <c r="E82" s="32">
        <v>0</v>
      </c>
      <c r="F82" s="32">
        <v>0</v>
      </c>
      <c r="G82" s="32">
        <v>0</v>
      </c>
      <c r="H82" s="32">
        <v>0</v>
      </c>
      <c r="I82" s="32">
        <v>0</v>
      </c>
      <c r="J82" s="32">
        <v>0</v>
      </c>
      <c r="K82" s="271"/>
    </row>
    <row r="83" spans="1:11" ht="16.5" thickBot="1" x14ac:dyDescent="0.3">
      <c r="A83" s="273"/>
      <c r="B83" s="273"/>
      <c r="C83" s="273"/>
      <c r="D83" s="273"/>
      <c r="E83" s="273"/>
      <c r="F83" s="273"/>
      <c r="G83" s="273"/>
      <c r="H83" s="273"/>
      <c r="I83" s="273"/>
      <c r="J83" s="275"/>
      <c r="K83" s="275"/>
    </row>
    <row r="84" spans="1:11" ht="15.75" customHeight="1" thickTop="1" x14ac:dyDescent="0.25">
      <c r="A84" t="s">
        <v>758</v>
      </c>
      <c r="B84" s="277"/>
      <c r="C84" s="277"/>
      <c r="D84" s="277"/>
      <c r="E84" s="277"/>
      <c r="F84" s="277"/>
      <c r="G84" s="277"/>
      <c r="H84" s="277"/>
      <c r="I84" s="277"/>
      <c r="J84" s="279"/>
      <c r="K84" s="280"/>
    </row>
    <row r="85" spans="1:11" x14ac:dyDescent="0.25">
      <c r="A85" s="276"/>
      <c r="B85" s="277"/>
      <c r="C85" s="278"/>
      <c r="D85" s="278"/>
      <c r="E85" s="278"/>
      <c r="F85" s="278"/>
      <c r="G85" s="277"/>
      <c r="H85" s="277"/>
      <c r="I85" s="277"/>
      <c r="J85" s="279"/>
      <c r="K85" s="280"/>
    </row>
    <row r="86" spans="1:11" x14ac:dyDescent="0.25">
      <c r="A86" s="276"/>
      <c r="B86" s="277"/>
      <c r="C86" s="278"/>
      <c r="D86" s="278"/>
      <c r="E86" s="278"/>
      <c r="F86" s="278"/>
      <c r="G86" s="277"/>
      <c r="H86" s="277"/>
      <c r="I86" s="277"/>
      <c r="J86" s="279"/>
      <c r="K86" s="280"/>
    </row>
    <row r="87" spans="1:11" ht="18" x14ac:dyDescent="0.25">
      <c r="A87" s="776" t="s">
        <v>942</v>
      </c>
      <c r="B87" s="776"/>
      <c r="C87" s="776"/>
      <c r="D87" s="776"/>
      <c r="E87" s="776"/>
      <c r="F87" s="776"/>
      <c r="G87" s="776"/>
      <c r="H87" s="776"/>
      <c r="I87" s="776"/>
      <c r="J87" s="776"/>
      <c r="K87" s="776"/>
    </row>
    <row r="88" spans="1:11" ht="18" x14ac:dyDescent="0.25">
      <c r="A88" s="776" t="s">
        <v>759</v>
      </c>
      <c r="B88" s="776"/>
      <c r="C88" s="776"/>
      <c r="D88" s="776"/>
      <c r="E88" s="776"/>
      <c r="F88" s="776"/>
      <c r="G88" s="776"/>
      <c r="H88" s="776"/>
      <c r="I88" s="776"/>
      <c r="J88" s="776"/>
      <c r="K88" s="776"/>
    </row>
    <row r="89" spans="1:11" ht="18" x14ac:dyDescent="0.25">
      <c r="A89" s="776" t="s">
        <v>2</v>
      </c>
      <c r="B89" s="776"/>
      <c r="C89" s="776"/>
      <c r="D89" s="776"/>
      <c r="E89" s="776"/>
      <c r="F89" s="776"/>
      <c r="G89" s="776"/>
      <c r="H89" s="776"/>
      <c r="I89" s="776"/>
      <c r="J89" s="776"/>
      <c r="K89" s="776"/>
    </row>
    <row r="90" spans="1:11" ht="18" x14ac:dyDescent="0.25">
      <c r="A90" s="777" t="s">
        <v>3</v>
      </c>
      <c r="B90" s="777"/>
      <c r="C90" s="777"/>
      <c r="D90" s="777"/>
      <c r="E90" s="777"/>
      <c r="F90" s="777"/>
      <c r="G90" s="777"/>
      <c r="H90" s="777"/>
      <c r="I90" s="777"/>
      <c r="J90" s="777"/>
      <c r="K90" s="777"/>
    </row>
    <row r="91" spans="1:11" ht="15.75" thickBot="1" x14ac:dyDescent="0.3">
      <c r="A91" s="281"/>
      <c r="B91" s="282"/>
      <c r="C91" s="283"/>
      <c r="D91" s="282"/>
      <c r="E91" s="282"/>
      <c r="F91" s="282"/>
      <c r="G91" s="282"/>
      <c r="H91" s="282"/>
      <c r="I91" s="283"/>
      <c r="J91" s="282"/>
      <c r="K91" s="259"/>
    </row>
    <row r="92" spans="1:11" ht="27.75" thickTop="1" thickBot="1" x14ac:dyDescent="0.3">
      <c r="A92" s="261" t="s">
        <v>737</v>
      </c>
      <c r="B92" s="261" t="s">
        <v>943</v>
      </c>
      <c r="C92" s="261" t="s">
        <v>944</v>
      </c>
      <c r="D92" s="261" t="s">
        <v>945</v>
      </c>
      <c r="E92" s="261" t="s">
        <v>946</v>
      </c>
      <c r="F92" s="261" t="s">
        <v>947</v>
      </c>
      <c r="G92" s="261" t="s">
        <v>948</v>
      </c>
      <c r="H92" s="261" t="s">
        <v>949</v>
      </c>
      <c r="I92" s="261" t="s">
        <v>950</v>
      </c>
      <c r="J92" s="262" t="s">
        <v>8</v>
      </c>
      <c r="K92" s="261" t="s">
        <v>738</v>
      </c>
    </row>
    <row r="93" spans="1:11" ht="15.75" thickTop="1" x14ac:dyDescent="0.25">
      <c r="A93" s="263" t="s">
        <v>739</v>
      </c>
      <c r="B93" s="264">
        <v>14342.118839999999</v>
      </c>
      <c r="C93" s="264">
        <v>0</v>
      </c>
      <c r="D93" s="264">
        <v>0</v>
      </c>
      <c r="E93" s="264">
        <v>0</v>
      </c>
      <c r="F93" s="264">
        <v>0</v>
      </c>
      <c r="G93" s="264">
        <v>0</v>
      </c>
      <c r="H93" s="264">
        <v>0</v>
      </c>
      <c r="I93" s="264">
        <v>0</v>
      </c>
      <c r="J93" s="264">
        <v>14342.118839999999</v>
      </c>
      <c r="K93" s="32">
        <v>1.7728355860085743E-2</v>
      </c>
    </row>
    <row r="94" spans="1:11" x14ac:dyDescent="0.25">
      <c r="A94" s="263" t="s">
        <v>740</v>
      </c>
      <c r="B94" s="264">
        <v>11262.862220000001</v>
      </c>
      <c r="C94" s="264">
        <v>9678.1134000000002</v>
      </c>
      <c r="D94" s="264">
        <v>7870.1837000000005</v>
      </c>
      <c r="E94" s="264">
        <v>0</v>
      </c>
      <c r="F94" s="264">
        <v>0</v>
      </c>
      <c r="G94" s="264">
        <v>25346.650560000002</v>
      </c>
      <c r="H94" s="264">
        <v>0</v>
      </c>
      <c r="I94" s="264">
        <v>10121.241119999999</v>
      </c>
      <c r="J94" s="264">
        <v>64279.050999999999</v>
      </c>
      <c r="K94" s="32">
        <v>7.9455616230035386E-2</v>
      </c>
    </row>
    <row r="95" spans="1:11" x14ac:dyDescent="0.25">
      <c r="A95" s="263" t="s">
        <v>741</v>
      </c>
      <c r="B95" s="264">
        <v>4021.5846000000001</v>
      </c>
      <c r="C95" s="264">
        <v>0</v>
      </c>
      <c r="D95" s="264">
        <v>4270.6360599999998</v>
      </c>
      <c r="E95" s="264">
        <v>0</v>
      </c>
      <c r="F95" s="264">
        <v>0</v>
      </c>
      <c r="G95" s="264">
        <v>0</v>
      </c>
      <c r="H95" s="264">
        <v>0</v>
      </c>
      <c r="I95" s="264">
        <v>0</v>
      </c>
      <c r="J95" s="264">
        <v>8292.220659999999</v>
      </c>
      <c r="K95" s="32">
        <v>1.0250050245074881E-2</v>
      </c>
    </row>
    <row r="96" spans="1:11" x14ac:dyDescent="0.25">
      <c r="A96" s="263" t="s">
        <v>742</v>
      </c>
      <c r="B96" s="264">
        <v>10766.26957</v>
      </c>
      <c r="C96" s="264">
        <v>5067.26757</v>
      </c>
      <c r="D96" s="264">
        <v>7305.7169800000001</v>
      </c>
      <c r="E96" s="264">
        <v>0</v>
      </c>
      <c r="F96" s="264">
        <v>2100.2741700000001</v>
      </c>
      <c r="G96" s="264">
        <v>0</v>
      </c>
      <c r="H96" s="264">
        <v>0</v>
      </c>
      <c r="I96" s="264">
        <v>0</v>
      </c>
      <c r="J96" s="264">
        <v>25239.528290000002</v>
      </c>
      <c r="K96" s="32">
        <v>3.1198691368940115E-2</v>
      </c>
    </row>
    <row r="97" spans="1:11" x14ac:dyDescent="0.25">
      <c r="A97" s="263" t="s">
        <v>743</v>
      </c>
      <c r="B97" s="264">
        <v>3665.1994799999998</v>
      </c>
      <c r="C97" s="264">
        <v>2993.1406599999996</v>
      </c>
      <c r="D97" s="264">
        <v>4270.2058200000001</v>
      </c>
      <c r="E97" s="264">
        <v>0</v>
      </c>
      <c r="F97" s="264">
        <v>1459.6816000000001</v>
      </c>
      <c r="G97" s="264">
        <v>0</v>
      </c>
      <c r="H97" s="264">
        <v>0</v>
      </c>
      <c r="I97" s="264">
        <v>1014.3223</v>
      </c>
      <c r="J97" s="264">
        <v>13402.549859999999</v>
      </c>
      <c r="K97" s="32">
        <v>1.656695053229822E-2</v>
      </c>
    </row>
    <row r="98" spans="1:11" x14ac:dyDescent="0.25">
      <c r="A98" s="263" t="s">
        <v>744</v>
      </c>
      <c r="B98" s="264">
        <v>1800.1735700000002</v>
      </c>
      <c r="C98" s="264">
        <v>8135.7206299999998</v>
      </c>
      <c r="D98" s="264">
        <v>9444.5441900000005</v>
      </c>
      <c r="E98" s="264">
        <v>0</v>
      </c>
      <c r="F98" s="264">
        <v>669.04674999999997</v>
      </c>
      <c r="G98" s="264">
        <v>1288.2845600000001</v>
      </c>
      <c r="H98" s="264">
        <v>0</v>
      </c>
      <c r="I98" s="264">
        <v>0</v>
      </c>
      <c r="J98" s="264">
        <v>21337.769700000004</v>
      </c>
      <c r="K98" s="32">
        <v>2.6375710501514368E-2</v>
      </c>
    </row>
    <row r="99" spans="1:11" x14ac:dyDescent="0.25">
      <c r="A99" s="263" t="s">
        <v>745</v>
      </c>
      <c r="B99" s="264">
        <v>3177.79376</v>
      </c>
      <c r="C99" s="264">
        <v>8122.580930000001</v>
      </c>
      <c r="D99" s="264">
        <v>9495.2384700000002</v>
      </c>
      <c r="E99" s="264">
        <v>0</v>
      </c>
      <c r="F99" s="264">
        <v>1056.97783</v>
      </c>
      <c r="G99" s="264">
        <v>783.97631000000001</v>
      </c>
      <c r="H99" s="264">
        <v>0</v>
      </c>
      <c r="I99" s="264">
        <v>0</v>
      </c>
      <c r="J99" s="264">
        <v>22636.567300000002</v>
      </c>
      <c r="K99" s="32">
        <v>2.7981159898489611E-2</v>
      </c>
    </row>
    <row r="100" spans="1:11" x14ac:dyDescent="0.25">
      <c r="A100" s="263" t="s">
        <v>746</v>
      </c>
      <c r="B100" s="264">
        <v>1850.5847599999997</v>
      </c>
      <c r="C100" s="264">
        <v>7378.3386799999998</v>
      </c>
      <c r="D100" s="264">
        <v>9778.9139599999999</v>
      </c>
      <c r="E100" s="264">
        <v>0</v>
      </c>
      <c r="F100" s="264">
        <v>647.44482999999991</v>
      </c>
      <c r="G100" s="264">
        <v>1591.60393</v>
      </c>
      <c r="H100" s="264">
        <v>0</v>
      </c>
      <c r="I100" s="264">
        <v>668.25491</v>
      </c>
      <c r="J100" s="264">
        <v>21915.141069999998</v>
      </c>
      <c r="K100" s="32">
        <v>2.7089401778582683E-2</v>
      </c>
    </row>
    <row r="101" spans="1:11" x14ac:dyDescent="0.25">
      <c r="A101" s="263" t="s">
        <v>747</v>
      </c>
      <c r="B101" s="264">
        <v>1539.92875</v>
      </c>
      <c r="C101" s="264">
        <v>6969.3309799999997</v>
      </c>
      <c r="D101" s="264">
        <v>7892.0794999999998</v>
      </c>
      <c r="E101" s="264">
        <v>0</v>
      </c>
      <c r="F101" s="264">
        <v>211.51395000000002</v>
      </c>
      <c r="G101" s="264">
        <v>1562.6459199999999</v>
      </c>
      <c r="H101" s="264">
        <v>0</v>
      </c>
      <c r="I101" s="264">
        <v>837.05705</v>
      </c>
      <c r="J101" s="264">
        <v>19012.556149999997</v>
      </c>
      <c r="K101" s="32">
        <v>2.3501503857087106E-2</v>
      </c>
    </row>
    <row r="102" spans="1:11" x14ac:dyDescent="0.25">
      <c r="A102" s="263" t="s">
        <v>748</v>
      </c>
      <c r="B102" s="264">
        <v>2747.0319699999995</v>
      </c>
      <c r="C102" s="264">
        <v>13070.87362</v>
      </c>
      <c r="D102" s="264">
        <v>11725.418879999999</v>
      </c>
      <c r="E102" s="264">
        <v>0</v>
      </c>
      <c r="F102" s="264">
        <v>505.40179999999998</v>
      </c>
      <c r="G102" s="264">
        <v>2156.0508</v>
      </c>
      <c r="H102" s="264">
        <v>0</v>
      </c>
      <c r="I102" s="264">
        <v>540.40225999999996</v>
      </c>
      <c r="J102" s="264">
        <v>30745.179329999999</v>
      </c>
      <c r="K102" s="32">
        <v>3.8004250712539246E-2</v>
      </c>
    </row>
    <row r="103" spans="1:11" x14ac:dyDescent="0.25">
      <c r="A103" s="263" t="s">
        <v>749</v>
      </c>
      <c r="B103" s="264">
        <v>4935.3560099999995</v>
      </c>
      <c r="C103" s="264">
        <v>34175.270309999993</v>
      </c>
      <c r="D103" s="264">
        <v>19561.440690000003</v>
      </c>
      <c r="E103" s="264">
        <v>0</v>
      </c>
      <c r="F103" s="264">
        <v>4116.0259399999995</v>
      </c>
      <c r="G103" s="264">
        <v>4113.5124900000001</v>
      </c>
      <c r="H103" s="264">
        <v>0</v>
      </c>
      <c r="I103" s="264">
        <v>4012.77304</v>
      </c>
      <c r="J103" s="264">
        <v>70914.378479999999</v>
      </c>
      <c r="K103" s="32">
        <v>8.7657573564649552E-2</v>
      </c>
    </row>
    <row r="104" spans="1:11" x14ac:dyDescent="0.25">
      <c r="A104" s="263" t="s">
        <v>750</v>
      </c>
      <c r="B104" s="264">
        <v>8481.0260500000004</v>
      </c>
      <c r="C104" s="264">
        <v>232081.46273999999</v>
      </c>
      <c r="D104" s="264">
        <v>39446.661310000003</v>
      </c>
      <c r="E104" s="264">
        <v>0</v>
      </c>
      <c r="F104" s="264">
        <v>42113.534939999998</v>
      </c>
      <c r="G104" s="264">
        <v>21886.954869999998</v>
      </c>
      <c r="H104" s="264">
        <v>0</v>
      </c>
      <c r="I104" s="264">
        <v>63482.897640000003</v>
      </c>
      <c r="J104" s="264">
        <v>407492.53754999995</v>
      </c>
      <c r="K104" s="32">
        <v>0.50370330887704118</v>
      </c>
    </row>
    <row r="105" spans="1:11" x14ac:dyDescent="0.25">
      <c r="A105" s="263" t="s">
        <v>751</v>
      </c>
      <c r="B105" s="264">
        <v>2030.2915899999998</v>
      </c>
      <c r="C105" s="264">
        <v>29306.41142</v>
      </c>
      <c r="D105" s="264">
        <v>8584.6215199999988</v>
      </c>
      <c r="E105" s="264">
        <v>0</v>
      </c>
      <c r="F105" s="264">
        <v>5340.9412499999999</v>
      </c>
      <c r="G105" s="264">
        <v>3807.8576899999998</v>
      </c>
      <c r="H105" s="264">
        <v>0</v>
      </c>
      <c r="I105" s="264">
        <v>6880.1436900000008</v>
      </c>
      <c r="J105" s="264">
        <v>55950.267160000003</v>
      </c>
      <c r="K105" s="32">
        <v>6.9160370078159866E-2</v>
      </c>
    </row>
    <row r="106" spans="1:11" ht="15.75" thickBot="1" x14ac:dyDescent="0.3">
      <c r="A106" s="263" t="s">
        <v>752</v>
      </c>
      <c r="B106" s="264">
        <v>2434.1903900000002</v>
      </c>
      <c r="C106" s="264">
        <v>14198.21977</v>
      </c>
      <c r="D106" s="264">
        <v>7029.0728399999998</v>
      </c>
      <c r="E106" s="264">
        <v>0</v>
      </c>
      <c r="F106" s="264">
        <v>2264.2822000000001</v>
      </c>
      <c r="G106" s="264">
        <v>2949.5989599999998</v>
      </c>
      <c r="H106" s="264">
        <v>0</v>
      </c>
      <c r="I106" s="264">
        <v>4557.9423599999991</v>
      </c>
      <c r="J106" s="264">
        <v>33433.306519999998</v>
      </c>
      <c r="K106" s="32">
        <v>4.1327056495502085E-2</v>
      </c>
    </row>
    <row r="107" spans="1:11" ht="16.5" thickTop="1" thickBot="1" x14ac:dyDescent="0.3">
      <c r="A107" s="260" t="s">
        <v>726</v>
      </c>
      <c r="B107" s="265">
        <v>73054.411559999993</v>
      </c>
      <c r="C107" s="265">
        <v>371176.73071000003</v>
      </c>
      <c r="D107" s="265">
        <v>146674.73392</v>
      </c>
      <c r="E107" s="265">
        <v>0</v>
      </c>
      <c r="F107" s="265">
        <v>60485.125260000001</v>
      </c>
      <c r="G107" s="265">
        <v>65487.136089999993</v>
      </c>
      <c r="H107" s="265">
        <v>0</v>
      </c>
      <c r="I107" s="265">
        <v>92115.034369999994</v>
      </c>
      <c r="J107" s="265">
        <v>808993.17190999992</v>
      </c>
      <c r="K107" s="266">
        <v>1</v>
      </c>
    </row>
    <row r="108" spans="1:11" ht="16.5" thickTop="1" thickBot="1" x14ac:dyDescent="0.3">
      <c r="A108" s="267" t="s">
        <v>753</v>
      </c>
      <c r="B108" s="32">
        <v>9.0302877819749092E-2</v>
      </c>
      <c r="C108" s="32">
        <v>0.45881318112199498</v>
      </c>
      <c r="D108" s="32">
        <v>0.18130528045583738</v>
      </c>
      <c r="E108" s="32">
        <v>0</v>
      </c>
      <c r="F108" s="32">
        <v>7.4765928020377584E-2</v>
      </c>
      <c r="G108" s="32">
        <v>8.0948935496436308E-2</v>
      </c>
      <c r="H108" s="32">
        <v>0</v>
      </c>
      <c r="I108" s="32">
        <v>0.11386379708560475</v>
      </c>
      <c r="J108" s="32">
        <v>1.0000000000000002</v>
      </c>
      <c r="K108" s="268"/>
    </row>
    <row r="109" spans="1:11" ht="27.75" thickTop="1" thickBot="1" x14ac:dyDescent="0.3">
      <c r="A109" s="261" t="s">
        <v>757</v>
      </c>
      <c r="B109" s="261" t="s">
        <v>943</v>
      </c>
      <c r="C109" s="261" t="s">
        <v>944</v>
      </c>
      <c r="D109" s="261" t="s">
        <v>945</v>
      </c>
      <c r="E109" s="261" t="s">
        <v>946</v>
      </c>
      <c r="F109" s="261" t="s">
        <v>947</v>
      </c>
      <c r="G109" s="261" t="s">
        <v>948</v>
      </c>
      <c r="H109" s="261" t="s">
        <v>949</v>
      </c>
      <c r="I109" s="261" t="s">
        <v>950</v>
      </c>
      <c r="J109" s="262" t="s">
        <v>8</v>
      </c>
      <c r="K109" s="261" t="s">
        <v>701</v>
      </c>
    </row>
    <row r="110" spans="1:11" ht="15.75" thickTop="1" x14ac:dyDescent="0.25">
      <c r="A110" s="263" t="s">
        <v>739</v>
      </c>
      <c r="B110" s="264">
        <v>1</v>
      </c>
      <c r="C110" s="264">
        <v>0</v>
      </c>
      <c r="D110" s="264">
        <v>0</v>
      </c>
      <c r="E110" s="264">
        <v>0</v>
      </c>
      <c r="F110" s="264">
        <v>0</v>
      </c>
      <c r="G110" s="264">
        <v>0</v>
      </c>
      <c r="H110" s="264">
        <v>0</v>
      </c>
      <c r="I110" s="264">
        <v>0</v>
      </c>
      <c r="J110" s="264">
        <v>1</v>
      </c>
      <c r="K110" s="32">
        <v>3.6211547862613387E-6</v>
      </c>
    </row>
    <row r="111" spans="1:11" x14ac:dyDescent="0.25">
      <c r="A111" s="263" t="s">
        <v>740</v>
      </c>
      <c r="B111" s="264">
        <v>1</v>
      </c>
      <c r="C111" s="264">
        <v>1</v>
      </c>
      <c r="D111" s="264">
        <v>1</v>
      </c>
      <c r="E111" s="264">
        <v>0</v>
      </c>
      <c r="F111" s="264">
        <v>0</v>
      </c>
      <c r="G111" s="264">
        <v>3</v>
      </c>
      <c r="H111" s="264">
        <v>0</v>
      </c>
      <c r="I111" s="264">
        <v>1</v>
      </c>
      <c r="J111" s="264">
        <v>7</v>
      </c>
      <c r="K111" s="32">
        <v>2.5348083503829372E-5</v>
      </c>
    </row>
    <row r="112" spans="1:11" x14ac:dyDescent="0.25">
      <c r="A112" s="263" t="s">
        <v>741</v>
      </c>
      <c r="B112" s="264">
        <v>1</v>
      </c>
      <c r="C112" s="264">
        <v>0</v>
      </c>
      <c r="D112" s="264">
        <v>1</v>
      </c>
      <c r="E112" s="264">
        <v>0</v>
      </c>
      <c r="F112" s="264">
        <v>0</v>
      </c>
      <c r="G112" s="264">
        <v>0</v>
      </c>
      <c r="H112" s="264">
        <v>0</v>
      </c>
      <c r="I112" s="264">
        <v>0</v>
      </c>
      <c r="J112" s="264">
        <v>2</v>
      </c>
      <c r="K112" s="32">
        <v>7.2423095725226774E-6</v>
      </c>
    </row>
    <row r="113" spans="1:11" x14ac:dyDescent="0.25">
      <c r="A113" s="263" t="s">
        <v>742</v>
      </c>
      <c r="B113" s="264">
        <v>4</v>
      </c>
      <c r="C113" s="264">
        <v>3</v>
      </c>
      <c r="D113" s="264">
        <v>4</v>
      </c>
      <c r="E113" s="264">
        <v>0</v>
      </c>
      <c r="F113" s="264">
        <v>1</v>
      </c>
      <c r="G113" s="264">
        <v>0</v>
      </c>
      <c r="H113" s="264">
        <v>0</v>
      </c>
      <c r="I113" s="264">
        <v>0</v>
      </c>
      <c r="J113" s="264">
        <v>12</v>
      </c>
      <c r="K113" s="32">
        <v>4.3453857435136068E-5</v>
      </c>
    </row>
    <row r="114" spans="1:11" x14ac:dyDescent="0.25">
      <c r="A114" s="263" t="s">
        <v>743</v>
      </c>
      <c r="B114" s="264">
        <v>4</v>
      </c>
      <c r="C114" s="264">
        <v>3</v>
      </c>
      <c r="D114" s="264">
        <v>5</v>
      </c>
      <c r="E114" s="264">
        <v>0</v>
      </c>
      <c r="F114" s="264">
        <v>2</v>
      </c>
      <c r="G114" s="264">
        <v>0</v>
      </c>
      <c r="H114" s="264">
        <v>0</v>
      </c>
      <c r="I114" s="264">
        <v>1</v>
      </c>
      <c r="J114" s="264">
        <v>15</v>
      </c>
      <c r="K114" s="32">
        <v>5.4317321793920078E-5</v>
      </c>
    </row>
    <row r="115" spans="1:11" x14ac:dyDescent="0.25">
      <c r="A115" s="263" t="s">
        <v>744</v>
      </c>
      <c r="B115" s="264">
        <v>4</v>
      </c>
      <c r="C115" s="264">
        <v>18</v>
      </c>
      <c r="D115" s="264">
        <v>20</v>
      </c>
      <c r="E115" s="264">
        <v>0</v>
      </c>
      <c r="F115" s="264">
        <v>1</v>
      </c>
      <c r="G115" s="264">
        <v>3</v>
      </c>
      <c r="H115" s="264">
        <v>0</v>
      </c>
      <c r="I115" s="264">
        <v>0</v>
      </c>
      <c r="J115" s="264">
        <v>46</v>
      </c>
      <c r="K115" s="32">
        <v>1.6657312016802158E-4</v>
      </c>
    </row>
    <row r="116" spans="1:11" x14ac:dyDescent="0.25">
      <c r="A116" s="263" t="s">
        <v>745</v>
      </c>
      <c r="B116" s="264">
        <v>12</v>
      </c>
      <c r="C116" s="264">
        <v>31</v>
      </c>
      <c r="D116" s="264">
        <v>37</v>
      </c>
      <c r="E116" s="264">
        <v>0</v>
      </c>
      <c r="F116" s="264">
        <v>4</v>
      </c>
      <c r="G116" s="264">
        <v>3</v>
      </c>
      <c r="H116" s="264">
        <v>0</v>
      </c>
      <c r="I116" s="264">
        <v>0</v>
      </c>
      <c r="J116" s="264">
        <v>87</v>
      </c>
      <c r="K116" s="32">
        <v>3.1504046640473649E-4</v>
      </c>
    </row>
    <row r="117" spans="1:11" x14ac:dyDescent="0.25">
      <c r="A117" s="263" t="s">
        <v>746</v>
      </c>
      <c r="B117" s="264">
        <v>11</v>
      </c>
      <c r="C117" s="264">
        <v>45</v>
      </c>
      <c r="D117" s="264">
        <v>59</v>
      </c>
      <c r="E117" s="264">
        <v>0</v>
      </c>
      <c r="F117" s="264">
        <v>4</v>
      </c>
      <c r="G117" s="264">
        <v>10</v>
      </c>
      <c r="H117" s="264">
        <v>0</v>
      </c>
      <c r="I117" s="264">
        <v>4</v>
      </c>
      <c r="J117" s="264">
        <v>133</v>
      </c>
      <c r="K117" s="32">
        <v>4.8161358657275807E-4</v>
      </c>
    </row>
    <row r="118" spans="1:11" x14ac:dyDescent="0.25">
      <c r="A118" s="263" t="s">
        <v>747</v>
      </c>
      <c r="B118" s="264">
        <v>13</v>
      </c>
      <c r="C118" s="264">
        <v>60</v>
      </c>
      <c r="D118" s="264">
        <v>69</v>
      </c>
      <c r="E118" s="264">
        <v>0</v>
      </c>
      <c r="F118" s="264">
        <v>2</v>
      </c>
      <c r="G118" s="264">
        <v>14</v>
      </c>
      <c r="H118" s="264">
        <v>0</v>
      </c>
      <c r="I118" s="264">
        <v>7</v>
      </c>
      <c r="J118" s="264">
        <v>165</v>
      </c>
      <c r="K118" s="32">
        <v>5.9749053973312094E-4</v>
      </c>
    </row>
    <row r="119" spans="1:11" x14ac:dyDescent="0.25">
      <c r="A119" s="263" t="s">
        <v>748</v>
      </c>
      <c r="B119" s="264">
        <v>34</v>
      </c>
      <c r="C119" s="264">
        <v>155</v>
      </c>
      <c r="D119" s="264">
        <v>139</v>
      </c>
      <c r="E119" s="264">
        <v>0</v>
      </c>
      <c r="F119" s="264">
        <v>6</v>
      </c>
      <c r="G119" s="264">
        <v>27</v>
      </c>
      <c r="H119" s="264">
        <v>0</v>
      </c>
      <c r="I119" s="264">
        <v>7</v>
      </c>
      <c r="J119" s="264">
        <v>368</v>
      </c>
      <c r="K119" s="32">
        <v>1.3325849613441726E-3</v>
      </c>
    </row>
    <row r="120" spans="1:11" x14ac:dyDescent="0.25">
      <c r="A120" s="263" t="s">
        <v>749</v>
      </c>
      <c r="B120" s="264">
        <v>96</v>
      </c>
      <c r="C120" s="264">
        <v>775</v>
      </c>
      <c r="D120" s="264">
        <v>413</v>
      </c>
      <c r="E120" s="264">
        <v>0</v>
      </c>
      <c r="F120" s="264">
        <v>95</v>
      </c>
      <c r="G120" s="264">
        <v>87</v>
      </c>
      <c r="H120" s="264">
        <v>0</v>
      </c>
      <c r="I120" s="264">
        <v>95</v>
      </c>
      <c r="J120" s="264">
        <v>1561</v>
      </c>
      <c r="K120" s="32">
        <v>5.6526226213539496E-3</v>
      </c>
    </row>
    <row r="121" spans="1:11" x14ac:dyDescent="0.25">
      <c r="A121" s="263" t="s">
        <v>750</v>
      </c>
      <c r="B121" s="264">
        <v>564</v>
      </c>
      <c r="C121" s="264">
        <v>16242</v>
      </c>
      <c r="D121" s="264">
        <v>2766</v>
      </c>
      <c r="E121" s="264">
        <v>0</v>
      </c>
      <c r="F121" s="264">
        <v>3036</v>
      </c>
      <c r="G121" s="264">
        <v>1624</v>
      </c>
      <c r="H121" s="264">
        <v>0</v>
      </c>
      <c r="I121" s="264">
        <v>4610</v>
      </c>
      <c r="J121" s="264">
        <v>28842</v>
      </c>
      <c r="K121" s="32">
        <v>0.10444134634534953</v>
      </c>
    </row>
    <row r="122" spans="1:11" x14ac:dyDescent="0.25">
      <c r="A122" s="263" t="s">
        <v>751</v>
      </c>
      <c r="B122" s="264">
        <v>408</v>
      </c>
      <c r="C122" s="264">
        <v>5648</v>
      </c>
      <c r="D122" s="264">
        <v>1727</v>
      </c>
      <c r="E122" s="264">
        <v>0</v>
      </c>
      <c r="F122" s="264">
        <v>1024</v>
      </c>
      <c r="G122" s="264">
        <v>750</v>
      </c>
      <c r="H122" s="264">
        <v>0</v>
      </c>
      <c r="I122" s="264">
        <v>1328</v>
      </c>
      <c r="J122" s="264">
        <v>10885</v>
      </c>
      <c r="K122" s="32">
        <v>3.9416269848454671E-2</v>
      </c>
    </row>
    <row r="123" spans="1:11" ht="15.75" thickBot="1" x14ac:dyDescent="0.3">
      <c r="A123" s="263" t="s">
        <v>752</v>
      </c>
      <c r="B123" s="264">
        <v>12251</v>
      </c>
      <c r="C123" s="264">
        <v>101836</v>
      </c>
      <c r="D123" s="264">
        <v>32351</v>
      </c>
      <c r="E123" s="264">
        <v>0</v>
      </c>
      <c r="F123" s="264">
        <v>14151</v>
      </c>
      <c r="G123" s="264">
        <v>38350</v>
      </c>
      <c r="H123" s="264">
        <v>0</v>
      </c>
      <c r="I123" s="264">
        <v>35092</v>
      </c>
      <c r="J123" s="264">
        <v>234031</v>
      </c>
      <c r="K123" s="32">
        <v>0.8474624757835274</v>
      </c>
    </row>
    <row r="124" spans="1:11" ht="16.5" thickTop="1" thickBot="1" x14ac:dyDescent="0.3">
      <c r="A124" s="260" t="s">
        <v>726</v>
      </c>
      <c r="B124" s="265">
        <v>13404</v>
      </c>
      <c r="C124" s="265">
        <v>124817</v>
      </c>
      <c r="D124" s="265">
        <v>37592</v>
      </c>
      <c r="E124" s="265">
        <v>0</v>
      </c>
      <c r="F124" s="265">
        <v>18326</v>
      </c>
      <c r="G124" s="265">
        <v>40871</v>
      </c>
      <c r="H124" s="265">
        <v>0</v>
      </c>
      <c r="I124" s="265">
        <v>41145</v>
      </c>
      <c r="J124" s="265">
        <v>276155</v>
      </c>
      <c r="K124" s="266">
        <v>1</v>
      </c>
    </row>
    <row r="125" spans="1:11" ht="15.75" thickTop="1" x14ac:dyDescent="0.25">
      <c r="A125" s="267" t="s">
        <v>753</v>
      </c>
      <c r="B125" s="32">
        <v>4.8537958755046982E-2</v>
      </c>
      <c r="C125" s="32">
        <v>0.45198167695678154</v>
      </c>
      <c r="D125" s="32">
        <v>0.13612645072513624</v>
      </c>
      <c r="E125" s="32">
        <v>0</v>
      </c>
      <c r="F125" s="32">
        <v>6.6361282613025291E-2</v>
      </c>
      <c r="G125" s="32">
        <v>0.14800021726928717</v>
      </c>
      <c r="H125" s="32">
        <v>0</v>
      </c>
      <c r="I125" s="32">
        <v>0.14899241368072277</v>
      </c>
      <c r="J125" s="32">
        <v>1</v>
      </c>
      <c r="K125" s="271"/>
    </row>
    <row r="126" spans="1:11" ht="16.5" thickBot="1" x14ac:dyDescent="0.3">
      <c r="A126" s="272"/>
      <c r="B126" s="273"/>
      <c r="C126" s="274"/>
      <c r="D126" s="274"/>
      <c r="E126" s="274"/>
      <c r="F126" s="274"/>
      <c r="G126" s="273"/>
      <c r="H126" s="273"/>
      <c r="I126" s="273"/>
      <c r="J126" s="275"/>
      <c r="K126" s="275"/>
    </row>
    <row r="127" spans="1:11" ht="15.75" thickTop="1" x14ac:dyDescent="0.25">
      <c r="A127" s="285" t="s">
        <v>760</v>
      </c>
      <c r="B127" s="277"/>
      <c r="C127" s="278"/>
      <c r="D127" s="278"/>
      <c r="E127" s="278"/>
      <c r="F127" s="278"/>
      <c r="G127" s="277"/>
      <c r="H127" s="277"/>
      <c r="I127" s="277"/>
      <c r="J127" s="279"/>
      <c r="K127" s="280"/>
    </row>
    <row r="128" spans="1:11" x14ac:dyDescent="0.25">
      <c r="A128" s="276"/>
      <c r="B128" s="277"/>
      <c r="C128" s="278"/>
      <c r="D128" s="278"/>
      <c r="E128" s="278"/>
      <c r="F128" s="278"/>
      <c r="G128" s="277"/>
      <c r="H128" s="277"/>
      <c r="I128" s="277"/>
      <c r="J128" s="279"/>
      <c r="K128" s="280"/>
    </row>
    <row r="129" spans="1:12" x14ac:dyDescent="0.25">
      <c r="A129" s="276"/>
      <c r="B129" s="277"/>
      <c r="C129" s="278"/>
      <c r="D129" s="278"/>
      <c r="E129" s="278"/>
      <c r="F129" s="278"/>
      <c r="G129" s="277"/>
      <c r="H129" s="277"/>
      <c r="I129" s="277"/>
      <c r="J129" s="279"/>
      <c r="K129" s="280"/>
    </row>
    <row r="130" spans="1:12" ht="18" x14ac:dyDescent="0.25">
      <c r="A130" s="776" t="s">
        <v>942</v>
      </c>
      <c r="B130" s="776"/>
      <c r="C130" s="776"/>
      <c r="D130" s="776"/>
      <c r="E130" s="776"/>
      <c r="F130" s="776"/>
      <c r="G130" s="776"/>
      <c r="H130" s="776"/>
      <c r="I130" s="776"/>
      <c r="J130" s="776"/>
      <c r="K130" s="776"/>
    </row>
    <row r="131" spans="1:12" ht="18" x14ac:dyDescent="0.25">
      <c r="A131" s="776" t="s">
        <v>761</v>
      </c>
      <c r="B131" s="776"/>
      <c r="C131" s="776"/>
      <c r="D131" s="776"/>
      <c r="E131" s="776"/>
      <c r="F131" s="776"/>
      <c r="G131" s="776"/>
      <c r="H131" s="776"/>
      <c r="I131" s="776"/>
      <c r="J131" s="776"/>
      <c r="K131" s="776"/>
    </row>
    <row r="132" spans="1:12" ht="18" x14ac:dyDescent="0.25">
      <c r="A132" s="776" t="s">
        <v>2</v>
      </c>
      <c r="B132" s="776"/>
      <c r="C132" s="776"/>
      <c r="D132" s="776"/>
      <c r="E132" s="776"/>
      <c r="F132" s="776"/>
      <c r="G132" s="776"/>
      <c r="H132" s="776"/>
      <c r="I132" s="776"/>
      <c r="J132" s="776"/>
      <c r="K132" s="776"/>
    </row>
    <row r="133" spans="1:12" ht="18" x14ac:dyDescent="0.25">
      <c r="A133" s="777" t="s">
        <v>3</v>
      </c>
      <c r="B133" s="777"/>
      <c r="C133" s="777"/>
      <c r="D133" s="777"/>
      <c r="E133" s="777"/>
      <c r="F133" s="777"/>
      <c r="G133" s="777"/>
      <c r="H133" s="777"/>
      <c r="I133" s="777"/>
      <c r="J133" s="777"/>
      <c r="K133" s="777"/>
    </row>
    <row r="134" spans="1:12" ht="15.75" thickBot="1" x14ac:dyDescent="0.3">
      <c r="A134" s="281"/>
      <c r="B134" s="282"/>
      <c r="C134" s="283"/>
      <c r="D134" s="282"/>
      <c r="E134" s="282"/>
      <c r="F134" s="282"/>
      <c r="G134" s="282"/>
      <c r="H134" s="282"/>
      <c r="I134" s="283"/>
      <c r="J134" s="282"/>
      <c r="K134" s="259"/>
    </row>
    <row r="135" spans="1:12" ht="27.75" thickTop="1" thickBot="1" x14ac:dyDescent="0.3">
      <c r="A135" s="261" t="s">
        <v>737</v>
      </c>
      <c r="B135" s="261" t="s">
        <v>943</v>
      </c>
      <c r="C135" s="261" t="s">
        <v>944</v>
      </c>
      <c r="D135" s="261" t="s">
        <v>945</v>
      </c>
      <c r="E135" s="261" t="s">
        <v>946</v>
      </c>
      <c r="F135" s="261" t="s">
        <v>947</v>
      </c>
      <c r="G135" s="261" t="s">
        <v>948</v>
      </c>
      <c r="H135" s="261" t="s">
        <v>949</v>
      </c>
      <c r="I135" s="261" t="s">
        <v>950</v>
      </c>
      <c r="J135" s="262" t="s">
        <v>8</v>
      </c>
      <c r="K135" s="286" t="s">
        <v>738</v>
      </c>
    </row>
    <row r="136" spans="1:12" ht="15.75" thickTop="1" x14ac:dyDescent="0.25">
      <c r="A136" s="263" t="s">
        <v>739</v>
      </c>
      <c r="B136" s="264">
        <v>0</v>
      </c>
      <c r="C136" s="264">
        <v>50000</v>
      </c>
      <c r="D136" s="264">
        <v>0</v>
      </c>
      <c r="E136" s="264">
        <v>0</v>
      </c>
      <c r="F136" s="264">
        <v>0</v>
      </c>
      <c r="G136" s="264">
        <v>0</v>
      </c>
      <c r="H136" s="264">
        <v>0</v>
      </c>
      <c r="I136" s="264">
        <v>0</v>
      </c>
      <c r="J136" s="264">
        <v>50000</v>
      </c>
      <c r="K136" s="32">
        <v>5.2237338464806528E-2</v>
      </c>
      <c r="L136" s="270"/>
    </row>
    <row r="137" spans="1:12" x14ac:dyDescent="0.25">
      <c r="A137" s="263" t="s">
        <v>740</v>
      </c>
      <c r="B137" s="264">
        <v>7271.6</v>
      </c>
      <c r="C137" s="264">
        <v>71350</v>
      </c>
      <c r="D137" s="264">
        <v>50000</v>
      </c>
      <c r="E137" s="264">
        <v>0</v>
      </c>
      <c r="F137" s="264">
        <v>0</v>
      </c>
      <c r="G137" s="264">
        <v>0</v>
      </c>
      <c r="H137" s="264">
        <v>0</v>
      </c>
      <c r="I137" s="264">
        <v>0</v>
      </c>
      <c r="J137" s="264">
        <v>128621.6</v>
      </c>
      <c r="K137" s="32">
        <v>0.1343770010616992</v>
      </c>
      <c r="L137" s="270"/>
    </row>
    <row r="138" spans="1:12" x14ac:dyDescent="0.25">
      <c r="A138" s="263" t="s">
        <v>741</v>
      </c>
      <c r="B138" s="264">
        <v>6860</v>
      </c>
      <c r="C138" s="264">
        <v>217033.11111000003</v>
      </c>
      <c r="D138" s="264">
        <v>13500</v>
      </c>
      <c r="E138" s="264">
        <v>0</v>
      </c>
      <c r="F138" s="264">
        <v>0</v>
      </c>
      <c r="G138" s="264">
        <v>8000</v>
      </c>
      <c r="H138" s="264">
        <v>0</v>
      </c>
      <c r="I138" s="264">
        <v>19000</v>
      </c>
      <c r="J138" s="264">
        <v>264393.11111000006</v>
      </c>
      <c r="K138" s="32">
        <v>0.27622384865632543</v>
      </c>
      <c r="L138" s="270"/>
    </row>
    <row r="139" spans="1:12" x14ac:dyDescent="0.25">
      <c r="A139" s="263" t="s">
        <v>742</v>
      </c>
      <c r="B139" s="264">
        <v>16600.920959999999</v>
      </c>
      <c r="C139" s="264">
        <v>63212.600749999998</v>
      </c>
      <c r="D139" s="264">
        <v>14000</v>
      </c>
      <c r="E139" s="264">
        <v>0</v>
      </c>
      <c r="F139" s="264">
        <v>4802</v>
      </c>
      <c r="G139" s="264">
        <v>14908</v>
      </c>
      <c r="H139" s="264">
        <v>0</v>
      </c>
      <c r="I139" s="264">
        <v>8000</v>
      </c>
      <c r="J139" s="264">
        <v>121523.52171</v>
      </c>
      <c r="K139" s="32">
        <v>0.12696130670001068</v>
      </c>
      <c r="L139" s="270"/>
    </row>
    <row r="140" spans="1:12" x14ac:dyDescent="0.25">
      <c r="A140" s="263" t="s">
        <v>743</v>
      </c>
      <c r="B140" s="264">
        <v>807.3</v>
      </c>
      <c r="C140" s="264">
        <v>39716.722519999996</v>
      </c>
      <c r="D140" s="264">
        <v>6000</v>
      </c>
      <c r="E140" s="264">
        <v>0</v>
      </c>
      <c r="F140" s="264">
        <v>7000</v>
      </c>
      <c r="G140" s="264">
        <v>17127.425999999999</v>
      </c>
      <c r="H140" s="264">
        <v>0</v>
      </c>
      <c r="I140" s="264">
        <v>22923.447319999999</v>
      </c>
      <c r="J140" s="264">
        <v>93574.895840000012</v>
      </c>
      <c r="K140" s="32">
        <v>9.7762070116061944E-2</v>
      </c>
      <c r="L140" s="270"/>
    </row>
    <row r="141" spans="1:12" x14ac:dyDescent="0.25">
      <c r="A141" s="263" t="s">
        <v>744</v>
      </c>
      <c r="B141" s="264">
        <v>3547.52</v>
      </c>
      <c r="C141" s="264">
        <v>45750.409</v>
      </c>
      <c r="D141" s="264">
        <v>39995</v>
      </c>
      <c r="E141" s="264">
        <v>0</v>
      </c>
      <c r="F141" s="264">
        <v>1840</v>
      </c>
      <c r="G141" s="264">
        <v>17727.973000000002</v>
      </c>
      <c r="H141" s="264">
        <v>0</v>
      </c>
      <c r="I141" s="264">
        <v>30000</v>
      </c>
      <c r="J141" s="264">
        <v>138860.902</v>
      </c>
      <c r="K141" s="32">
        <v>0.14507447874604659</v>
      </c>
      <c r="L141" s="270"/>
    </row>
    <row r="142" spans="1:12" x14ac:dyDescent="0.25">
      <c r="A142" s="263" t="s">
        <v>745</v>
      </c>
      <c r="B142" s="264">
        <v>3976.0963400000001</v>
      </c>
      <c r="C142" s="264">
        <v>1253.0121200000001</v>
      </c>
      <c r="D142" s="264">
        <v>804.60799999999995</v>
      </c>
      <c r="E142" s="264">
        <v>0</v>
      </c>
      <c r="F142" s="264">
        <v>1360</v>
      </c>
      <c r="G142" s="264">
        <v>15022.987999999999</v>
      </c>
      <c r="H142" s="264">
        <v>0</v>
      </c>
      <c r="I142" s="264">
        <v>0</v>
      </c>
      <c r="J142" s="264">
        <v>22416.704460000001</v>
      </c>
      <c r="K142" s="32">
        <v>2.3419779562851163E-2</v>
      </c>
      <c r="L142" s="270"/>
    </row>
    <row r="143" spans="1:12" x14ac:dyDescent="0.25">
      <c r="A143" s="263" t="s">
        <v>746</v>
      </c>
      <c r="B143" s="264">
        <v>3398.4485300000001</v>
      </c>
      <c r="C143" s="264">
        <v>4052.6528200000002</v>
      </c>
      <c r="D143" s="264">
        <v>2314</v>
      </c>
      <c r="E143" s="264">
        <v>0</v>
      </c>
      <c r="F143" s="264">
        <v>2245.4015499999996</v>
      </c>
      <c r="G143" s="264">
        <v>15865.483</v>
      </c>
      <c r="H143" s="264">
        <v>0</v>
      </c>
      <c r="I143" s="264">
        <v>0</v>
      </c>
      <c r="J143" s="264">
        <v>27875.9859</v>
      </c>
      <c r="K143" s="32">
        <v>2.9123346209969488E-2</v>
      </c>
      <c r="L143" s="270"/>
    </row>
    <row r="144" spans="1:12" x14ac:dyDescent="0.25">
      <c r="A144" s="263" t="s">
        <v>747</v>
      </c>
      <c r="B144" s="264">
        <v>1628.1651600000002</v>
      </c>
      <c r="C144" s="264">
        <v>973.19452999999999</v>
      </c>
      <c r="D144" s="264">
        <v>842</v>
      </c>
      <c r="E144" s="264">
        <v>0</v>
      </c>
      <c r="F144" s="264">
        <v>1061.60951</v>
      </c>
      <c r="G144" s="264">
        <v>7092.46054</v>
      </c>
      <c r="H144" s="264">
        <v>0</v>
      </c>
      <c r="I144" s="264">
        <v>0</v>
      </c>
      <c r="J144" s="264">
        <v>11597.42974</v>
      </c>
      <c r="K144" s="32">
        <v>1.2116377253003864E-2</v>
      </c>
      <c r="L144" s="270"/>
    </row>
    <row r="145" spans="1:12" x14ac:dyDescent="0.25">
      <c r="A145" s="263" t="s">
        <v>748</v>
      </c>
      <c r="B145" s="264">
        <v>4289.6757300000008</v>
      </c>
      <c r="C145" s="264">
        <v>2423.2311299999997</v>
      </c>
      <c r="D145" s="264">
        <v>3571.4478199999999</v>
      </c>
      <c r="E145" s="264">
        <v>0</v>
      </c>
      <c r="F145" s="264">
        <v>2511.5576700000001</v>
      </c>
      <c r="G145" s="264">
        <v>15599.817560000001</v>
      </c>
      <c r="H145" s="264">
        <v>0</v>
      </c>
      <c r="I145" s="264">
        <v>430</v>
      </c>
      <c r="J145" s="264">
        <v>28825.729910000002</v>
      </c>
      <c r="K145" s="32">
        <v>3.0115588196075342E-2</v>
      </c>
      <c r="L145" s="270"/>
    </row>
    <row r="146" spans="1:12" x14ac:dyDescent="0.25">
      <c r="A146" s="263" t="s">
        <v>749</v>
      </c>
      <c r="B146" s="264">
        <v>4234.91075</v>
      </c>
      <c r="C146" s="264">
        <v>3329.6347799999999</v>
      </c>
      <c r="D146" s="264">
        <v>3074.2988700000001</v>
      </c>
      <c r="E146" s="264">
        <v>0</v>
      </c>
      <c r="F146" s="264">
        <v>1986.9581899999998</v>
      </c>
      <c r="G146" s="264">
        <v>17723.93003</v>
      </c>
      <c r="H146" s="264">
        <v>0</v>
      </c>
      <c r="I146" s="264">
        <v>683.21167000000003</v>
      </c>
      <c r="J146" s="264">
        <v>31032.944289999999</v>
      </c>
      <c r="K146" s="32">
        <v>3.2421568288724299E-2</v>
      </c>
      <c r="L146" s="270"/>
    </row>
    <row r="147" spans="1:12" x14ac:dyDescent="0.25">
      <c r="A147" s="263" t="s">
        <v>750</v>
      </c>
      <c r="B147" s="264">
        <v>3521.3320699999999</v>
      </c>
      <c r="C147" s="264">
        <v>2817.50227</v>
      </c>
      <c r="D147" s="264">
        <v>3743.0777899999998</v>
      </c>
      <c r="E147" s="264">
        <v>0</v>
      </c>
      <c r="F147" s="264">
        <v>2716.7285400000001</v>
      </c>
      <c r="G147" s="264">
        <v>15441.94067</v>
      </c>
      <c r="H147" s="264">
        <v>0</v>
      </c>
      <c r="I147" s="264">
        <v>1332.7812799999999</v>
      </c>
      <c r="J147" s="264">
        <v>29573.362619999996</v>
      </c>
      <c r="K147" s="32">
        <v>3.0896675054467946E-2</v>
      </c>
      <c r="L147" s="270"/>
    </row>
    <row r="148" spans="1:12" x14ac:dyDescent="0.25">
      <c r="A148" s="263" t="s">
        <v>751</v>
      </c>
      <c r="B148" s="264">
        <v>355.89434</v>
      </c>
      <c r="C148" s="264">
        <v>191.73621</v>
      </c>
      <c r="D148" s="264">
        <v>191.78242</v>
      </c>
      <c r="E148" s="264">
        <v>0</v>
      </c>
      <c r="F148" s="264">
        <v>291.30920000000003</v>
      </c>
      <c r="G148" s="264">
        <v>2202.1269600000001</v>
      </c>
      <c r="H148" s="264">
        <v>0</v>
      </c>
      <c r="I148" s="264">
        <v>408.08821999999998</v>
      </c>
      <c r="J148" s="264">
        <v>3640.9373500000002</v>
      </c>
      <c r="K148" s="32">
        <v>3.8038575336221151E-3</v>
      </c>
      <c r="L148" s="270"/>
    </row>
    <row r="149" spans="1:12" ht="15.75" thickBot="1" x14ac:dyDescent="0.3">
      <c r="A149" s="263" t="s">
        <v>752</v>
      </c>
      <c r="B149" s="264">
        <v>1493.2607200000002</v>
      </c>
      <c r="C149" s="264">
        <v>292.61347999999998</v>
      </c>
      <c r="D149" s="264">
        <v>104.40183</v>
      </c>
      <c r="E149" s="264">
        <v>0</v>
      </c>
      <c r="F149" s="264">
        <v>580.01725999999996</v>
      </c>
      <c r="G149" s="264">
        <v>2289.6078600000001</v>
      </c>
      <c r="H149" s="264">
        <v>0</v>
      </c>
      <c r="I149" s="264">
        <v>472.72010999999998</v>
      </c>
      <c r="J149" s="264">
        <v>5232.6212599999999</v>
      </c>
      <c r="K149" s="32">
        <v>5.4667641563352475E-3</v>
      </c>
      <c r="L149" s="270"/>
    </row>
    <row r="150" spans="1:12" ht="16.5" thickTop="1" thickBot="1" x14ac:dyDescent="0.3">
      <c r="A150" s="260" t="s">
        <v>726</v>
      </c>
      <c r="B150" s="265">
        <v>57985.124600000003</v>
      </c>
      <c r="C150" s="265">
        <v>502396.42072000005</v>
      </c>
      <c r="D150" s="265">
        <v>138140.61673000001</v>
      </c>
      <c r="E150" s="265">
        <v>0</v>
      </c>
      <c r="F150" s="265">
        <v>26395.581920000001</v>
      </c>
      <c r="G150" s="265">
        <v>149001.75361999997</v>
      </c>
      <c r="H150" s="265">
        <v>0</v>
      </c>
      <c r="I150" s="265">
        <v>83250.248600000006</v>
      </c>
      <c r="J150" s="265">
        <v>957169.74619000021</v>
      </c>
      <c r="K150" s="266">
        <v>0.99999999999999989</v>
      </c>
      <c r="L150" s="270"/>
    </row>
    <row r="151" spans="1:12" ht="16.5" thickTop="1" thickBot="1" x14ac:dyDescent="0.3">
      <c r="A151" s="267" t="s">
        <v>753</v>
      </c>
      <c r="B151" s="32">
        <v>6.0579771593083587E-2</v>
      </c>
      <c r="C151" s="32">
        <v>0.52487703745315961</v>
      </c>
      <c r="D151" s="32">
        <v>0.14432196303724251</v>
      </c>
      <c r="E151" s="32">
        <v>0</v>
      </c>
      <c r="F151" s="32">
        <v>2.7576698934611357E-2</v>
      </c>
      <c r="G151" s="32">
        <v>0.15566910071395301</v>
      </c>
      <c r="H151" s="32">
        <v>0</v>
      </c>
      <c r="I151" s="32">
        <v>8.6975428267949725E-2</v>
      </c>
      <c r="J151" s="32">
        <v>0.99999999999999978</v>
      </c>
      <c r="K151" s="271"/>
    </row>
    <row r="152" spans="1:12" ht="27.75" thickTop="1" thickBot="1" x14ac:dyDescent="0.3">
      <c r="A152" s="261" t="s">
        <v>757</v>
      </c>
      <c r="B152" s="261" t="s">
        <v>943</v>
      </c>
      <c r="C152" s="261" t="s">
        <v>944</v>
      </c>
      <c r="D152" s="261" t="s">
        <v>945</v>
      </c>
      <c r="E152" s="261" t="s">
        <v>946</v>
      </c>
      <c r="F152" s="261" t="s">
        <v>947</v>
      </c>
      <c r="G152" s="261" t="s">
        <v>948</v>
      </c>
      <c r="H152" s="261" t="s">
        <v>949</v>
      </c>
      <c r="I152" s="261" t="s">
        <v>950</v>
      </c>
      <c r="J152" s="262" t="s">
        <v>8</v>
      </c>
      <c r="K152" s="286" t="s">
        <v>701</v>
      </c>
    </row>
    <row r="153" spans="1:12" ht="15.75" thickTop="1" x14ac:dyDescent="0.25">
      <c r="A153" s="263" t="s">
        <v>739</v>
      </c>
      <c r="B153" s="264">
        <v>0</v>
      </c>
      <c r="C153" s="264">
        <v>1</v>
      </c>
      <c r="D153" s="264">
        <v>0</v>
      </c>
      <c r="E153" s="264">
        <v>0</v>
      </c>
      <c r="F153" s="264">
        <v>0</v>
      </c>
      <c r="G153" s="264">
        <v>0</v>
      </c>
      <c r="H153" s="264">
        <v>0</v>
      </c>
      <c r="I153" s="264">
        <v>0</v>
      </c>
      <c r="J153" s="264">
        <v>1</v>
      </c>
      <c r="K153" s="32">
        <v>1.0940919037199125E-4</v>
      </c>
      <c r="L153" s="270"/>
    </row>
    <row r="154" spans="1:12" x14ac:dyDescent="0.25">
      <c r="A154" s="263" t="s">
        <v>740</v>
      </c>
      <c r="B154" s="264">
        <v>1</v>
      </c>
      <c r="C154" s="264">
        <v>8</v>
      </c>
      <c r="D154" s="264">
        <v>5</v>
      </c>
      <c r="E154" s="264">
        <v>0</v>
      </c>
      <c r="F154" s="264">
        <v>0</v>
      </c>
      <c r="G154" s="264">
        <v>0</v>
      </c>
      <c r="H154" s="264">
        <v>0</v>
      </c>
      <c r="I154" s="264">
        <v>0</v>
      </c>
      <c r="J154" s="264">
        <v>14</v>
      </c>
      <c r="K154" s="32">
        <v>1.5317286652078775E-3</v>
      </c>
      <c r="L154" s="270"/>
    </row>
    <row r="155" spans="1:12" x14ac:dyDescent="0.25">
      <c r="A155" s="263" t="s">
        <v>741</v>
      </c>
      <c r="B155" s="264">
        <v>1</v>
      </c>
      <c r="C155" s="264">
        <v>44</v>
      </c>
      <c r="D155" s="264">
        <v>3</v>
      </c>
      <c r="E155" s="264">
        <v>0</v>
      </c>
      <c r="F155" s="264">
        <v>0</v>
      </c>
      <c r="G155" s="264">
        <v>2</v>
      </c>
      <c r="H155" s="264">
        <v>0</v>
      </c>
      <c r="I155" s="264">
        <v>4</v>
      </c>
      <c r="J155" s="264">
        <v>54</v>
      </c>
      <c r="K155" s="32">
        <v>5.9080962800875277E-3</v>
      </c>
      <c r="L155" s="270"/>
    </row>
    <row r="156" spans="1:12" x14ac:dyDescent="0.25">
      <c r="A156" s="263" t="s">
        <v>742</v>
      </c>
      <c r="B156" s="264">
        <v>6</v>
      </c>
      <c r="C156" s="264">
        <v>28</v>
      </c>
      <c r="D156" s="264">
        <v>6</v>
      </c>
      <c r="E156" s="264">
        <v>0</v>
      </c>
      <c r="F156" s="264">
        <v>2</v>
      </c>
      <c r="G156" s="264">
        <v>7</v>
      </c>
      <c r="H156" s="264">
        <v>0</v>
      </c>
      <c r="I156" s="264">
        <v>4</v>
      </c>
      <c r="J156" s="264">
        <v>53</v>
      </c>
      <c r="K156" s="32">
        <v>5.7986870897155365E-3</v>
      </c>
      <c r="L156" s="270"/>
    </row>
    <row r="157" spans="1:12" x14ac:dyDescent="0.25">
      <c r="A157" s="263" t="s">
        <v>743</v>
      </c>
      <c r="B157" s="264">
        <v>1</v>
      </c>
      <c r="C157" s="264">
        <v>40</v>
      </c>
      <c r="D157" s="264">
        <v>6</v>
      </c>
      <c r="E157" s="264">
        <v>0</v>
      </c>
      <c r="F157" s="264">
        <v>7</v>
      </c>
      <c r="G157" s="264">
        <v>18</v>
      </c>
      <c r="H157" s="264">
        <v>0</v>
      </c>
      <c r="I157" s="264">
        <v>23</v>
      </c>
      <c r="J157" s="264">
        <v>95</v>
      </c>
      <c r="K157" s="32">
        <v>1.0393873085339168E-2</v>
      </c>
      <c r="L157" s="270"/>
    </row>
    <row r="158" spans="1:12" x14ac:dyDescent="0.25">
      <c r="A158" s="263" t="s">
        <v>744</v>
      </c>
      <c r="B158" s="264">
        <v>7</v>
      </c>
      <c r="C158" s="264">
        <v>87</v>
      </c>
      <c r="D158" s="264">
        <v>80</v>
      </c>
      <c r="E158" s="264">
        <v>0</v>
      </c>
      <c r="F158" s="264">
        <v>4</v>
      </c>
      <c r="G158" s="264">
        <v>37</v>
      </c>
      <c r="H158" s="264">
        <v>0</v>
      </c>
      <c r="I158" s="264">
        <v>60</v>
      </c>
      <c r="J158" s="264">
        <v>275</v>
      </c>
      <c r="K158" s="32">
        <v>3.0087527352297593E-2</v>
      </c>
      <c r="L158" s="270"/>
    </row>
    <row r="159" spans="1:12" x14ac:dyDescent="0.25">
      <c r="A159" s="263" t="s">
        <v>745</v>
      </c>
      <c r="B159" s="264">
        <v>14</v>
      </c>
      <c r="C159" s="264">
        <v>4</v>
      </c>
      <c r="D159" s="264">
        <v>3</v>
      </c>
      <c r="E159" s="264">
        <v>0</v>
      </c>
      <c r="F159" s="264">
        <v>5</v>
      </c>
      <c r="G159" s="264">
        <v>57</v>
      </c>
      <c r="H159" s="264">
        <v>0</v>
      </c>
      <c r="I159" s="264">
        <v>0</v>
      </c>
      <c r="J159" s="264">
        <v>83</v>
      </c>
      <c r="K159" s="32">
        <v>9.0809628008752738E-3</v>
      </c>
      <c r="L159" s="270"/>
    </row>
    <row r="160" spans="1:12" x14ac:dyDescent="0.25">
      <c r="A160" s="263" t="s">
        <v>746</v>
      </c>
      <c r="B160" s="264">
        <v>20</v>
      </c>
      <c r="C160" s="264">
        <v>23</v>
      </c>
      <c r="D160" s="264">
        <v>13</v>
      </c>
      <c r="E160" s="264">
        <v>0</v>
      </c>
      <c r="F160" s="264">
        <v>13</v>
      </c>
      <c r="G160" s="264">
        <v>95</v>
      </c>
      <c r="H160" s="264">
        <v>0</v>
      </c>
      <c r="I160" s="264">
        <v>0</v>
      </c>
      <c r="J160" s="264">
        <v>164</v>
      </c>
      <c r="K160" s="32">
        <v>1.7943107221006564E-2</v>
      </c>
      <c r="L160" s="270"/>
    </row>
    <row r="161" spans="1:12" x14ac:dyDescent="0.25">
      <c r="A161" s="263" t="s">
        <v>747</v>
      </c>
      <c r="B161" s="264">
        <v>14</v>
      </c>
      <c r="C161" s="264">
        <v>8</v>
      </c>
      <c r="D161" s="264">
        <v>7</v>
      </c>
      <c r="E161" s="264">
        <v>0</v>
      </c>
      <c r="F161" s="264">
        <v>9</v>
      </c>
      <c r="G161" s="264">
        <v>60</v>
      </c>
      <c r="H161" s="264">
        <v>0</v>
      </c>
      <c r="I161" s="264">
        <v>0</v>
      </c>
      <c r="J161" s="264">
        <v>98</v>
      </c>
      <c r="K161" s="32">
        <v>1.0722100656455142E-2</v>
      </c>
      <c r="L161" s="270"/>
    </row>
    <row r="162" spans="1:12" x14ac:dyDescent="0.25">
      <c r="A162" s="263" t="s">
        <v>748</v>
      </c>
      <c r="B162" s="264">
        <v>51</v>
      </c>
      <c r="C162" s="264">
        <v>30</v>
      </c>
      <c r="D162" s="264">
        <v>43</v>
      </c>
      <c r="E162" s="264">
        <v>0</v>
      </c>
      <c r="F162" s="264">
        <v>29</v>
      </c>
      <c r="G162" s="264">
        <v>180</v>
      </c>
      <c r="H162" s="264">
        <v>0</v>
      </c>
      <c r="I162" s="264">
        <v>5</v>
      </c>
      <c r="J162" s="264">
        <v>338</v>
      </c>
      <c r="K162" s="32">
        <v>3.6980306345733044E-2</v>
      </c>
      <c r="L162" s="270"/>
    </row>
    <row r="163" spans="1:12" x14ac:dyDescent="0.25">
      <c r="A163" s="263" t="s">
        <v>749</v>
      </c>
      <c r="B163" s="264">
        <v>84</v>
      </c>
      <c r="C163" s="264">
        <v>66</v>
      </c>
      <c r="D163" s="264">
        <v>64</v>
      </c>
      <c r="E163" s="264">
        <v>0</v>
      </c>
      <c r="F163" s="264">
        <v>45</v>
      </c>
      <c r="G163" s="264">
        <v>354</v>
      </c>
      <c r="H163" s="264">
        <v>0</v>
      </c>
      <c r="I163" s="264">
        <v>14</v>
      </c>
      <c r="J163" s="264">
        <v>627</v>
      </c>
      <c r="K163" s="32">
        <v>6.8599562363238512E-2</v>
      </c>
      <c r="L163" s="270"/>
    </row>
    <row r="164" spans="1:12" x14ac:dyDescent="0.25">
      <c r="A164" s="263" t="s">
        <v>750</v>
      </c>
      <c r="B164" s="264">
        <v>198</v>
      </c>
      <c r="C164" s="264">
        <v>168</v>
      </c>
      <c r="D164" s="264">
        <v>231</v>
      </c>
      <c r="E164" s="264">
        <v>0</v>
      </c>
      <c r="F164" s="264">
        <v>167</v>
      </c>
      <c r="G164" s="264">
        <v>935</v>
      </c>
      <c r="H164" s="264">
        <v>0</v>
      </c>
      <c r="I164" s="264">
        <v>94</v>
      </c>
      <c r="J164" s="264">
        <v>1793</v>
      </c>
      <c r="K164" s="32">
        <v>0.19617067833698032</v>
      </c>
      <c r="L164" s="270"/>
    </row>
    <row r="165" spans="1:12" x14ac:dyDescent="0.25">
      <c r="A165" s="263" t="s">
        <v>751</v>
      </c>
      <c r="B165" s="264">
        <v>74</v>
      </c>
      <c r="C165" s="264">
        <v>38</v>
      </c>
      <c r="D165" s="264">
        <v>38</v>
      </c>
      <c r="E165" s="264">
        <v>0</v>
      </c>
      <c r="F165" s="264">
        <v>60</v>
      </c>
      <c r="G165" s="264">
        <v>447</v>
      </c>
      <c r="H165" s="264">
        <v>0</v>
      </c>
      <c r="I165" s="264">
        <v>85</v>
      </c>
      <c r="J165" s="264">
        <v>742</v>
      </c>
      <c r="K165" s="32">
        <v>8.1181619256017509E-2</v>
      </c>
      <c r="L165" s="270"/>
    </row>
    <row r="166" spans="1:12" ht="15.75" thickBot="1" x14ac:dyDescent="0.3">
      <c r="A166" s="263" t="s">
        <v>752</v>
      </c>
      <c r="B166" s="264">
        <v>1165</v>
      </c>
      <c r="C166" s="264">
        <v>274</v>
      </c>
      <c r="D166" s="264">
        <v>66</v>
      </c>
      <c r="E166" s="264">
        <v>0</v>
      </c>
      <c r="F166" s="264">
        <v>461</v>
      </c>
      <c r="G166" s="264">
        <v>2465</v>
      </c>
      <c r="H166" s="264">
        <v>0</v>
      </c>
      <c r="I166" s="264">
        <v>372</v>
      </c>
      <c r="J166" s="264">
        <v>4803</v>
      </c>
      <c r="K166" s="32">
        <v>0.525492341356674</v>
      </c>
      <c r="L166" s="270"/>
    </row>
    <row r="167" spans="1:12" ht="16.5" thickTop="1" thickBot="1" x14ac:dyDescent="0.3">
      <c r="A167" s="260" t="s">
        <v>726</v>
      </c>
      <c r="B167" s="265">
        <v>1636</v>
      </c>
      <c r="C167" s="265">
        <v>819</v>
      </c>
      <c r="D167" s="265">
        <v>565</v>
      </c>
      <c r="E167" s="265">
        <v>0</v>
      </c>
      <c r="F167" s="265">
        <v>802</v>
      </c>
      <c r="G167" s="265">
        <v>4657</v>
      </c>
      <c r="H167" s="265">
        <v>0</v>
      </c>
      <c r="I167" s="265">
        <v>661</v>
      </c>
      <c r="J167" s="265">
        <v>9140</v>
      </c>
      <c r="K167" s="266">
        <v>1</v>
      </c>
      <c r="L167" s="270"/>
    </row>
    <row r="168" spans="1:12" ht="15.75" thickTop="1" x14ac:dyDescent="0.25">
      <c r="A168" s="267" t="s">
        <v>753</v>
      </c>
      <c r="B168" s="32">
        <v>0.17899343544857768</v>
      </c>
      <c r="C168" s="32">
        <v>8.9606126914660827E-2</v>
      </c>
      <c r="D168" s="32">
        <v>6.1816192560175058E-2</v>
      </c>
      <c r="E168" s="32">
        <v>0</v>
      </c>
      <c r="F168" s="32">
        <v>8.7746170678336982E-2</v>
      </c>
      <c r="G168" s="32">
        <v>0.50951859956236323</v>
      </c>
      <c r="H168" s="32">
        <v>0</v>
      </c>
      <c r="I168" s="32">
        <v>7.2319474835886216E-2</v>
      </c>
      <c r="J168" s="32">
        <v>1</v>
      </c>
      <c r="K168" s="271"/>
    </row>
    <row r="169" spans="1:12" ht="16.5" thickBot="1" x14ac:dyDescent="0.3">
      <c r="A169" s="272"/>
      <c r="B169" s="273"/>
      <c r="C169" s="274"/>
      <c r="D169" s="274"/>
      <c r="E169" s="274"/>
      <c r="F169" s="274"/>
      <c r="G169" s="274"/>
      <c r="H169" s="273"/>
      <c r="I169" s="273"/>
      <c r="J169" s="275"/>
      <c r="K169" s="275"/>
    </row>
    <row r="170" spans="1:12" ht="15.75" thickTop="1" x14ac:dyDescent="0.25">
      <c r="A170" s="287" t="s">
        <v>762</v>
      </c>
      <c r="B170" s="277"/>
      <c r="C170" s="278"/>
      <c r="D170" s="278"/>
      <c r="E170" s="278"/>
      <c r="F170" s="278"/>
      <c r="G170" s="278"/>
      <c r="H170" s="277"/>
      <c r="I170" s="277"/>
      <c r="J170" s="279"/>
      <c r="K170" s="288"/>
    </row>
    <row r="171" spans="1:12" x14ac:dyDescent="0.25">
      <c r="A171" s="276"/>
      <c r="B171" s="277"/>
      <c r="C171" s="278"/>
      <c r="D171" s="278"/>
      <c r="E171" s="278"/>
      <c r="F171" s="278"/>
      <c r="G171" s="278"/>
      <c r="H171" s="277"/>
      <c r="I171" s="277"/>
      <c r="J171" s="279"/>
      <c r="K171" s="288"/>
    </row>
    <row r="172" spans="1:12" x14ac:dyDescent="0.25">
      <c r="A172" s="276"/>
      <c r="B172" s="277"/>
      <c r="C172" s="278"/>
      <c r="D172" s="278"/>
      <c r="E172" s="278"/>
      <c r="F172" s="278"/>
      <c r="G172" s="278"/>
      <c r="H172" s="277"/>
      <c r="I172" s="277"/>
      <c r="J172" s="279"/>
      <c r="K172" s="288"/>
    </row>
    <row r="173" spans="1:12" ht="18" x14ac:dyDescent="0.25">
      <c r="A173" s="289"/>
      <c r="B173" s="290"/>
      <c r="C173" s="290"/>
      <c r="D173" s="290"/>
      <c r="E173" s="290"/>
      <c r="F173" s="290"/>
      <c r="G173" s="290"/>
      <c r="H173" s="290"/>
      <c r="I173" s="290"/>
      <c r="J173" s="290"/>
      <c r="K173" s="290"/>
    </row>
    <row r="174" spans="1:12" ht="18" x14ac:dyDescent="0.25">
      <c r="A174" s="776" t="s">
        <v>942</v>
      </c>
      <c r="B174" s="776"/>
      <c r="C174" s="776"/>
      <c r="D174" s="776"/>
      <c r="E174" s="776"/>
      <c r="F174" s="776"/>
      <c r="G174" s="776"/>
      <c r="H174" s="776"/>
      <c r="I174" s="776"/>
      <c r="J174" s="776"/>
      <c r="K174" s="776"/>
    </row>
    <row r="175" spans="1:12" ht="18" x14ac:dyDescent="0.25">
      <c r="A175" s="776" t="s">
        <v>763</v>
      </c>
      <c r="B175" s="776"/>
      <c r="C175" s="776"/>
      <c r="D175" s="776"/>
      <c r="E175" s="776"/>
      <c r="F175" s="776"/>
      <c r="G175" s="776"/>
      <c r="H175" s="776"/>
      <c r="I175" s="776"/>
      <c r="J175" s="776"/>
      <c r="K175" s="776"/>
    </row>
    <row r="176" spans="1:12" ht="18" x14ac:dyDescent="0.25">
      <c r="A176" s="776" t="s">
        <v>2</v>
      </c>
      <c r="B176" s="776"/>
      <c r="C176" s="776"/>
      <c r="D176" s="776"/>
      <c r="E176" s="776"/>
      <c r="F176" s="776"/>
      <c r="G176" s="776"/>
      <c r="H176" s="776"/>
      <c r="I176" s="776"/>
      <c r="J176" s="776"/>
      <c r="K176" s="776"/>
    </row>
    <row r="177" spans="1:12" ht="18" x14ac:dyDescent="0.25">
      <c r="A177" s="777" t="s">
        <v>3</v>
      </c>
      <c r="B177" s="777"/>
      <c r="C177" s="777"/>
      <c r="D177" s="777"/>
      <c r="E177" s="777"/>
      <c r="F177" s="777"/>
      <c r="G177" s="777"/>
      <c r="H177" s="777"/>
      <c r="I177" s="777"/>
      <c r="J177" s="777"/>
      <c r="K177" s="777"/>
    </row>
    <row r="178" spans="1:12" ht="15.75" thickBot="1" x14ac:dyDescent="0.3">
      <c r="A178" s="281"/>
      <c r="B178" s="282"/>
      <c r="C178" s="283"/>
      <c r="D178" s="282"/>
      <c r="E178" s="282"/>
      <c r="F178" s="282"/>
      <c r="G178" s="282"/>
      <c r="H178" s="282"/>
      <c r="I178" s="283"/>
      <c r="J178" s="282"/>
      <c r="K178" s="259"/>
    </row>
    <row r="179" spans="1:12" ht="27.75" thickTop="1" thickBot="1" x14ac:dyDescent="0.3">
      <c r="A179" s="261" t="s">
        <v>737</v>
      </c>
      <c r="B179" s="261" t="s">
        <v>943</v>
      </c>
      <c r="C179" s="261" t="s">
        <v>944</v>
      </c>
      <c r="D179" s="261" t="s">
        <v>945</v>
      </c>
      <c r="E179" s="261" t="s">
        <v>946</v>
      </c>
      <c r="F179" s="261" t="s">
        <v>947</v>
      </c>
      <c r="G179" s="261" t="s">
        <v>948</v>
      </c>
      <c r="H179" s="261" t="s">
        <v>949</v>
      </c>
      <c r="I179" s="261" t="s">
        <v>950</v>
      </c>
      <c r="J179" s="262" t="s">
        <v>8</v>
      </c>
      <c r="K179" s="261" t="s">
        <v>738</v>
      </c>
    </row>
    <row r="180" spans="1:12" ht="15.75" thickTop="1" x14ac:dyDescent="0.25">
      <c r="A180" s="263" t="s">
        <v>739</v>
      </c>
      <c r="B180" s="264">
        <v>0</v>
      </c>
      <c r="C180" s="264">
        <v>0</v>
      </c>
      <c r="D180" s="264">
        <v>0</v>
      </c>
      <c r="E180" s="264">
        <v>0</v>
      </c>
      <c r="F180" s="264">
        <v>0</v>
      </c>
      <c r="G180" s="264">
        <v>0</v>
      </c>
      <c r="H180" s="264">
        <v>0</v>
      </c>
      <c r="I180" s="264">
        <v>0</v>
      </c>
      <c r="J180" s="264">
        <v>0</v>
      </c>
      <c r="K180" s="32">
        <v>0</v>
      </c>
      <c r="L180" s="270"/>
    </row>
    <row r="181" spans="1:12" x14ac:dyDescent="0.25">
      <c r="A181" s="263" t="s">
        <v>740</v>
      </c>
      <c r="B181" s="264">
        <v>11814.5473</v>
      </c>
      <c r="C181" s="264">
        <v>0</v>
      </c>
      <c r="D181" s="264">
        <v>0</v>
      </c>
      <c r="E181" s="264">
        <v>0</v>
      </c>
      <c r="F181" s="264">
        <v>0</v>
      </c>
      <c r="G181" s="264">
        <v>0</v>
      </c>
      <c r="H181" s="264">
        <v>0</v>
      </c>
      <c r="I181" s="264">
        <v>0</v>
      </c>
      <c r="J181" s="264">
        <v>11814.5473</v>
      </c>
      <c r="K181" s="32">
        <v>0.5920946729456299</v>
      </c>
      <c r="L181" s="270"/>
    </row>
    <row r="182" spans="1:12" x14ac:dyDescent="0.25">
      <c r="A182" s="263" t="s">
        <v>741</v>
      </c>
      <c r="B182" s="264">
        <v>5639.74</v>
      </c>
      <c r="C182" s="264">
        <v>0</v>
      </c>
      <c r="D182" s="264">
        <v>0</v>
      </c>
      <c r="E182" s="264">
        <v>0</v>
      </c>
      <c r="F182" s="264">
        <v>0</v>
      </c>
      <c r="G182" s="264">
        <v>0</v>
      </c>
      <c r="H182" s="264">
        <v>0</v>
      </c>
      <c r="I182" s="264">
        <v>0</v>
      </c>
      <c r="J182" s="264">
        <v>5639.74</v>
      </c>
      <c r="K182" s="32">
        <v>0.28263969206830181</v>
      </c>
      <c r="L182" s="270"/>
    </row>
    <row r="183" spans="1:12" x14ac:dyDescent="0.25">
      <c r="A183" s="263" t="s">
        <v>742</v>
      </c>
      <c r="B183" s="264">
        <v>1535.1505199999999</v>
      </c>
      <c r="C183" s="264">
        <v>0</v>
      </c>
      <c r="D183" s="264">
        <v>0</v>
      </c>
      <c r="E183" s="264">
        <v>0</v>
      </c>
      <c r="F183" s="264">
        <v>0</v>
      </c>
      <c r="G183" s="264">
        <v>0</v>
      </c>
      <c r="H183" s="264">
        <v>0</v>
      </c>
      <c r="I183" s="264">
        <v>0</v>
      </c>
      <c r="J183" s="264">
        <v>1535.1505199999999</v>
      </c>
      <c r="K183" s="32">
        <v>7.6935190319286598E-2</v>
      </c>
      <c r="L183" s="270"/>
    </row>
    <row r="184" spans="1:12" x14ac:dyDescent="0.25">
      <c r="A184" s="263" t="s">
        <v>743</v>
      </c>
      <c r="B184" s="264">
        <v>0</v>
      </c>
      <c r="C184" s="264">
        <v>0</v>
      </c>
      <c r="D184" s="264">
        <v>0</v>
      </c>
      <c r="E184" s="264">
        <v>0</v>
      </c>
      <c r="F184" s="264">
        <v>0</v>
      </c>
      <c r="G184" s="264">
        <v>0</v>
      </c>
      <c r="H184" s="264">
        <v>0</v>
      </c>
      <c r="I184" s="264">
        <v>0</v>
      </c>
      <c r="J184" s="264">
        <v>0</v>
      </c>
      <c r="K184" s="32">
        <v>0</v>
      </c>
      <c r="L184" s="270"/>
    </row>
    <row r="185" spans="1:12" x14ac:dyDescent="0.25">
      <c r="A185" s="263" t="s">
        <v>744</v>
      </c>
      <c r="B185" s="264">
        <v>400</v>
      </c>
      <c r="C185" s="264">
        <v>0</v>
      </c>
      <c r="D185" s="264">
        <v>0</v>
      </c>
      <c r="E185" s="264">
        <v>0</v>
      </c>
      <c r="F185" s="264">
        <v>0</v>
      </c>
      <c r="G185" s="264">
        <v>0</v>
      </c>
      <c r="H185" s="264">
        <v>0</v>
      </c>
      <c r="I185" s="264">
        <v>0</v>
      </c>
      <c r="J185" s="264">
        <v>400</v>
      </c>
      <c r="K185" s="32">
        <v>2.0046292351654636E-2</v>
      </c>
      <c r="L185" s="270"/>
    </row>
    <row r="186" spans="1:12" x14ac:dyDescent="0.25">
      <c r="A186" s="263" t="s">
        <v>745</v>
      </c>
      <c r="B186" s="264">
        <v>228.76373000000001</v>
      </c>
      <c r="C186" s="264">
        <v>0</v>
      </c>
      <c r="D186" s="264">
        <v>0</v>
      </c>
      <c r="E186" s="264">
        <v>0</v>
      </c>
      <c r="F186" s="264">
        <v>0</v>
      </c>
      <c r="G186" s="264">
        <v>256.26499999999999</v>
      </c>
      <c r="H186" s="264">
        <v>0</v>
      </c>
      <c r="I186" s="264">
        <v>0</v>
      </c>
      <c r="J186" s="264">
        <v>485.02873</v>
      </c>
      <c r="K186" s="32">
        <v>2.4307569301329403E-2</v>
      </c>
      <c r="L186" s="270"/>
    </row>
    <row r="187" spans="1:12" x14ac:dyDescent="0.25">
      <c r="A187" s="263" t="s">
        <v>746</v>
      </c>
      <c r="B187" s="264">
        <v>0</v>
      </c>
      <c r="C187" s="264">
        <v>0</v>
      </c>
      <c r="D187" s="264">
        <v>0</v>
      </c>
      <c r="E187" s="264">
        <v>0</v>
      </c>
      <c r="F187" s="264">
        <v>0</v>
      </c>
      <c r="G187" s="264">
        <v>0</v>
      </c>
      <c r="H187" s="264">
        <v>0</v>
      </c>
      <c r="I187" s="264">
        <v>0</v>
      </c>
      <c r="J187" s="264">
        <v>0</v>
      </c>
      <c r="K187" s="32">
        <v>0</v>
      </c>
      <c r="L187" s="270"/>
    </row>
    <row r="188" spans="1:12" x14ac:dyDescent="0.25">
      <c r="A188" s="263" t="s">
        <v>747</v>
      </c>
      <c r="B188" s="264">
        <v>0</v>
      </c>
      <c r="C188" s="264">
        <v>0</v>
      </c>
      <c r="D188" s="264">
        <v>0</v>
      </c>
      <c r="E188" s="264">
        <v>0</v>
      </c>
      <c r="F188" s="264">
        <v>0</v>
      </c>
      <c r="G188" s="264">
        <v>0</v>
      </c>
      <c r="H188" s="264">
        <v>0</v>
      </c>
      <c r="I188" s="264">
        <v>0</v>
      </c>
      <c r="J188" s="264">
        <v>0</v>
      </c>
      <c r="K188" s="32">
        <v>0</v>
      </c>
      <c r="L188" s="270"/>
    </row>
    <row r="189" spans="1:12" x14ac:dyDescent="0.25">
      <c r="A189" s="263" t="s">
        <v>748</v>
      </c>
      <c r="B189" s="264">
        <v>0</v>
      </c>
      <c r="C189" s="264">
        <v>0</v>
      </c>
      <c r="D189" s="264">
        <v>0</v>
      </c>
      <c r="E189" s="264">
        <v>0</v>
      </c>
      <c r="F189" s="264">
        <v>0</v>
      </c>
      <c r="G189" s="264">
        <v>0</v>
      </c>
      <c r="H189" s="264">
        <v>0</v>
      </c>
      <c r="I189" s="264">
        <v>0</v>
      </c>
      <c r="J189" s="264">
        <v>0</v>
      </c>
      <c r="K189" s="32">
        <v>0</v>
      </c>
      <c r="L189" s="270"/>
    </row>
    <row r="190" spans="1:12" x14ac:dyDescent="0.25">
      <c r="A190" s="263" t="s">
        <v>749</v>
      </c>
      <c r="B190" s="264">
        <v>43.847999999999999</v>
      </c>
      <c r="C190" s="264">
        <v>0</v>
      </c>
      <c r="D190" s="264">
        <v>0</v>
      </c>
      <c r="E190" s="264">
        <v>0</v>
      </c>
      <c r="F190" s="264">
        <v>0</v>
      </c>
      <c r="G190" s="264">
        <v>0</v>
      </c>
      <c r="H190" s="264">
        <v>0</v>
      </c>
      <c r="I190" s="264">
        <v>0</v>
      </c>
      <c r="J190" s="264">
        <v>43.847999999999999</v>
      </c>
      <c r="K190" s="32">
        <v>2.1974745675883813E-3</v>
      </c>
      <c r="L190" s="270"/>
    </row>
    <row r="191" spans="1:12" x14ac:dyDescent="0.25">
      <c r="A191" s="263" t="s">
        <v>750</v>
      </c>
      <c r="B191" s="264">
        <v>35.5</v>
      </c>
      <c r="C191" s="264">
        <v>0</v>
      </c>
      <c r="D191" s="264">
        <v>0</v>
      </c>
      <c r="E191" s="264">
        <v>0</v>
      </c>
      <c r="F191" s="264">
        <v>0</v>
      </c>
      <c r="G191" s="264">
        <v>0</v>
      </c>
      <c r="H191" s="264">
        <v>0</v>
      </c>
      <c r="I191" s="264">
        <v>0</v>
      </c>
      <c r="J191" s="264">
        <v>35.5</v>
      </c>
      <c r="K191" s="32">
        <v>1.7791084462093491E-3</v>
      </c>
      <c r="L191" s="270"/>
    </row>
    <row r="192" spans="1:12" x14ac:dyDescent="0.25">
      <c r="A192" s="263" t="s">
        <v>751</v>
      </c>
      <c r="B192" s="264">
        <v>0</v>
      </c>
      <c r="C192" s="264">
        <v>0</v>
      </c>
      <c r="D192" s="264">
        <v>0</v>
      </c>
      <c r="E192" s="264">
        <v>0</v>
      </c>
      <c r="F192" s="264">
        <v>0</v>
      </c>
      <c r="G192" s="264">
        <v>0</v>
      </c>
      <c r="H192" s="264">
        <v>0</v>
      </c>
      <c r="I192" s="264">
        <v>0</v>
      </c>
      <c r="J192" s="264">
        <v>0</v>
      </c>
      <c r="K192" s="32">
        <v>0</v>
      </c>
      <c r="L192" s="270"/>
    </row>
    <row r="193" spans="1:12" ht="15.75" thickBot="1" x14ac:dyDescent="0.3">
      <c r="A193" s="263" t="s">
        <v>752</v>
      </c>
      <c r="B193" s="264">
        <v>0</v>
      </c>
      <c r="C193" s="264">
        <v>0</v>
      </c>
      <c r="D193" s="264">
        <v>0</v>
      </c>
      <c r="E193" s="264">
        <v>0</v>
      </c>
      <c r="F193" s="264">
        <v>0</v>
      </c>
      <c r="G193" s="264">
        <v>0</v>
      </c>
      <c r="H193" s="264">
        <v>0</v>
      </c>
      <c r="I193" s="264">
        <v>0</v>
      </c>
      <c r="J193" s="264">
        <v>0</v>
      </c>
      <c r="K193" s="32">
        <v>0</v>
      </c>
      <c r="L193" s="270"/>
    </row>
    <row r="194" spans="1:12" ht="16.5" thickTop="1" thickBot="1" x14ac:dyDescent="0.3">
      <c r="A194" s="260" t="s">
        <v>726</v>
      </c>
      <c r="B194" s="265">
        <v>19697.54955</v>
      </c>
      <c r="C194" s="265">
        <v>0</v>
      </c>
      <c r="D194" s="265">
        <v>0</v>
      </c>
      <c r="E194" s="265">
        <v>0</v>
      </c>
      <c r="F194" s="265">
        <v>0</v>
      </c>
      <c r="G194" s="265">
        <v>256.26499999999999</v>
      </c>
      <c r="H194" s="265">
        <v>0</v>
      </c>
      <c r="I194" s="265">
        <v>0</v>
      </c>
      <c r="J194" s="265">
        <v>19953.814549999999</v>
      </c>
      <c r="K194" s="266">
        <v>1</v>
      </c>
      <c r="L194" s="270"/>
    </row>
    <row r="195" spans="1:12" ht="16.5" thickTop="1" thickBot="1" x14ac:dyDescent="0.3">
      <c r="A195" s="267" t="s">
        <v>753</v>
      </c>
      <c r="B195" s="32">
        <v>0.98715709222625814</v>
      </c>
      <c r="C195" s="32">
        <v>0</v>
      </c>
      <c r="D195" s="32">
        <v>0</v>
      </c>
      <c r="E195" s="32">
        <v>0</v>
      </c>
      <c r="F195" s="32">
        <v>0</v>
      </c>
      <c r="G195" s="32">
        <v>1.2842907773741939E-2</v>
      </c>
      <c r="H195" s="32">
        <v>0</v>
      </c>
      <c r="I195" s="32">
        <v>0</v>
      </c>
      <c r="J195" s="32">
        <v>1</v>
      </c>
      <c r="K195" s="268"/>
    </row>
    <row r="196" spans="1:12" ht="27.75" thickTop="1" thickBot="1" x14ac:dyDescent="0.3">
      <c r="A196" s="261" t="s">
        <v>757</v>
      </c>
      <c r="B196" s="261" t="s">
        <v>943</v>
      </c>
      <c r="C196" s="261" t="s">
        <v>944</v>
      </c>
      <c r="D196" s="261" t="s">
        <v>945</v>
      </c>
      <c r="E196" s="261" t="s">
        <v>946</v>
      </c>
      <c r="F196" s="261" t="s">
        <v>947</v>
      </c>
      <c r="G196" s="261" t="s">
        <v>948</v>
      </c>
      <c r="H196" s="261" t="s">
        <v>949</v>
      </c>
      <c r="I196" s="261" t="s">
        <v>950</v>
      </c>
      <c r="J196" s="262" t="s">
        <v>8</v>
      </c>
      <c r="K196" s="261" t="s">
        <v>701</v>
      </c>
    </row>
    <row r="197" spans="1:12" ht="15.75" thickTop="1" x14ac:dyDescent="0.25">
      <c r="A197" s="263" t="s">
        <v>739</v>
      </c>
      <c r="B197" s="264">
        <v>0</v>
      </c>
      <c r="C197" s="264">
        <v>0</v>
      </c>
      <c r="D197" s="264">
        <v>0</v>
      </c>
      <c r="E197" s="264">
        <v>0</v>
      </c>
      <c r="F197" s="264">
        <v>0</v>
      </c>
      <c r="G197" s="264">
        <v>0</v>
      </c>
      <c r="H197" s="264">
        <v>0</v>
      </c>
      <c r="I197" s="264">
        <v>0</v>
      </c>
      <c r="J197" s="264">
        <v>0</v>
      </c>
      <c r="K197" s="32">
        <v>0</v>
      </c>
    </row>
    <row r="198" spans="1:12" x14ac:dyDescent="0.25">
      <c r="A198" s="263" t="s">
        <v>740</v>
      </c>
      <c r="B198" s="264">
        <v>1</v>
      </c>
      <c r="C198" s="264">
        <v>0</v>
      </c>
      <c r="D198" s="264">
        <v>0</v>
      </c>
      <c r="E198" s="264">
        <v>0</v>
      </c>
      <c r="F198" s="264">
        <v>0</v>
      </c>
      <c r="G198" s="264">
        <v>0</v>
      </c>
      <c r="H198" s="264">
        <v>0</v>
      </c>
      <c r="I198" s="264">
        <v>0</v>
      </c>
      <c r="J198" s="264">
        <v>1</v>
      </c>
      <c r="K198" s="32">
        <v>0.1111111111111111</v>
      </c>
    </row>
    <row r="199" spans="1:12" x14ac:dyDescent="0.25">
      <c r="A199" s="263" t="s">
        <v>741</v>
      </c>
      <c r="B199" s="264">
        <v>1</v>
      </c>
      <c r="C199" s="264">
        <v>0</v>
      </c>
      <c r="D199" s="264">
        <v>0</v>
      </c>
      <c r="E199" s="264">
        <v>0</v>
      </c>
      <c r="F199" s="264">
        <v>0</v>
      </c>
      <c r="G199" s="264">
        <v>0</v>
      </c>
      <c r="H199" s="264">
        <v>0</v>
      </c>
      <c r="I199" s="264">
        <v>0</v>
      </c>
      <c r="J199" s="264">
        <v>1</v>
      </c>
      <c r="K199" s="32">
        <v>0.1111111111111111</v>
      </c>
    </row>
    <row r="200" spans="1:12" x14ac:dyDescent="0.25">
      <c r="A200" s="263" t="s">
        <v>742</v>
      </c>
      <c r="B200" s="264">
        <v>1</v>
      </c>
      <c r="C200" s="264">
        <v>0</v>
      </c>
      <c r="D200" s="264">
        <v>0</v>
      </c>
      <c r="E200" s="264">
        <v>0</v>
      </c>
      <c r="F200" s="264">
        <v>0</v>
      </c>
      <c r="G200" s="264">
        <v>0</v>
      </c>
      <c r="H200" s="264">
        <v>0</v>
      </c>
      <c r="I200" s="264">
        <v>0</v>
      </c>
      <c r="J200" s="264">
        <v>1</v>
      </c>
      <c r="K200" s="32">
        <v>0.1111111111111111</v>
      </c>
    </row>
    <row r="201" spans="1:12" x14ac:dyDescent="0.25">
      <c r="A201" s="263" t="s">
        <v>743</v>
      </c>
      <c r="B201" s="264">
        <v>0</v>
      </c>
      <c r="C201" s="264">
        <v>0</v>
      </c>
      <c r="D201" s="264">
        <v>0</v>
      </c>
      <c r="E201" s="264">
        <v>0</v>
      </c>
      <c r="F201" s="264">
        <v>0</v>
      </c>
      <c r="G201" s="264">
        <v>0</v>
      </c>
      <c r="H201" s="264">
        <v>0</v>
      </c>
      <c r="I201" s="264">
        <v>0</v>
      </c>
      <c r="J201" s="264">
        <v>0</v>
      </c>
      <c r="K201" s="32">
        <v>0</v>
      </c>
    </row>
    <row r="202" spans="1:12" x14ac:dyDescent="0.25">
      <c r="A202" s="263" t="s">
        <v>744</v>
      </c>
      <c r="B202" s="264">
        <v>1</v>
      </c>
      <c r="C202" s="264">
        <v>0</v>
      </c>
      <c r="D202" s="264">
        <v>0</v>
      </c>
      <c r="E202" s="264">
        <v>0</v>
      </c>
      <c r="F202" s="264">
        <v>0</v>
      </c>
      <c r="G202" s="264">
        <v>0</v>
      </c>
      <c r="H202" s="264">
        <v>0</v>
      </c>
      <c r="I202" s="264">
        <v>0</v>
      </c>
      <c r="J202" s="264">
        <v>1</v>
      </c>
      <c r="K202" s="32">
        <v>0.1111111111111111</v>
      </c>
    </row>
    <row r="203" spans="1:12" x14ac:dyDescent="0.25">
      <c r="A203" s="263" t="s">
        <v>745</v>
      </c>
      <c r="B203" s="264">
        <v>1</v>
      </c>
      <c r="C203" s="264">
        <v>0</v>
      </c>
      <c r="D203" s="264">
        <v>0</v>
      </c>
      <c r="E203" s="264">
        <v>0</v>
      </c>
      <c r="F203" s="264">
        <v>0</v>
      </c>
      <c r="G203" s="264">
        <v>1</v>
      </c>
      <c r="H203" s="264">
        <v>0</v>
      </c>
      <c r="I203" s="264">
        <v>0</v>
      </c>
      <c r="J203" s="264">
        <v>2</v>
      </c>
      <c r="K203" s="32">
        <v>0.22222222222222221</v>
      </c>
    </row>
    <row r="204" spans="1:12" x14ac:dyDescent="0.25">
      <c r="A204" s="263" t="s">
        <v>746</v>
      </c>
      <c r="B204" s="264">
        <v>0</v>
      </c>
      <c r="C204" s="264">
        <v>0</v>
      </c>
      <c r="D204" s="264">
        <v>0</v>
      </c>
      <c r="E204" s="264">
        <v>0</v>
      </c>
      <c r="F204" s="264">
        <v>0</v>
      </c>
      <c r="G204" s="264">
        <v>0</v>
      </c>
      <c r="H204" s="264">
        <v>0</v>
      </c>
      <c r="I204" s="264">
        <v>0</v>
      </c>
      <c r="J204" s="264">
        <v>0</v>
      </c>
      <c r="K204" s="32">
        <v>0</v>
      </c>
    </row>
    <row r="205" spans="1:12" x14ac:dyDescent="0.25">
      <c r="A205" s="263" t="s">
        <v>747</v>
      </c>
      <c r="B205" s="264">
        <v>0</v>
      </c>
      <c r="C205" s="264">
        <v>0</v>
      </c>
      <c r="D205" s="264">
        <v>0</v>
      </c>
      <c r="E205" s="264">
        <v>0</v>
      </c>
      <c r="F205" s="264">
        <v>0</v>
      </c>
      <c r="G205" s="264">
        <v>0</v>
      </c>
      <c r="H205" s="264">
        <v>0</v>
      </c>
      <c r="I205" s="264">
        <v>0</v>
      </c>
      <c r="J205" s="264">
        <v>0</v>
      </c>
      <c r="K205" s="32">
        <v>0</v>
      </c>
    </row>
    <row r="206" spans="1:12" x14ac:dyDescent="0.25">
      <c r="A206" s="263" t="s">
        <v>748</v>
      </c>
      <c r="B206" s="264">
        <v>0</v>
      </c>
      <c r="C206" s="264">
        <v>0</v>
      </c>
      <c r="D206" s="264">
        <v>0</v>
      </c>
      <c r="E206" s="264">
        <v>0</v>
      </c>
      <c r="F206" s="264">
        <v>0</v>
      </c>
      <c r="G206" s="264">
        <v>0</v>
      </c>
      <c r="H206" s="264">
        <v>0</v>
      </c>
      <c r="I206" s="264">
        <v>0</v>
      </c>
      <c r="J206" s="264">
        <v>0</v>
      </c>
      <c r="K206" s="32">
        <v>0</v>
      </c>
    </row>
    <row r="207" spans="1:12" x14ac:dyDescent="0.25">
      <c r="A207" s="263" t="s">
        <v>749</v>
      </c>
      <c r="B207" s="264">
        <v>1</v>
      </c>
      <c r="C207" s="264">
        <v>0</v>
      </c>
      <c r="D207" s="264">
        <v>0</v>
      </c>
      <c r="E207" s="264">
        <v>0</v>
      </c>
      <c r="F207" s="264">
        <v>0</v>
      </c>
      <c r="G207" s="264">
        <v>0</v>
      </c>
      <c r="H207" s="264">
        <v>0</v>
      </c>
      <c r="I207" s="264">
        <v>0</v>
      </c>
      <c r="J207" s="264">
        <v>1</v>
      </c>
      <c r="K207" s="32">
        <v>0.1111111111111111</v>
      </c>
    </row>
    <row r="208" spans="1:12" x14ac:dyDescent="0.25">
      <c r="A208" s="263" t="s">
        <v>750</v>
      </c>
      <c r="B208" s="264">
        <v>2</v>
      </c>
      <c r="C208" s="264">
        <v>0</v>
      </c>
      <c r="D208" s="264">
        <v>0</v>
      </c>
      <c r="E208" s="264">
        <v>0</v>
      </c>
      <c r="F208" s="264">
        <v>0</v>
      </c>
      <c r="G208" s="264">
        <v>0</v>
      </c>
      <c r="H208" s="264">
        <v>0</v>
      </c>
      <c r="I208" s="264">
        <v>0</v>
      </c>
      <c r="J208" s="264">
        <v>2</v>
      </c>
      <c r="K208" s="32">
        <v>0.22222222222222221</v>
      </c>
    </row>
    <row r="209" spans="1:11" x14ac:dyDescent="0.25">
      <c r="A209" s="263" t="s">
        <v>751</v>
      </c>
      <c r="B209" s="264">
        <v>0</v>
      </c>
      <c r="C209" s="264">
        <v>0</v>
      </c>
      <c r="D209" s="264">
        <v>0</v>
      </c>
      <c r="E209" s="264">
        <v>0</v>
      </c>
      <c r="F209" s="264">
        <v>0</v>
      </c>
      <c r="G209" s="264">
        <v>0</v>
      </c>
      <c r="H209" s="264">
        <v>0</v>
      </c>
      <c r="I209" s="264">
        <v>0</v>
      </c>
      <c r="J209" s="264">
        <v>0</v>
      </c>
      <c r="K209" s="32">
        <v>0</v>
      </c>
    </row>
    <row r="210" spans="1:11" ht="15.75" thickBot="1" x14ac:dyDescent="0.3">
      <c r="A210" s="263" t="s">
        <v>752</v>
      </c>
      <c r="B210" s="264">
        <v>0</v>
      </c>
      <c r="C210" s="264">
        <v>0</v>
      </c>
      <c r="D210" s="264">
        <v>0</v>
      </c>
      <c r="E210" s="264">
        <v>0</v>
      </c>
      <c r="F210" s="264">
        <v>0</v>
      </c>
      <c r="G210" s="264">
        <v>0</v>
      </c>
      <c r="H210" s="264">
        <v>0</v>
      </c>
      <c r="I210" s="264">
        <v>0</v>
      </c>
      <c r="J210" s="264">
        <v>0</v>
      </c>
      <c r="K210" s="32">
        <v>0</v>
      </c>
    </row>
    <row r="211" spans="1:11" ht="16.5" thickTop="1" thickBot="1" x14ac:dyDescent="0.3">
      <c r="A211" s="260" t="s">
        <v>726</v>
      </c>
      <c r="B211" s="265">
        <v>8</v>
      </c>
      <c r="C211" s="265">
        <v>0</v>
      </c>
      <c r="D211" s="265">
        <v>0</v>
      </c>
      <c r="E211" s="265">
        <v>0</v>
      </c>
      <c r="F211" s="265">
        <v>0</v>
      </c>
      <c r="G211" s="265">
        <v>1</v>
      </c>
      <c r="H211" s="265">
        <v>0</v>
      </c>
      <c r="I211" s="265">
        <v>0</v>
      </c>
      <c r="J211" s="265">
        <v>9</v>
      </c>
      <c r="K211" s="266">
        <v>0.99999999999999989</v>
      </c>
    </row>
    <row r="212" spans="1:11" ht="15.75" thickTop="1" x14ac:dyDescent="0.25">
      <c r="A212" s="267" t="s">
        <v>753</v>
      </c>
      <c r="B212" s="32">
        <v>0.88888888888888884</v>
      </c>
      <c r="C212" s="32">
        <v>0</v>
      </c>
      <c r="D212" s="32">
        <v>0</v>
      </c>
      <c r="E212" s="32">
        <v>0</v>
      </c>
      <c r="F212" s="32">
        <v>0</v>
      </c>
      <c r="G212" s="32">
        <v>0.1111111111111111</v>
      </c>
      <c r="H212" s="32">
        <v>0</v>
      </c>
      <c r="I212" s="32">
        <v>0</v>
      </c>
      <c r="J212" s="32">
        <v>1</v>
      </c>
      <c r="K212" s="271"/>
    </row>
    <row r="213" spans="1:11" ht="6.75" customHeight="1" thickBot="1" x14ac:dyDescent="0.3">
      <c r="A213" s="272"/>
      <c r="B213" s="273"/>
      <c r="C213" s="274"/>
      <c r="D213" s="274"/>
      <c r="E213" s="274"/>
      <c r="F213" s="274"/>
      <c r="G213" s="273"/>
      <c r="H213" s="273"/>
      <c r="I213" s="273"/>
      <c r="J213" s="275"/>
      <c r="K213" s="275"/>
    </row>
    <row r="214" spans="1:11" ht="15.75" thickTop="1" x14ac:dyDescent="0.25">
      <c r="A214" s="287" t="s">
        <v>764</v>
      </c>
      <c r="B214" s="277"/>
      <c r="C214" s="278"/>
      <c r="D214" s="278"/>
      <c r="E214" s="278"/>
      <c r="F214" s="278"/>
      <c r="G214" s="277"/>
      <c r="H214" s="277"/>
      <c r="I214" s="277"/>
      <c r="J214" s="279"/>
      <c r="K214" s="280"/>
    </row>
    <row r="215" spans="1:11" x14ac:dyDescent="0.25">
      <c r="A215" s="276"/>
      <c r="B215" s="277"/>
      <c r="C215" s="278"/>
      <c r="D215" s="278"/>
      <c r="E215" s="278"/>
      <c r="F215" s="278"/>
      <c r="G215" s="277"/>
      <c r="H215" s="277"/>
      <c r="I215" s="277"/>
      <c r="J215" s="279"/>
      <c r="K215" s="280"/>
    </row>
    <row r="216" spans="1:11" x14ac:dyDescent="0.25">
      <c r="A216" s="276"/>
      <c r="B216" s="277"/>
      <c r="C216" s="278"/>
      <c r="D216" s="278"/>
      <c r="E216" s="278"/>
      <c r="F216" s="278"/>
      <c r="G216" s="277"/>
      <c r="H216" s="277"/>
      <c r="I216" s="277"/>
      <c r="J216" s="279"/>
      <c r="K216" s="280"/>
    </row>
  </sheetData>
  <mergeCells count="21">
    <mergeCell ref="A175:K175"/>
    <mergeCell ref="A176:K176"/>
    <mergeCell ref="A177:K177"/>
    <mergeCell ref="A90:K90"/>
    <mergeCell ref="A130:K130"/>
    <mergeCell ref="A131:K131"/>
    <mergeCell ref="A132:K132"/>
    <mergeCell ref="A133:K133"/>
    <mergeCell ref="A174:K174"/>
    <mergeCell ref="A89:K89"/>
    <mergeCell ref="A1:K1"/>
    <mergeCell ref="A2:K2"/>
    <mergeCell ref="A3:K3"/>
    <mergeCell ref="A4:K4"/>
    <mergeCell ref="A41:K41"/>
    <mergeCell ref="A44:K44"/>
    <mergeCell ref="A45:K45"/>
    <mergeCell ref="A46:K46"/>
    <mergeCell ref="A47:K47"/>
    <mergeCell ref="A87:K87"/>
    <mergeCell ref="A88:K88"/>
  </mergeCells>
  <pageMargins left="0.7" right="0.7" top="0.75" bottom="0.75" header="0.3" footer="0.3"/>
  <pageSetup paperSize="9" orientation="portrait" horizontalDpi="1200" verticalDpi="1200"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836E54-F9DA-4B1B-9A67-5DA9BB965865}">
  <dimension ref="A1:H328"/>
  <sheetViews>
    <sheetView zoomScaleNormal="100" workbookViewId="0">
      <selection activeCell="A18" sqref="A18"/>
    </sheetView>
  </sheetViews>
  <sheetFormatPr baseColWidth="10" defaultColWidth="10.7109375" defaultRowHeight="15" x14ac:dyDescent="0.25"/>
  <cols>
    <col min="1" max="1" width="104.42578125" bestFit="1" customWidth="1"/>
    <col min="2" max="2" width="10.7109375" bestFit="1" customWidth="1"/>
    <col min="3" max="5" width="10.7109375"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38" t="s">
        <v>870</v>
      </c>
      <c r="B1" s="738"/>
      <c r="C1" s="738"/>
      <c r="D1" s="738"/>
      <c r="E1" s="738"/>
      <c r="F1" s="738"/>
    </row>
    <row r="2" spans="1:8" ht="18" x14ac:dyDescent="0.25">
      <c r="A2" s="739" t="s">
        <v>1</v>
      </c>
      <c r="B2" s="739"/>
      <c r="C2" s="739"/>
      <c r="D2" s="739"/>
      <c r="E2" s="739"/>
      <c r="F2" s="739"/>
    </row>
    <row r="3" spans="1:8" ht="18" x14ac:dyDescent="0.25">
      <c r="A3" s="739" t="s">
        <v>2</v>
      </c>
      <c r="B3" s="739"/>
      <c r="C3" s="739"/>
      <c r="D3" s="739"/>
      <c r="E3" s="739"/>
      <c r="F3" s="739"/>
    </row>
    <row r="4" spans="1:8" ht="30" customHeight="1" x14ac:dyDescent="0.25">
      <c r="A4" s="743" t="s">
        <v>3</v>
      </c>
      <c r="B4" s="743"/>
      <c r="C4" s="743"/>
      <c r="D4" s="743"/>
      <c r="E4" s="743"/>
      <c r="F4" s="743"/>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10240070.423249999</v>
      </c>
      <c r="C7" s="6">
        <v>282360.99946999998</v>
      </c>
      <c r="D7" s="6">
        <v>10321.442279999999</v>
      </c>
      <c r="E7" s="6">
        <v>5340.9661100000003</v>
      </c>
      <c r="F7" s="6">
        <v>10538093.831109999</v>
      </c>
      <c r="H7" s="7"/>
    </row>
    <row r="8" spans="1:8" x14ac:dyDescent="0.25">
      <c r="A8" s="8" t="s">
        <v>10</v>
      </c>
      <c r="B8" s="9">
        <v>160622.87587999998</v>
      </c>
      <c r="C8" s="9">
        <v>117241.24616</v>
      </c>
      <c r="D8" s="9">
        <v>0</v>
      </c>
      <c r="E8" s="9">
        <v>0</v>
      </c>
      <c r="F8" s="9">
        <v>277864.12203999999</v>
      </c>
      <c r="H8" s="7"/>
    </row>
    <row r="9" spans="1:8" x14ac:dyDescent="0.25">
      <c r="A9" s="10" t="s">
        <v>11</v>
      </c>
      <c r="B9" s="11">
        <v>0</v>
      </c>
      <c r="C9" s="11">
        <v>0</v>
      </c>
      <c r="D9" s="11">
        <v>0</v>
      </c>
      <c r="E9" s="11">
        <v>0</v>
      </c>
      <c r="F9" s="11">
        <v>0</v>
      </c>
    </row>
    <row r="10" spans="1:8" x14ac:dyDescent="0.25">
      <c r="A10" s="10" t="s">
        <v>12</v>
      </c>
      <c r="B10" s="11">
        <v>44827.3822</v>
      </c>
      <c r="C10" s="11">
        <v>117158.23938</v>
      </c>
      <c r="D10" s="11">
        <v>0</v>
      </c>
      <c r="E10" s="11">
        <v>0</v>
      </c>
      <c r="F10" s="11">
        <v>161985.62158000001</v>
      </c>
    </row>
    <row r="11" spans="1:8" x14ac:dyDescent="0.25">
      <c r="A11" s="10" t="s">
        <v>13</v>
      </c>
      <c r="B11" s="11">
        <v>115795.49367999999</v>
      </c>
      <c r="C11" s="11">
        <v>83.006779999999992</v>
      </c>
      <c r="D11" s="11">
        <v>0</v>
      </c>
      <c r="E11" s="11">
        <v>0</v>
      </c>
      <c r="F11" s="11">
        <v>115878.50045999998</v>
      </c>
    </row>
    <row r="12" spans="1:8" x14ac:dyDescent="0.25">
      <c r="A12" s="10" t="s">
        <v>14</v>
      </c>
      <c r="B12" s="11">
        <v>0</v>
      </c>
      <c r="C12" s="11">
        <v>0</v>
      </c>
      <c r="D12" s="11">
        <v>0</v>
      </c>
      <c r="E12" s="11">
        <v>0</v>
      </c>
      <c r="F12" s="11">
        <v>0</v>
      </c>
    </row>
    <row r="13" spans="1:8" x14ac:dyDescent="0.25">
      <c r="A13" s="10" t="s">
        <v>15</v>
      </c>
      <c r="B13" s="11">
        <v>0</v>
      </c>
      <c r="C13" s="11">
        <v>0</v>
      </c>
      <c r="D13" s="11">
        <v>0</v>
      </c>
      <c r="E13" s="11">
        <v>0</v>
      </c>
      <c r="F13" s="11">
        <v>0</v>
      </c>
    </row>
    <row r="14" spans="1:8" x14ac:dyDescent="0.25">
      <c r="A14" s="10" t="s">
        <v>16</v>
      </c>
      <c r="B14" s="11">
        <v>0</v>
      </c>
      <c r="C14" s="11">
        <v>0</v>
      </c>
      <c r="D14" s="11">
        <v>0</v>
      </c>
      <c r="E14" s="11">
        <v>0</v>
      </c>
      <c r="F14" s="11">
        <v>0</v>
      </c>
    </row>
    <row r="15" spans="1:8" x14ac:dyDescent="0.25">
      <c r="A15" s="10" t="s">
        <v>17</v>
      </c>
      <c r="B15" s="11">
        <v>0</v>
      </c>
      <c r="C15" s="11">
        <v>0</v>
      </c>
      <c r="D15" s="11">
        <v>0</v>
      </c>
      <c r="E15" s="11">
        <v>0</v>
      </c>
      <c r="F15" s="11">
        <v>0</v>
      </c>
    </row>
    <row r="16" spans="1:8" x14ac:dyDescent="0.25">
      <c r="A16" s="10" t="s">
        <v>18</v>
      </c>
      <c r="B16" s="11">
        <v>0</v>
      </c>
      <c r="C16" s="11">
        <v>0</v>
      </c>
      <c r="D16" s="11">
        <v>0</v>
      </c>
      <c r="E16" s="11">
        <v>0</v>
      </c>
      <c r="F16" s="11">
        <v>0</v>
      </c>
    </row>
    <row r="17" spans="1:6" x14ac:dyDescent="0.25">
      <c r="A17" s="8" t="s">
        <v>19</v>
      </c>
      <c r="B17" s="9">
        <v>998578.83714000008</v>
      </c>
      <c r="C17" s="9">
        <v>5272.0668100000003</v>
      </c>
      <c r="D17" s="9">
        <v>0</v>
      </c>
      <c r="E17" s="9">
        <v>5340.9661100000003</v>
      </c>
      <c r="F17" s="9">
        <v>1009191.8700600001</v>
      </c>
    </row>
    <row r="18" spans="1:6" x14ac:dyDescent="0.25">
      <c r="A18" s="10" t="s">
        <v>20</v>
      </c>
      <c r="B18" s="11">
        <v>0</v>
      </c>
      <c r="C18" s="11">
        <v>0</v>
      </c>
      <c r="D18" s="11">
        <v>0</v>
      </c>
      <c r="E18" s="11">
        <v>0</v>
      </c>
      <c r="F18" s="11">
        <v>0</v>
      </c>
    </row>
    <row r="19" spans="1:6" x14ac:dyDescent="0.25">
      <c r="A19" s="10" t="s">
        <v>21</v>
      </c>
      <c r="B19" s="11">
        <v>878342.67944000009</v>
      </c>
      <c r="C19" s="11">
        <v>0</v>
      </c>
      <c r="D19" s="11">
        <v>0</v>
      </c>
      <c r="E19" s="11">
        <v>0</v>
      </c>
      <c r="F19" s="11">
        <v>878342.67944000009</v>
      </c>
    </row>
    <row r="20" spans="1:6" x14ac:dyDescent="0.25">
      <c r="A20" s="10" t="s">
        <v>22</v>
      </c>
      <c r="B20" s="11">
        <v>0</v>
      </c>
      <c r="C20" s="11">
        <v>0</v>
      </c>
      <c r="D20" s="11">
        <v>0</v>
      </c>
      <c r="E20" s="11">
        <v>0</v>
      </c>
      <c r="F20" s="11">
        <v>0</v>
      </c>
    </row>
    <row r="21" spans="1:6" x14ac:dyDescent="0.25">
      <c r="A21" s="10" t="s">
        <v>23</v>
      </c>
      <c r="B21" s="11">
        <v>0</v>
      </c>
      <c r="C21" s="11">
        <v>0</v>
      </c>
      <c r="D21" s="11">
        <v>0</v>
      </c>
      <c r="E21" s="11">
        <v>0</v>
      </c>
      <c r="F21" s="11">
        <v>0</v>
      </c>
    </row>
    <row r="22" spans="1:6" x14ac:dyDescent="0.25">
      <c r="A22" s="10" t="s">
        <v>24</v>
      </c>
      <c r="B22" s="11">
        <v>119129.89324999999</v>
      </c>
      <c r="C22" s="11">
        <v>621.92191000000003</v>
      </c>
      <c r="D22" s="11">
        <v>0</v>
      </c>
      <c r="E22" s="11">
        <v>5340.9661100000003</v>
      </c>
      <c r="F22" s="11">
        <v>125092.78126999999</v>
      </c>
    </row>
    <row r="23" spans="1:6" x14ac:dyDescent="0.25">
      <c r="A23" s="10" t="s">
        <v>25</v>
      </c>
      <c r="B23" s="11">
        <v>0</v>
      </c>
      <c r="C23" s="11">
        <v>4650.1448600000003</v>
      </c>
      <c r="D23" s="11">
        <v>0</v>
      </c>
      <c r="E23" s="11">
        <v>0</v>
      </c>
      <c r="F23" s="11">
        <v>4650.1448600000003</v>
      </c>
    </row>
    <row r="24" spans="1:6" x14ac:dyDescent="0.25">
      <c r="A24" s="10" t="s">
        <v>26</v>
      </c>
      <c r="B24" s="11">
        <v>1106.2644499999999</v>
      </c>
      <c r="C24" s="11">
        <v>4.0000000000000003E-5</v>
      </c>
      <c r="D24" s="11">
        <v>0</v>
      </c>
      <c r="E24" s="11">
        <v>0</v>
      </c>
      <c r="F24" s="11">
        <v>1106.2644899999998</v>
      </c>
    </row>
    <row r="25" spans="1:6" x14ac:dyDescent="0.25">
      <c r="A25" s="10" t="s">
        <v>27</v>
      </c>
      <c r="B25" s="11">
        <v>0</v>
      </c>
      <c r="C25" s="11">
        <v>0</v>
      </c>
      <c r="D25" s="11">
        <v>0</v>
      </c>
      <c r="E25" s="11">
        <v>0</v>
      </c>
      <c r="F25" s="11">
        <v>0</v>
      </c>
    </row>
    <row r="26" spans="1:6" x14ac:dyDescent="0.25">
      <c r="A26" s="8" t="s">
        <v>28</v>
      </c>
      <c r="B26" s="9">
        <v>7085772.9200600004</v>
      </c>
      <c r="C26" s="9">
        <v>729.70995000000005</v>
      </c>
      <c r="D26" s="9">
        <v>0</v>
      </c>
      <c r="E26" s="9">
        <v>0</v>
      </c>
      <c r="F26" s="9">
        <v>7086502.6300100004</v>
      </c>
    </row>
    <row r="27" spans="1:6" x14ac:dyDescent="0.25">
      <c r="A27" s="12" t="s">
        <v>29</v>
      </c>
      <c r="B27" s="11">
        <v>6801376.2244199999</v>
      </c>
      <c r="C27" s="11">
        <v>686</v>
      </c>
      <c r="D27" s="11">
        <v>0</v>
      </c>
      <c r="E27" s="11">
        <v>0</v>
      </c>
      <c r="F27" s="11">
        <v>6802062.2244199999</v>
      </c>
    </row>
    <row r="28" spans="1:6" x14ac:dyDescent="0.25">
      <c r="A28" s="10" t="s">
        <v>30</v>
      </c>
      <c r="B28" s="11">
        <v>6256764.1853400003</v>
      </c>
      <c r="C28" s="11">
        <v>0</v>
      </c>
      <c r="D28" s="11">
        <v>0</v>
      </c>
      <c r="E28" s="11">
        <v>0</v>
      </c>
      <c r="F28" s="11">
        <v>6256764.1853400003</v>
      </c>
    </row>
    <row r="29" spans="1:6" x14ac:dyDescent="0.25">
      <c r="A29" s="10" t="s">
        <v>31</v>
      </c>
      <c r="B29" s="11">
        <v>544612.0390799999</v>
      </c>
      <c r="C29" s="11">
        <v>686</v>
      </c>
      <c r="D29" s="11">
        <v>0</v>
      </c>
      <c r="E29" s="11">
        <v>0</v>
      </c>
      <c r="F29" s="11">
        <v>545298.0390799999</v>
      </c>
    </row>
    <row r="30" spans="1:6" x14ac:dyDescent="0.25">
      <c r="A30" s="12" t="s">
        <v>32</v>
      </c>
      <c r="B30" s="11">
        <v>88503.999960000001</v>
      </c>
      <c r="C30" s="11">
        <v>0</v>
      </c>
      <c r="D30" s="11">
        <v>0</v>
      </c>
      <c r="E30" s="11">
        <v>0</v>
      </c>
      <c r="F30" s="11">
        <v>88503.999960000001</v>
      </c>
    </row>
    <row r="31" spans="1:6" x14ac:dyDescent="0.25">
      <c r="A31" s="10" t="s">
        <v>33</v>
      </c>
      <c r="B31" s="11">
        <v>24874.459320000002</v>
      </c>
      <c r="C31" s="11">
        <v>0</v>
      </c>
      <c r="D31" s="11">
        <v>0</v>
      </c>
      <c r="E31" s="11">
        <v>0</v>
      </c>
      <c r="F31" s="11">
        <v>24874.459320000002</v>
      </c>
    </row>
    <row r="32" spans="1:6" x14ac:dyDescent="0.25">
      <c r="A32" s="10" t="s">
        <v>34</v>
      </c>
      <c r="B32" s="11">
        <v>63629.540639999999</v>
      </c>
      <c r="C32" s="11">
        <v>0</v>
      </c>
      <c r="D32" s="11">
        <v>0</v>
      </c>
      <c r="E32" s="11">
        <v>0</v>
      </c>
      <c r="F32" s="11">
        <v>63629.540639999999</v>
      </c>
    </row>
    <row r="33" spans="1:6" x14ac:dyDescent="0.25">
      <c r="A33" s="12" t="s">
        <v>35</v>
      </c>
      <c r="B33" s="11">
        <v>98600.358059999999</v>
      </c>
      <c r="C33" s="11">
        <v>0</v>
      </c>
      <c r="D33" s="11">
        <v>0</v>
      </c>
      <c r="E33" s="11">
        <v>0</v>
      </c>
      <c r="F33" s="11">
        <v>98600.358059999999</v>
      </c>
    </row>
    <row r="34" spans="1:6" x14ac:dyDescent="0.25">
      <c r="A34" s="10" t="s">
        <v>36</v>
      </c>
      <c r="B34" s="11">
        <v>64981.075760000007</v>
      </c>
      <c r="C34" s="11">
        <v>0</v>
      </c>
      <c r="D34" s="11">
        <v>0</v>
      </c>
      <c r="E34" s="11">
        <v>0</v>
      </c>
      <c r="F34" s="11">
        <v>64981.075760000007</v>
      </c>
    </row>
    <row r="35" spans="1:6" x14ac:dyDescent="0.25">
      <c r="A35" s="10" t="s">
        <v>37</v>
      </c>
      <c r="B35" s="11">
        <v>33619.282299999999</v>
      </c>
      <c r="C35" s="11">
        <v>0</v>
      </c>
      <c r="D35" s="11">
        <v>0</v>
      </c>
      <c r="E35" s="11">
        <v>0</v>
      </c>
      <c r="F35" s="11">
        <v>33619.282299999999</v>
      </c>
    </row>
    <row r="36" spans="1:6" x14ac:dyDescent="0.25">
      <c r="A36" s="12" t="s">
        <v>38</v>
      </c>
      <c r="B36" s="11">
        <v>244482.66036000001</v>
      </c>
      <c r="C36" s="11">
        <v>43.709949999999999</v>
      </c>
      <c r="D36" s="11">
        <v>0</v>
      </c>
      <c r="E36" s="11">
        <v>0</v>
      </c>
      <c r="F36" s="11">
        <v>244526.37031</v>
      </c>
    </row>
    <row r="37" spans="1:6" x14ac:dyDescent="0.25">
      <c r="A37" s="13" t="s">
        <v>39</v>
      </c>
      <c r="B37" s="11">
        <v>109140.43084999999</v>
      </c>
      <c r="C37" s="11">
        <v>0</v>
      </c>
      <c r="D37" s="11">
        <v>0</v>
      </c>
      <c r="E37" s="11">
        <v>0</v>
      </c>
      <c r="F37" s="11">
        <v>109140.43084999999</v>
      </c>
    </row>
    <row r="38" spans="1:6" x14ac:dyDescent="0.25">
      <c r="A38" s="10" t="s">
        <v>40</v>
      </c>
      <c r="B38" s="11">
        <v>71087.305090000009</v>
      </c>
      <c r="C38" s="11">
        <v>43.709949999999999</v>
      </c>
      <c r="D38" s="11">
        <v>0</v>
      </c>
      <c r="E38" s="11">
        <v>0</v>
      </c>
      <c r="F38" s="11">
        <v>71131.015040000013</v>
      </c>
    </row>
    <row r="39" spans="1:6" x14ac:dyDescent="0.25">
      <c r="A39" s="10" t="s">
        <v>41</v>
      </c>
      <c r="B39" s="11">
        <v>122.4663</v>
      </c>
      <c r="C39" s="11">
        <v>0</v>
      </c>
      <c r="D39" s="11">
        <v>0</v>
      </c>
      <c r="E39" s="11">
        <v>0</v>
      </c>
      <c r="F39" s="11">
        <v>122.4663</v>
      </c>
    </row>
    <row r="40" spans="1:6" x14ac:dyDescent="0.25">
      <c r="A40" s="10" t="s">
        <v>42</v>
      </c>
      <c r="B40" s="11">
        <v>10049.890170000001</v>
      </c>
      <c r="C40" s="11">
        <v>0</v>
      </c>
      <c r="D40" s="11">
        <v>0</v>
      </c>
      <c r="E40" s="11">
        <v>0</v>
      </c>
      <c r="F40" s="11">
        <v>10049.890170000001</v>
      </c>
    </row>
    <row r="41" spans="1:6" x14ac:dyDescent="0.25">
      <c r="A41" s="10" t="s">
        <v>43</v>
      </c>
      <c r="B41" s="11">
        <v>0</v>
      </c>
      <c r="C41" s="11">
        <v>0</v>
      </c>
      <c r="D41" s="11">
        <v>0</v>
      </c>
      <c r="E41" s="11">
        <v>0</v>
      </c>
      <c r="F41" s="11">
        <v>0</v>
      </c>
    </row>
    <row r="42" spans="1:6" x14ac:dyDescent="0.25">
      <c r="A42" s="14" t="s">
        <v>44</v>
      </c>
      <c r="B42" s="11">
        <v>61.449330000000003</v>
      </c>
      <c r="C42" s="11">
        <v>0</v>
      </c>
      <c r="D42" s="11">
        <v>0</v>
      </c>
      <c r="E42" s="11">
        <v>0</v>
      </c>
      <c r="F42" s="11">
        <v>61.449330000000003</v>
      </c>
    </row>
    <row r="43" spans="1:6" x14ac:dyDescent="0.25">
      <c r="A43" s="13" t="s">
        <v>45</v>
      </c>
      <c r="B43" s="11">
        <v>20061.03241</v>
      </c>
      <c r="C43" s="11">
        <v>0</v>
      </c>
      <c r="D43" s="11">
        <v>0</v>
      </c>
      <c r="E43" s="11">
        <v>0</v>
      </c>
      <c r="F43" s="11">
        <v>20061.03241</v>
      </c>
    </row>
    <row r="44" spans="1:6" x14ac:dyDescent="0.25">
      <c r="A44" s="10" t="s">
        <v>46</v>
      </c>
      <c r="B44" s="11">
        <v>27563.24</v>
      </c>
      <c r="C44" s="11">
        <v>0</v>
      </c>
      <c r="D44" s="11">
        <v>0</v>
      </c>
      <c r="E44" s="11">
        <v>0</v>
      </c>
      <c r="F44" s="11">
        <v>27563.24</v>
      </c>
    </row>
    <row r="45" spans="1:6" x14ac:dyDescent="0.25">
      <c r="A45" s="10" t="s">
        <v>47</v>
      </c>
      <c r="B45" s="11">
        <v>792.20461999999998</v>
      </c>
      <c r="C45" s="11">
        <v>0</v>
      </c>
      <c r="D45" s="11">
        <v>0</v>
      </c>
      <c r="E45" s="11">
        <v>0</v>
      </c>
      <c r="F45" s="11">
        <v>792.20461999999998</v>
      </c>
    </row>
    <row r="46" spans="1:6" x14ac:dyDescent="0.25">
      <c r="A46" s="10" t="s">
        <v>48</v>
      </c>
      <c r="B46" s="11">
        <v>2049.8264399999998</v>
      </c>
      <c r="C46" s="11">
        <v>0</v>
      </c>
      <c r="D46" s="11">
        <v>0</v>
      </c>
      <c r="E46" s="11">
        <v>0</v>
      </c>
      <c r="F46" s="11">
        <v>2049.8264399999998</v>
      </c>
    </row>
    <row r="47" spans="1:6" x14ac:dyDescent="0.25">
      <c r="A47" s="10" t="s">
        <v>49</v>
      </c>
      <c r="B47" s="11">
        <v>1613.4331999999999</v>
      </c>
      <c r="C47" s="11">
        <v>0</v>
      </c>
      <c r="D47" s="11">
        <v>0</v>
      </c>
      <c r="E47" s="11">
        <v>0</v>
      </c>
      <c r="F47" s="11">
        <v>1613.4331999999999</v>
      </c>
    </row>
    <row r="48" spans="1:6" x14ac:dyDescent="0.25">
      <c r="A48" s="14" t="s">
        <v>50</v>
      </c>
      <c r="B48" s="11">
        <v>1941.38195</v>
      </c>
      <c r="C48" s="11">
        <v>0</v>
      </c>
      <c r="D48" s="11">
        <v>0</v>
      </c>
      <c r="E48" s="11">
        <v>0</v>
      </c>
      <c r="F48" s="11">
        <v>1941.38195</v>
      </c>
    </row>
    <row r="49" spans="1:6" x14ac:dyDescent="0.25">
      <c r="A49" s="15" t="s">
        <v>51</v>
      </c>
      <c r="B49" s="11">
        <v>-147190.32273999997</v>
      </c>
      <c r="C49" s="11">
        <v>0</v>
      </c>
      <c r="D49" s="11">
        <v>0</v>
      </c>
      <c r="E49" s="11">
        <v>0</v>
      </c>
      <c r="F49" s="11">
        <v>-147190.32273999997</v>
      </c>
    </row>
    <row r="50" spans="1:6" x14ac:dyDescent="0.25">
      <c r="A50" s="10" t="s">
        <v>52</v>
      </c>
      <c r="B50" s="11">
        <v>-2005.5668999999998</v>
      </c>
      <c r="C50" s="11">
        <v>0</v>
      </c>
      <c r="D50" s="11">
        <v>0</v>
      </c>
      <c r="E50" s="11">
        <v>0</v>
      </c>
      <c r="F50" s="11">
        <v>-2005.5668999999998</v>
      </c>
    </row>
    <row r="51" spans="1:6" x14ac:dyDescent="0.25">
      <c r="A51" s="10" t="s">
        <v>53</v>
      </c>
      <c r="B51" s="11">
        <v>-7624.7809999999999</v>
      </c>
      <c r="C51" s="11">
        <v>0</v>
      </c>
      <c r="D51" s="11">
        <v>0</v>
      </c>
      <c r="E51" s="11">
        <v>0</v>
      </c>
      <c r="F51" s="11">
        <v>-7624.7809999999999</v>
      </c>
    </row>
    <row r="52" spans="1:6" x14ac:dyDescent="0.25">
      <c r="A52" s="10" t="s">
        <v>54</v>
      </c>
      <c r="B52" s="11">
        <v>-20218.108379999998</v>
      </c>
      <c r="C52" s="11">
        <v>0</v>
      </c>
      <c r="D52" s="11">
        <v>0</v>
      </c>
      <c r="E52" s="11">
        <v>0</v>
      </c>
      <c r="F52" s="11">
        <v>-20218.108379999998</v>
      </c>
    </row>
    <row r="53" spans="1:6" x14ac:dyDescent="0.25">
      <c r="A53" s="10" t="s">
        <v>55</v>
      </c>
      <c r="B53" s="11">
        <v>-19496.950539999998</v>
      </c>
      <c r="C53" s="11">
        <v>0</v>
      </c>
      <c r="D53" s="11">
        <v>0</v>
      </c>
      <c r="E53" s="11">
        <v>0</v>
      </c>
      <c r="F53" s="11">
        <v>-19496.950539999998</v>
      </c>
    </row>
    <row r="54" spans="1:6" x14ac:dyDescent="0.25">
      <c r="A54" s="10" t="s">
        <v>56</v>
      </c>
      <c r="B54" s="11">
        <v>-22852.804840000001</v>
      </c>
      <c r="C54" s="11">
        <v>0</v>
      </c>
      <c r="D54" s="11">
        <v>0</v>
      </c>
      <c r="E54" s="11">
        <v>0</v>
      </c>
      <c r="F54" s="11">
        <v>-22852.804840000001</v>
      </c>
    </row>
    <row r="55" spans="1:6" x14ac:dyDescent="0.25">
      <c r="A55" s="10" t="s">
        <v>57</v>
      </c>
      <c r="B55" s="11">
        <v>-16240.277539999999</v>
      </c>
      <c r="C55" s="11">
        <v>0</v>
      </c>
      <c r="D55" s="11">
        <v>0</v>
      </c>
      <c r="E55" s="11">
        <v>0</v>
      </c>
      <c r="F55" s="11">
        <v>-16240.277539999999</v>
      </c>
    </row>
    <row r="56" spans="1:6" x14ac:dyDescent="0.25">
      <c r="A56" s="10" t="s">
        <v>58</v>
      </c>
      <c r="B56" s="11">
        <v>-27928.014420000003</v>
      </c>
      <c r="C56" s="11">
        <v>0</v>
      </c>
      <c r="D56" s="11">
        <v>0</v>
      </c>
      <c r="E56" s="11">
        <v>0</v>
      </c>
      <c r="F56" s="11">
        <v>-27928.014420000003</v>
      </c>
    </row>
    <row r="57" spans="1:6" x14ac:dyDescent="0.25">
      <c r="A57" s="10" t="s">
        <v>59</v>
      </c>
      <c r="B57" s="11">
        <v>-6964.3773000000001</v>
      </c>
      <c r="C57" s="11">
        <v>0</v>
      </c>
      <c r="D57" s="11">
        <v>0</v>
      </c>
      <c r="E57" s="11">
        <v>0</v>
      </c>
      <c r="F57" s="11">
        <v>-6964.3773000000001</v>
      </c>
    </row>
    <row r="58" spans="1:6" x14ac:dyDescent="0.25">
      <c r="A58" s="10" t="s">
        <v>60</v>
      </c>
      <c r="B58" s="11">
        <v>0</v>
      </c>
      <c r="C58" s="11">
        <v>0</v>
      </c>
      <c r="D58" s="11">
        <v>0</v>
      </c>
      <c r="E58" s="11">
        <v>0</v>
      </c>
      <c r="F58" s="11">
        <v>0</v>
      </c>
    </row>
    <row r="59" spans="1:6" x14ac:dyDescent="0.25">
      <c r="A59" s="10" t="s">
        <v>61</v>
      </c>
      <c r="B59" s="11">
        <v>0</v>
      </c>
      <c r="C59" s="11">
        <v>0</v>
      </c>
      <c r="D59" s="11">
        <v>0</v>
      </c>
      <c r="E59" s="11">
        <v>0</v>
      </c>
      <c r="F59" s="11">
        <v>0</v>
      </c>
    </row>
    <row r="60" spans="1:6" x14ac:dyDescent="0.25">
      <c r="A60" s="10" t="s">
        <v>62</v>
      </c>
      <c r="B60" s="11">
        <v>-41.989800000000002</v>
      </c>
      <c r="C60" s="11">
        <v>0</v>
      </c>
      <c r="D60" s="11">
        <v>0</v>
      </c>
      <c r="E60" s="11">
        <v>0</v>
      </c>
      <c r="F60" s="11">
        <v>-41.989800000000002</v>
      </c>
    </row>
    <row r="61" spans="1:6" x14ac:dyDescent="0.25">
      <c r="A61" s="10" t="s">
        <v>63</v>
      </c>
      <c r="B61" s="11">
        <v>-477.48146999999994</v>
      </c>
      <c r="C61" s="11">
        <v>0</v>
      </c>
      <c r="D61" s="11">
        <v>0</v>
      </c>
      <c r="E61" s="11">
        <v>0</v>
      </c>
      <c r="F61" s="11">
        <v>-477.48146999999994</v>
      </c>
    </row>
    <row r="62" spans="1:6" x14ac:dyDescent="0.25">
      <c r="A62" s="10" t="s">
        <v>64</v>
      </c>
      <c r="B62" s="11">
        <v>-1950.1572200000001</v>
      </c>
      <c r="C62" s="11">
        <v>0</v>
      </c>
      <c r="D62" s="11">
        <v>0</v>
      </c>
      <c r="E62" s="11">
        <v>0</v>
      </c>
      <c r="F62" s="11">
        <v>-1950.1572200000001</v>
      </c>
    </row>
    <row r="63" spans="1:6" x14ac:dyDescent="0.25">
      <c r="A63" s="10" t="s">
        <v>65</v>
      </c>
      <c r="B63" s="11">
        <v>-3486.6353300000001</v>
      </c>
      <c r="C63" s="11">
        <v>0</v>
      </c>
      <c r="D63" s="11">
        <v>0</v>
      </c>
      <c r="E63" s="11">
        <v>0</v>
      </c>
      <c r="F63" s="11">
        <v>-3486.6353300000001</v>
      </c>
    </row>
    <row r="64" spans="1:6" x14ac:dyDescent="0.25">
      <c r="A64" s="10" t="s">
        <v>66</v>
      </c>
      <c r="B64" s="11">
        <v>-16496.47983</v>
      </c>
      <c r="C64" s="11">
        <v>0</v>
      </c>
      <c r="D64" s="11">
        <v>0</v>
      </c>
      <c r="E64" s="11">
        <v>0</v>
      </c>
      <c r="F64" s="11">
        <v>-16496.47983</v>
      </c>
    </row>
    <row r="65" spans="1:6" x14ac:dyDescent="0.25">
      <c r="A65" s="10" t="s">
        <v>67</v>
      </c>
      <c r="B65" s="11">
        <v>-1406.6981699999999</v>
      </c>
      <c r="C65" s="11">
        <v>0</v>
      </c>
      <c r="D65" s="11">
        <v>0</v>
      </c>
      <c r="E65" s="11">
        <v>0</v>
      </c>
      <c r="F65" s="11">
        <v>-1406.6981699999999</v>
      </c>
    </row>
    <row r="66" spans="1:6" x14ac:dyDescent="0.25">
      <c r="A66" s="8" t="s">
        <v>68</v>
      </c>
      <c r="B66" s="9">
        <v>8600.0707999999995</v>
      </c>
      <c r="C66" s="9">
        <v>299.09598</v>
      </c>
      <c r="D66" s="9">
        <v>0</v>
      </c>
      <c r="E66" s="9">
        <v>0</v>
      </c>
      <c r="F66" s="9">
        <v>8899.1667799999996</v>
      </c>
    </row>
    <row r="67" spans="1:6" x14ac:dyDescent="0.25">
      <c r="A67" s="10" t="s">
        <v>69</v>
      </c>
      <c r="B67" s="11">
        <v>0</v>
      </c>
      <c r="C67" s="11">
        <v>0</v>
      </c>
      <c r="D67" s="11">
        <v>0</v>
      </c>
      <c r="E67" s="11">
        <v>0</v>
      </c>
      <c r="F67" s="11">
        <v>0</v>
      </c>
    </row>
    <row r="68" spans="1:6" x14ac:dyDescent="0.25">
      <c r="A68" s="10" t="s">
        <v>70</v>
      </c>
      <c r="B68" s="11">
        <v>7259.1793299999999</v>
      </c>
      <c r="C68" s="11">
        <v>0</v>
      </c>
      <c r="D68" s="11">
        <v>0</v>
      </c>
      <c r="E68" s="11">
        <v>0</v>
      </c>
      <c r="F68" s="11">
        <v>7259.1793299999999</v>
      </c>
    </row>
    <row r="69" spans="1:6" x14ac:dyDescent="0.25">
      <c r="A69" s="10" t="s">
        <v>71</v>
      </c>
      <c r="B69" s="11">
        <v>1959.96729</v>
      </c>
      <c r="C69" s="11">
        <v>299.09598</v>
      </c>
      <c r="D69" s="11">
        <v>0</v>
      </c>
      <c r="E69" s="11">
        <v>0</v>
      </c>
      <c r="F69" s="11">
        <v>2259.0632700000001</v>
      </c>
    </row>
    <row r="70" spans="1:6" x14ac:dyDescent="0.25">
      <c r="A70" s="10" t="s">
        <v>72</v>
      </c>
      <c r="B70" s="11">
        <v>0</v>
      </c>
      <c r="C70" s="11">
        <v>0</v>
      </c>
      <c r="D70" s="11">
        <v>0</v>
      </c>
      <c r="E70" s="11">
        <v>0</v>
      </c>
      <c r="F70" s="11">
        <v>0</v>
      </c>
    </row>
    <row r="71" spans="1:6" x14ac:dyDescent="0.25">
      <c r="A71" s="10" t="s">
        <v>73</v>
      </c>
      <c r="B71" s="11">
        <v>-619.07582000000002</v>
      </c>
      <c r="C71" s="11">
        <v>0</v>
      </c>
      <c r="D71" s="11">
        <v>0</v>
      </c>
      <c r="E71" s="11">
        <v>0</v>
      </c>
      <c r="F71" s="11">
        <v>-619.07582000000002</v>
      </c>
    </row>
    <row r="72" spans="1:6" x14ac:dyDescent="0.25">
      <c r="A72" s="8" t="s">
        <v>74</v>
      </c>
      <c r="B72" s="9">
        <v>17538.788010000004</v>
      </c>
      <c r="C72" s="9">
        <v>0</v>
      </c>
      <c r="D72" s="9">
        <v>0</v>
      </c>
      <c r="E72" s="9">
        <v>0</v>
      </c>
      <c r="F72" s="9">
        <v>17538.788010000004</v>
      </c>
    </row>
    <row r="73" spans="1:6" x14ac:dyDescent="0.25">
      <c r="A73" s="10" t="s">
        <v>75</v>
      </c>
      <c r="B73" s="11">
        <v>0</v>
      </c>
      <c r="C73" s="11">
        <v>0</v>
      </c>
      <c r="D73" s="11">
        <v>0</v>
      </c>
      <c r="E73" s="11">
        <v>0</v>
      </c>
      <c r="F73" s="11">
        <v>0</v>
      </c>
    </row>
    <row r="74" spans="1:6" x14ac:dyDescent="0.25">
      <c r="A74" s="10" t="s">
        <v>76</v>
      </c>
      <c r="B74" s="11">
        <v>80752.153180000008</v>
      </c>
      <c r="C74" s="11">
        <v>0</v>
      </c>
      <c r="D74" s="11">
        <v>0</v>
      </c>
      <c r="E74" s="11">
        <v>0</v>
      </c>
      <c r="F74" s="11">
        <v>80752.153180000008</v>
      </c>
    </row>
    <row r="75" spans="1:6" x14ac:dyDescent="0.25">
      <c r="A75" s="10" t="s">
        <v>77</v>
      </c>
      <c r="B75" s="11">
        <v>0</v>
      </c>
      <c r="C75" s="11">
        <v>0</v>
      </c>
      <c r="D75" s="11">
        <v>0</v>
      </c>
      <c r="E75" s="11">
        <v>0</v>
      </c>
      <c r="F75" s="11">
        <v>0</v>
      </c>
    </row>
    <row r="76" spans="1:6" x14ac:dyDescent="0.25">
      <c r="A76" s="10" t="s">
        <v>78</v>
      </c>
      <c r="B76" s="11">
        <v>0</v>
      </c>
      <c r="C76" s="11">
        <v>0</v>
      </c>
      <c r="D76" s="11">
        <v>0</v>
      </c>
      <c r="E76" s="11">
        <v>0</v>
      </c>
      <c r="F76" s="11">
        <v>0</v>
      </c>
    </row>
    <row r="77" spans="1:6" x14ac:dyDescent="0.25">
      <c r="A77" s="10" t="s">
        <v>79</v>
      </c>
      <c r="B77" s="11">
        <v>-63213.365170000005</v>
      </c>
      <c r="C77" s="11">
        <v>0</v>
      </c>
      <c r="D77" s="11">
        <v>0</v>
      </c>
      <c r="E77" s="11">
        <v>0</v>
      </c>
      <c r="F77" s="11">
        <v>-63213.365170000005</v>
      </c>
    </row>
    <row r="78" spans="1:6" x14ac:dyDescent="0.25">
      <c r="A78" s="8" t="s">
        <v>80</v>
      </c>
      <c r="B78" s="9">
        <v>1257739.8303000003</v>
      </c>
      <c r="C78" s="9">
        <v>158818.88056999998</v>
      </c>
      <c r="D78" s="9">
        <v>10321.442279999999</v>
      </c>
      <c r="E78" s="9">
        <v>0</v>
      </c>
      <c r="F78" s="9">
        <v>1426880.1531500004</v>
      </c>
    </row>
    <row r="79" spans="1:6" x14ac:dyDescent="0.25">
      <c r="A79" s="10" t="s">
        <v>20</v>
      </c>
      <c r="B79" s="11">
        <v>0</v>
      </c>
      <c r="C79" s="11">
        <v>0</v>
      </c>
      <c r="D79" s="11">
        <v>0</v>
      </c>
      <c r="E79" s="11">
        <v>0</v>
      </c>
      <c r="F79" s="11">
        <v>0</v>
      </c>
    </row>
    <row r="80" spans="1:6" x14ac:dyDescent="0.25">
      <c r="A80" s="10" t="s">
        <v>21</v>
      </c>
      <c r="B80" s="11">
        <v>744777.66651000001</v>
      </c>
      <c r="C80" s="11">
        <v>10633</v>
      </c>
      <c r="D80" s="11">
        <v>10290</v>
      </c>
      <c r="E80" s="11">
        <v>0</v>
      </c>
      <c r="F80" s="11">
        <v>765700.66651000001</v>
      </c>
    </row>
    <row r="81" spans="1:6" x14ac:dyDescent="0.25">
      <c r="A81" s="10" t="s">
        <v>22</v>
      </c>
      <c r="B81" s="11">
        <v>0</v>
      </c>
      <c r="C81" s="11">
        <v>0</v>
      </c>
      <c r="D81" s="11">
        <v>0</v>
      </c>
      <c r="E81" s="11">
        <v>0</v>
      </c>
      <c r="F81" s="11">
        <v>0</v>
      </c>
    </row>
    <row r="82" spans="1:6" x14ac:dyDescent="0.25">
      <c r="A82" s="10" t="s">
        <v>23</v>
      </c>
      <c r="B82" s="11">
        <v>0</v>
      </c>
      <c r="C82" s="11">
        <v>0</v>
      </c>
      <c r="D82" s="11">
        <v>0</v>
      </c>
      <c r="E82" s="11">
        <v>0</v>
      </c>
      <c r="F82" s="11">
        <v>0</v>
      </c>
    </row>
    <row r="83" spans="1:6" x14ac:dyDescent="0.25">
      <c r="A83" s="10" t="s">
        <v>81</v>
      </c>
      <c r="B83" s="11">
        <v>65817.973329999993</v>
      </c>
      <c r="C83" s="11">
        <v>0</v>
      </c>
      <c r="D83" s="11">
        <v>0</v>
      </c>
      <c r="E83" s="11">
        <v>0</v>
      </c>
      <c r="F83" s="11">
        <v>65817.973329999993</v>
      </c>
    </row>
    <row r="84" spans="1:6" x14ac:dyDescent="0.25">
      <c r="A84" s="10" t="s">
        <v>24</v>
      </c>
      <c r="B84" s="11">
        <v>196787.58131000001</v>
      </c>
      <c r="C84" s="11">
        <v>10.29</v>
      </c>
      <c r="D84" s="11">
        <v>0</v>
      </c>
      <c r="E84" s="11">
        <v>0</v>
      </c>
      <c r="F84" s="11">
        <v>196797.87131000002</v>
      </c>
    </row>
    <row r="85" spans="1:6" x14ac:dyDescent="0.25">
      <c r="A85" s="10" t="s">
        <v>25</v>
      </c>
      <c r="B85" s="11">
        <v>141355</v>
      </c>
      <c r="C85" s="11">
        <v>148125.51725999999</v>
      </c>
      <c r="D85" s="11">
        <v>0</v>
      </c>
      <c r="E85" s="11">
        <v>0</v>
      </c>
      <c r="F85" s="11">
        <v>289480.51725999999</v>
      </c>
    </row>
    <row r="86" spans="1:6" x14ac:dyDescent="0.25">
      <c r="A86" s="10" t="s">
        <v>82</v>
      </c>
      <c r="B86" s="11">
        <v>110257.78554</v>
      </c>
      <c r="C86" s="11">
        <v>55.561309999999999</v>
      </c>
      <c r="D86" s="11">
        <v>31.44228</v>
      </c>
      <c r="E86" s="11">
        <v>0</v>
      </c>
      <c r="F86" s="11">
        <v>110344.78913</v>
      </c>
    </row>
    <row r="87" spans="1:6" x14ac:dyDescent="0.25">
      <c r="A87" s="10" t="s">
        <v>83</v>
      </c>
      <c r="B87" s="11">
        <v>-1256.1763900000001</v>
      </c>
      <c r="C87" s="11">
        <v>-5.4880000000000004</v>
      </c>
      <c r="D87" s="11">
        <v>0</v>
      </c>
      <c r="E87" s="11">
        <v>0</v>
      </c>
      <c r="F87" s="11">
        <v>-1261.6643900000001</v>
      </c>
    </row>
    <row r="88" spans="1:6" x14ac:dyDescent="0.25">
      <c r="A88" s="8" t="s">
        <v>84</v>
      </c>
      <c r="B88" s="9">
        <v>79612.72189999999</v>
      </c>
      <c r="C88" s="9">
        <v>0</v>
      </c>
      <c r="D88" s="9">
        <v>0</v>
      </c>
      <c r="E88" s="9">
        <v>0</v>
      </c>
      <c r="F88" s="9">
        <v>79612.72189999999</v>
      </c>
    </row>
    <row r="89" spans="1:6" x14ac:dyDescent="0.25">
      <c r="A89" s="10" t="s">
        <v>85</v>
      </c>
      <c r="B89" s="11">
        <v>0</v>
      </c>
      <c r="C89" s="11">
        <v>0</v>
      </c>
      <c r="D89" s="11">
        <v>0</v>
      </c>
      <c r="E89" s="11">
        <v>0</v>
      </c>
      <c r="F89" s="11">
        <v>0</v>
      </c>
    </row>
    <row r="90" spans="1:6" x14ac:dyDescent="0.25">
      <c r="A90" s="10" t="s">
        <v>86</v>
      </c>
      <c r="B90" s="11">
        <v>60538.85914</v>
      </c>
      <c r="C90" s="11">
        <v>0</v>
      </c>
      <c r="D90" s="11">
        <v>0</v>
      </c>
      <c r="E90" s="11">
        <v>0</v>
      </c>
      <c r="F90" s="11">
        <v>60538.85914</v>
      </c>
    </row>
    <row r="91" spans="1:6" x14ac:dyDescent="0.25">
      <c r="A91" s="10" t="s">
        <v>87</v>
      </c>
      <c r="B91" s="11">
        <v>4691.4398300000003</v>
      </c>
      <c r="C91" s="11">
        <v>0</v>
      </c>
      <c r="D91" s="11">
        <v>0</v>
      </c>
      <c r="E91" s="11">
        <v>0</v>
      </c>
      <c r="F91" s="11">
        <v>4691.4398300000003</v>
      </c>
    </row>
    <row r="92" spans="1:6" x14ac:dyDescent="0.25">
      <c r="A92" s="10" t="s">
        <v>88</v>
      </c>
      <c r="B92" s="11">
        <v>3586.8264999999992</v>
      </c>
      <c r="C92" s="11">
        <v>0</v>
      </c>
      <c r="D92" s="11">
        <v>0</v>
      </c>
      <c r="E92" s="11">
        <v>0</v>
      </c>
      <c r="F92" s="11">
        <v>3586.8264999999992</v>
      </c>
    </row>
    <row r="93" spans="1:6" x14ac:dyDescent="0.25">
      <c r="A93" s="10" t="s">
        <v>89</v>
      </c>
      <c r="B93" s="11">
        <v>6278.2823500000013</v>
      </c>
      <c r="C93" s="11">
        <v>0</v>
      </c>
      <c r="D93" s="11">
        <v>0</v>
      </c>
      <c r="E93" s="11">
        <v>0</v>
      </c>
      <c r="F93" s="11">
        <v>6278.2823500000013</v>
      </c>
    </row>
    <row r="94" spans="1:6" x14ac:dyDescent="0.25">
      <c r="A94" s="10" t="s">
        <v>90</v>
      </c>
      <c r="B94" s="11">
        <v>4516.2849699999997</v>
      </c>
      <c r="C94" s="11">
        <v>0</v>
      </c>
      <c r="D94" s="11">
        <v>0</v>
      </c>
      <c r="E94" s="11">
        <v>0</v>
      </c>
      <c r="F94" s="11">
        <v>4516.2849699999997</v>
      </c>
    </row>
    <row r="95" spans="1:6" x14ac:dyDescent="0.25">
      <c r="A95" s="10" t="s">
        <v>91</v>
      </c>
      <c r="B95" s="11">
        <v>1.02911</v>
      </c>
      <c r="C95" s="11">
        <v>0</v>
      </c>
      <c r="D95" s="11">
        <v>0</v>
      </c>
      <c r="E95" s="11">
        <v>0</v>
      </c>
      <c r="F95" s="11">
        <v>1.02911</v>
      </c>
    </row>
    <row r="96" spans="1:6" x14ac:dyDescent="0.25">
      <c r="A96" s="10" t="s">
        <v>92</v>
      </c>
      <c r="B96" s="11">
        <v>0</v>
      </c>
      <c r="C96" s="11">
        <v>0</v>
      </c>
      <c r="D96" s="11">
        <v>0</v>
      </c>
      <c r="E96" s="11">
        <v>0</v>
      </c>
      <c r="F96" s="11">
        <v>0</v>
      </c>
    </row>
    <row r="97" spans="1:6" x14ac:dyDescent="0.25">
      <c r="A97" s="10" t="s">
        <v>93</v>
      </c>
      <c r="B97" s="11">
        <v>0</v>
      </c>
      <c r="C97" s="11">
        <v>0</v>
      </c>
      <c r="D97" s="11">
        <v>0</v>
      </c>
      <c r="E97" s="11">
        <v>0</v>
      </c>
      <c r="F97" s="11">
        <v>0</v>
      </c>
    </row>
    <row r="98" spans="1:6" x14ac:dyDescent="0.25">
      <c r="A98" s="8" t="s">
        <v>94</v>
      </c>
      <c r="B98" s="9">
        <v>1051.8285000000001</v>
      </c>
      <c r="C98" s="9">
        <v>0</v>
      </c>
      <c r="D98" s="9">
        <v>0</v>
      </c>
      <c r="E98" s="9">
        <v>0</v>
      </c>
      <c r="F98" s="9">
        <v>1051.8285000000001</v>
      </c>
    </row>
    <row r="99" spans="1:6" x14ac:dyDescent="0.25">
      <c r="A99" s="10" t="s">
        <v>95</v>
      </c>
      <c r="B99" s="11">
        <v>182.22465</v>
      </c>
      <c r="C99" s="11">
        <v>0</v>
      </c>
      <c r="D99" s="11">
        <v>0</v>
      </c>
      <c r="E99" s="11">
        <v>0</v>
      </c>
      <c r="F99" s="11">
        <v>182.22465</v>
      </c>
    </row>
    <row r="100" spans="1:6" x14ac:dyDescent="0.25">
      <c r="A100" s="10" t="s">
        <v>96</v>
      </c>
      <c r="B100" s="11">
        <v>224.35559000000001</v>
      </c>
      <c r="C100" s="11">
        <v>0</v>
      </c>
      <c r="D100" s="11">
        <v>0</v>
      </c>
      <c r="E100" s="11">
        <v>0</v>
      </c>
      <c r="F100" s="11">
        <v>224.35559000000001</v>
      </c>
    </row>
    <row r="101" spans="1:6" x14ac:dyDescent="0.25">
      <c r="A101" s="10" t="s">
        <v>97</v>
      </c>
      <c r="B101" s="11">
        <v>209.72277</v>
      </c>
      <c r="C101" s="11">
        <v>0</v>
      </c>
      <c r="D101" s="11">
        <v>0</v>
      </c>
      <c r="E101" s="11">
        <v>0</v>
      </c>
      <c r="F101" s="11">
        <v>209.72277</v>
      </c>
    </row>
    <row r="102" spans="1:6" x14ac:dyDescent="0.25">
      <c r="A102" s="10" t="s">
        <v>98</v>
      </c>
      <c r="B102" s="11">
        <v>520.52548999999999</v>
      </c>
      <c r="C102" s="11">
        <v>0</v>
      </c>
      <c r="D102" s="11">
        <v>0</v>
      </c>
      <c r="E102" s="11">
        <v>0</v>
      </c>
      <c r="F102" s="11">
        <v>520.52548999999999</v>
      </c>
    </row>
    <row r="103" spans="1:6" x14ac:dyDescent="0.25">
      <c r="A103" s="14" t="s">
        <v>99</v>
      </c>
      <c r="B103" s="11">
        <v>-85</v>
      </c>
      <c r="C103" s="11">
        <v>0</v>
      </c>
      <c r="D103" s="11">
        <v>0</v>
      </c>
      <c r="E103" s="11">
        <v>0</v>
      </c>
      <c r="F103" s="11">
        <v>-85</v>
      </c>
    </row>
    <row r="104" spans="1:6" x14ac:dyDescent="0.25">
      <c r="A104" s="8" t="s">
        <v>100</v>
      </c>
      <c r="B104" s="9">
        <v>630552.55065999995</v>
      </c>
      <c r="C104" s="9">
        <v>0</v>
      </c>
      <c r="D104" s="9">
        <v>0</v>
      </c>
      <c r="E104" s="9">
        <v>0</v>
      </c>
      <c r="F104" s="9">
        <v>630552.55065999995</v>
      </c>
    </row>
    <row r="105" spans="1:6" x14ac:dyDescent="0.25">
      <c r="A105" s="10" t="s">
        <v>101</v>
      </c>
      <c r="B105" s="11">
        <v>595813.51971999998</v>
      </c>
      <c r="C105" s="11">
        <v>0</v>
      </c>
      <c r="D105" s="11">
        <v>0</v>
      </c>
      <c r="E105" s="11">
        <v>0</v>
      </c>
      <c r="F105" s="11">
        <v>595813.51971999998</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73774.127510000006</v>
      </c>
      <c r="C109" s="11">
        <v>0</v>
      </c>
      <c r="D109" s="11">
        <v>0</v>
      </c>
      <c r="E109" s="11">
        <v>0</v>
      </c>
      <c r="F109" s="11">
        <v>73774.127510000006</v>
      </c>
    </row>
    <row r="110" spans="1:6" x14ac:dyDescent="0.25">
      <c r="A110" s="10" t="s">
        <v>106</v>
      </c>
      <c r="B110" s="11">
        <v>-39035.096570000002</v>
      </c>
      <c r="C110" s="11">
        <v>0</v>
      </c>
      <c r="D110" s="11">
        <v>0</v>
      </c>
      <c r="E110" s="11">
        <v>0</v>
      </c>
      <c r="F110" s="11">
        <v>-39035.096570000002</v>
      </c>
    </row>
    <row r="111" spans="1:6" x14ac:dyDescent="0.25">
      <c r="A111" s="8" t="s">
        <v>107</v>
      </c>
      <c r="B111" s="9">
        <v>9155589.0853899997</v>
      </c>
      <c r="C111" s="9">
        <v>458535.26673999999</v>
      </c>
      <c r="D111" s="9">
        <v>0</v>
      </c>
      <c r="E111" s="9">
        <v>0</v>
      </c>
      <c r="F111" s="9">
        <v>9614124.3521299995</v>
      </c>
    </row>
    <row r="112" spans="1:6" x14ac:dyDescent="0.25">
      <c r="A112" s="8" t="s">
        <v>108</v>
      </c>
      <c r="B112" s="9">
        <v>4377109.2202999992</v>
      </c>
      <c r="C112" s="9">
        <v>101132.70097999999</v>
      </c>
      <c r="D112" s="9">
        <v>0</v>
      </c>
      <c r="E112" s="9">
        <v>0</v>
      </c>
      <c r="F112" s="9">
        <v>4478241.9212799994</v>
      </c>
    </row>
    <row r="113" spans="1:6" x14ac:dyDescent="0.25">
      <c r="A113" s="10" t="s">
        <v>109</v>
      </c>
      <c r="B113" s="11">
        <v>0</v>
      </c>
      <c r="C113" s="11">
        <v>0</v>
      </c>
      <c r="D113" s="11">
        <v>0</v>
      </c>
      <c r="E113" s="11">
        <v>0</v>
      </c>
      <c r="F113" s="11">
        <v>0</v>
      </c>
    </row>
    <row r="114" spans="1:6" x14ac:dyDescent="0.25">
      <c r="A114" s="10" t="s">
        <v>110</v>
      </c>
      <c r="B114" s="11">
        <v>0</v>
      </c>
      <c r="C114" s="11">
        <v>0</v>
      </c>
      <c r="D114" s="11">
        <v>0</v>
      </c>
      <c r="E114" s="11">
        <v>0</v>
      </c>
      <c r="F114" s="11">
        <v>0</v>
      </c>
    </row>
    <row r="115" spans="1:6" x14ac:dyDescent="0.25">
      <c r="A115" s="10" t="s">
        <v>111</v>
      </c>
      <c r="B115" s="11">
        <v>0</v>
      </c>
      <c r="C115" s="11">
        <v>0</v>
      </c>
      <c r="D115" s="11">
        <v>0</v>
      </c>
      <c r="E115" s="11">
        <v>0</v>
      </c>
      <c r="F115" s="11">
        <v>0</v>
      </c>
    </row>
    <row r="116" spans="1:6" x14ac:dyDescent="0.25">
      <c r="A116" s="10" t="s">
        <v>112</v>
      </c>
      <c r="B116" s="11">
        <v>0</v>
      </c>
      <c r="C116" s="11">
        <v>0</v>
      </c>
      <c r="D116" s="11">
        <v>0</v>
      </c>
      <c r="E116" s="11">
        <v>0</v>
      </c>
      <c r="F116" s="11">
        <v>0</v>
      </c>
    </row>
    <row r="117" spans="1:6" x14ac:dyDescent="0.25">
      <c r="A117" s="10" t="s">
        <v>113</v>
      </c>
      <c r="B117" s="11">
        <v>0</v>
      </c>
      <c r="C117" s="11">
        <v>0</v>
      </c>
      <c r="D117" s="11">
        <v>0</v>
      </c>
      <c r="E117" s="11">
        <v>0</v>
      </c>
      <c r="F117" s="11">
        <v>0</v>
      </c>
    </row>
    <row r="118" spans="1:6" x14ac:dyDescent="0.25">
      <c r="A118" s="13" t="s">
        <v>114</v>
      </c>
      <c r="B118" s="11">
        <v>0</v>
      </c>
      <c r="C118" s="11">
        <v>0</v>
      </c>
      <c r="D118" s="11">
        <v>0</v>
      </c>
      <c r="E118" s="11">
        <v>0</v>
      </c>
      <c r="F118" s="11">
        <v>0</v>
      </c>
    </row>
    <row r="119" spans="1:6" x14ac:dyDescent="0.25">
      <c r="A119" s="14" t="s">
        <v>115</v>
      </c>
      <c r="B119" s="11">
        <v>0</v>
      </c>
      <c r="C119" s="11">
        <v>0</v>
      </c>
      <c r="D119" s="11">
        <v>0</v>
      </c>
      <c r="E119" s="11">
        <v>0</v>
      </c>
      <c r="F119" s="11">
        <v>0</v>
      </c>
    </row>
    <row r="120" spans="1:6" x14ac:dyDescent="0.25">
      <c r="A120" s="14" t="s">
        <v>116</v>
      </c>
      <c r="B120" s="11">
        <v>0</v>
      </c>
      <c r="C120" s="11">
        <v>0</v>
      </c>
      <c r="D120" s="11">
        <v>0</v>
      </c>
      <c r="E120" s="11">
        <v>0</v>
      </c>
      <c r="F120" s="11">
        <v>0</v>
      </c>
    </row>
    <row r="121" spans="1:6" x14ac:dyDescent="0.25">
      <c r="A121" s="14" t="s">
        <v>117</v>
      </c>
      <c r="B121" s="11">
        <v>0</v>
      </c>
      <c r="C121" s="11">
        <v>0</v>
      </c>
      <c r="D121" s="11">
        <v>0</v>
      </c>
      <c r="E121" s="11">
        <v>0</v>
      </c>
      <c r="F121" s="11">
        <v>0</v>
      </c>
    </row>
    <row r="122" spans="1:6" x14ac:dyDescent="0.25">
      <c r="A122" s="14" t="s">
        <v>118</v>
      </c>
      <c r="B122" s="11">
        <v>0</v>
      </c>
      <c r="C122" s="11">
        <v>0</v>
      </c>
      <c r="D122" s="11">
        <v>0</v>
      </c>
      <c r="E122" s="11">
        <v>0</v>
      </c>
      <c r="F122" s="11">
        <v>0</v>
      </c>
    </row>
    <row r="123" spans="1:6" x14ac:dyDescent="0.25">
      <c r="A123" s="14" t="s">
        <v>119</v>
      </c>
      <c r="B123" s="11">
        <v>0</v>
      </c>
      <c r="C123" s="11">
        <v>0</v>
      </c>
      <c r="D123" s="11">
        <v>0</v>
      </c>
      <c r="E123" s="11">
        <v>0</v>
      </c>
      <c r="F123" s="11">
        <v>0</v>
      </c>
    </row>
    <row r="124" spans="1:6" x14ac:dyDescent="0.25">
      <c r="A124" s="14" t="s">
        <v>120</v>
      </c>
      <c r="B124" s="11">
        <v>0</v>
      </c>
      <c r="C124" s="11">
        <v>0</v>
      </c>
      <c r="D124" s="11">
        <v>0</v>
      </c>
      <c r="E124" s="11">
        <v>0</v>
      </c>
      <c r="F124" s="11">
        <v>0</v>
      </c>
    </row>
    <row r="125" spans="1:6" x14ac:dyDescent="0.25">
      <c r="A125" s="16" t="s">
        <v>121</v>
      </c>
      <c r="B125" s="11">
        <v>0</v>
      </c>
      <c r="C125" s="11">
        <v>0</v>
      </c>
      <c r="D125" s="11">
        <v>0</v>
      </c>
      <c r="E125" s="11">
        <v>0</v>
      </c>
      <c r="F125" s="11">
        <v>0</v>
      </c>
    </row>
    <row r="126" spans="1:6" x14ac:dyDescent="0.25">
      <c r="A126" s="16" t="s">
        <v>122</v>
      </c>
      <c r="B126" s="11">
        <v>0</v>
      </c>
      <c r="C126" s="11">
        <v>0</v>
      </c>
      <c r="D126" s="11">
        <v>0</v>
      </c>
      <c r="E126" s="11">
        <v>0</v>
      </c>
      <c r="F126" s="11">
        <v>0</v>
      </c>
    </row>
    <row r="127" spans="1:6" x14ac:dyDescent="0.25">
      <c r="A127" s="10" t="s">
        <v>123</v>
      </c>
      <c r="B127" s="11">
        <v>4086888.1939899996</v>
      </c>
      <c r="C127" s="11">
        <v>99831.213029999999</v>
      </c>
      <c r="D127" s="11">
        <v>0</v>
      </c>
      <c r="E127" s="11">
        <v>0</v>
      </c>
      <c r="F127" s="11">
        <v>4186719.4070199998</v>
      </c>
    </row>
    <row r="128" spans="1:6" x14ac:dyDescent="0.25">
      <c r="A128" s="10" t="s">
        <v>124</v>
      </c>
      <c r="B128" s="11">
        <v>290221.02630999999</v>
      </c>
      <c r="C128" s="11">
        <v>1301.48795</v>
      </c>
      <c r="D128" s="11">
        <v>0</v>
      </c>
      <c r="E128" s="11">
        <v>0</v>
      </c>
      <c r="F128" s="11">
        <v>291522.51425999997</v>
      </c>
    </row>
    <row r="129" spans="1:6" x14ac:dyDescent="0.25">
      <c r="A129" s="8" t="s">
        <v>125</v>
      </c>
      <c r="B129" s="9">
        <v>0</v>
      </c>
      <c r="C129" s="9">
        <v>0</v>
      </c>
      <c r="D129" s="9">
        <v>0</v>
      </c>
      <c r="E129" s="9">
        <v>0</v>
      </c>
      <c r="F129" s="9">
        <v>0</v>
      </c>
    </row>
    <row r="130" spans="1:6" x14ac:dyDescent="0.25">
      <c r="A130" s="8" t="s">
        <v>126</v>
      </c>
      <c r="B130" s="9">
        <v>0</v>
      </c>
      <c r="C130" s="9">
        <v>0</v>
      </c>
      <c r="D130" s="9">
        <v>0</v>
      </c>
      <c r="E130" s="9">
        <v>0</v>
      </c>
      <c r="F130" s="9">
        <v>0</v>
      </c>
    </row>
    <row r="131" spans="1:6" x14ac:dyDescent="0.25">
      <c r="A131" s="10" t="s">
        <v>127</v>
      </c>
      <c r="B131" s="11">
        <v>0</v>
      </c>
      <c r="C131" s="11">
        <v>0</v>
      </c>
      <c r="D131" s="11">
        <v>0</v>
      </c>
      <c r="E131" s="11">
        <v>0</v>
      </c>
      <c r="F131" s="11">
        <v>0</v>
      </c>
    </row>
    <row r="132" spans="1:6" x14ac:dyDescent="0.25">
      <c r="A132" s="10" t="s">
        <v>128</v>
      </c>
      <c r="B132" s="11">
        <v>0</v>
      </c>
      <c r="C132" s="11">
        <v>0</v>
      </c>
      <c r="D132" s="11">
        <v>0</v>
      </c>
      <c r="E132" s="11">
        <v>0</v>
      </c>
      <c r="F132" s="11">
        <v>0</v>
      </c>
    </row>
    <row r="133" spans="1:6" x14ac:dyDescent="0.25">
      <c r="A133" s="10" t="s">
        <v>129</v>
      </c>
      <c r="B133" s="11">
        <v>0</v>
      </c>
      <c r="C133" s="11">
        <v>0</v>
      </c>
      <c r="D133" s="11">
        <v>0</v>
      </c>
      <c r="E133" s="11">
        <v>0</v>
      </c>
      <c r="F133" s="11">
        <v>0</v>
      </c>
    </row>
    <row r="134" spans="1:6" x14ac:dyDescent="0.25">
      <c r="A134" s="10" t="s">
        <v>130</v>
      </c>
      <c r="B134" s="11">
        <v>0</v>
      </c>
      <c r="C134" s="11">
        <v>0</v>
      </c>
      <c r="D134" s="11">
        <v>0</v>
      </c>
      <c r="E134" s="11">
        <v>0</v>
      </c>
      <c r="F134" s="11">
        <v>0</v>
      </c>
    </row>
    <row r="135" spans="1:6" x14ac:dyDescent="0.25">
      <c r="A135" s="10" t="s">
        <v>131</v>
      </c>
      <c r="B135" s="11">
        <v>0</v>
      </c>
      <c r="C135" s="11">
        <v>0</v>
      </c>
      <c r="D135" s="11">
        <v>0</v>
      </c>
      <c r="E135" s="11">
        <v>0</v>
      </c>
      <c r="F135" s="11">
        <v>0</v>
      </c>
    </row>
    <row r="136" spans="1:6" x14ac:dyDescent="0.25">
      <c r="A136" s="10" t="s">
        <v>132</v>
      </c>
      <c r="B136" s="11">
        <v>0</v>
      </c>
      <c r="C136" s="11">
        <v>0</v>
      </c>
      <c r="D136" s="11">
        <v>0</v>
      </c>
      <c r="E136" s="11">
        <v>0</v>
      </c>
      <c r="F136" s="11">
        <v>0</v>
      </c>
    </row>
    <row r="137" spans="1:6" x14ac:dyDescent="0.25">
      <c r="A137" s="8" t="s">
        <v>133</v>
      </c>
      <c r="B137" s="9">
        <v>4570546.4598700004</v>
      </c>
      <c r="C137" s="9">
        <v>357257.86933000002</v>
      </c>
      <c r="D137" s="9">
        <v>0</v>
      </c>
      <c r="E137" s="9">
        <v>0</v>
      </c>
      <c r="F137" s="9">
        <v>4927804.3292000005</v>
      </c>
    </row>
    <row r="138" spans="1:6" x14ac:dyDescent="0.25">
      <c r="A138" s="10" t="s">
        <v>134</v>
      </c>
      <c r="B138" s="11">
        <v>0</v>
      </c>
      <c r="C138" s="11">
        <v>0</v>
      </c>
      <c r="D138" s="11">
        <v>0</v>
      </c>
      <c r="E138" s="11">
        <v>0</v>
      </c>
      <c r="F138" s="11">
        <v>0</v>
      </c>
    </row>
    <row r="139" spans="1:6" x14ac:dyDescent="0.25">
      <c r="A139" s="10" t="s">
        <v>135</v>
      </c>
      <c r="B139" s="11">
        <v>704850.00797999999</v>
      </c>
      <c r="C139" s="11">
        <v>0</v>
      </c>
      <c r="D139" s="11">
        <v>0</v>
      </c>
      <c r="E139" s="11">
        <v>0</v>
      </c>
      <c r="F139" s="11">
        <v>704850.00797999999</v>
      </c>
    </row>
    <row r="140" spans="1:6" x14ac:dyDescent="0.25">
      <c r="A140" s="10" t="s">
        <v>136</v>
      </c>
      <c r="B140" s="11">
        <v>0</v>
      </c>
      <c r="C140" s="11">
        <v>0</v>
      </c>
      <c r="D140" s="11">
        <v>0</v>
      </c>
      <c r="E140" s="11">
        <v>0</v>
      </c>
      <c r="F140" s="11">
        <v>0</v>
      </c>
    </row>
    <row r="141" spans="1:6" x14ac:dyDescent="0.25">
      <c r="A141" s="10" t="s">
        <v>137</v>
      </c>
      <c r="B141" s="11">
        <v>0</v>
      </c>
      <c r="C141" s="11">
        <v>0</v>
      </c>
      <c r="D141" s="11">
        <v>0</v>
      </c>
      <c r="E141" s="11">
        <v>0</v>
      </c>
      <c r="F141" s="11">
        <v>0</v>
      </c>
    </row>
    <row r="142" spans="1:6" x14ac:dyDescent="0.25">
      <c r="A142" s="10" t="s">
        <v>138</v>
      </c>
      <c r="B142" s="11">
        <v>1724194.87497</v>
      </c>
      <c r="C142" s="11">
        <v>42875</v>
      </c>
      <c r="D142" s="11">
        <v>0</v>
      </c>
      <c r="E142" s="11">
        <v>0</v>
      </c>
      <c r="F142" s="11">
        <v>1767069.87497</v>
      </c>
    </row>
    <row r="143" spans="1:6" x14ac:dyDescent="0.25">
      <c r="A143" s="10" t="s">
        <v>139</v>
      </c>
      <c r="B143" s="11">
        <v>2080469.0272300001</v>
      </c>
      <c r="C143" s="11">
        <v>267135.20373000001</v>
      </c>
      <c r="D143" s="11">
        <v>0</v>
      </c>
      <c r="E143" s="11">
        <v>0</v>
      </c>
      <c r="F143" s="11">
        <v>2347604.2309600003</v>
      </c>
    </row>
    <row r="144" spans="1:6" x14ac:dyDescent="0.25">
      <c r="A144" s="10" t="s">
        <v>140</v>
      </c>
      <c r="B144" s="11">
        <v>0</v>
      </c>
      <c r="C144" s="11">
        <v>43845.992729999998</v>
      </c>
      <c r="D144" s="11">
        <v>0</v>
      </c>
      <c r="E144" s="11">
        <v>0</v>
      </c>
      <c r="F144" s="11">
        <v>43845.992729999998</v>
      </c>
    </row>
    <row r="145" spans="1:6" x14ac:dyDescent="0.25">
      <c r="A145" s="10" t="s">
        <v>141</v>
      </c>
      <c r="B145" s="11">
        <v>61032.54969</v>
      </c>
      <c r="C145" s="11">
        <v>3401.6728700000003</v>
      </c>
      <c r="D145" s="11">
        <v>0</v>
      </c>
      <c r="E145" s="11">
        <v>0</v>
      </c>
      <c r="F145" s="11">
        <v>64434.222560000002</v>
      </c>
    </row>
    <row r="146" spans="1:6" x14ac:dyDescent="0.25">
      <c r="A146" s="8" t="s">
        <v>142</v>
      </c>
      <c r="B146" s="9">
        <v>52702.948360000009</v>
      </c>
      <c r="C146" s="9">
        <v>144.69642999999999</v>
      </c>
      <c r="D146" s="9">
        <v>0</v>
      </c>
      <c r="E146" s="9">
        <v>0</v>
      </c>
      <c r="F146" s="9">
        <v>52847.644790000013</v>
      </c>
    </row>
    <row r="147" spans="1:6" x14ac:dyDescent="0.25">
      <c r="A147" s="10" t="s">
        <v>69</v>
      </c>
      <c r="B147" s="11">
        <v>0</v>
      </c>
      <c r="C147" s="11">
        <v>0</v>
      </c>
      <c r="D147" s="11">
        <v>0</v>
      </c>
      <c r="E147" s="11">
        <v>0</v>
      </c>
      <c r="F147" s="11">
        <v>0</v>
      </c>
    </row>
    <row r="148" spans="1:6" x14ac:dyDescent="0.25">
      <c r="A148" s="10" t="s">
        <v>71</v>
      </c>
      <c r="B148" s="11">
        <v>18853.359490000003</v>
      </c>
      <c r="C148" s="11">
        <v>127.44835999999999</v>
      </c>
      <c r="D148" s="11">
        <v>0</v>
      </c>
      <c r="E148" s="11">
        <v>0</v>
      </c>
      <c r="F148" s="11">
        <v>18980.807850000001</v>
      </c>
    </row>
    <row r="149" spans="1:6" x14ac:dyDescent="0.25">
      <c r="A149" s="10" t="s">
        <v>143</v>
      </c>
      <c r="B149" s="11">
        <v>33849.588870000007</v>
      </c>
      <c r="C149" s="11">
        <v>17.248069999999998</v>
      </c>
      <c r="D149" s="11">
        <v>0</v>
      </c>
      <c r="E149" s="11">
        <v>0</v>
      </c>
      <c r="F149" s="11">
        <v>33866.836940000008</v>
      </c>
    </row>
    <row r="150" spans="1:6" x14ac:dyDescent="0.25">
      <c r="A150" s="10" t="s">
        <v>97</v>
      </c>
      <c r="B150" s="11">
        <v>0</v>
      </c>
      <c r="C150" s="11">
        <v>0</v>
      </c>
      <c r="D150" s="11">
        <v>0</v>
      </c>
      <c r="E150" s="11">
        <v>0</v>
      </c>
      <c r="F150" s="11">
        <v>0</v>
      </c>
    </row>
    <row r="151" spans="1:6" x14ac:dyDescent="0.25">
      <c r="A151" s="10" t="s">
        <v>144</v>
      </c>
      <c r="B151" s="11">
        <v>0</v>
      </c>
      <c r="C151" s="11">
        <v>0</v>
      </c>
      <c r="D151" s="11">
        <v>0</v>
      </c>
      <c r="E151" s="11">
        <v>0</v>
      </c>
      <c r="F151" s="11">
        <v>0</v>
      </c>
    </row>
    <row r="152" spans="1:6" x14ac:dyDescent="0.25">
      <c r="A152" s="8" t="s">
        <v>145</v>
      </c>
      <c r="B152" s="9">
        <v>50489.977999999996</v>
      </c>
      <c r="C152" s="9">
        <v>0</v>
      </c>
      <c r="D152" s="9">
        <v>0</v>
      </c>
      <c r="E152" s="9">
        <v>0</v>
      </c>
      <c r="F152" s="9">
        <v>50489.977999999996</v>
      </c>
    </row>
    <row r="153" spans="1:6" x14ac:dyDescent="0.25">
      <c r="A153" s="10" t="s">
        <v>146</v>
      </c>
      <c r="B153" s="11">
        <v>0</v>
      </c>
      <c r="C153" s="11">
        <v>0</v>
      </c>
      <c r="D153" s="11">
        <v>0</v>
      </c>
      <c r="E153" s="11">
        <v>0</v>
      </c>
      <c r="F153" s="11">
        <v>0</v>
      </c>
    </row>
    <row r="154" spans="1:6" x14ac:dyDescent="0.25">
      <c r="A154" s="10" t="s">
        <v>147</v>
      </c>
      <c r="B154" s="11">
        <v>0</v>
      </c>
      <c r="C154" s="11">
        <v>0</v>
      </c>
      <c r="D154" s="11">
        <v>0</v>
      </c>
      <c r="E154" s="11">
        <v>0</v>
      </c>
      <c r="F154" s="11">
        <v>0</v>
      </c>
    </row>
    <row r="155" spans="1:6" x14ac:dyDescent="0.25">
      <c r="A155" s="10" t="s">
        <v>148</v>
      </c>
      <c r="B155" s="11">
        <v>4817.6170899999997</v>
      </c>
      <c r="C155" s="11">
        <v>0</v>
      </c>
      <c r="D155" s="11">
        <v>0</v>
      </c>
      <c r="E155" s="11">
        <v>0</v>
      </c>
      <c r="F155" s="11">
        <v>4817.6170899999997</v>
      </c>
    </row>
    <row r="156" spans="1:6" x14ac:dyDescent="0.25">
      <c r="A156" s="10" t="s">
        <v>149</v>
      </c>
      <c r="B156" s="11">
        <v>0</v>
      </c>
      <c r="C156" s="11">
        <v>0</v>
      </c>
      <c r="D156" s="11">
        <v>0</v>
      </c>
      <c r="E156" s="11">
        <v>0</v>
      </c>
      <c r="F156" s="11">
        <v>0</v>
      </c>
    </row>
    <row r="157" spans="1:6" x14ac:dyDescent="0.25">
      <c r="A157" s="10" t="s">
        <v>150</v>
      </c>
      <c r="B157" s="11">
        <v>45672.360909999996</v>
      </c>
      <c r="C157" s="11">
        <v>0</v>
      </c>
      <c r="D157" s="11">
        <v>0</v>
      </c>
      <c r="E157" s="11">
        <v>0</v>
      </c>
      <c r="F157" s="11">
        <v>45672.360909999996</v>
      </c>
    </row>
    <row r="158" spans="1:6" x14ac:dyDescent="0.25">
      <c r="A158" s="10" t="s">
        <v>151</v>
      </c>
      <c r="B158" s="11">
        <v>0</v>
      </c>
      <c r="C158" s="11">
        <v>0</v>
      </c>
      <c r="D158" s="11">
        <v>0</v>
      </c>
      <c r="E158" s="11">
        <v>0</v>
      </c>
      <c r="F158" s="11">
        <v>0</v>
      </c>
    </row>
    <row r="159" spans="1:6" x14ac:dyDescent="0.25">
      <c r="A159" s="8" t="s">
        <v>152</v>
      </c>
      <c r="B159" s="9">
        <v>104740.47886</v>
      </c>
      <c r="C159" s="9">
        <v>0</v>
      </c>
      <c r="D159" s="9">
        <v>0</v>
      </c>
      <c r="E159" s="9">
        <v>0</v>
      </c>
      <c r="F159" s="9">
        <v>104740.47886</v>
      </c>
    </row>
    <row r="160" spans="1:6" x14ac:dyDescent="0.25">
      <c r="A160" s="10" t="s">
        <v>153</v>
      </c>
      <c r="B160" s="11">
        <v>102900</v>
      </c>
      <c r="C160" s="11">
        <v>0</v>
      </c>
      <c r="D160" s="11">
        <v>0</v>
      </c>
      <c r="E160" s="11">
        <v>0</v>
      </c>
      <c r="F160" s="11">
        <v>102900</v>
      </c>
    </row>
    <row r="161" spans="1:6" x14ac:dyDescent="0.25">
      <c r="A161" s="10" t="s">
        <v>154</v>
      </c>
      <c r="B161" s="11">
        <v>0</v>
      </c>
      <c r="C161" s="11">
        <v>0</v>
      </c>
      <c r="D161" s="11">
        <v>0</v>
      </c>
      <c r="E161" s="11">
        <v>0</v>
      </c>
      <c r="F161" s="11">
        <v>0</v>
      </c>
    </row>
    <row r="162" spans="1:6" x14ac:dyDescent="0.25">
      <c r="A162" s="10" t="s">
        <v>155</v>
      </c>
      <c r="B162" s="11">
        <v>0</v>
      </c>
      <c r="C162" s="11">
        <v>0</v>
      </c>
      <c r="D162" s="11">
        <v>0</v>
      </c>
      <c r="E162" s="11">
        <v>0</v>
      </c>
      <c r="F162" s="11">
        <v>0</v>
      </c>
    </row>
    <row r="163" spans="1:6" x14ac:dyDescent="0.25">
      <c r="A163" s="10" t="s">
        <v>156</v>
      </c>
      <c r="B163" s="11">
        <v>1840.4788600000002</v>
      </c>
      <c r="C163" s="11">
        <v>0</v>
      </c>
      <c r="D163" s="11">
        <v>0</v>
      </c>
      <c r="E163" s="11">
        <v>0</v>
      </c>
      <c r="F163" s="11">
        <v>1840.4788600000002</v>
      </c>
    </row>
    <row r="164" spans="1:6" x14ac:dyDescent="0.25">
      <c r="A164" s="8" t="s">
        <v>157</v>
      </c>
      <c r="B164" s="9">
        <v>0</v>
      </c>
      <c r="C164" s="9">
        <v>0</v>
      </c>
      <c r="D164" s="9">
        <v>0</v>
      </c>
      <c r="E164" s="9">
        <v>0</v>
      </c>
      <c r="F164" s="9">
        <v>0</v>
      </c>
    </row>
    <row r="165" spans="1:6" x14ac:dyDescent="0.25">
      <c r="A165" s="10" t="s">
        <v>158</v>
      </c>
      <c r="B165" s="11">
        <v>0</v>
      </c>
      <c r="C165" s="11">
        <v>0</v>
      </c>
      <c r="D165" s="11">
        <v>0</v>
      </c>
      <c r="E165" s="11">
        <v>0</v>
      </c>
      <c r="F165" s="11">
        <v>0</v>
      </c>
    </row>
    <row r="166" spans="1:6" x14ac:dyDescent="0.25">
      <c r="A166" s="10" t="s">
        <v>159</v>
      </c>
      <c r="B166" s="11">
        <v>0</v>
      </c>
      <c r="C166" s="11">
        <v>0</v>
      </c>
      <c r="D166" s="11">
        <v>0</v>
      </c>
      <c r="E166" s="11">
        <v>0</v>
      </c>
      <c r="F166" s="11">
        <v>0</v>
      </c>
    </row>
    <row r="167" spans="1:6" x14ac:dyDescent="0.25">
      <c r="A167" s="10" t="s">
        <v>160</v>
      </c>
      <c r="B167" s="11">
        <v>0</v>
      </c>
      <c r="C167" s="11">
        <v>0</v>
      </c>
      <c r="D167" s="11">
        <v>0</v>
      </c>
      <c r="E167" s="11">
        <v>0</v>
      </c>
      <c r="F167" s="11">
        <v>0</v>
      </c>
    </row>
    <row r="168" spans="1:6" x14ac:dyDescent="0.25">
      <c r="A168" s="10" t="s">
        <v>161</v>
      </c>
      <c r="B168" s="11">
        <v>0</v>
      </c>
      <c r="C168" s="11">
        <v>0</v>
      </c>
      <c r="D168" s="11">
        <v>0</v>
      </c>
      <c r="E168" s="11">
        <v>0</v>
      </c>
      <c r="F168" s="11">
        <v>0</v>
      </c>
    </row>
    <row r="169" spans="1:6" x14ac:dyDescent="0.25">
      <c r="A169" s="10" t="s">
        <v>162</v>
      </c>
      <c r="B169" s="11">
        <v>0</v>
      </c>
      <c r="C169" s="11">
        <v>0</v>
      </c>
      <c r="D169" s="11">
        <v>0</v>
      </c>
      <c r="E169" s="11">
        <v>0</v>
      </c>
      <c r="F169" s="11">
        <v>0</v>
      </c>
    </row>
    <row r="170" spans="1:6" x14ac:dyDescent="0.25">
      <c r="A170" s="10" t="s">
        <v>163</v>
      </c>
      <c r="B170" s="11">
        <v>0</v>
      </c>
      <c r="C170" s="11">
        <v>0</v>
      </c>
      <c r="D170" s="11">
        <v>0</v>
      </c>
      <c r="E170" s="11">
        <v>0</v>
      </c>
      <c r="F170" s="11">
        <v>0</v>
      </c>
    </row>
    <row r="171" spans="1:6" x14ac:dyDescent="0.25">
      <c r="A171" s="10" t="s">
        <v>164</v>
      </c>
      <c r="B171" s="11">
        <v>0</v>
      </c>
      <c r="C171" s="11">
        <v>0</v>
      </c>
      <c r="D171" s="11">
        <v>0</v>
      </c>
      <c r="E171" s="11">
        <v>0</v>
      </c>
      <c r="F171" s="11">
        <v>0</v>
      </c>
    </row>
    <row r="172" spans="1:6" x14ac:dyDescent="0.25">
      <c r="A172" s="10" t="s">
        <v>165</v>
      </c>
      <c r="B172" s="11">
        <v>0</v>
      </c>
      <c r="C172" s="11">
        <v>0</v>
      </c>
      <c r="D172" s="11">
        <v>0</v>
      </c>
      <c r="E172" s="11">
        <v>0</v>
      </c>
      <c r="F172" s="11">
        <v>0</v>
      </c>
    </row>
    <row r="173" spans="1:6" x14ac:dyDescent="0.25">
      <c r="A173" s="8" t="s">
        <v>166</v>
      </c>
      <c r="B173" s="9">
        <v>923969.47824000008</v>
      </c>
      <c r="C173" s="9">
        <v>0</v>
      </c>
      <c r="D173" s="9">
        <v>0</v>
      </c>
      <c r="E173" s="9">
        <v>0</v>
      </c>
      <c r="F173" s="9">
        <v>923969.47824000008</v>
      </c>
    </row>
    <row r="174" spans="1:6" x14ac:dyDescent="0.25">
      <c r="A174" s="12" t="s">
        <v>167</v>
      </c>
      <c r="B174" s="11">
        <v>757352</v>
      </c>
      <c r="C174" s="11">
        <v>0</v>
      </c>
      <c r="D174" s="11">
        <v>0</v>
      </c>
      <c r="E174" s="11">
        <v>0</v>
      </c>
      <c r="F174" s="11">
        <v>757352</v>
      </c>
    </row>
    <row r="175" spans="1:6" x14ac:dyDescent="0.25">
      <c r="A175" s="10" t="s">
        <v>168</v>
      </c>
      <c r="B175" s="11">
        <v>757352</v>
      </c>
      <c r="C175" s="11">
        <v>0</v>
      </c>
      <c r="D175" s="11">
        <v>0</v>
      </c>
      <c r="E175" s="11">
        <v>0</v>
      </c>
      <c r="F175" s="11">
        <v>757352</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0</v>
      </c>
      <c r="C178" s="11">
        <v>0</v>
      </c>
      <c r="D178" s="11">
        <v>0</v>
      </c>
      <c r="E178" s="11">
        <v>0</v>
      </c>
      <c r="F178" s="11">
        <v>0</v>
      </c>
    </row>
    <row r="179" spans="1:6" x14ac:dyDescent="0.25">
      <c r="A179" s="10" t="s">
        <v>172</v>
      </c>
      <c r="B179" s="11">
        <v>0</v>
      </c>
      <c r="C179" s="11">
        <v>0</v>
      </c>
      <c r="D179" s="11">
        <v>0</v>
      </c>
      <c r="E179" s="11">
        <v>0</v>
      </c>
      <c r="F179" s="11">
        <v>0</v>
      </c>
    </row>
    <row r="180" spans="1:6" x14ac:dyDescent="0.25">
      <c r="A180" s="10" t="s">
        <v>173</v>
      </c>
      <c r="B180" s="11">
        <v>0</v>
      </c>
      <c r="C180" s="11">
        <v>0</v>
      </c>
      <c r="D180" s="11">
        <v>0</v>
      </c>
      <c r="E180" s="11">
        <v>0</v>
      </c>
      <c r="F180" s="11">
        <v>0</v>
      </c>
    </row>
    <row r="181" spans="1:6" x14ac:dyDescent="0.25">
      <c r="A181" s="10" t="s">
        <v>174</v>
      </c>
      <c r="B181" s="11">
        <v>0</v>
      </c>
      <c r="C181" s="11">
        <v>0</v>
      </c>
      <c r="D181" s="11">
        <v>0</v>
      </c>
      <c r="E181" s="11">
        <v>0</v>
      </c>
      <c r="F181" s="11">
        <v>0</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134105.4638</v>
      </c>
      <c r="C184" s="11">
        <v>0</v>
      </c>
      <c r="D184" s="11">
        <v>0</v>
      </c>
      <c r="E184" s="11">
        <v>0</v>
      </c>
      <c r="F184" s="11">
        <v>134105.4638</v>
      </c>
    </row>
    <row r="185" spans="1:6" x14ac:dyDescent="0.25">
      <c r="A185" s="10" t="s">
        <v>178</v>
      </c>
      <c r="B185" s="11">
        <v>59430.641779999998</v>
      </c>
      <c r="C185" s="11">
        <v>0</v>
      </c>
      <c r="D185" s="11">
        <v>0</v>
      </c>
      <c r="E185" s="11">
        <v>0</v>
      </c>
      <c r="F185" s="11">
        <v>59430.641779999998</v>
      </c>
    </row>
    <row r="186" spans="1:6" x14ac:dyDescent="0.25">
      <c r="A186" s="10" t="s">
        <v>179</v>
      </c>
      <c r="B186" s="11">
        <v>47494.563019999994</v>
      </c>
      <c r="C186" s="11">
        <v>0</v>
      </c>
      <c r="D186" s="11">
        <v>0</v>
      </c>
      <c r="E186" s="11">
        <v>0</v>
      </c>
      <c r="F186" s="11">
        <v>47494.563019999994</v>
      </c>
    </row>
    <row r="187" spans="1:6" x14ac:dyDescent="0.25">
      <c r="A187" s="10" t="s">
        <v>180</v>
      </c>
      <c r="B187" s="11">
        <v>27180.258999999998</v>
      </c>
      <c r="C187" s="11">
        <v>0</v>
      </c>
      <c r="D187" s="11">
        <v>0</v>
      </c>
      <c r="E187" s="11">
        <v>0</v>
      </c>
      <c r="F187" s="11">
        <v>27180.258999999998</v>
      </c>
    </row>
    <row r="188" spans="1:6" x14ac:dyDescent="0.25">
      <c r="A188" s="12" t="s">
        <v>181</v>
      </c>
      <c r="B188" s="11">
        <v>32512.014440000003</v>
      </c>
      <c r="C188" s="11">
        <v>0</v>
      </c>
      <c r="D188" s="11">
        <v>0</v>
      </c>
      <c r="E188" s="11">
        <v>0</v>
      </c>
      <c r="F188" s="11">
        <v>32512.014440000003</v>
      </c>
    </row>
    <row r="189" spans="1:6" x14ac:dyDescent="0.25">
      <c r="A189" s="10" t="s">
        <v>182</v>
      </c>
      <c r="B189" s="11">
        <v>23341.194600000003</v>
      </c>
      <c r="C189" s="11">
        <v>0</v>
      </c>
      <c r="D189" s="11">
        <v>0</v>
      </c>
      <c r="E189" s="11">
        <v>0</v>
      </c>
      <c r="F189" s="11">
        <v>23341.194600000003</v>
      </c>
    </row>
    <row r="190" spans="1:6" x14ac:dyDescent="0.25">
      <c r="A190" s="13" t="s">
        <v>183</v>
      </c>
      <c r="B190" s="11">
        <v>9170.8198400000001</v>
      </c>
      <c r="C190" s="11">
        <v>0</v>
      </c>
      <c r="D190" s="11">
        <v>0</v>
      </c>
      <c r="E190" s="11">
        <v>0</v>
      </c>
      <c r="F190" s="11">
        <v>9170.8198400000001</v>
      </c>
    </row>
    <row r="191" spans="1:6" x14ac:dyDescent="0.25">
      <c r="A191" s="2" t="s">
        <v>184</v>
      </c>
      <c r="B191" s="9">
        <v>10079558.56363</v>
      </c>
      <c r="C191" s="9">
        <v>458535.26673999999</v>
      </c>
      <c r="D191" s="9">
        <v>0</v>
      </c>
      <c r="E191" s="9">
        <v>0</v>
      </c>
      <c r="F191" s="9">
        <v>10538093.83037</v>
      </c>
    </row>
    <row r="192" spans="1:6" x14ac:dyDescent="0.25">
      <c r="A192" s="8" t="s">
        <v>185</v>
      </c>
      <c r="B192" s="9">
        <v>0</v>
      </c>
      <c r="C192" s="9">
        <v>0</v>
      </c>
      <c r="D192" s="9">
        <v>0</v>
      </c>
      <c r="E192" s="9">
        <v>0</v>
      </c>
      <c r="F192" s="9">
        <v>0</v>
      </c>
    </row>
    <row r="193" spans="1:6" x14ac:dyDescent="0.25">
      <c r="A193" s="12" t="s">
        <v>186</v>
      </c>
      <c r="B193" s="11">
        <v>0</v>
      </c>
      <c r="C193" s="11">
        <v>0</v>
      </c>
      <c r="D193" s="11">
        <v>0</v>
      </c>
      <c r="E193" s="11">
        <v>0</v>
      </c>
      <c r="F193" s="11">
        <v>0</v>
      </c>
    </row>
    <row r="194" spans="1:6" x14ac:dyDescent="0.25">
      <c r="A194" s="10" t="s">
        <v>187</v>
      </c>
      <c r="B194" s="11">
        <v>0</v>
      </c>
      <c r="C194" s="11">
        <v>0</v>
      </c>
      <c r="D194" s="11">
        <v>0</v>
      </c>
      <c r="E194" s="11">
        <v>0</v>
      </c>
      <c r="F194" s="11">
        <v>0</v>
      </c>
    </row>
    <row r="195" spans="1:6" x14ac:dyDescent="0.25">
      <c r="A195" s="10" t="s">
        <v>188</v>
      </c>
      <c r="B195" s="11">
        <v>0</v>
      </c>
      <c r="C195" s="11">
        <v>0</v>
      </c>
      <c r="D195" s="11">
        <v>0</v>
      </c>
      <c r="E195" s="11">
        <v>0</v>
      </c>
      <c r="F195" s="11">
        <v>0</v>
      </c>
    </row>
    <row r="196" spans="1:6" x14ac:dyDescent="0.25">
      <c r="A196" s="10" t="s">
        <v>189</v>
      </c>
      <c r="B196" s="11">
        <v>0</v>
      </c>
      <c r="C196" s="11">
        <v>0</v>
      </c>
      <c r="D196" s="11">
        <v>0</v>
      </c>
      <c r="E196" s="11">
        <v>0</v>
      </c>
      <c r="F196" s="11">
        <v>0</v>
      </c>
    </row>
    <row r="197" spans="1:6" x14ac:dyDescent="0.25">
      <c r="A197" s="10" t="s">
        <v>190</v>
      </c>
      <c r="B197" s="11">
        <v>0</v>
      </c>
      <c r="C197" s="11">
        <v>0</v>
      </c>
      <c r="D197" s="11">
        <v>0</v>
      </c>
      <c r="E197" s="11">
        <v>0</v>
      </c>
      <c r="F197" s="11">
        <v>0</v>
      </c>
    </row>
    <row r="198" spans="1:6" x14ac:dyDescent="0.25">
      <c r="A198" s="10" t="s">
        <v>191</v>
      </c>
      <c r="B198" s="11">
        <v>0</v>
      </c>
      <c r="C198" s="11">
        <v>0</v>
      </c>
      <c r="D198" s="11">
        <v>0</v>
      </c>
      <c r="E198" s="11">
        <v>0</v>
      </c>
      <c r="F198" s="11">
        <v>0</v>
      </c>
    </row>
    <row r="199" spans="1:6" x14ac:dyDescent="0.25">
      <c r="A199" s="12" t="s">
        <v>192</v>
      </c>
      <c r="B199" s="11">
        <v>0</v>
      </c>
      <c r="C199" s="11">
        <v>0</v>
      </c>
      <c r="D199" s="11">
        <v>0</v>
      </c>
      <c r="E199" s="11">
        <v>0</v>
      </c>
      <c r="F199" s="11">
        <v>0</v>
      </c>
    </row>
    <row r="200" spans="1:6" x14ac:dyDescent="0.25">
      <c r="A200" s="10" t="s">
        <v>193</v>
      </c>
      <c r="B200" s="11">
        <v>0</v>
      </c>
      <c r="C200" s="11">
        <v>0</v>
      </c>
      <c r="D200" s="11">
        <v>0</v>
      </c>
      <c r="E200" s="11">
        <v>0</v>
      </c>
      <c r="F200" s="11">
        <v>0</v>
      </c>
    </row>
    <row r="201" spans="1:6" x14ac:dyDescent="0.25">
      <c r="A201" s="10" t="s">
        <v>194</v>
      </c>
      <c r="B201" s="11">
        <v>0</v>
      </c>
      <c r="C201" s="11">
        <v>0</v>
      </c>
      <c r="D201" s="11">
        <v>0</v>
      </c>
      <c r="E201" s="11">
        <v>0</v>
      </c>
      <c r="F201" s="11">
        <v>0</v>
      </c>
    </row>
    <row r="202" spans="1:6" x14ac:dyDescent="0.25">
      <c r="A202" s="10" t="s">
        <v>195</v>
      </c>
      <c r="B202" s="11">
        <v>0</v>
      </c>
      <c r="C202" s="11">
        <v>0</v>
      </c>
      <c r="D202" s="11">
        <v>0</v>
      </c>
      <c r="E202" s="11">
        <v>0</v>
      </c>
      <c r="F202" s="11">
        <v>0</v>
      </c>
    </row>
    <row r="203" spans="1:6" x14ac:dyDescent="0.25">
      <c r="A203" s="10" t="s">
        <v>196</v>
      </c>
      <c r="B203" s="11">
        <v>0</v>
      </c>
      <c r="C203" s="11">
        <v>0</v>
      </c>
      <c r="D203" s="11">
        <v>0</v>
      </c>
      <c r="E203" s="11">
        <v>0</v>
      </c>
      <c r="F203" s="11">
        <v>0</v>
      </c>
    </row>
    <row r="204" spans="1:6" x14ac:dyDescent="0.25">
      <c r="A204" s="10" t="s">
        <v>197</v>
      </c>
      <c r="B204" s="11">
        <v>0</v>
      </c>
      <c r="C204" s="11">
        <v>0</v>
      </c>
      <c r="D204" s="11">
        <v>0</v>
      </c>
      <c r="E204" s="11">
        <v>0</v>
      </c>
      <c r="F204" s="11">
        <v>0</v>
      </c>
    </row>
    <row r="205" spans="1:6" x14ac:dyDescent="0.25">
      <c r="A205" s="12" t="s">
        <v>198</v>
      </c>
      <c r="B205" s="11">
        <v>0</v>
      </c>
      <c r="C205" s="11">
        <v>0</v>
      </c>
      <c r="D205" s="11">
        <v>0</v>
      </c>
      <c r="E205" s="11">
        <v>0</v>
      </c>
      <c r="F205" s="11">
        <v>0</v>
      </c>
    </row>
    <row r="206" spans="1:6" x14ac:dyDescent="0.25">
      <c r="A206" s="12" t="s">
        <v>199</v>
      </c>
      <c r="B206" s="11">
        <v>0</v>
      </c>
      <c r="C206" s="11">
        <v>0</v>
      </c>
      <c r="D206" s="11">
        <v>0</v>
      </c>
      <c r="E206" s="11">
        <v>0</v>
      </c>
      <c r="F206" s="11">
        <v>0</v>
      </c>
    </row>
    <row r="207" spans="1:6" x14ac:dyDescent="0.25">
      <c r="A207" s="10" t="s">
        <v>200</v>
      </c>
      <c r="B207" s="11">
        <v>0</v>
      </c>
      <c r="C207" s="11">
        <v>0</v>
      </c>
      <c r="D207" s="11">
        <v>0</v>
      </c>
      <c r="E207" s="11">
        <v>0</v>
      </c>
      <c r="F207" s="11">
        <v>0</v>
      </c>
    </row>
    <row r="208" spans="1:6" x14ac:dyDescent="0.25">
      <c r="A208" s="10" t="s">
        <v>201</v>
      </c>
      <c r="B208" s="11">
        <v>0</v>
      </c>
      <c r="C208" s="11">
        <v>0</v>
      </c>
      <c r="D208" s="11">
        <v>0</v>
      </c>
      <c r="E208" s="11">
        <v>0</v>
      </c>
      <c r="F208" s="11">
        <v>0</v>
      </c>
    </row>
    <row r="209" spans="1:6" x14ac:dyDescent="0.25">
      <c r="A209" s="10" t="s">
        <v>202</v>
      </c>
      <c r="B209" s="11">
        <v>0</v>
      </c>
      <c r="C209" s="11">
        <v>0</v>
      </c>
      <c r="D209" s="11">
        <v>0</v>
      </c>
      <c r="E209" s="11">
        <v>0</v>
      </c>
      <c r="F209" s="11">
        <v>0</v>
      </c>
    </row>
    <row r="210" spans="1:6" x14ac:dyDescent="0.25">
      <c r="A210" s="10" t="s">
        <v>203</v>
      </c>
      <c r="B210" s="11">
        <v>0</v>
      </c>
      <c r="C210" s="11">
        <v>0</v>
      </c>
      <c r="D210" s="11">
        <v>0</v>
      </c>
      <c r="E210" s="11">
        <v>0</v>
      </c>
      <c r="F210" s="11">
        <v>0</v>
      </c>
    </row>
    <row r="211" spans="1:6" x14ac:dyDescent="0.25">
      <c r="A211" s="12" t="s">
        <v>204</v>
      </c>
      <c r="B211" s="11">
        <v>0</v>
      </c>
      <c r="C211" s="11">
        <v>0</v>
      </c>
      <c r="D211" s="11">
        <v>0</v>
      </c>
      <c r="E211" s="11">
        <v>0</v>
      </c>
      <c r="F211" s="11">
        <v>0</v>
      </c>
    </row>
    <row r="212" spans="1:6" x14ac:dyDescent="0.25">
      <c r="A212" s="8" t="s">
        <v>205</v>
      </c>
      <c r="B212" s="9">
        <v>16805375.936280001</v>
      </c>
      <c r="C212" s="9">
        <v>2579469.9689400005</v>
      </c>
      <c r="D212" s="9">
        <v>0</v>
      </c>
      <c r="E212" s="9">
        <v>0</v>
      </c>
      <c r="F212" s="9">
        <v>19384845.905220002</v>
      </c>
    </row>
    <row r="213" spans="1:6" x14ac:dyDescent="0.25">
      <c r="A213" s="12" t="s">
        <v>206</v>
      </c>
      <c r="B213" s="11">
        <v>0</v>
      </c>
      <c r="C213" s="11">
        <v>0</v>
      </c>
      <c r="D213" s="11">
        <v>0</v>
      </c>
      <c r="E213" s="11">
        <v>0</v>
      </c>
      <c r="F213" s="11">
        <v>0</v>
      </c>
    </row>
    <row r="214" spans="1:6" x14ac:dyDescent="0.25">
      <c r="A214" s="10" t="s">
        <v>207</v>
      </c>
      <c r="B214" s="11">
        <v>0</v>
      </c>
      <c r="C214" s="11">
        <v>0</v>
      </c>
      <c r="D214" s="11">
        <v>0</v>
      </c>
      <c r="E214" s="11">
        <v>0</v>
      </c>
      <c r="F214" s="11">
        <v>0</v>
      </c>
    </row>
    <row r="215" spans="1:6" x14ac:dyDescent="0.25">
      <c r="A215" s="10" t="s">
        <v>208</v>
      </c>
      <c r="B215" s="11">
        <v>0</v>
      </c>
      <c r="C215" s="11">
        <v>0</v>
      </c>
      <c r="D215" s="11">
        <v>0</v>
      </c>
      <c r="E215" s="11">
        <v>0</v>
      </c>
      <c r="F215" s="11">
        <v>0</v>
      </c>
    </row>
    <row r="216" spans="1:6" x14ac:dyDescent="0.25">
      <c r="A216" s="10" t="s">
        <v>209</v>
      </c>
      <c r="B216" s="11">
        <v>0</v>
      </c>
      <c r="C216" s="11">
        <v>0</v>
      </c>
      <c r="D216" s="11">
        <v>0</v>
      </c>
      <c r="E216" s="11">
        <v>0</v>
      </c>
      <c r="F216" s="11">
        <v>0</v>
      </c>
    </row>
    <row r="217" spans="1:6" x14ac:dyDescent="0.25">
      <c r="A217" s="12" t="s">
        <v>210</v>
      </c>
      <c r="B217" s="11">
        <v>0</v>
      </c>
      <c r="C217" s="11">
        <v>0</v>
      </c>
      <c r="D217" s="11">
        <v>0</v>
      </c>
      <c r="E217" s="11">
        <v>0</v>
      </c>
      <c r="F217" s="11">
        <v>0</v>
      </c>
    </row>
    <row r="218" spans="1:6" x14ac:dyDescent="0.25">
      <c r="A218" s="13" t="s">
        <v>211</v>
      </c>
      <c r="B218" s="11">
        <v>0</v>
      </c>
      <c r="C218" s="11">
        <v>0</v>
      </c>
      <c r="D218" s="11">
        <v>0</v>
      </c>
      <c r="E218" s="11">
        <v>0</v>
      </c>
      <c r="F218" s="11">
        <v>0</v>
      </c>
    </row>
    <row r="219" spans="1:6" x14ac:dyDescent="0.25">
      <c r="A219" s="10" t="s">
        <v>212</v>
      </c>
      <c r="B219" s="11">
        <v>0</v>
      </c>
      <c r="C219" s="11">
        <v>0</v>
      </c>
      <c r="D219" s="11">
        <v>0</v>
      </c>
      <c r="E219" s="11">
        <v>0</v>
      </c>
      <c r="F219" s="11">
        <v>0</v>
      </c>
    </row>
    <row r="220" spans="1:6" x14ac:dyDescent="0.25">
      <c r="A220" s="10" t="s">
        <v>213</v>
      </c>
      <c r="B220" s="11">
        <v>0</v>
      </c>
      <c r="C220" s="11">
        <v>0</v>
      </c>
      <c r="D220" s="11">
        <v>0</v>
      </c>
      <c r="E220" s="11">
        <v>0</v>
      </c>
      <c r="F220" s="11">
        <v>0</v>
      </c>
    </row>
    <row r="221" spans="1:6" x14ac:dyDescent="0.25">
      <c r="A221" s="10" t="s">
        <v>214</v>
      </c>
      <c r="B221" s="11">
        <v>0</v>
      </c>
      <c r="C221" s="11">
        <v>0</v>
      </c>
      <c r="D221" s="11">
        <v>0</v>
      </c>
      <c r="E221" s="11">
        <v>0</v>
      </c>
      <c r="F221" s="11">
        <v>0</v>
      </c>
    </row>
    <row r="222" spans="1:6" x14ac:dyDescent="0.25">
      <c r="A222" s="10" t="s">
        <v>215</v>
      </c>
      <c r="B222" s="11">
        <v>0</v>
      </c>
      <c r="C222" s="11">
        <v>0</v>
      </c>
      <c r="D222" s="11">
        <v>0</v>
      </c>
      <c r="E222" s="11">
        <v>0</v>
      </c>
      <c r="F222" s="11">
        <v>0</v>
      </c>
    </row>
    <row r="223" spans="1:6" x14ac:dyDescent="0.25">
      <c r="A223" s="12" t="s">
        <v>216</v>
      </c>
      <c r="B223" s="11">
        <v>0</v>
      </c>
      <c r="C223" s="11">
        <v>0</v>
      </c>
      <c r="D223" s="11">
        <v>0</v>
      </c>
      <c r="E223" s="11">
        <v>0</v>
      </c>
      <c r="F223" s="11">
        <v>0</v>
      </c>
    </row>
    <row r="224" spans="1:6" x14ac:dyDescent="0.25">
      <c r="A224" s="10" t="s">
        <v>217</v>
      </c>
      <c r="B224" s="11">
        <v>0</v>
      </c>
      <c r="C224" s="11">
        <v>0</v>
      </c>
      <c r="D224" s="11">
        <v>0</v>
      </c>
      <c r="E224" s="11">
        <v>0</v>
      </c>
      <c r="F224" s="11">
        <v>0</v>
      </c>
    </row>
    <row r="225" spans="1:6" x14ac:dyDescent="0.25">
      <c r="A225" s="10" t="s">
        <v>218</v>
      </c>
      <c r="B225" s="11">
        <v>0</v>
      </c>
      <c r="C225" s="11">
        <v>0</v>
      </c>
      <c r="D225" s="11">
        <v>0</v>
      </c>
      <c r="E225" s="11">
        <v>0</v>
      </c>
      <c r="F225" s="11">
        <v>0</v>
      </c>
    </row>
    <row r="226" spans="1:6" x14ac:dyDescent="0.25">
      <c r="A226" s="12" t="s">
        <v>219</v>
      </c>
      <c r="B226" s="11">
        <v>0</v>
      </c>
      <c r="C226" s="11">
        <v>0</v>
      </c>
      <c r="D226" s="11">
        <v>0</v>
      </c>
      <c r="E226" s="11">
        <v>0</v>
      </c>
      <c r="F226" s="11">
        <v>0</v>
      </c>
    </row>
    <row r="227" spans="1:6" x14ac:dyDescent="0.25">
      <c r="A227" s="10" t="s">
        <v>220</v>
      </c>
      <c r="B227" s="11">
        <v>0</v>
      </c>
      <c r="C227" s="11">
        <v>0</v>
      </c>
      <c r="D227" s="11">
        <v>0</v>
      </c>
      <c r="E227" s="11">
        <v>0</v>
      </c>
      <c r="F227" s="11">
        <v>0</v>
      </c>
    </row>
    <row r="228" spans="1:6" x14ac:dyDescent="0.25">
      <c r="A228" s="10" t="s">
        <v>221</v>
      </c>
      <c r="B228" s="11">
        <v>0</v>
      </c>
      <c r="C228" s="11">
        <v>0</v>
      </c>
      <c r="D228" s="11">
        <v>0</v>
      </c>
      <c r="E228" s="11">
        <v>0</v>
      </c>
      <c r="F228" s="11">
        <v>0</v>
      </c>
    </row>
    <row r="229" spans="1:6" x14ac:dyDescent="0.25">
      <c r="A229" s="12" t="s">
        <v>222</v>
      </c>
      <c r="B229" s="11">
        <v>4054892.6873700004</v>
      </c>
      <c r="C229" s="11">
        <v>0</v>
      </c>
      <c r="D229" s="11">
        <v>0</v>
      </c>
      <c r="E229" s="11">
        <v>0</v>
      </c>
      <c r="F229" s="11">
        <v>4054892.6873700004</v>
      </c>
    </row>
    <row r="230" spans="1:6" x14ac:dyDescent="0.25">
      <c r="A230" s="10" t="s">
        <v>223</v>
      </c>
      <c r="B230" s="11">
        <v>2904378.0134100001</v>
      </c>
      <c r="C230" s="11">
        <v>0</v>
      </c>
      <c r="D230" s="11">
        <v>0</v>
      </c>
      <c r="E230" s="11">
        <v>0</v>
      </c>
      <c r="F230" s="11">
        <v>2904378.0134100001</v>
      </c>
    </row>
    <row r="231" spans="1:6" x14ac:dyDescent="0.25">
      <c r="A231" s="10" t="s">
        <v>224</v>
      </c>
      <c r="B231" s="11">
        <v>0</v>
      </c>
      <c r="C231" s="11">
        <v>0</v>
      </c>
      <c r="D231" s="11">
        <v>0</v>
      </c>
      <c r="E231" s="11">
        <v>0</v>
      </c>
      <c r="F231" s="11">
        <v>0</v>
      </c>
    </row>
    <row r="232" spans="1:6" x14ac:dyDescent="0.25">
      <c r="A232" s="10" t="s">
        <v>225</v>
      </c>
      <c r="B232" s="11">
        <v>540475.66072000004</v>
      </c>
      <c r="C232" s="11">
        <v>0</v>
      </c>
      <c r="D232" s="11">
        <v>0</v>
      </c>
      <c r="E232" s="11">
        <v>0</v>
      </c>
      <c r="F232" s="11">
        <v>540475.66072000004</v>
      </c>
    </row>
    <row r="233" spans="1:6" x14ac:dyDescent="0.25">
      <c r="A233" s="10" t="s">
        <v>226</v>
      </c>
      <c r="B233" s="11">
        <v>0</v>
      </c>
      <c r="C233" s="11">
        <v>0</v>
      </c>
      <c r="D233" s="11">
        <v>0</v>
      </c>
      <c r="E233" s="11">
        <v>0</v>
      </c>
      <c r="F233" s="11">
        <v>0</v>
      </c>
    </row>
    <row r="234" spans="1:6" x14ac:dyDescent="0.25">
      <c r="A234" s="10" t="s">
        <v>227</v>
      </c>
      <c r="B234" s="10">
        <v>0</v>
      </c>
      <c r="C234" s="10">
        <v>0</v>
      </c>
      <c r="D234" s="10">
        <v>0</v>
      </c>
      <c r="E234" s="10">
        <v>0</v>
      </c>
      <c r="F234" s="10">
        <v>0</v>
      </c>
    </row>
    <row r="235" spans="1:6" x14ac:dyDescent="0.25">
      <c r="A235" s="10" t="s">
        <v>228</v>
      </c>
      <c r="B235" s="10">
        <v>0</v>
      </c>
      <c r="C235" s="10">
        <v>0</v>
      </c>
      <c r="D235" s="10">
        <v>0</v>
      </c>
      <c r="E235" s="10">
        <v>0</v>
      </c>
      <c r="F235" s="10">
        <v>0</v>
      </c>
    </row>
    <row r="236" spans="1:6" x14ac:dyDescent="0.25">
      <c r="A236" s="10" t="s">
        <v>229</v>
      </c>
      <c r="B236" s="10">
        <v>0</v>
      </c>
      <c r="C236" s="10">
        <v>0</v>
      </c>
      <c r="D236" s="10">
        <v>0</v>
      </c>
      <c r="E236" s="10">
        <v>0</v>
      </c>
      <c r="F236" s="10">
        <v>0</v>
      </c>
    </row>
    <row r="237" spans="1:6" x14ac:dyDescent="0.25">
      <c r="A237" s="10" t="s">
        <v>230</v>
      </c>
      <c r="B237" s="10">
        <v>610039.01324</v>
      </c>
      <c r="C237" s="10">
        <v>0</v>
      </c>
      <c r="D237" s="10">
        <v>0</v>
      </c>
      <c r="E237" s="10">
        <v>0</v>
      </c>
      <c r="F237" s="10">
        <v>610039.01324</v>
      </c>
    </row>
    <row r="238" spans="1:6" x14ac:dyDescent="0.25">
      <c r="A238" s="12" t="s">
        <v>231</v>
      </c>
      <c r="B238" s="10">
        <v>5313404.2887699995</v>
      </c>
      <c r="C238" s="10">
        <v>934717.37583999999</v>
      </c>
      <c r="D238" s="10">
        <v>0</v>
      </c>
      <c r="E238" s="10">
        <v>0</v>
      </c>
      <c r="F238" s="10">
        <v>6248121.6646099994</v>
      </c>
    </row>
    <row r="239" spans="1:6" x14ac:dyDescent="0.25">
      <c r="A239" s="10" t="s">
        <v>232</v>
      </c>
      <c r="B239" s="10">
        <v>236972.36671999999</v>
      </c>
      <c r="C239" s="10">
        <v>0</v>
      </c>
      <c r="D239" s="10">
        <v>0</v>
      </c>
      <c r="E239" s="10">
        <v>0</v>
      </c>
      <c r="F239" s="10">
        <v>236972.36671999999</v>
      </c>
    </row>
    <row r="240" spans="1:6" x14ac:dyDescent="0.25">
      <c r="A240" s="10" t="s">
        <v>233</v>
      </c>
      <c r="B240" s="10">
        <v>0</v>
      </c>
      <c r="C240" s="10">
        <v>75.459999999999994</v>
      </c>
      <c r="D240" s="10">
        <v>0</v>
      </c>
      <c r="E240" s="10">
        <v>0</v>
      </c>
      <c r="F240" s="10">
        <v>75.459999999999994</v>
      </c>
    </row>
    <row r="241" spans="1:6" x14ac:dyDescent="0.25">
      <c r="A241" s="10" t="s">
        <v>234</v>
      </c>
      <c r="B241" s="10">
        <v>55952.550050000005</v>
      </c>
      <c r="C241" s="10">
        <v>2498.9122400000001</v>
      </c>
      <c r="D241" s="10">
        <v>0</v>
      </c>
      <c r="E241" s="10">
        <v>0</v>
      </c>
      <c r="F241" s="10">
        <v>58451.462290000003</v>
      </c>
    </row>
    <row r="242" spans="1:6" x14ac:dyDescent="0.25">
      <c r="A242" s="10" t="s">
        <v>235</v>
      </c>
      <c r="B242" s="10">
        <v>29654.923469999998</v>
      </c>
      <c r="C242" s="10">
        <v>0</v>
      </c>
      <c r="D242" s="10">
        <v>0</v>
      </c>
      <c r="E242" s="10">
        <v>0</v>
      </c>
      <c r="F242" s="10">
        <v>29654.923469999998</v>
      </c>
    </row>
    <row r="243" spans="1:6" x14ac:dyDescent="0.25">
      <c r="A243" s="10" t="s">
        <v>236</v>
      </c>
      <c r="B243" s="10">
        <v>0</v>
      </c>
      <c r="C243" s="10">
        <v>0</v>
      </c>
      <c r="D243" s="10">
        <v>0</v>
      </c>
      <c r="E243" s="10">
        <v>0</v>
      </c>
      <c r="F243" s="10">
        <v>0</v>
      </c>
    </row>
    <row r="244" spans="1:6" x14ac:dyDescent="0.25">
      <c r="A244" s="10" t="s">
        <v>237</v>
      </c>
      <c r="B244" s="10">
        <v>4990824.4485299997</v>
      </c>
      <c r="C244" s="10">
        <v>932143.00359999994</v>
      </c>
      <c r="D244" s="10">
        <v>0</v>
      </c>
      <c r="E244" s="10">
        <v>0</v>
      </c>
      <c r="F244" s="10">
        <v>5922967.4521299992</v>
      </c>
    </row>
    <row r="245" spans="1:6" x14ac:dyDescent="0.25">
      <c r="A245" s="12" t="s">
        <v>238</v>
      </c>
      <c r="B245" s="10">
        <v>1032361.9201099999</v>
      </c>
      <c r="C245" s="10">
        <v>1226409.65485</v>
      </c>
      <c r="D245" s="10">
        <v>0</v>
      </c>
      <c r="E245" s="10">
        <v>0</v>
      </c>
      <c r="F245" s="10">
        <v>2258771.5749599999</v>
      </c>
    </row>
    <row r="246" spans="1:6" x14ac:dyDescent="0.25">
      <c r="A246" s="10" t="s">
        <v>239</v>
      </c>
      <c r="B246" s="10">
        <v>1029926.75692</v>
      </c>
      <c r="C246" s="10">
        <v>1223830.60094</v>
      </c>
      <c r="D246" s="10">
        <v>0</v>
      </c>
      <c r="E246" s="10">
        <v>0</v>
      </c>
      <c r="F246" s="10">
        <v>2253757.3578599999</v>
      </c>
    </row>
    <row r="247" spans="1:6" x14ac:dyDescent="0.25">
      <c r="A247" s="10" t="s">
        <v>240</v>
      </c>
      <c r="B247" s="10">
        <v>2435.1631899999998</v>
      </c>
      <c r="C247" s="10">
        <v>2579.0539100000001</v>
      </c>
      <c r="D247" s="10">
        <v>0</v>
      </c>
      <c r="E247" s="10">
        <v>0</v>
      </c>
      <c r="F247" s="10">
        <v>5014.2170999999998</v>
      </c>
    </row>
    <row r="248" spans="1:6" x14ac:dyDescent="0.25">
      <c r="A248" s="12" t="s">
        <v>241</v>
      </c>
      <c r="B248" s="10">
        <v>6404717.0400299998</v>
      </c>
      <c r="C248" s="10">
        <v>418342.93825000059</v>
      </c>
      <c r="D248" s="10">
        <v>0</v>
      </c>
      <c r="E248" s="10">
        <v>0</v>
      </c>
      <c r="F248" s="10">
        <v>6823059.9782800004</v>
      </c>
    </row>
    <row r="249" spans="1:6" x14ac:dyDescent="0.25">
      <c r="A249" s="10" t="s">
        <v>239</v>
      </c>
      <c r="B249" s="10">
        <v>6373841.6550199995</v>
      </c>
      <c r="C249" s="10">
        <v>418342.93825000059</v>
      </c>
      <c r="D249" s="10">
        <v>0</v>
      </c>
      <c r="E249" s="10">
        <v>0</v>
      </c>
      <c r="F249" s="10">
        <v>6792184.5932700001</v>
      </c>
    </row>
    <row r="250" spans="1:6" x14ac:dyDescent="0.25">
      <c r="A250" s="10" t="s">
        <v>240</v>
      </c>
      <c r="B250" s="10">
        <v>30875.385009999998</v>
      </c>
      <c r="C250" s="10">
        <v>0</v>
      </c>
      <c r="D250" s="10">
        <v>0</v>
      </c>
      <c r="E250" s="10">
        <v>0</v>
      </c>
      <c r="F250" s="10">
        <v>30875.385009999998</v>
      </c>
    </row>
    <row r="251" spans="1:6" x14ac:dyDescent="0.25">
      <c r="A251" s="8" t="s">
        <v>242</v>
      </c>
      <c r="B251" s="9">
        <v>199447.13266999999</v>
      </c>
      <c r="C251" s="9">
        <v>140.90518</v>
      </c>
      <c r="D251" s="9">
        <v>31.44228</v>
      </c>
      <c r="E251" s="9">
        <v>0</v>
      </c>
      <c r="F251" s="9">
        <v>199619.48012999998</v>
      </c>
    </row>
    <row r="252" spans="1:6" x14ac:dyDescent="0.25">
      <c r="A252" s="10" t="s">
        <v>243</v>
      </c>
      <c r="B252" s="11">
        <v>4.62E-3</v>
      </c>
      <c r="C252" s="11">
        <v>0</v>
      </c>
      <c r="D252" s="11">
        <v>0</v>
      </c>
      <c r="E252" s="11">
        <v>0</v>
      </c>
      <c r="F252" s="11">
        <v>4.62E-3</v>
      </c>
    </row>
    <row r="253" spans="1:6" x14ac:dyDescent="0.25">
      <c r="A253" s="10" t="s">
        <v>244</v>
      </c>
      <c r="B253" s="11">
        <v>9925.2149399999998</v>
      </c>
      <c r="C253" s="11">
        <v>84.144940000000005</v>
      </c>
      <c r="D253" s="11">
        <v>0</v>
      </c>
      <c r="E253" s="11">
        <v>0</v>
      </c>
      <c r="F253" s="11">
        <v>10009.35988</v>
      </c>
    </row>
    <row r="254" spans="1:6" x14ac:dyDescent="0.25">
      <c r="A254" s="10" t="s">
        <v>245</v>
      </c>
      <c r="B254" s="11">
        <v>177799.16868999999</v>
      </c>
      <c r="C254" s="11">
        <v>7.4905200000000001</v>
      </c>
      <c r="D254" s="11">
        <v>0</v>
      </c>
      <c r="E254" s="11">
        <v>0</v>
      </c>
      <c r="F254" s="11">
        <v>177806.65920999998</v>
      </c>
    </row>
    <row r="255" spans="1:6" x14ac:dyDescent="0.25">
      <c r="A255" s="10" t="s">
        <v>246</v>
      </c>
      <c r="B255" s="11">
        <v>579.41475000000003</v>
      </c>
      <c r="C255" s="11">
        <v>0</v>
      </c>
      <c r="D255" s="11">
        <v>0</v>
      </c>
      <c r="E255" s="11">
        <v>0</v>
      </c>
      <c r="F255" s="11">
        <v>579.41475000000003</v>
      </c>
    </row>
    <row r="256" spans="1:6" x14ac:dyDescent="0.25">
      <c r="A256" s="10" t="s">
        <v>247</v>
      </c>
      <c r="B256" s="11">
        <v>0</v>
      </c>
      <c r="C256" s="11">
        <v>0</v>
      </c>
      <c r="D256" s="11">
        <v>0</v>
      </c>
      <c r="E256" s="11">
        <v>0</v>
      </c>
      <c r="F256" s="11">
        <v>0</v>
      </c>
    </row>
    <row r="257" spans="1:6" x14ac:dyDescent="0.25">
      <c r="A257" s="10" t="s">
        <v>248</v>
      </c>
      <c r="B257" s="11">
        <v>0</v>
      </c>
      <c r="C257" s="11">
        <v>0</v>
      </c>
      <c r="D257" s="11">
        <v>0</v>
      </c>
      <c r="E257" s="11">
        <v>0</v>
      </c>
      <c r="F257" s="11">
        <v>0</v>
      </c>
    </row>
    <row r="258" spans="1:6" x14ac:dyDescent="0.25">
      <c r="A258" s="10" t="s">
        <v>249</v>
      </c>
      <c r="B258" s="11">
        <v>11143.329669999999</v>
      </c>
      <c r="C258" s="11">
        <v>49.26972</v>
      </c>
      <c r="D258" s="11">
        <v>31.44228</v>
      </c>
      <c r="E258" s="11">
        <v>0</v>
      </c>
      <c r="F258" s="11">
        <v>11224.041669999999</v>
      </c>
    </row>
    <row r="259" spans="1:6" x14ac:dyDescent="0.25">
      <c r="A259" s="10" t="s">
        <v>250</v>
      </c>
      <c r="B259" s="11">
        <v>0</v>
      </c>
      <c r="C259" s="11">
        <v>0</v>
      </c>
      <c r="D259" s="11">
        <v>0</v>
      </c>
      <c r="E259" s="11">
        <v>0</v>
      </c>
      <c r="F259" s="11">
        <v>0</v>
      </c>
    </row>
    <row r="260" spans="1:6" x14ac:dyDescent="0.25">
      <c r="A260" s="8" t="s">
        <v>251</v>
      </c>
      <c r="B260" s="9">
        <v>109991.55114000001</v>
      </c>
      <c r="C260" s="9">
        <v>3925.1051100000004</v>
      </c>
      <c r="D260" s="9">
        <v>0</v>
      </c>
      <c r="E260" s="9">
        <v>0</v>
      </c>
      <c r="F260" s="9">
        <v>113916.65625000001</v>
      </c>
    </row>
    <row r="261" spans="1:6" x14ac:dyDescent="0.25">
      <c r="A261" s="10" t="s">
        <v>252</v>
      </c>
      <c r="B261" s="11">
        <v>63634.022990000005</v>
      </c>
      <c r="C261" s="11">
        <v>337.94504000000001</v>
      </c>
      <c r="D261" s="11">
        <v>0</v>
      </c>
      <c r="E261" s="11">
        <v>0</v>
      </c>
      <c r="F261" s="11">
        <v>63971.968030000004</v>
      </c>
    </row>
    <row r="262" spans="1:6" x14ac:dyDescent="0.25">
      <c r="A262" s="10" t="s">
        <v>253</v>
      </c>
      <c r="B262" s="11">
        <v>0</v>
      </c>
      <c r="C262" s="11">
        <v>0</v>
      </c>
      <c r="D262" s="11">
        <v>0</v>
      </c>
      <c r="E262" s="11">
        <v>0</v>
      </c>
      <c r="F262" s="11">
        <v>0</v>
      </c>
    </row>
    <row r="263" spans="1:6" x14ac:dyDescent="0.25">
      <c r="A263" s="10" t="s">
        <v>254</v>
      </c>
      <c r="B263" s="11">
        <v>44745.42295</v>
      </c>
      <c r="C263" s="11">
        <v>3587.1600700000004</v>
      </c>
      <c r="D263" s="11">
        <v>0</v>
      </c>
      <c r="E263" s="11">
        <v>0</v>
      </c>
      <c r="F263" s="11">
        <v>48332.583019999998</v>
      </c>
    </row>
    <row r="264" spans="1:6" x14ac:dyDescent="0.25">
      <c r="A264" s="10" t="s">
        <v>255</v>
      </c>
      <c r="B264" s="11">
        <v>0</v>
      </c>
      <c r="C264" s="11">
        <v>0</v>
      </c>
      <c r="D264" s="11">
        <v>0</v>
      </c>
      <c r="E264" s="11">
        <v>0</v>
      </c>
      <c r="F264" s="11">
        <v>0</v>
      </c>
    </row>
    <row r="265" spans="1:6" x14ac:dyDescent="0.25">
      <c r="A265" s="10" t="s">
        <v>256</v>
      </c>
      <c r="B265" s="11">
        <v>1612.1052</v>
      </c>
      <c r="C265" s="11">
        <v>0</v>
      </c>
      <c r="D265" s="11">
        <v>0</v>
      </c>
      <c r="E265" s="11">
        <v>0</v>
      </c>
      <c r="F265" s="11">
        <v>1612.1052</v>
      </c>
    </row>
    <row r="266" spans="1:6" x14ac:dyDescent="0.25">
      <c r="A266" s="13" t="s">
        <v>257</v>
      </c>
      <c r="B266" s="11">
        <v>0</v>
      </c>
      <c r="C266" s="11">
        <v>0</v>
      </c>
      <c r="D266" s="11">
        <v>0</v>
      </c>
      <c r="E266" s="11">
        <v>0</v>
      </c>
      <c r="F266" s="11">
        <v>0</v>
      </c>
    </row>
    <row r="267" spans="1:6" x14ac:dyDescent="0.25">
      <c r="A267" s="13" t="s">
        <v>258</v>
      </c>
      <c r="B267" s="11">
        <v>0</v>
      </c>
      <c r="C267" s="11">
        <v>0</v>
      </c>
      <c r="D267" s="11">
        <v>0</v>
      </c>
      <c r="E267" s="11">
        <v>0</v>
      </c>
      <c r="F267" s="11">
        <v>0</v>
      </c>
    </row>
    <row r="268" spans="1:6" x14ac:dyDescent="0.25">
      <c r="A268" s="8" t="s">
        <v>259</v>
      </c>
      <c r="B268" s="9">
        <v>89455.581529999981</v>
      </c>
      <c r="C268" s="9">
        <v>-3784.1999300000002</v>
      </c>
      <c r="D268" s="9">
        <v>31.44228</v>
      </c>
      <c r="E268" s="9">
        <v>0</v>
      </c>
      <c r="F268" s="9">
        <v>85702.823879999982</v>
      </c>
    </row>
    <row r="269" spans="1:6" x14ac:dyDescent="0.25">
      <c r="A269" s="2" t="s">
        <v>260</v>
      </c>
      <c r="B269" s="9">
        <v>28367.520360000002</v>
      </c>
      <c r="C269" s="9">
        <v>1222.288</v>
      </c>
      <c r="D269" s="9">
        <v>0</v>
      </c>
      <c r="E269" s="9">
        <v>0</v>
      </c>
      <c r="F269" s="9">
        <v>29589.808360000003</v>
      </c>
    </row>
    <row r="270" spans="1:6" x14ac:dyDescent="0.25">
      <c r="A270" s="10" t="s">
        <v>261</v>
      </c>
      <c r="B270" s="11">
        <v>11721.033460000001</v>
      </c>
      <c r="C270" s="11">
        <v>1222.288</v>
      </c>
      <c r="D270" s="11">
        <v>0</v>
      </c>
      <c r="E270" s="11">
        <v>0</v>
      </c>
      <c r="F270" s="11">
        <v>12943.321460000001</v>
      </c>
    </row>
    <row r="271" spans="1:6" x14ac:dyDescent="0.25">
      <c r="A271" s="10" t="s">
        <v>262</v>
      </c>
      <c r="B271" s="11">
        <v>0</v>
      </c>
      <c r="C271" s="11">
        <v>0</v>
      </c>
      <c r="D271" s="11">
        <v>0</v>
      </c>
      <c r="E271" s="11">
        <v>0</v>
      </c>
      <c r="F271" s="11">
        <v>0</v>
      </c>
    </row>
    <row r="272" spans="1:6" x14ac:dyDescent="0.25">
      <c r="A272" s="10" t="s">
        <v>263</v>
      </c>
      <c r="B272" s="11">
        <v>2818.5080700000003</v>
      </c>
      <c r="C272" s="11">
        <v>0</v>
      </c>
      <c r="D272" s="11">
        <v>0</v>
      </c>
      <c r="E272" s="11">
        <v>0</v>
      </c>
      <c r="F272" s="11">
        <v>2818.5080700000003</v>
      </c>
    </row>
    <row r="273" spans="1:6" x14ac:dyDescent="0.25">
      <c r="A273" s="10" t="s">
        <v>264</v>
      </c>
      <c r="B273" s="11">
        <v>7749.1370099999995</v>
      </c>
      <c r="C273" s="11">
        <v>0</v>
      </c>
      <c r="D273" s="11">
        <v>0</v>
      </c>
      <c r="E273" s="11">
        <v>0</v>
      </c>
      <c r="F273" s="11">
        <v>7749.1370099999995</v>
      </c>
    </row>
    <row r="274" spans="1:6" x14ac:dyDescent="0.25">
      <c r="A274" s="17" t="s">
        <v>265</v>
      </c>
      <c r="B274" s="11">
        <v>225.67292999999998</v>
      </c>
      <c r="C274" s="11">
        <v>0</v>
      </c>
      <c r="D274" s="11">
        <v>0</v>
      </c>
      <c r="E274" s="11">
        <v>0</v>
      </c>
      <c r="F274" s="11">
        <v>225.67292999999998</v>
      </c>
    </row>
    <row r="275" spans="1:6" x14ac:dyDescent="0.25">
      <c r="A275" s="17" t="s">
        <v>266</v>
      </c>
      <c r="B275" s="11">
        <v>5853.1688899999999</v>
      </c>
      <c r="C275" s="11">
        <v>0</v>
      </c>
      <c r="D275" s="11">
        <v>0</v>
      </c>
      <c r="E275" s="11">
        <v>0</v>
      </c>
      <c r="F275" s="11">
        <v>5853.1688899999999</v>
      </c>
    </row>
    <row r="276" spans="1:6" x14ac:dyDescent="0.25">
      <c r="A276" s="8" t="s">
        <v>267</v>
      </c>
      <c r="B276" s="9">
        <v>23719.429939999998</v>
      </c>
      <c r="C276" s="9">
        <v>0</v>
      </c>
      <c r="D276" s="9">
        <v>0</v>
      </c>
      <c r="E276" s="9">
        <v>0</v>
      </c>
      <c r="F276" s="9">
        <v>23719.429939999998</v>
      </c>
    </row>
    <row r="277" spans="1:6" x14ac:dyDescent="0.25">
      <c r="A277" s="10" t="s">
        <v>261</v>
      </c>
      <c r="B277" s="11">
        <v>3829.92083</v>
      </c>
      <c r="C277" s="11">
        <v>0</v>
      </c>
      <c r="D277" s="11">
        <v>0</v>
      </c>
      <c r="E277" s="11">
        <v>0</v>
      </c>
      <c r="F277" s="11">
        <v>3829.92083</v>
      </c>
    </row>
    <row r="278" spans="1:6" x14ac:dyDescent="0.25">
      <c r="A278" s="10" t="s">
        <v>268</v>
      </c>
      <c r="B278" s="11">
        <v>13427.985500000001</v>
      </c>
      <c r="C278" s="11">
        <v>0</v>
      </c>
      <c r="D278" s="11">
        <v>0</v>
      </c>
      <c r="E278" s="11">
        <v>0</v>
      </c>
      <c r="F278" s="11">
        <v>13427.985500000001</v>
      </c>
    </row>
    <row r="279" spans="1:6" x14ac:dyDescent="0.25">
      <c r="A279" s="10" t="s">
        <v>269</v>
      </c>
      <c r="B279" s="11">
        <v>894.86699999999996</v>
      </c>
      <c r="C279" s="11">
        <v>0</v>
      </c>
      <c r="D279" s="11">
        <v>0</v>
      </c>
      <c r="E279" s="11">
        <v>0</v>
      </c>
      <c r="F279" s="11">
        <v>894.86699999999996</v>
      </c>
    </row>
    <row r="280" spans="1:6" x14ac:dyDescent="0.25">
      <c r="A280" s="10" t="s">
        <v>270</v>
      </c>
      <c r="B280" s="11">
        <v>0</v>
      </c>
      <c r="C280" s="11">
        <v>0</v>
      </c>
      <c r="D280" s="11">
        <v>0</v>
      </c>
      <c r="E280" s="11">
        <v>0</v>
      </c>
      <c r="F280" s="11">
        <v>0</v>
      </c>
    </row>
    <row r="281" spans="1:6" x14ac:dyDescent="0.25">
      <c r="A281" s="13" t="s">
        <v>271</v>
      </c>
      <c r="B281" s="11">
        <v>4617.0706300000002</v>
      </c>
      <c r="C281" s="11">
        <v>0</v>
      </c>
      <c r="D281" s="11">
        <v>0</v>
      </c>
      <c r="E281" s="11">
        <v>0</v>
      </c>
      <c r="F281" s="11">
        <v>4617.0706300000002</v>
      </c>
    </row>
    <row r="282" spans="1:6" x14ac:dyDescent="0.25">
      <c r="A282" s="13" t="s">
        <v>272</v>
      </c>
      <c r="B282" s="11">
        <v>949.58597999999995</v>
      </c>
      <c r="C282" s="11">
        <v>0</v>
      </c>
      <c r="D282" s="11">
        <v>0</v>
      </c>
      <c r="E282" s="11">
        <v>0</v>
      </c>
      <c r="F282" s="11">
        <v>949.58597999999995</v>
      </c>
    </row>
    <row r="283" spans="1:6" x14ac:dyDescent="0.25">
      <c r="A283" s="8" t="s">
        <v>273</v>
      </c>
      <c r="B283" s="9">
        <v>94103.671949999989</v>
      </c>
      <c r="C283" s="9">
        <v>-2561.9119300000002</v>
      </c>
      <c r="D283" s="9">
        <v>31.44228</v>
      </c>
      <c r="E283" s="9">
        <v>0</v>
      </c>
      <c r="F283" s="9">
        <v>91573.20229999999</v>
      </c>
    </row>
    <row r="284" spans="1:6" x14ac:dyDescent="0.25">
      <c r="A284" s="10" t="s">
        <v>274</v>
      </c>
      <c r="B284" s="11">
        <v>59437.237749999993</v>
      </c>
      <c r="C284" s="11">
        <v>0</v>
      </c>
      <c r="D284" s="11">
        <v>0</v>
      </c>
      <c r="E284" s="11">
        <v>0</v>
      </c>
      <c r="F284" s="11">
        <v>59437.237749999993</v>
      </c>
    </row>
    <row r="285" spans="1:6" x14ac:dyDescent="0.25">
      <c r="A285" s="10" t="s">
        <v>275</v>
      </c>
      <c r="B285" s="11">
        <v>766.77204999999992</v>
      </c>
      <c r="C285" s="11">
        <v>0</v>
      </c>
      <c r="D285" s="11">
        <v>0</v>
      </c>
      <c r="E285" s="11">
        <v>0</v>
      </c>
      <c r="F285" s="11">
        <v>766.77204999999992</v>
      </c>
    </row>
    <row r="286" spans="1:6" x14ac:dyDescent="0.25">
      <c r="A286" s="10" t="s">
        <v>276</v>
      </c>
      <c r="B286" s="11">
        <v>58670.465699999993</v>
      </c>
      <c r="C286" s="11">
        <v>0</v>
      </c>
      <c r="D286" s="11">
        <v>0</v>
      </c>
      <c r="E286" s="11">
        <v>0</v>
      </c>
      <c r="F286" s="11">
        <v>58670.465699999993</v>
      </c>
    </row>
    <row r="287" spans="1:6" x14ac:dyDescent="0.25">
      <c r="A287" s="10" t="s">
        <v>277</v>
      </c>
      <c r="B287" s="11">
        <v>0</v>
      </c>
      <c r="C287" s="11">
        <v>0</v>
      </c>
      <c r="D287" s="11">
        <v>0</v>
      </c>
      <c r="E287" s="11">
        <v>0</v>
      </c>
      <c r="F287" s="11">
        <v>0</v>
      </c>
    </row>
    <row r="288" spans="1:6" x14ac:dyDescent="0.25">
      <c r="A288" s="10" t="s">
        <v>278</v>
      </c>
      <c r="B288" s="11">
        <v>0</v>
      </c>
      <c r="C288" s="11">
        <v>0</v>
      </c>
      <c r="D288" s="11">
        <v>0</v>
      </c>
      <c r="E288" s="11">
        <v>0</v>
      </c>
      <c r="F288" s="11">
        <v>0</v>
      </c>
    </row>
    <row r="289" spans="1:6" x14ac:dyDescent="0.25">
      <c r="A289" s="10" t="s">
        <v>279</v>
      </c>
      <c r="B289" s="11">
        <v>0</v>
      </c>
      <c r="C289" s="11">
        <v>0</v>
      </c>
      <c r="D289" s="11">
        <v>0</v>
      </c>
      <c r="E289" s="11">
        <v>0</v>
      </c>
      <c r="F289" s="11">
        <v>0</v>
      </c>
    </row>
    <row r="290" spans="1:6" x14ac:dyDescent="0.25">
      <c r="A290" s="10" t="s">
        <v>280</v>
      </c>
      <c r="B290" s="11">
        <v>0</v>
      </c>
      <c r="C290" s="11">
        <v>0</v>
      </c>
      <c r="D290" s="11">
        <v>0</v>
      </c>
      <c r="E290" s="11">
        <v>0</v>
      </c>
      <c r="F290" s="11">
        <v>0</v>
      </c>
    </row>
    <row r="291" spans="1:6" x14ac:dyDescent="0.25">
      <c r="A291" s="10" t="s">
        <v>281</v>
      </c>
      <c r="B291" s="11">
        <v>0</v>
      </c>
      <c r="C291" s="11">
        <v>0</v>
      </c>
      <c r="D291" s="11">
        <v>0</v>
      </c>
      <c r="E291" s="11">
        <v>0</v>
      </c>
      <c r="F291" s="11">
        <v>0</v>
      </c>
    </row>
    <row r="292" spans="1:6" x14ac:dyDescent="0.25">
      <c r="A292" s="10" t="s">
        <v>282</v>
      </c>
      <c r="B292" s="11">
        <v>70536.138179999994</v>
      </c>
      <c r="C292" s="11">
        <v>0</v>
      </c>
      <c r="D292" s="11">
        <v>0</v>
      </c>
      <c r="E292" s="11">
        <v>0</v>
      </c>
      <c r="F292" s="11">
        <v>70536.138179999994</v>
      </c>
    </row>
    <row r="293" spans="1:6" x14ac:dyDescent="0.25">
      <c r="A293" s="10" t="s">
        <v>283</v>
      </c>
      <c r="B293" s="11">
        <v>61549.364719999998</v>
      </c>
      <c r="C293" s="11">
        <v>0</v>
      </c>
      <c r="D293" s="11">
        <v>0</v>
      </c>
      <c r="E293" s="11">
        <v>0</v>
      </c>
      <c r="F293" s="11">
        <v>61549.364719999998</v>
      </c>
    </row>
    <row r="294" spans="1:6" x14ac:dyDescent="0.25">
      <c r="A294" s="10" t="s">
        <v>284</v>
      </c>
      <c r="B294" s="11">
        <v>49.75291</v>
      </c>
      <c r="C294" s="11">
        <v>0</v>
      </c>
      <c r="D294" s="11">
        <v>0</v>
      </c>
      <c r="E294" s="11">
        <v>0</v>
      </c>
      <c r="F294" s="11">
        <v>49.75291</v>
      </c>
    </row>
    <row r="295" spans="1:6" x14ac:dyDescent="0.25">
      <c r="A295" s="13" t="s">
        <v>285</v>
      </c>
      <c r="B295" s="11">
        <v>1.68302</v>
      </c>
      <c r="C295" s="11">
        <v>0</v>
      </c>
      <c r="D295" s="11">
        <v>0</v>
      </c>
      <c r="E295" s="11">
        <v>0</v>
      </c>
      <c r="F295" s="11">
        <v>1.68302</v>
      </c>
    </row>
    <row r="296" spans="1:6" x14ac:dyDescent="0.25">
      <c r="A296" s="13" t="s">
        <v>286</v>
      </c>
      <c r="B296" s="11">
        <v>8850.3375299999989</v>
      </c>
      <c r="C296" s="11">
        <v>0</v>
      </c>
      <c r="D296" s="11">
        <v>0</v>
      </c>
      <c r="E296" s="11">
        <v>0</v>
      </c>
      <c r="F296" s="11">
        <v>8850.3375299999989</v>
      </c>
    </row>
    <row r="297" spans="1:6" x14ac:dyDescent="0.25">
      <c r="A297" s="10" t="s">
        <v>287</v>
      </c>
      <c r="B297" s="11">
        <v>0</v>
      </c>
      <c r="C297" s="11">
        <v>0</v>
      </c>
      <c r="D297" s="11">
        <v>0</v>
      </c>
      <c r="E297" s="11">
        <v>0</v>
      </c>
      <c r="F297" s="11">
        <v>0</v>
      </c>
    </row>
    <row r="298" spans="1:6" x14ac:dyDescent="0.25">
      <c r="A298" s="13" t="s">
        <v>288</v>
      </c>
      <c r="B298" s="11">
        <v>85</v>
      </c>
      <c r="C298" s="11">
        <v>0</v>
      </c>
      <c r="D298" s="11">
        <v>0</v>
      </c>
      <c r="E298" s="11">
        <v>0</v>
      </c>
      <c r="F298" s="11">
        <v>85</v>
      </c>
    </row>
    <row r="299" spans="1:6" x14ac:dyDescent="0.25">
      <c r="A299" s="8" t="s">
        <v>289</v>
      </c>
      <c r="B299" s="9">
        <v>83004.771519999995</v>
      </c>
      <c r="C299" s="9">
        <v>-2561.9119300000002</v>
      </c>
      <c r="D299" s="9">
        <v>31.44228</v>
      </c>
      <c r="E299" s="9">
        <v>0</v>
      </c>
      <c r="F299" s="9">
        <v>80474.301869999996</v>
      </c>
    </row>
    <row r="300" spans="1:6" x14ac:dyDescent="0.25">
      <c r="A300" s="10" t="s">
        <v>290</v>
      </c>
      <c r="B300" s="11">
        <v>74851.688540000003</v>
      </c>
      <c r="C300" s="11">
        <v>59.003889999999998</v>
      </c>
      <c r="D300" s="11">
        <v>0</v>
      </c>
      <c r="E300" s="11">
        <v>0</v>
      </c>
      <c r="F300" s="11">
        <v>74910.69243000001</v>
      </c>
    </row>
    <row r="301" spans="1:6" x14ac:dyDescent="0.25">
      <c r="A301" s="10" t="s">
        <v>291</v>
      </c>
      <c r="B301" s="11">
        <v>39904.382490000004</v>
      </c>
      <c r="C301" s="11">
        <v>59.003889999999998</v>
      </c>
      <c r="D301" s="11">
        <v>0</v>
      </c>
      <c r="E301" s="11">
        <v>0</v>
      </c>
      <c r="F301" s="11">
        <v>39963.386380000004</v>
      </c>
    </row>
    <row r="302" spans="1:6" x14ac:dyDescent="0.25">
      <c r="A302" s="10" t="s">
        <v>292</v>
      </c>
      <c r="B302" s="11">
        <v>4703.4239100000004</v>
      </c>
      <c r="C302" s="11">
        <v>0</v>
      </c>
      <c r="D302" s="11">
        <v>0</v>
      </c>
      <c r="E302" s="11">
        <v>0</v>
      </c>
      <c r="F302" s="11">
        <v>4703.4239100000004</v>
      </c>
    </row>
    <row r="303" spans="1:6" x14ac:dyDescent="0.25">
      <c r="A303" s="10" t="s">
        <v>293</v>
      </c>
      <c r="B303" s="11">
        <v>622.5915</v>
      </c>
      <c r="C303" s="11">
        <v>0</v>
      </c>
      <c r="D303" s="11">
        <v>0</v>
      </c>
      <c r="E303" s="11">
        <v>0</v>
      </c>
      <c r="F303" s="11">
        <v>622.5915</v>
      </c>
    </row>
    <row r="304" spans="1:6" x14ac:dyDescent="0.25">
      <c r="A304" s="10" t="s">
        <v>294</v>
      </c>
      <c r="B304" s="11">
        <v>2934.9464500000004</v>
      </c>
      <c r="C304" s="11">
        <v>0</v>
      </c>
      <c r="D304" s="11">
        <v>0</v>
      </c>
      <c r="E304" s="11">
        <v>0</v>
      </c>
      <c r="F304" s="11">
        <v>2934.9464500000004</v>
      </c>
    </row>
    <row r="305" spans="1:6" x14ac:dyDescent="0.25">
      <c r="A305" s="10" t="s">
        <v>295</v>
      </c>
      <c r="B305" s="11">
        <v>6818.5609100000001</v>
      </c>
      <c r="C305" s="11">
        <v>0</v>
      </c>
      <c r="D305" s="11">
        <v>0</v>
      </c>
      <c r="E305" s="11">
        <v>0</v>
      </c>
      <c r="F305" s="11">
        <v>6818.5609100000001</v>
      </c>
    </row>
    <row r="306" spans="1:6" x14ac:dyDescent="0.25">
      <c r="A306" s="10" t="s">
        <v>296</v>
      </c>
      <c r="B306" s="11">
        <v>1146.25685</v>
      </c>
      <c r="C306" s="11">
        <v>0</v>
      </c>
      <c r="D306" s="11">
        <v>0</v>
      </c>
      <c r="E306" s="11">
        <v>0</v>
      </c>
      <c r="F306" s="11">
        <v>1146.25685</v>
      </c>
    </row>
    <row r="307" spans="1:6" x14ac:dyDescent="0.25">
      <c r="A307" s="10" t="s">
        <v>297</v>
      </c>
      <c r="B307" s="11">
        <v>2663.3580000000002</v>
      </c>
      <c r="C307" s="11">
        <v>0</v>
      </c>
      <c r="D307" s="11">
        <v>0</v>
      </c>
      <c r="E307" s="11">
        <v>0</v>
      </c>
      <c r="F307" s="11">
        <v>2663.3580000000002</v>
      </c>
    </row>
    <row r="308" spans="1:6" x14ac:dyDescent="0.25">
      <c r="A308" s="10" t="s">
        <v>298</v>
      </c>
      <c r="B308" s="11">
        <v>415.78814999999997</v>
      </c>
      <c r="C308" s="11">
        <v>0</v>
      </c>
      <c r="D308" s="11">
        <v>0</v>
      </c>
      <c r="E308" s="11">
        <v>0</v>
      </c>
      <c r="F308" s="11">
        <v>415.78814999999997</v>
      </c>
    </row>
    <row r="309" spans="1:6" x14ac:dyDescent="0.25">
      <c r="A309" s="13" t="s">
        <v>299</v>
      </c>
      <c r="B309" s="11">
        <v>15642.380280000001</v>
      </c>
      <c r="C309" s="11">
        <v>0</v>
      </c>
      <c r="D309" s="11">
        <v>0</v>
      </c>
      <c r="E309" s="11">
        <v>0</v>
      </c>
      <c r="F309" s="11">
        <v>15642.380280000001</v>
      </c>
    </row>
    <row r="310" spans="1:6" x14ac:dyDescent="0.25">
      <c r="A310" s="8" t="s">
        <v>300</v>
      </c>
      <c r="B310" s="9">
        <v>8153.0829799999919</v>
      </c>
      <c r="C310" s="9">
        <v>-2620.9158200000002</v>
      </c>
      <c r="D310" s="9">
        <v>31.44228</v>
      </c>
      <c r="E310" s="9">
        <v>0</v>
      </c>
      <c r="F310" s="9">
        <v>5563.609439999992</v>
      </c>
    </row>
    <row r="311" spans="1:6" x14ac:dyDescent="0.25">
      <c r="A311" s="13" t="s">
        <v>301</v>
      </c>
      <c r="B311" s="11">
        <v>198.87455</v>
      </c>
      <c r="C311" s="11">
        <v>0</v>
      </c>
      <c r="D311" s="11">
        <v>0</v>
      </c>
      <c r="E311" s="11">
        <v>0</v>
      </c>
      <c r="F311" s="11">
        <v>198.87455</v>
      </c>
    </row>
    <row r="312" spans="1:6" x14ac:dyDescent="0.25">
      <c r="A312" s="13" t="s">
        <v>302</v>
      </c>
      <c r="B312" s="11">
        <v>0</v>
      </c>
      <c r="C312" s="11">
        <v>0</v>
      </c>
      <c r="D312" s="11">
        <v>0</v>
      </c>
      <c r="E312" s="11">
        <v>0</v>
      </c>
      <c r="F312" s="11">
        <v>0</v>
      </c>
    </row>
    <row r="313" spans="1:6" x14ac:dyDescent="0.25">
      <c r="A313" s="13" t="s">
        <v>303</v>
      </c>
      <c r="B313" s="11">
        <v>198.87455</v>
      </c>
      <c r="C313" s="11">
        <v>0</v>
      </c>
      <c r="D313" s="11">
        <v>0</v>
      </c>
      <c r="E313" s="11">
        <v>0</v>
      </c>
      <c r="F313" s="11">
        <v>198.87455</v>
      </c>
    </row>
    <row r="314" spans="1:6" x14ac:dyDescent="0.25">
      <c r="A314" s="13" t="s">
        <v>304</v>
      </c>
      <c r="B314" s="11">
        <v>0</v>
      </c>
      <c r="C314" s="11">
        <v>0</v>
      </c>
      <c r="D314" s="11">
        <v>0</v>
      </c>
      <c r="E314" s="11">
        <v>0</v>
      </c>
      <c r="F314" s="11">
        <v>0</v>
      </c>
    </row>
    <row r="315" spans="1:6" x14ac:dyDescent="0.25">
      <c r="A315" s="13" t="s">
        <v>305</v>
      </c>
      <c r="B315" s="11">
        <v>0</v>
      </c>
      <c r="C315" s="11">
        <v>0</v>
      </c>
      <c r="D315" s="11">
        <v>0</v>
      </c>
      <c r="E315" s="11">
        <v>0</v>
      </c>
      <c r="F315" s="11">
        <v>0</v>
      </c>
    </row>
    <row r="316" spans="1:6" x14ac:dyDescent="0.25">
      <c r="A316" s="13" t="s">
        <v>306</v>
      </c>
      <c r="B316" s="11">
        <v>0</v>
      </c>
      <c r="C316" s="11">
        <v>0</v>
      </c>
      <c r="D316" s="11">
        <v>0</v>
      </c>
      <c r="E316" s="11">
        <v>0</v>
      </c>
      <c r="F316" s="11">
        <v>0</v>
      </c>
    </row>
    <row r="317" spans="1:6" x14ac:dyDescent="0.25">
      <c r="A317" s="8" t="s">
        <v>307</v>
      </c>
      <c r="B317" s="9">
        <v>8351.9575299999924</v>
      </c>
      <c r="C317" s="9">
        <v>-2620.9158200000002</v>
      </c>
      <c r="D317" s="9">
        <v>31.44228</v>
      </c>
      <c r="E317" s="9">
        <v>0</v>
      </c>
      <c r="F317" s="9">
        <v>5762.4839899999924</v>
      </c>
    </row>
    <row r="318" spans="1:6" x14ac:dyDescent="0.25">
      <c r="A318" s="13" t="s">
        <v>308</v>
      </c>
      <c r="B318" s="11">
        <v>1351.5554399999999</v>
      </c>
      <c r="C318" s="11">
        <v>0</v>
      </c>
      <c r="D318" s="11">
        <v>0</v>
      </c>
      <c r="E318" s="11">
        <v>0</v>
      </c>
      <c r="F318" s="11">
        <v>1351.5554399999999</v>
      </c>
    </row>
    <row r="319" spans="1:6" x14ac:dyDescent="0.25">
      <c r="A319" s="8" t="s">
        <v>309</v>
      </c>
      <c r="B319" s="9">
        <v>9703.5129699999925</v>
      </c>
      <c r="C319" s="9">
        <v>-2620.9158200000002</v>
      </c>
      <c r="D319" s="9">
        <v>31.44228</v>
      </c>
      <c r="E319" s="9">
        <v>0</v>
      </c>
      <c r="F319" s="9">
        <v>7114.0394299999925</v>
      </c>
    </row>
    <row r="320" spans="1:6" x14ac:dyDescent="0.25">
      <c r="A320" s="13" t="s">
        <v>310</v>
      </c>
      <c r="B320" s="11">
        <v>2056.7804099999998</v>
      </c>
      <c r="C320" s="11">
        <v>0</v>
      </c>
      <c r="D320" s="11">
        <v>0</v>
      </c>
      <c r="E320" s="11">
        <v>0</v>
      </c>
      <c r="F320" s="11">
        <v>2056.7804099999998</v>
      </c>
    </row>
    <row r="321" spans="1:6" x14ac:dyDescent="0.25">
      <c r="A321" s="8" t="s">
        <v>311</v>
      </c>
      <c r="B321" s="9">
        <v>11760.293379999992</v>
      </c>
      <c r="C321" s="9">
        <v>-2620.9158200000002</v>
      </c>
      <c r="D321" s="9">
        <v>31.44228</v>
      </c>
      <c r="E321" s="9">
        <v>0</v>
      </c>
      <c r="F321" s="9">
        <v>9170.819839999991</v>
      </c>
    </row>
    <row r="322" spans="1:6" x14ac:dyDescent="0.25">
      <c r="A322" s="13" t="s">
        <v>312</v>
      </c>
      <c r="B322" s="11">
        <v>0</v>
      </c>
      <c r="C322" s="11">
        <v>0</v>
      </c>
      <c r="D322" s="11">
        <v>0</v>
      </c>
      <c r="E322" s="11">
        <v>0</v>
      </c>
      <c r="F322" s="11">
        <v>0</v>
      </c>
    </row>
    <row r="323" spans="1:6" x14ac:dyDescent="0.25">
      <c r="A323" s="8" t="s">
        <v>313</v>
      </c>
      <c r="B323" s="9">
        <v>11760.293379999992</v>
      </c>
      <c r="C323" s="9">
        <v>-2620.9158200000002</v>
      </c>
      <c r="D323" s="9">
        <v>31.44228</v>
      </c>
      <c r="E323" s="9">
        <v>0</v>
      </c>
      <c r="F323" s="9">
        <v>9170.819839999991</v>
      </c>
    </row>
    <row r="324" spans="1:6" x14ac:dyDescent="0.25">
      <c r="A324" s="13" t="s">
        <v>314</v>
      </c>
      <c r="B324" s="11">
        <v>0</v>
      </c>
      <c r="C324" s="11">
        <v>0</v>
      </c>
      <c r="D324" s="11">
        <v>0</v>
      </c>
      <c r="E324" s="11">
        <v>0</v>
      </c>
      <c r="F324" s="11">
        <v>0</v>
      </c>
    </row>
    <row r="325" spans="1:6" x14ac:dyDescent="0.25">
      <c r="A325" s="8" t="s">
        <v>315</v>
      </c>
      <c r="B325" s="9">
        <v>11760.293379999992</v>
      </c>
      <c r="C325" s="9">
        <v>-2620.9158200000002</v>
      </c>
      <c r="D325" s="9">
        <v>31.44228</v>
      </c>
      <c r="E325" s="9">
        <v>0</v>
      </c>
      <c r="F325" s="9">
        <v>9170.819839999991</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131A6B-915D-470D-AEED-481242076065}">
  <dimension ref="A1:E328"/>
  <sheetViews>
    <sheetView zoomScaleNormal="100" workbookViewId="0">
      <selection activeCell="B11" sqref="B11"/>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4" width="11.42578125" customWidth="1"/>
    <col min="5" max="5" width="10.7109375" bestFit="1" customWidth="1"/>
    <col min="6" max="245" width="11.42578125" customWidth="1"/>
    <col min="246" max="246" width="104.42578125" bestFit="1" customWidth="1"/>
    <col min="247" max="247" width="10.7109375" bestFit="1" customWidth="1"/>
    <col min="248" max="248" width="11.7109375" bestFit="1" customWidth="1"/>
    <col min="249" max="250" width="10.7109375" bestFit="1" customWidth="1"/>
    <col min="251" max="251" width="11.7109375" bestFit="1" customWidth="1"/>
    <col min="252" max="254" width="10.7109375" bestFit="1" customWidth="1"/>
    <col min="255" max="255" width="8.140625" bestFit="1" customWidth="1"/>
    <col min="257" max="257" width="104.42578125" bestFit="1" customWidth="1"/>
    <col min="259" max="259" width="11.7109375" bestFit="1" customWidth="1"/>
    <col min="260" max="260" width="11.42578125" customWidth="1"/>
    <col min="262" max="501" width="11.42578125" customWidth="1"/>
    <col min="502" max="502" width="104.42578125" bestFit="1" customWidth="1"/>
    <col min="504" max="504" width="11.7109375" bestFit="1" customWidth="1"/>
    <col min="507" max="507" width="11.7109375" bestFit="1" customWidth="1"/>
    <col min="511" max="511" width="8.140625" bestFit="1" customWidth="1"/>
    <col min="513" max="513" width="104.42578125" bestFit="1" customWidth="1"/>
    <col min="515" max="515" width="11.7109375" bestFit="1" customWidth="1"/>
    <col min="516" max="516" width="11.42578125" customWidth="1"/>
    <col min="518" max="757" width="11.42578125" customWidth="1"/>
    <col min="758" max="758" width="104.42578125" bestFit="1" customWidth="1"/>
    <col min="760" max="760" width="11.7109375" bestFit="1" customWidth="1"/>
    <col min="763" max="763" width="11.7109375" bestFit="1" customWidth="1"/>
    <col min="767" max="767" width="8.140625" bestFit="1" customWidth="1"/>
    <col min="769" max="769" width="104.42578125" bestFit="1" customWidth="1"/>
    <col min="771" max="771" width="11.7109375" bestFit="1" customWidth="1"/>
    <col min="772" max="772" width="11.42578125" customWidth="1"/>
    <col min="774" max="1013" width="11.42578125" customWidth="1"/>
    <col min="1014" max="1014" width="104.42578125" bestFit="1" customWidth="1"/>
    <col min="1016" max="1016" width="11.7109375" bestFit="1" customWidth="1"/>
    <col min="1019" max="1019" width="11.7109375" bestFit="1" customWidth="1"/>
    <col min="1023" max="1023" width="8.140625" bestFit="1" customWidth="1"/>
    <col min="1025" max="1025" width="104.42578125" bestFit="1" customWidth="1"/>
    <col min="1027" max="1027" width="11.7109375" bestFit="1" customWidth="1"/>
    <col min="1028" max="1028" width="11.42578125" customWidth="1"/>
    <col min="1030" max="1269" width="11.42578125" customWidth="1"/>
    <col min="1270" max="1270" width="104.42578125" bestFit="1" customWidth="1"/>
    <col min="1272" max="1272" width="11.7109375" bestFit="1" customWidth="1"/>
    <col min="1275" max="1275" width="11.7109375" bestFit="1" customWidth="1"/>
    <col min="1279" max="1279" width="8.140625" bestFit="1" customWidth="1"/>
    <col min="1281" max="1281" width="104.42578125" bestFit="1" customWidth="1"/>
    <col min="1283" max="1283" width="11.7109375" bestFit="1" customWidth="1"/>
    <col min="1284" max="1284" width="11.42578125" customWidth="1"/>
    <col min="1286" max="1525" width="11.42578125" customWidth="1"/>
    <col min="1526" max="1526" width="104.42578125" bestFit="1" customWidth="1"/>
    <col min="1528" max="1528" width="11.7109375" bestFit="1" customWidth="1"/>
    <col min="1531" max="1531" width="11.7109375" bestFit="1" customWidth="1"/>
    <col min="1535" max="1535" width="8.140625" bestFit="1" customWidth="1"/>
    <col min="1537" max="1537" width="104.42578125" bestFit="1" customWidth="1"/>
    <col min="1539" max="1539" width="11.7109375" bestFit="1" customWidth="1"/>
    <col min="1540" max="1540" width="11.42578125" customWidth="1"/>
    <col min="1542" max="1781" width="11.42578125" customWidth="1"/>
    <col min="1782" max="1782" width="104.42578125" bestFit="1" customWidth="1"/>
    <col min="1784" max="1784" width="11.7109375" bestFit="1" customWidth="1"/>
    <col min="1787" max="1787" width="11.7109375" bestFit="1" customWidth="1"/>
    <col min="1791" max="1791" width="8.140625" bestFit="1" customWidth="1"/>
    <col min="1793" max="1793" width="104.42578125" bestFit="1" customWidth="1"/>
    <col min="1795" max="1795" width="11.7109375" bestFit="1" customWidth="1"/>
    <col min="1796" max="1796" width="11.42578125" customWidth="1"/>
    <col min="1798" max="2037" width="11.42578125" customWidth="1"/>
    <col min="2038" max="2038" width="104.42578125" bestFit="1" customWidth="1"/>
    <col min="2040" max="2040" width="11.7109375" bestFit="1" customWidth="1"/>
    <col min="2043" max="2043" width="11.7109375" bestFit="1" customWidth="1"/>
    <col min="2047" max="2047" width="8.140625" bestFit="1" customWidth="1"/>
    <col min="2049" max="2049" width="104.42578125" bestFit="1" customWidth="1"/>
    <col min="2051" max="2051" width="11.7109375" bestFit="1" customWidth="1"/>
    <col min="2052" max="2052" width="11.42578125" customWidth="1"/>
    <col min="2054" max="2293" width="11.42578125" customWidth="1"/>
    <col min="2294" max="2294" width="104.42578125" bestFit="1" customWidth="1"/>
    <col min="2296" max="2296" width="11.7109375" bestFit="1" customWidth="1"/>
    <col min="2299" max="2299" width="11.7109375" bestFit="1" customWidth="1"/>
    <col min="2303" max="2303" width="8.140625" bestFit="1" customWidth="1"/>
    <col min="2305" max="2305" width="104.42578125" bestFit="1" customWidth="1"/>
    <col min="2307" max="2307" width="11.7109375" bestFit="1" customWidth="1"/>
    <col min="2308" max="2308" width="11.42578125" customWidth="1"/>
    <col min="2310" max="2549" width="11.42578125" customWidth="1"/>
    <col min="2550" max="2550" width="104.42578125" bestFit="1" customWidth="1"/>
    <col min="2552" max="2552" width="11.7109375" bestFit="1" customWidth="1"/>
    <col min="2555" max="2555" width="11.7109375" bestFit="1" customWidth="1"/>
    <col min="2559" max="2559" width="8.140625" bestFit="1" customWidth="1"/>
    <col min="2561" max="2561" width="104.42578125" bestFit="1" customWidth="1"/>
    <col min="2563" max="2563" width="11.7109375" bestFit="1" customWidth="1"/>
    <col min="2564" max="2564" width="11.42578125" customWidth="1"/>
    <col min="2566" max="2805" width="11.42578125" customWidth="1"/>
    <col min="2806" max="2806" width="104.42578125" bestFit="1" customWidth="1"/>
    <col min="2808" max="2808" width="11.7109375" bestFit="1" customWidth="1"/>
    <col min="2811" max="2811" width="11.7109375" bestFit="1" customWidth="1"/>
    <col min="2815" max="2815" width="8.140625" bestFit="1" customWidth="1"/>
    <col min="2817" max="2817" width="104.42578125" bestFit="1" customWidth="1"/>
    <col min="2819" max="2819" width="11.7109375" bestFit="1" customWidth="1"/>
    <col min="2820" max="2820" width="11.42578125" customWidth="1"/>
    <col min="2822" max="3061" width="11.42578125" customWidth="1"/>
    <col min="3062" max="3062" width="104.42578125" bestFit="1" customWidth="1"/>
    <col min="3064" max="3064" width="11.7109375" bestFit="1" customWidth="1"/>
    <col min="3067" max="3067" width="11.7109375" bestFit="1" customWidth="1"/>
    <col min="3071" max="3071" width="8.140625" bestFit="1" customWidth="1"/>
    <col min="3073" max="3073" width="104.42578125" bestFit="1" customWidth="1"/>
    <col min="3075" max="3075" width="11.7109375" bestFit="1" customWidth="1"/>
    <col min="3076" max="3076" width="11.42578125" customWidth="1"/>
    <col min="3078" max="3317" width="11.42578125" customWidth="1"/>
    <col min="3318" max="3318" width="104.42578125" bestFit="1" customWidth="1"/>
    <col min="3320" max="3320" width="11.7109375" bestFit="1" customWidth="1"/>
    <col min="3323" max="3323" width="11.7109375" bestFit="1" customWidth="1"/>
    <col min="3327" max="3327" width="8.140625" bestFit="1" customWidth="1"/>
    <col min="3329" max="3329" width="104.42578125" bestFit="1" customWidth="1"/>
    <col min="3331" max="3331" width="11.7109375" bestFit="1" customWidth="1"/>
    <col min="3332" max="3332" width="11.42578125" customWidth="1"/>
    <col min="3334" max="3573" width="11.42578125" customWidth="1"/>
    <col min="3574" max="3574" width="104.42578125" bestFit="1" customWidth="1"/>
    <col min="3576" max="3576" width="11.7109375" bestFit="1" customWidth="1"/>
    <col min="3579" max="3579" width="11.7109375" bestFit="1" customWidth="1"/>
    <col min="3583" max="3583" width="8.140625" bestFit="1" customWidth="1"/>
    <col min="3585" max="3585" width="104.42578125" bestFit="1" customWidth="1"/>
    <col min="3587" max="3587" width="11.7109375" bestFit="1" customWidth="1"/>
    <col min="3588" max="3588" width="11.42578125" customWidth="1"/>
    <col min="3590" max="3829" width="11.42578125" customWidth="1"/>
    <col min="3830" max="3830" width="104.42578125" bestFit="1" customWidth="1"/>
    <col min="3832" max="3832" width="11.7109375" bestFit="1" customWidth="1"/>
    <col min="3835" max="3835" width="11.7109375" bestFit="1" customWidth="1"/>
    <col min="3839" max="3839" width="8.140625" bestFit="1" customWidth="1"/>
    <col min="3841" max="3841" width="104.42578125" bestFit="1" customWidth="1"/>
    <col min="3843" max="3843" width="11.7109375" bestFit="1" customWidth="1"/>
    <col min="3844" max="3844" width="11.42578125" customWidth="1"/>
    <col min="3846" max="4085" width="11.42578125" customWidth="1"/>
    <col min="4086" max="4086" width="104.42578125" bestFit="1" customWidth="1"/>
    <col min="4088" max="4088" width="11.7109375" bestFit="1" customWidth="1"/>
    <col min="4091" max="4091" width="11.7109375" bestFit="1" customWidth="1"/>
    <col min="4095" max="4095" width="8.140625" bestFit="1" customWidth="1"/>
    <col min="4097" max="4097" width="104.42578125" bestFit="1" customWidth="1"/>
    <col min="4099" max="4099" width="11.7109375" bestFit="1" customWidth="1"/>
    <col min="4100" max="4100" width="11.42578125" customWidth="1"/>
    <col min="4102" max="4341" width="11.42578125" customWidth="1"/>
    <col min="4342" max="4342" width="104.42578125" bestFit="1" customWidth="1"/>
    <col min="4344" max="4344" width="11.7109375" bestFit="1" customWidth="1"/>
    <col min="4347" max="4347" width="11.7109375" bestFit="1" customWidth="1"/>
    <col min="4351" max="4351" width="8.140625" bestFit="1" customWidth="1"/>
    <col min="4353" max="4353" width="104.42578125" bestFit="1" customWidth="1"/>
    <col min="4355" max="4355" width="11.7109375" bestFit="1" customWidth="1"/>
    <col min="4356" max="4356" width="11.42578125" customWidth="1"/>
    <col min="4358" max="4597" width="11.42578125" customWidth="1"/>
    <col min="4598" max="4598" width="104.42578125" bestFit="1" customWidth="1"/>
    <col min="4600" max="4600" width="11.7109375" bestFit="1" customWidth="1"/>
    <col min="4603" max="4603" width="11.7109375" bestFit="1" customWidth="1"/>
    <col min="4607" max="4607" width="8.140625" bestFit="1" customWidth="1"/>
    <col min="4609" max="4609" width="104.42578125" bestFit="1" customWidth="1"/>
    <col min="4611" max="4611" width="11.7109375" bestFit="1" customWidth="1"/>
    <col min="4612" max="4612" width="11.42578125" customWidth="1"/>
    <col min="4614" max="4853" width="11.42578125" customWidth="1"/>
    <col min="4854" max="4854" width="104.42578125" bestFit="1" customWidth="1"/>
    <col min="4856" max="4856" width="11.7109375" bestFit="1" customWidth="1"/>
    <col min="4859" max="4859" width="11.7109375" bestFit="1" customWidth="1"/>
    <col min="4863" max="4863" width="8.140625" bestFit="1" customWidth="1"/>
    <col min="4865" max="4865" width="104.42578125" bestFit="1" customWidth="1"/>
    <col min="4867" max="4867" width="11.7109375" bestFit="1" customWidth="1"/>
    <col min="4868" max="4868" width="11.42578125" customWidth="1"/>
    <col min="4870" max="5109" width="11.42578125" customWidth="1"/>
    <col min="5110" max="5110" width="104.42578125" bestFit="1" customWidth="1"/>
    <col min="5112" max="5112" width="11.7109375" bestFit="1" customWidth="1"/>
    <col min="5115" max="5115" width="11.7109375" bestFit="1" customWidth="1"/>
    <col min="5119" max="5119" width="8.140625" bestFit="1" customWidth="1"/>
    <col min="5121" max="5121" width="104.42578125" bestFit="1" customWidth="1"/>
    <col min="5123" max="5123" width="11.7109375" bestFit="1" customWidth="1"/>
    <col min="5124" max="5124" width="11.42578125" customWidth="1"/>
    <col min="5126" max="5365" width="11.42578125" customWidth="1"/>
    <col min="5366" max="5366" width="104.42578125" bestFit="1" customWidth="1"/>
    <col min="5368" max="5368" width="11.7109375" bestFit="1" customWidth="1"/>
    <col min="5371" max="5371" width="11.7109375" bestFit="1" customWidth="1"/>
    <col min="5375" max="5375" width="8.140625" bestFit="1" customWidth="1"/>
    <col min="5377" max="5377" width="104.42578125" bestFit="1" customWidth="1"/>
    <col min="5379" max="5379" width="11.7109375" bestFit="1" customWidth="1"/>
    <col min="5380" max="5380" width="11.42578125" customWidth="1"/>
    <col min="5382" max="5621" width="11.42578125" customWidth="1"/>
    <col min="5622" max="5622" width="104.42578125" bestFit="1" customWidth="1"/>
    <col min="5624" max="5624" width="11.7109375" bestFit="1" customWidth="1"/>
    <col min="5627" max="5627" width="11.7109375" bestFit="1" customWidth="1"/>
    <col min="5631" max="5631" width="8.140625" bestFit="1" customWidth="1"/>
    <col min="5633" max="5633" width="104.42578125" bestFit="1" customWidth="1"/>
    <col min="5635" max="5635" width="11.7109375" bestFit="1" customWidth="1"/>
    <col min="5636" max="5636" width="11.42578125" customWidth="1"/>
    <col min="5638" max="5877" width="11.42578125" customWidth="1"/>
    <col min="5878" max="5878" width="104.42578125" bestFit="1" customWidth="1"/>
    <col min="5880" max="5880" width="11.7109375" bestFit="1" customWidth="1"/>
    <col min="5883" max="5883" width="11.7109375" bestFit="1" customWidth="1"/>
    <col min="5887" max="5887" width="8.140625" bestFit="1" customWidth="1"/>
    <col min="5889" max="5889" width="104.42578125" bestFit="1" customWidth="1"/>
    <col min="5891" max="5891" width="11.7109375" bestFit="1" customWidth="1"/>
    <col min="5892" max="5892" width="11.42578125" customWidth="1"/>
    <col min="5894" max="6133" width="11.42578125" customWidth="1"/>
    <col min="6134" max="6134" width="104.42578125" bestFit="1" customWidth="1"/>
    <col min="6136" max="6136" width="11.7109375" bestFit="1" customWidth="1"/>
    <col min="6139" max="6139" width="11.7109375" bestFit="1" customWidth="1"/>
    <col min="6143" max="6143" width="8.140625" bestFit="1" customWidth="1"/>
    <col min="6145" max="6145" width="104.42578125" bestFit="1" customWidth="1"/>
    <col min="6147" max="6147" width="11.7109375" bestFit="1" customWidth="1"/>
    <col min="6148" max="6148" width="11.42578125" customWidth="1"/>
    <col min="6150" max="6389" width="11.42578125" customWidth="1"/>
    <col min="6390" max="6390" width="104.42578125" bestFit="1" customWidth="1"/>
    <col min="6392" max="6392" width="11.7109375" bestFit="1" customWidth="1"/>
    <col min="6395" max="6395" width="11.7109375" bestFit="1" customWidth="1"/>
    <col min="6399" max="6399" width="8.140625" bestFit="1" customWidth="1"/>
    <col min="6401" max="6401" width="104.42578125" bestFit="1" customWidth="1"/>
    <col min="6403" max="6403" width="11.7109375" bestFit="1" customWidth="1"/>
    <col min="6404" max="6404" width="11.42578125" customWidth="1"/>
    <col min="6406" max="6645" width="11.42578125" customWidth="1"/>
    <col min="6646" max="6646" width="104.42578125" bestFit="1" customWidth="1"/>
    <col min="6648" max="6648" width="11.7109375" bestFit="1" customWidth="1"/>
    <col min="6651" max="6651" width="11.7109375" bestFit="1" customWidth="1"/>
    <col min="6655" max="6655" width="8.140625" bestFit="1" customWidth="1"/>
    <col min="6657" max="6657" width="104.42578125" bestFit="1" customWidth="1"/>
    <col min="6659" max="6659" width="11.7109375" bestFit="1" customWidth="1"/>
    <col min="6660" max="6660" width="11.42578125" customWidth="1"/>
    <col min="6662" max="6901" width="11.42578125" customWidth="1"/>
    <col min="6902" max="6902" width="104.42578125" bestFit="1" customWidth="1"/>
    <col min="6904" max="6904" width="11.7109375" bestFit="1" customWidth="1"/>
    <col min="6907" max="6907" width="11.7109375" bestFit="1" customWidth="1"/>
    <col min="6911" max="6911" width="8.140625" bestFit="1" customWidth="1"/>
    <col min="6913" max="6913" width="104.42578125" bestFit="1" customWidth="1"/>
    <col min="6915" max="6915" width="11.7109375" bestFit="1" customWidth="1"/>
    <col min="6916" max="6916" width="11.42578125" customWidth="1"/>
    <col min="6918" max="7157" width="11.42578125" customWidth="1"/>
    <col min="7158" max="7158" width="104.42578125" bestFit="1" customWidth="1"/>
    <col min="7160" max="7160" width="11.7109375" bestFit="1" customWidth="1"/>
    <col min="7163" max="7163" width="11.7109375" bestFit="1" customWidth="1"/>
    <col min="7167" max="7167" width="8.140625" bestFit="1" customWidth="1"/>
    <col min="7169" max="7169" width="104.42578125" bestFit="1" customWidth="1"/>
    <col min="7171" max="7171" width="11.7109375" bestFit="1" customWidth="1"/>
    <col min="7172" max="7172" width="11.42578125" customWidth="1"/>
    <col min="7174" max="7413" width="11.42578125" customWidth="1"/>
    <col min="7414" max="7414" width="104.42578125" bestFit="1" customWidth="1"/>
    <col min="7416" max="7416" width="11.7109375" bestFit="1" customWidth="1"/>
    <col min="7419" max="7419" width="11.7109375" bestFit="1" customWidth="1"/>
    <col min="7423" max="7423" width="8.140625" bestFit="1" customWidth="1"/>
    <col min="7425" max="7425" width="104.42578125" bestFit="1" customWidth="1"/>
    <col min="7427" max="7427" width="11.7109375" bestFit="1" customWidth="1"/>
    <col min="7428" max="7428" width="11.42578125" customWidth="1"/>
    <col min="7430" max="7669" width="11.42578125" customWidth="1"/>
    <col min="7670" max="7670" width="104.42578125" bestFit="1" customWidth="1"/>
    <col min="7672" max="7672" width="11.7109375" bestFit="1" customWidth="1"/>
    <col min="7675" max="7675" width="11.7109375" bestFit="1" customWidth="1"/>
    <col min="7679" max="7679" width="8.140625" bestFit="1" customWidth="1"/>
    <col min="7681" max="7681" width="104.42578125" bestFit="1" customWidth="1"/>
    <col min="7683" max="7683" width="11.7109375" bestFit="1" customWidth="1"/>
    <col min="7684" max="7684" width="11.42578125" customWidth="1"/>
    <col min="7686" max="7925" width="11.42578125" customWidth="1"/>
    <col min="7926" max="7926" width="104.42578125" bestFit="1" customWidth="1"/>
    <col min="7928" max="7928" width="11.7109375" bestFit="1" customWidth="1"/>
    <col min="7931" max="7931" width="11.7109375" bestFit="1" customWidth="1"/>
    <col min="7935" max="7935" width="8.140625" bestFit="1" customWidth="1"/>
    <col min="7937" max="7937" width="104.42578125" bestFit="1" customWidth="1"/>
    <col min="7939" max="7939" width="11.7109375" bestFit="1" customWidth="1"/>
    <col min="7940" max="7940" width="11.42578125" customWidth="1"/>
    <col min="7942" max="8181" width="11.42578125" customWidth="1"/>
    <col min="8182" max="8182" width="104.42578125" bestFit="1" customWidth="1"/>
    <col min="8184" max="8184" width="11.7109375" bestFit="1" customWidth="1"/>
    <col min="8187" max="8187" width="11.7109375" bestFit="1" customWidth="1"/>
    <col min="8191" max="8191" width="8.140625" bestFit="1" customWidth="1"/>
    <col min="8193" max="8193" width="104.42578125" bestFit="1" customWidth="1"/>
    <col min="8195" max="8195" width="11.7109375" bestFit="1" customWidth="1"/>
    <col min="8196" max="8196" width="11.42578125" customWidth="1"/>
    <col min="8198" max="8437" width="11.42578125" customWidth="1"/>
    <col min="8438" max="8438" width="104.42578125" bestFit="1" customWidth="1"/>
    <col min="8440" max="8440" width="11.7109375" bestFit="1" customWidth="1"/>
    <col min="8443" max="8443" width="11.7109375" bestFit="1" customWidth="1"/>
    <col min="8447" max="8447" width="8.140625" bestFit="1" customWidth="1"/>
    <col min="8449" max="8449" width="104.42578125" bestFit="1" customWidth="1"/>
    <col min="8451" max="8451" width="11.7109375" bestFit="1" customWidth="1"/>
    <col min="8452" max="8452" width="11.42578125" customWidth="1"/>
    <col min="8454" max="8693" width="11.42578125" customWidth="1"/>
    <col min="8694" max="8694" width="104.42578125" bestFit="1" customWidth="1"/>
    <col min="8696" max="8696" width="11.7109375" bestFit="1" customWidth="1"/>
    <col min="8699" max="8699" width="11.7109375" bestFit="1" customWidth="1"/>
    <col min="8703" max="8703" width="8.140625" bestFit="1" customWidth="1"/>
    <col min="8705" max="8705" width="104.42578125" bestFit="1" customWidth="1"/>
    <col min="8707" max="8707" width="11.7109375" bestFit="1" customWidth="1"/>
    <col min="8708" max="8708" width="11.42578125" customWidth="1"/>
    <col min="8710" max="8949" width="11.42578125" customWidth="1"/>
    <col min="8950" max="8950" width="104.42578125" bestFit="1" customWidth="1"/>
    <col min="8952" max="8952" width="11.7109375" bestFit="1" customWidth="1"/>
    <col min="8955" max="8955" width="11.7109375" bestFit="1" customWidth="1"/>
    <col min="8959" max="8959" width="8.140625" bestFit="1" customWidth="1"/>
    <col min="8961" max="8961" width="104.42578125" bestFit="1" customWidth="1"/>
    <col min="8963" max="8963" width="11.7109375" bestFit="1" customWidth="1"/>
    <col min="8964" max="8964" width="11.42578125" customWidth="1"/>
    <col min="8966" max="9205" width="11.42578125" customWidth="1"/>
    <col min="9206" max="9206" width="104.42578125" bestFit="1" customWidth="1"/>
    <col min="9208" max="9208" width="11.7109375" bestFit="1" customWidth="1"/>
    <col min="9211" max="9211" width="11.7109375" bestFit="1" customWidth="1"/>
    <col min="9215" max="9215" width="8.140625" bestFit="1" customWidth="1"/>
    <col min="9217" max="9217" width="104.42578125" bestFit="1" customWidth="1"/>
    <col min="9219" max="9219" width="11.7109375" bestFit="1" customWidth="1"/>
    <col min="9220" max="9220" width="11.42578125" customWidth="1"/>
    <col min="9222" max="9461" width="11.42578125" customWidth="1"/>
    <col min="9462" max="9462" width="104.42578125" bestFit="1" customWidth="1"/>
    <col min="9464" max="9464" width="11.7109375" bestFit="1" customWidth="1"/>
    <col min="9467" max="9467" width="11.7109375" bestFit="1" customWidth="1"/>
    <col min="9471" max="9471" width="8.140625" bestFit="1" customWidth="1"/>
    <col min="9473" max="9473" width="104.42578125" bestFit="1" customWidth="1"/>
    <col min="9475" max="9475" width="11.7109375" bestFit="1" customWidth="1"/>
    <col min="9476" max="9476" width="11.42578125" customWidth="1"/>
    <col min="9478" max="9717" width="11.42578125" customWidth="1"/>
    <col min="9718" max="9718" width="104.42578125" bestFit="1" customWidth="1"/>
    <col min="9720" max="9720" width="11.7109375" bestFit="1" customWidth="1"/>
    <col min="9723" max="9723" width="11.7109375" bestFit="1" customWidth="1"/>
    <col min="9727" max="9727" width="8.140625" bestFit="1" customWidth="1"/>
    <col min="9729" max="9729" width="104.42578125" bestFit="1" customWidth="1"/>
    <col min="9731" max="9731" width="11.7109375" bestFit="1" customWidth="1"/>
    <col min="9732" max="9732" width="11.42578125" customWidth="1"/>
    <col min="9734" max="9973" width="11.42578125" customWidth="1"/>
    <col min="9974" max="9974" width="104.42578125" bestFit="1" customWidth="1"/>
    <col min="9976" max="9976" width="11.7109375" bestFit="1" customWidth="1"/>
    <col min="9979" max="9979" width="11.7109375" bestFit="1" customWidth="1"/>
    <col min="9983" max="9983" width="8.140625" bestFit="1" customWidth="1"/>
    <col min="9985" max="9985" width="104.42578125" bestFit="1" customWidth="1"/>
    <col min="9987" max="9987" width="11.7109375" bestFit="1" customWidth="1"/>
    <col min="9988" max="9988" width="11.42578125" customWidth="1"/>
    <col min="9990" max="10229" width="11.42578125" customWidth="1"/>
    <col min="10230" max="10230" width="104.42578125" bestFit="1" customWidth="1"/>
    <col min="10232" max="10232" width="11.7109375" bestFit="1" customWidth="1"/>
    <col min="10235" max="10235" width="11.7109375" bestFit="1" customWidth="1"/>
    <col min="10239" max="10239" width="8.140625" bestFit="1" customWidth="1"/>
    <col min="10241" max="10241" width="104.42578125" bestFit="1" customWidth="1"/>
    <col min="10243" max="10243" width="11.7109375" bestFit="1" customWidth="1"/>
    <col min="10244" max="10244" width="11.42578125" customWidth="1"/>
    <col min="10246" max="10485" width="11.42578125" customWidth="1"/>
    <col min="10486" max="10486" width="104.42578125" bestFit="1" customWidth="1"/>
    <col min="10488" max="10488" width="11.7109375" bestFit="1" customWidth="1"/>
    <col min="10491" max="10491" width="11.7109375" bestFit="1" customWidth="1"/>
    <col min="10495" max="10495" width="8.140625" bestFit="1" customWidth="1"/>
    <col min="10497" max="10497" width="104.42578125" bestFit="1" customWidth="1"/>
    <col min="10499" max="10499" width="11.7109375" bestFit="1" customWidth="1"/>
    <col min="10500" max="10500" width="11.42578125" customWidth="1"/>
    <col min="10502" max="10741" width="11.42578125" customWidth="1"/>
    <col min="10742" max="10742" width="104.42578125" bestFit="1" customWidth="1"/>
    <col min="10744" max="10744" width="11.7109375" bestFit="1" customWidth="1"/>
    <col min="10747" max="10747" width="11.7109375" bestFit="1" customWidth="1"/>
    <col min="10751" max="10751" width="8.140625" bestFit="1" customWidth="1"/>
    <col min="10753" max="10753" width="104.42578125" bestFit="1" customWidth="1"/>
    <col min="10755" max="10755" width="11.7109375" bestFit="1" customWidth="1"/>
    <col min="10756" max="10756" width="11.42578125" customWidth="1"/>
    <col min="10758" max="10997" width="11.42578125" customWidth="1"/>
    <col min="10998" max="10998" width="104.42578125" bestFit="1" customWidth="1"/>
    <col min="11000" max="11000" width="11.7109375" bestFit="1" customWidth="1"/>
    <col min="11003" max="11003" width="11.7109375" bestFit="1" customWidth="1"/>
    <col min="11007" max="11007" width="8.140625" bestFit="1" customWidth="1"/>
    <col min="11009" max="11009" width="104.42578125" bestFit="1" customWidth="1"/>
    <col min="11011" max="11011" width="11.7109375" bestFit="1" customWidth="1"/>
    <col min="11012" max="11012" width="11.42578125" customWidth="1"/>
    <col min="11014" max="11253" width="11.42578125" customWidth="1"/>
    <col min="11254" max="11254" width="104.42578125" bestFit="1" customWidth="1"/>
    <col min="11256" max="11256" width="11.7109375" bestFit="1" customWidth="1"/>
    <col min="11259" max="11259" width="11.7109375" bestFit="1" customWidth="1"/>
    <col min="11263" max="11263" width="8.140625" bestFit="1" customWidth="1"/>
    <col min="11265" max="11265" width="104.42578125" bestFit="1" customWidth="1"/>
    <col min="11267" max="11267" width="11.7109375" bestFit="1" customWidth="1"/>
    <col min="11268" max="11268" width="11.42578125" customWidth="1"/>
    <col min="11270" max="11509" width="11.42578125" customWidth="1"/>
    <col min="11510" max="11510" width="104.42578125" bestFit="1" customWidth="1"/>
    <col min="11512" max="11512" width="11.7109375" bestFit="1" customWidth="1"/>
    <col min="11515" max="11515" width="11.7109375" bestFit="1" customWidth="1"/>
    <col min="11519" max="11519" width="8.140625" bestFit="1" customWidth="1"/>
    <col min="11521" max="11521" width="104.42578125" bestFit="1" customWidth="1"/>
    <col min="11523" max="11523" width="11.7109375" bestFit="1" customWidth="1"/>
    <col min="11524" max="11524" width="11.42578125" customWidth="1"/>
    <col min="11526" max="11765" width="11.42578125" customWidth="1"/>
    <col min="11766" max="11766" width="104.42578125" bestFit="1" customWidth="1"/>
    <col min="11768" max="11768" width="11.7109375" bestFit="1" customWidth="1"/>
    <col min="11771" max="11771" width="11.7109375" bestFit="1" customWidth="1"/>
    <col min="11775" max="11775" width="8.140625" bestFit="1" customWidth="1"/>
    <col min="11777" max="11777" width="104.42578125" bestFit="1" customWidth="1"/>
    <col min="11779" max="11779" width="11.7109375" bestFit="1" customWidth="1"/>
    <col min="11780" max="11780" width="11.42578125" customWidth="1"/>
    <col min="11782" max="12021" width="11.42578125" customWidth="1"/>
    <col min="12022" max="12022" width="104.42578125" bestFit="1" customWidth="1"/>
    <col min="12024" max="12024" width="11.7109375" bestFit="1" customWidth="1"/>
    <col min="12027" max="12027" width="11.7109375" bestFit="1" customWidth="1"/>
    <col min="12031" max="12031" width="8.140625" bestFit="1" customWidth="1"/>
    <col min="12033" max="12033" width="104.42578125" bestFit="1" customWidth="1"/>
    <col min="12035" max="12035" width="11.7109375" bestFit="1" customWidth="1"/>
    <col min="12036" max="12036" width="11.42578125" customWidth="1"/>
    <col min="12038" max="12277" width="11.42578125" customWidth="1"/>
    <col min="12278" max="12278" width="104.42578125" bestFit="1" customWidth="1"/>
    <col min="12280" max="12280" width="11.7109375" bestFit="1" customWidth="1"/>
    <col min="12283" max="12283" width="11.7109375" bestFit="1" customWidth="1"/>
    <col min="12287" max="12287" width="8.140625" bestFit="1" customWidth="1"/>
    <col min="12289" max="12289" width="104.42578125" bestFit="1" customWidth="1"/>
    <col min="12291" max="12291" width="11.7109375" bestFit="1" customWidth="1"/>
    <col min="12292" max="12292" width="11.42578125" customWidth="1"/>
    <col min="12294" max="12533" width="11.42578125" customWidth="1"/>
    <col min="12534" max="12534" width="104.42578125" bestFit="1" customWidth="1"/>
    <col min="12536" max="12536" width="11.7109375" bestFit="1" customWidth="1"/>
    <col min="12539" max="12539" width="11.7109375" bestFit="1" customWidth="1"/>
    <col min="12543" max="12543" width="8.140625" bestFit="1" customWidth="1"/>
    <col min="12545" max="12545" width="104.42578125" bestFit="1" customWidth="1"/>
    <col min="12547" max="12547" width="11.7109375" bestFit="1" customWidth="1"/>
    <col min="12548" max="12548" width="11.42578125" customWidth="1"/>
    <col min="12550" max="12789" width="11.42578125" customWidth="1"/>
    <col min="12790" max="12790" width="104.42578125" bestFit="1" customWidth="1"/>
    <col min="12792" max="12792" width="11.7109375" bestFit="1" customWidth="1"/>
    <col min="12795" max="12795" width="11.7109375" bestFit="1" customWidth="1"/>
    <col min="12799" max="12799" width="8.140625" bestFit="1" customWidth="1"/>
    <col min="12801" max="12801" width="104.42578125" bestFit="1" customWidth="1"/>
    <col min="12803" max="12803" width="11.7109375" bestFit="1" customWidth="1"/>
    <col min="12804" max="12804" width="11.42578125" customWidth="1"/>
    <col min="12806" max="13045" width="11.42578125" customWidth="1"/>
    <col min="13046" max="13046" width="104.42578125" bestFit="1" customWidth="1"/>
    <col min="13048" max="13048" width="11.7109375" bestFit="1" customWidth="1"/>
    <col min="13051" max="13051" width="11.7109375" bestFit="1" customWidth="1"/>
    <col min="13055" max="13055" width="8.140625" bestFit="1" customWidth="1"/>
    <col min="13057" max="13057" width="104.42578125" bestFit="1" customWidth="1"/>
    <col min="13059" max="13059" width="11.7109375" bestFit="1" customWidth="1"/>
    <col min="13060" max="13060" width="11.42578125" customWidth="1"/>
    <col min="13062" max="13301" width="11.42578125" customWidth="1"/>
    <col min="13302" max="13302" width="104.42578125" bestFit="1" customWidth="1"/>
    <col min="13304" max="13304" width="11.7109375" bestFit="1" customWidth="1"/>
    <col min="13307" max="13307" width="11.7109375" bestFit="1" customWidth="1"/>
    <col min="13311" max="13311" width="8.140625" bestFit="1" customWidth="1"/>
    <col min="13313" max="13313" width="104.42578125" bestFit="1" customWidth="1"/>
    <col min="13315" max="13315" width="11.7109375" bestFit="1" customWidth="1"/>
    <col min="13316" max="13316" width="11.42578125" customWidth="1"/>
    <col min="13318" max="13557" width="11.42578125" customWidth="1"/>
    <col min="13558" max="13558" width="104.42578125" bestFit="1" customWidth="1"/>
    <col min="13560" max="13560" width="11.7109375" bestFit="1" customWidth="1"/>
    <col min="13563" max="13563" width="11.7109375" bestFit="1" customWidth="1"/>
    <col min="13567" max="13567" width="8.140625" bestFit="1" customWidth="1"/>
    <col min="13569" max="13569" width="104.42578125" bestFit="1" customWidth="1"/>
    <col min="13571" max="13571" width="11.7109375" bestFit="1" customWidth="1"/>
    <col min="13572" max="13572" width="11.42578125" customWidth="1"/>
    <col min="13574" max="13813" width="11.42578125" customWidth="1"/>
    <col min="13814" max="13814" width="104.42578125" bestFit="1" customWidth="1"/>
    <col min="13816" max="13816" width="11.7109375" bestFit="1" customWidth="1"/>
    <col min="13819" max="13819" width="11.7109375" bestFit="1" customWidth="1"/>
    <col min="13823" max="13823" width="8.140625" bestFit="1" customWidth="1"/>
    <col min="13825" max="13825" width="104.42578125" bestFit="1" customWidth="1"/>
    <col min="13827" max="13827" width="11.7109375" bestFit="1" customWidth="1"/>
    <col min="13828" max="13828" width="11.42578125" customWidth="1"/>
    <col min="13830" max="14069" width="11.42578125" customWidth="1"/>
    <col min="14070" max="14070" width="104.42578125" bestFit="1" customWidth="1"/>
    <col min="14072" max="14072" width="11.7109375" bestFit="1" customWidth="1"/>
    <col min="14075" max="14075" width="11.7109375" bestFit="1" customWidth="1"/>
    <col min="14079" max="14079" width="8.140625" bestFit="1" customWidth="1"/>
    <col min="14081" max="14081" width="104.42578125" bestFit="1" customWidth="1"/>
    <col min="14083" max="14083" width="11.7109375" bestFit="1" customWidth="1"/>
    <col min="14084" max="14084" width="11.42578125" customWidth="1"/>
    <col min="14086" max="14325" width="11.42578125" customWidth="1"/>
    <col min="14326" max="14326" width="104.42578125" bestFit="1" customWidth="1"/>
    <col min="14328" max="14328" width="11.7109375" bestFit="1" customWidth="1"/>
    <col min="14331" max="14331" width="11.7109375" bestFit="1" customWidth="1"/>
    <col min="14335" max="14335" width="8.140625" bestFit="1" customWidth="1"/>
    <col min="14337" max="14337" width="104.42578125" bestFit="1" customWidth="1"/>
    <col min="14339" max="14339" width="11.7109375" bestFit="1" customWidth="1"/>
    <col min="14340" max="14340" width="11.42578125" customWidth="1"/>
    <col min="14342" max="14581" width="11.42578125" customWidth="1"/>
    <col min="14582" max="14582" width="104.42578125" bestFit="1" customWidth="1"/>
    <col min="14584" max="14584" width="11.7109375" bestFit="1" customWidth="1"/>
    <col min="14587" max="14587" width="11.7109375" bestFit="1" customWidth="1"/>
    <col min="14591" max="14591" width="8.140625" bestFit="1" customWidth="1"/>
    <col min="14593" max="14593" width="104.42578125" bestFit="1" customWidth="1"/>
    <col min="14595" max="14595" width="11.7109375" bestFit="1" customWidth="1"/>
    <col min="14596" max="14596" width="11.42578125" customWidth="1"/>
    <col min="14598" max="14837" width="11.42578125" customWidth="1"/>
    <col min="14838" max="14838" width="104.42578125" bestFit="1" customWidth="1"/>
    <col min="14840" max="14840" width="11.7109375" bestFit="1" customWidth="1"/>
    <col min="14843" max="14843" width="11.7109375" bestFit="1" customWidth="1"/>
    <col min="14847" max="14847" width="8.140625" bestFit="1" customWidth="1"/>
    <col min="14849" max="14849" width="104.42578125" bestFit="1" customWidth="1"/>
    <col min="14851" max="14851" width="11.7109375" bestFit="1" customWidth="1"/>
    <col min="14852" max="14852" width="11.42578125" customWidth="1"/>
    <col min="14854" max="15093" width="11.42578125" customWidth="1"/>
    <col min="15094" max="15094" width="104.42578125" bestFit="1" customWidth="1"/>
    <col min="15096" max="15096" width="11.7109375" bestFit="1" customWidth="1"/>
    <col min="15099" max="15099" width="11.7109375" bestFit="1" customWidth="1"/>
    <col min="15103" max="15103" width="8.140625" bestFit="1" customWidth="1"/>
    <col min="15105" max="15105" width="104.42578125" bestFit="1" customWidth="1"/>
    <col min="15107" max="15107" width="11.7109375" bestFit="1" customWidth="1"/>
    <col min="15108" max="15108" width="11.42578125" customWidth="1"/>
    <col min="15110" max="15349" width="11.42578125" customWidth="1"/>
    <col min="15350" max="15350" width="104.42578125" bestFit="1" customWidth="1"/>
    <col min="15352" max="15352" width="11.7109375" bestFit="1" customWidth="1"/>
    <col min="15355" max="15355" width="11.7109375" bestFit="1" customWidth="1"/>
    <col min="15359" max="15359" width="8.140625" bestFit="1" customWidth="1"/>
    <col min="15361" max="15361" width="104.42578125" bestFit="1" customWidth="1"/>
    <col min="15363" max="15363" width="11.7109375" bestFit="1" customWidth="1"/>
    <col min="15364" max="15364" width="11.42578125" customWidth="1"/>
    <col min="15366" max="15605" width="11.42578125" customWidth="1"/>
    <col min="15606" max="15606" width="104.42578125" bestFit="1" customWidth="1"/>
    <col min="15608" max="15608" width="11.7109375" bestFit="1" customWidth="1"/>
    <col min="15611" max="15611" width="11.7109375" bestFit="1" customWidth="1"/>
    <col min="15615" max="15615" width="8.140625" bestFit="1" customWidth="1"/>
    <col min="15617" max="15617" width="104.42578125" bestFit="1" customWidth="1"/>
    <col min="15619" max="15619" width="11.7109375" bestFit="1" customWidth="1"/>
    <col min="15620" max="15620" width="11.42578125" customWidth="1"/>
    <col min="15622" max="15861" width="11.42578125" customWidth="1"/>
    <col min="15862" max="15862" width="104.42578125" bestFit="1" customWidth="1"/>
    <col min="15864" max="15864" width="11.7109375" bestFit="1" customWidth="1"/>
    <col min="15867" max="15867" width="11.7109375" bestFit="1" customWidth="1"/>
    <col min="15871" max="15871" width="8.140625" bestFit="1" customWidth="1"/>
    <col min="15873" max="15873" width="104.42578125" bestFit="1" customWidth="1"/>
    <col min="15875" max="15875" width="11.7109375" bestFit="1" customWidth="1"/>
    <col min="15876" max="15876" width="11.42578125" customWidth="1"/>
    <col min="15878" max="16117" width="11.42578125" customWidth="1"/>
    <col min="16118" max="16118" width="104.42578125" bestFit="1" customWidth="1"/>
    <col min="16120" max="16120" width="11.7109375" bestFit="1" customWidth="1"/>
    <col min="16123" max="16123" width="11.7109375" bestFit="1" customWidth="1"/>
    <col min="16127" max="16127" width="8.140625" bestFit="1" customWidth="1"/>
    <col min="16129" max="16129" width="104.42578125" bestFit="1" customWidth="1"/>
    <col min="16131" max="16131" width="11.7109375" bestFit="1" customWidth="1"/>
    <col min="16132" max="16132" width="11.42578125" customWidth="1"/>
    <col min="16134" max="16373" width="11.42578125" customWidth="1"/>
    <col min="16374" max="16374" width="104.42578125" bestFit="1" customWidth="1"/>
    <col min="16376" max="16376" width="11.7109375" bestFit="1" customWidth="1"/>
    <col min="16379" max="16379" width="11.7109375" bestFit="1" customWidth="1"/>
    <col min="16383" max="16383" width="8.140625" bestFit="1" customWidth="1"/>
  </cols>
  <sheetData>
    <row r="1" spans="1:5" ht="30" customHeight="1" x14ac:dyDescent="0.25">
      <c r="A1" s="738" t="s">
        <v>870</v>
      </c>
      <c r="B1" s="738"/>
      <c r="C1" s="738"/>
    </row>
    <row r="2" spans="1:5" ht="18" x14ac:dyDescent="0.25">
      <c r="A2" s="739" t="s">
        <v>316</v>
      </c>
      <c r="B2" s="739"/>
      <c r="C2" s="739"/>
    </row>
    <row r="3" spans="1:5" ht="18" x14ac:dyDescent="0.25">
      <c r="A3" s="739" t="s">
        <v>2</v>
      </c>
      <c r="B3" s="739"/>
      <c r="C3" s="739"/>
    </row>
    <row r="4" spans="1:5" ht="30" customHeight="1" x14ac:dyDescent="0.25">
      <c r="A4" s="743" t="s">
        <v>3</v>
      </c>
      <c r="B4" s="743"/>
      <c r="C4" s="743"/>
    </row>
    <row r="5" spans="1:5" ht="3.75" customHeight="1" x14ac:dyDescent="0.25">
      <c r="A5" s="1"/>
      <c r="B5" s="1"/>
      <c r="C5" s="1"/>
    </row>
    <row r="6" spans="1:5" ht="30" customHeight="1" thickBot="1" x14ac:dyDescent="0.3">
      <c r="A6" s="2"/>
      <c r="B6" s="22" t="s">
        <v>871</v>
      </c>
      <c r="C6" s="4" t="s">
        <v>8</v>
      </c>
    </row>
    <row r="7" spans="1:5" x14ac:dyDescent="0.25">
      <c r="A7" s="5" t="s">
        <v>9</v>
      </c>
      <c r="B7" s="6">
        <v>10538093.831109999</v>
      </c>
      <c r="C7" s="6">
        <v>10538093.831109999</v>
      </c>
      <c r="E7" s="7"/>
    </row>
    <row r="8" spans="1:5" x14ac:dyDescent="0.25">
      <c r="A8" s="8" t="s">
        <v>10</v>
      </c>
      <c r="B8" s="9">
        <v>277864.12203999999</v>
      </c>
      <c r="C8" s="9">
        <v>277864.12203999999</v>
      </c>
      <c r="E8" s="7"/>
    </row>
    <row r="9" spans="1:5" x14ac:dyDescent="0.25">
      <c r="A9" s="10" t="s">
        <v>11</v>
      </c>
      <c r="B9" s="11">
        <v>0</v>
      </c>
      <c r="C9" s="11">
        <v>0</v>
      </c>
    </row>
    <row r="10" spans="1:5" x14ac:dyDescent="0.25">
      <c r="A10" s="10" t="s">
        <v>12</v>
      </c>
      <c r="B10" s="11">
        <v>161985.62157999998</v>
      </c>
      <c r="C10" s="11">
        <v>161985.62157999998</v>
      </c>
    </row>
    <row r="11" spans="1:5" x14ac:dyDescent="0.25">
      <c r="A11" s="10" t="s">
        <v>13</v>
      </c>
      <c r="B11" s="11">
        <v>115878.50046</v>
      </c>
      <c r="C11" s="11">
        <v>115878.50046</v>
      </c>
    </row>
    <row r="12" spans="1:5" x14ac:dyDescent="0.25">
      <c r="A12" s="10" t="s">
        <v>14</v>
      </c>
      <c r="B12" s="11">
        <v>0</v>
      </c>
      <c r="C12" s="11">
        <v>0</v>
      </c>
    </row>
    <row r="13" spans="1:5" x14ac:dyDescent="0.25">
      <c r="A13" s="10" t="s">
        <v>15</v>
      </c>
      <c r="B13" s="11">
        <v>0</v>
      </c>
      <c r="C13" s="11">
        <v>0</v>
      </c>
    </row>
    <row r="14" spans="1:5" x14ac:dyDescent="0.25">
      <c r="A14" s="10" t="s">
        <v>16</v>
      </c>
      <c r="B14" s="11">
        <v>0</v>
      </c>
      <c r="C14" s="11">
        <v>0</v>
      </c>
    </row>
    <row r="15" spans="1:5" x14ac:dyDescent="0.25">
      <c r="A15" s="10" t="s">
        <v>17</v>
      </c>
      <c r="B15" s="11">
        <v>0</v>
      </c>
      <c r="C15" s="11">
        <v>0</v>
      </c>
    </row>
    <row r="16" spans="1:5" x14ac:dyDescent="0.25">
      <c r="A16" s="10" t="s">
        <v>18</v>
      </c>
      <c r="B16" s="11">
        <v>0</v>
      </c>
      <c r="C16" s="11">
        <v>0</v>
      </c>
    </row>
    <row r="17" spans="1:3" x14ac:dyDescent="0.25">
      <c r="A17" s="8" t="s">
        <v>19</v>
      </c>
      <c r="B17" s="9">
        <v>1009191.8700600001</v>
      </c>
      <c r="C17" s="9">
        <v>1009191.8700600001</v>
      </c>
    </row>
    <row r="18" spans="1:3" x14ac:dyDescent="0.25">
      <c r="A18" s="10" t="s">
        <v>20</v>
      </c>
      <c r="B18" s="11">
        <v>0</v>
      </c>
      <c r="C18" s="11">
        <v>0</v>
      </c>
    </row>
    <row r="19" spans="1:3" x14ac:dyDescent="0.25">
      <c r="A19" s="10" t="s">
        <v>21</v>
      </c>
      <c r="B19" s="11">
        <v>878342.67944000009</v>
      </c>
      <c r="C19" s="11">
        <v>878342.67944000009</v>
      </c>
    </row>
    <row r="20" spans="1:3" x14ac:dyDescent="0.25">
      <c r="A20" s="10" t="s">
        <v>22</v>
      </c>
      <c r="B20" s="11">
        <v>0</v>
      </c>
      <c r="C20" s="11">
        <v>0</v>
      </c>
    </row>
    <row r="21" spans="1:3" x14ac:dyDescent="0.25">
      <c r="A21" s="10" t="s">
        <v>23</v>
      </c>
      <c r="B21" s="11">
        <v>0</v>
      </c>
      <c r="C21" s="11">
        <v>0</v>
      </c>
    </row>
    <row r="22" spans="1:3" x14ac:dyDescent="0.25">
      <c r="A22" s="10" t="s">
        <v>24</v>
      </c>
      <c r="B22" s="11">
        <v>125092.78126999999</v>
      </c>
      <c r="C22" s="11">
        <v>125092.78126999999</v>
      </c>
    </row>
    <row r="23" spans="1:3" x14ac:dyDescent="0.25">
      <c r="A23" s="10" t="s">
        <v>25</v>
      </c>
      <c r="B23" s="11">
        <v>4650.1448600000003</v>
      </c>
      <c r="C23" s="11">
        <v>4650.1448600000003</v>
      </c>
    </row>
    <row r="24" spans="1:3" x14ac:dyDescent="0.25">
      <c r="A24" s="10" t="s">
        <v>26</v>
      </c>
      <c r="B24" s="11">
        <v>1106.26449</v>
      </c>
      <c r="C24" s="11">
        <v>1106.26449</v>
      </c>
    </row>
    <row r="25" spans="1:3" x14ac:dyDescent="0.25">
      <c r="A25" s="10" t="s">
        <v>27</v>
      </c>
      <c r="B25" s="11">
        <v>0</v>
      </c>
      <c r="C25" s="11">
        <v>0</v>
      </c>
    </row>
    <row r="26" spans="1:3" x14ac:dyDescent="0.25">
      <c r="A26" s="8" t="s">
        <v>28</v>
      </c>
      <c r="B26" s="9">
        <v>7086502.6300100004</v>
      </c>
      <c r="C26" s="9">
        <v>7086502.6300100004</v>
      </c>
    </row>
    <row r="27" spans="1:3" x14ac:dyDescent="0.25">
      <c r="A27" s="12" t="s">
        <v>29</v>
      </c>
      <c r="B27" s="11">
        <v>6802062.2244199999</v>
      </c>
      <c r="C27" s="11">
        <v>6802062.2244199999</v>
      </c>
    </row>
    <row r="28" spans="1:3" x14ac:dyDescent="0.25">
      <c r="A28" s="10" t="s">
        <v>30</v>
      </c>
      <c r="B28" s="11">
        <v>6256764.1853400003</v>
      </c>
      <c r="C28" s="11">
        <v>6256764.1853400003</v>
      </c>
    </row>
    <row r="29" spans="1:3" x14ac:dyDescent="0.25">
      <c r="A29" s="10" t="s">
        <v>31</v>
      </c>
      <c r="B29" s="11">
        <v>545298.0390799999</v>
      </c>
      <c r="C29" s="11">
        <v>545298.0390799999</v>
      </c>
    </row>
    <row r="30" spans="1:3" x14ac:dyDescent="0.25">
      <c r="A30" s="12" t="s">
        <v>32</v>
      </c>
      <c r="B30" s="11">
        <v>88503.999960000001</v>
      </c>
      <c r="C30" s="11">
        <v>88503.999960000001</v>
      </c>
    </row>
    <row r="31" spans="1:3" x14ac:dyDescent="0.25">
      <c r="A31" s="10" t="s">
        <v>33</v>
      </c>
      <c r="B31" s="11">
        <v>24874.459320000002</v>
      </c>
      <c r="C31" s="11">
        <v>24874.459320000002</v>
      </c>
    </row>
    <row r="32" spans="1:3" x14ac:dyDescent="0.25">
      <c r="A32" s="10" t="s">
        <v>34</v>
      </c>
      <c r="B32" s="11">
        <v>63629.540639999999</v>
      </c>
      <c r="C32" s="11">
        <v>63629.540639999999</v>
      </c>
    </row>
    <row r="33" spans="1:3" x14ac:dyDescent="0.25">
      <c r="A33" s="12" t="s">
        <v>35</v>
      </c>
      <c r="B33" s="11">
        <v>98600.358059999999</v>
      </c>
      <c r="C33" s="11">
        <v>98600.358059999999</v>
      </c>
    </row>
    <row r="34" spans="1:3" x14ac:dyDescent="0.25">
      <c r="A34" s="10" t="s">
        <v>36</v>
      </c>
      <c r="B34" s="11">
        <v>64981.075760000007</v>
      </c>
      <c r="C34" s="11">
        <v>64981.075760000007</v>
      </c>
    </row>
    <row r="35" spans="1:3" x14ac:dyDescent="0.25">
      <c r="A35" s="10" t="s">
        <v>37</v>
      </c>
      <c r="B35" s="11">
        <v>33619.282299999999</v>
      </c>
      <c r="C35" s="11">
        <v>33619.282299999999</v>
      </c>
    </row>
    <row r="36" spans="1:3" x14ac:dyDescent="0.25">
      <c r="A36" s="12" t="s">
        <v>38</v>
      </c>
      <c r="B36" s="11">
        <v>244526.37031</v>
      </c>
      <c r="C36" s="11">
        <v>244526.37031</v>
      </c>
    </row>
    <row r="37" spans="1:3" x14ac:dyDescent="0.25">
      <c r="A37" s="13" t="s">
        <v>39</v>
      </c>
      <c r="B37" s="11">
        <v>109140.43084999999</v>
      </c>
      <c r="C37" s="11">
        <v>109140.43084999999</v>
      </c>
    </row>
    <row r="38" spans="1:3" x14ac:dyDescent="0.25">
      <c r="A38" s="10" t="s">
        <v>40</v>
      </c>
      <c r="B38" s="11">
        <v>71131.015040000013</v>
      </c>
      <c r="C38" s="11">
        <v>71131.015040000013</v>
      </c>
    </row>
    <row r="39" spans="1:3" x14ac:dyDescent="0.25">
      <c r="A39" s="10" t="s">
        <v>41</v>
      </c>
      <c r="B39" s="11">
        <v>122.4663</v>
      </c>
      <c r="C39" s="11">
        <v>122.4663</v>
      </c>
    </row>
    <row r="40" spans="1:3" x14ac:dyDescent="0.25">
      <c r="A40" s="10" t="s">
        <v>42</v>
      </c>
      <c r="B40" s="11">
        <v>10049.890170000001</v>
      </c>
      <c r="C40" s="11">
        <v>10049.890170000001</v>
      </c>
    </row>
    <row r="41" spans="1:3" x14ac:dyDescent="0.25">
      <c r="A41" s="10" t="s">
        <v>43</v>
      </c>
      <c r="B41" s="11">
        <v>0</v>
      </c>
      <c r="C41" s="11">
        <v>0</v>
      </c>
    </row>
    <row r="42" spans="1:3" x14ac:dyDescent="0.25">
      <c r="A42" s="14" t="s">
        <v>44</v>
      </c>
      <c r="B42" s="11">
        <v>61.449330000000003</v>
      </c>
      <c r="C42" s="11">
        <v>61.449330000000003</v>
      </c>
    </row>
    <row r="43" spans="1:3" x14ac:dyDescent="0.25">
      <c r="A43" s="13" t="s">
        <v>45</v>
      </c>
      <c r="B43" s="11">
        <v>20061.03241</v>
      </c>
      <c r="C43" s="11">
        <v>20061.03241</v>
      </c>
    </row>
    <row r="44" spans="1:3" x14ac:dyDescent="0.25">
      <c r="A44" s="10" t="s">
        <v>46</v>
      </c>
      <c r="B44" s="11">
        <v>27563.24</v>
      </c>
      <c r="C44" s="11">
        <v>27563.24</v>
      </c>
    </row>
    <row r="45" spans="1:3" x14ac:dyDescent="0.25">
      <c r="A45" s="10" t="s">
        <v>47</v>
      </c>
      <c r="B45" s="11">
        <v>792.20461999999998</v>
      </c>
      <c r="C45" s="11">
        <v>792.20461999999998</v>
      </c>
    </row>
    <row r="46" spans="1:3" x14ac:dyDescent="0.25">
      <c r="A46" s="10" t="s">
        <v>48</v>
      </c>
      <c r="B46" s="11">
        <v>2049.8264399999998</v>
      </c>
      <c r="C46" s="11">
        <v>2049.8264399999998</v>
      </c>
    </row>
    <row r="47" spans="1:3" x14ac:dyDescent="0.25">
      <c r="A47" s="10" t="s">
        <v>49</v>
      </c>
      <c r="B47" s="11">
        <v>1613.4331999999999</v>
      </c>
      <c r="C47" s="11">
        <v>1613.4331999999999</v>
      </c>
    </row>
    <row r="48" spans="1:3" x14ac:dyDescent="0.25">
      <c r="A48" s="14" t="s">
        <v>50</v>
      </c>
      <c r="B48" s="11">
        <v>1941.38195</v>
      </c>
      <c r="C48" s="11">
        <v>1941.38195</v>
      </c>
    </row>
    <row r="49" spans="1:3" x14ac:dyDescent="0.25">
      <c r="A49" s="15" t="s">
        <v>51</v>
      </c>
      <c r="B49" s="11">
        <v>-147190.32273999997</v>
      </c>
      <c r="C49" s="11">
        <v>-147190.32273999997</v>
      </c>
    </row>
    <row r="50" spans="1:3" x14ac:dyDescent="0.25">
      <c r="A50" s="10" t="s">
        <v>52</v>
      </c>
      <c r="B50" s="11">
        <v>-2005.5668999999998</v>
      </c>
      <c r="C50" s="11">
        <v>-2005.5668999999998</v>
      </c>
    </row>
    <row r="51" spans="1:3" x14ac:dyDescent="0.25">
      <c r="A51" s="10" t="s">
        <v>53</v>
      </c>
      <c r="B51" s="11">
        <v>-7624.7809999999999</v>
      </c>
      <c r="C51" s="11">
        <v>-7624.7809999999999</v>
      </c>
    </row>
    <row r="52" spans="1:3" x14ac:dyDescent="0.25">
      <c r="A52" s="10" t="s">
        <v>54</v>
      </c>
      <c r="B52" s="11">
        <v>-20218.108379999998</v>
      </c>
      <c r="C52" s="11">
        <v>-20218.108379999998</v>
      </c>
    </row>
    <row r="53" spans="1:3" x14ac:dyDescent="0.25">
      <c r="A53" s="10" t="s">
        <v>55</v>
      </c>
      <c r="B53" s="11">
        <v>-19496.950539999998</v>
      </c>
      <c r="C53" s="11">
        <v>-19496.950539999998</v>
      </c>
    </row>
    <row r="54" spans="1:3" x14ac:dyDescent="0.25">
      <c r="A54" s="10" t="s">
        <v>56</v>
      </c>
      <c r="B54" s="11">
        <v>-22852.804840000001</v>
      </c>
      <c r="C54" s="11">
        <v>-22852.804840000001</v>
      </c>
    </row>
    <row r="55" spans="1:3" x14ac:dyDescent="0.25">
      <c r="A55" s="10" t="s">
        <v>57</v>
      </c>
      <c r="B55" s="11">
        <v>-16240.277539999999</v>
      </c>
      <c r="C55" s="11">
        <v>-16240.277539999999</v>
      </c>
    </row>
    <row r="56" spans="1:3" x14ac:dyDescent="0.25">
      <c r="A56" s="10" t="s">
        <v>58</v>
      </c>
      <c r="B56" s="11">
        <v>-27928.014420000003</v>
      </c>
      <c r="C56" s="11">
        <v>-27928.014420000003</v>
      </c>
    </row>
    <row r="57" spans="1:3" x14ac:dyDescent="0.25">
      <c r="A57" s="10" t="s">
        <v>59</v>
      </c>
      <c r="B57" s="11">
        <v>-6964.3773000000001</v>
      </c>
      <c r="C57" s="11">
        <v>-6964.3773000000001</v>
      </c>
    </row>
    <row r="58" spans="1:3" x14ac:dyDescent="0.25">
      <c r="A58" s="10" t="s">
        <v>60</v>
      </c>
      <c r="B58" s="11">
        <v>0</v>
      </c>
      <c r="C58" s="11">
        <v>0</v>
      </c>
    </row>
    <row r="59" spans="1:3" x14ac:dyDescent="0.25">
      <c r="A59" s="10" t="s">
        <v>61</v>
      </c>
      <c r="B59" s="11">
        <v>0</v>
      </c>
      <c r="C59" s="11">
        <v>0</v>
      </c>
    </row>
    <row r="60" spans="1:3" x14ac:dyDescent="0.25">
      <c r="A60" s="10" t="s">
        <v>62</v>
      </c>
      <c r="B60" s="11">
        <v>-41.989800000000002</v>
      </c>
      <c r="C60" s="11">
        <v>-41.989800000000002</v>
      </c>
    </row>
    <row r="61" spans="1:3" x14ac:dyDescent="0.25">
      <c r="A61" s="10" t="s">
        <v>63</v>
      </c>
      <c r="B61" s="11">
        <v>-477.48146999999994</v>
      </c>
      <c r="C61" s="11">
        <v>-477.48146999999994</v>
      </c>
    </row>
    <row r="62" spans="1:3" x14ac:dyDescent="0.25">
      <c r="A62" s="10" t="s">
        <v>64</v>
      </c>
      <c r="B62" s="11">
        <v>-1950.1572200000001</v>
      </c>
      <c r="C62" s="11">
        <v>-1950.1572200000001</v>
      </c>
    </row>
    <row r="63" spans="1:3" x14ac:dyDescent="0.25">
      <c r="A63" s="10" t="s">
        <v>65</v>
      </c>
      <c r="B63" s="11">
        <v>-3486.6353300000001</v>
      </c>
      <c r="C63" s="11">
        <v>-3486.6353300000001</v>
      </c>
    </row>
    <row r="64" spans="1:3" x14ac:dyDescent="0.25">
      <c r="A64" s="10" t="s">
        <v>66</v>
      </c>
      <c r="B64" s="11">
        <v>-16496.47983</v>
      </c>
      <c r="C64" s="11">
        <v>-16496.47983</v>
      </c>
    </row>
    <row r="65" spans="1:3" x14ac:dyDescent="0.25">
      <c r="A65" s="10" t="s">
        <v>67</v>
      </c>
      <c r="B65" s="11">
        <v>-1406.6981699999999</v>
      </c>
      <c r="C65" s="11">
        <v>-1406.6981699999999</v>
      </c>
    </row>
    <row r="66" spans="1:3" x14ac:dyDescent="0.25">
      <c r="A66" s="8" t="s">
        <v>68</v>
      </c>
      <c r="B66" s="9">
        <v>8899.1667800000014</v>
      </c>
      <c r="C66" s="9">
        <v>8899.1667800000014</v>
      </c>
    </row>
    <row r="67" spans="1:3" x14ac:dyDescent="0.25">
      <c r="A67" s="10" t="s">
        <v>69</v>
      </c>
      <c r="B67" s="11">
        <v>0</v>
      </c>
      <c r="C67" s="11">
        <v>0</v>
      </c>
    </row>
    <row r="68" spans="1:3" x14ac:dyDescent="0.25">
      <c r="A68" s="10" t="s">
        <v>70</v>
      </c>
      <c r="B68" s="11">
        <v>7259.1793299999999</v>
      </c>
      <c r="C68" s="11">
        <v>7259.1793299999999</v>
      </c>
    </row>
    <row r="69" spans="1:3" x14ac:dyDescent="0.25">
      <c r="A69" s="10" t="s">
        <v>71</v>
      </c>
      <c r="B69" s="11">
        <v>2259.0632700000006</v>
      </c>
      <c r="C69" s="11">
        <v>2259.0632700000006</v>
      </c>
    </row>
    <row r="70" spans="1:3" x14ac:dyDescent="0.25">
      <c r="A70" s="10" t="s">
        <v>72</v>
      </c>
      <c r="B70" s="11">
        <v>0</v>
      </c>
      <c r="C70" s="11">
        <v>0</v>
      </c>
    </row>
    <row r="71" spans="1:3" x14ac:dyDescent="0.25">
      <c r="A71" s="10" t="s">
        <v>73</v>
      </c>
      <c r="B71" s="11">
        <v>-619.07582000000002</v>
      </c>
      <c r="C71" s="11">
        <v>-619.07582000000002</v>
      </c>
    </row>
    <row r="72" spans="1:3" x14ac:dyDescent="0.25">
      <c r="A72" s="8" t="s">
        <v>74</v>
      </c>
      <c r="B72" s="9">
        <v>17538.788010000004</v>
      </c>
      <c r="C72" s="9">
        <v>17538.788010000004</v>
      </c>
    </row>
    <row r="73" spans="1:3" x14ac:dyDescent="0.25">
      <c r="A73" s="10" t="s">
        <v>75</v>
      </c>
      <c r="B73" s="11">
        <v>0</v>
      </c>
      <c r="C73" s="11">
        <v>0</v>
      </c>
    </row>
    <row r="74" spans="1:3" x14ac:dyDescent="0.25">
      <c r="A74" s="10" t="s">
        <v>76</v>
      </c>
      <c r="B74" s="11">
        <v>80752.153180000008</v>
      </c>
      <c r="C74" s="11">
        <v>80752.153180000008</v>
      </c>
    </row>
    <row r="75" spans="1:3" x14ac:dyDescent="0.25">
      <c r="A75" s="10" t="s">
        <v>77</v>
      </c>
      <c r="B75" s="11">
        <v>0</v>
      </c>
      <c r="C75" s="11">
        <v>0</v>
      </c>
    </row>
    <row r="76" spans="1:3" x14ac:dyDescent="0.25">
      <c r="A76" s="10" t="s">
        <v>78</v>
      </c>
      <c r="B76" s="11">
        <v>0</v>
      </c>
      <c r="C76" s="11">
        <v>0</v>
      </c>
    </row>
    <row r="77" spans="1:3" x14ac:dyDescent="0.25">
      <c r="A77" s="10" t="s">
        <v>79</v>
      </c>
      <c r="B77" s="11">
        <v>-63213.365170000005</v>
      </c>
      <c r="C77" s="11">
        <v>-63213.365170000005</v>
      </c>
    </row>
    <row r="78" spans="1:3" x14ac:dyDescent="0.25">
      <c r="A78" s="8" t="s">
        <v>80</v>
      </c>
      <c r="B78" s="9">
        <v>1426880.1531499997</v>
      </c>
      <c r="C78" s="9">
        <v>1426880.1531499997</v>
      </c>
    </row>
    <row r="79" spans="1:3" x14ac:dyDescent="0.25">
      <c r="A79" s="10" t="s">
        <v>20</v>
      </c>
      <c r="B79" s="11">
        <v>0</v>
      </c>
      <c r="C79" s="11">
        <v>0</v>
      </c>
    </row>
    <row r="80" spans="1:3" x14ac:dyDescent="0.25">
      <c r="A80" s="10" t="s">
        <v>21</v>
      </c>
      <c r="B80" s="11">
        <v>765700.66651000001</v>
      </c>
      <c r="C80" s="11">
        <v>765700.66651000001</v>
      </c>
    </row>
    <row r="81" spans="1:3" x14ac:dyDescent="0.25">
      <c r="A81" s="10" t="s">
        <v>22</v>
      </c>
      <c r="B81" s="11">
        <v>0</v>
      </c>
      <c r="C81" s="11">
        <v>0</v>
      </c>
    </row>
    <row r="82" spans="1:3" x14ac:dyDescent="0.25">
      <c r="A82" s="10" t="s">
        <v>23</v>
      </c>
      <c r="B82" s="11">
        <v>0</v>
      </c>
      <c r="C82" s="11">
        <v>0</v>
      </c>
    </row>
    <row r="83" spans="1:3" x14ac:dyDescent="0.25">
      <c r="A83" s="10" t="s">
        <v>81</v>
      </c>
      <c r="B83" s="11">
        <v>65817.973329999993</v>
      </c>
      <c r="C83" s="11">
        <v>65817.973329999993</v>
      </c>
    </row>
    <row r="84" spans="1:3" x14ac:dyDescent="0.25">
      <c r="A84" s="10" t="s">
        <v>24</v>
      </c>
      <c r="B84" s="11">
        <v>196797.87131000002</v>
      </c>
      <c r="C84" s="11">
        <v>196797.87131000002</v>
      </c>
    </row>
    <row r="85" spans="1:3" x14ac:dyDescent="0.25">
      <c r="A85" s="10" t="s">
        <v>25</v>
      </c>
      <c r="B85" s="11">
        <v>289480.51725999999</v>
      </c>
      <c r="C85" s="11">
        <v>289480.51725999999</v>
      </c>
    </row>
    <row r="86" spans="1:3" x14ac:dyDescent="0.25">
      <c r="A86" s="10" t="s">
        <v>82</v>
      </c>
      <c r="B86" s="11">
        <v>110344.78912999999</v>
      </c>
      <c r="C86" s="11">
        <v>110344.78912999999</v>
      </c>
    </row>
    <row r="87" spans="1:3" x14ac:dyDescent="0.25">
      <c r="A87" s="10" t="s">
        <v>83</v>
      </c>
      <c r="B87" s="11">
        <v>-1261.6643900000001</v>
      </c>
      <c r="C87" s="11">
        <v>-1261.6643900000001</v>
      </c>
    </row>
    <row r="88" spans="1:3" x14ac:dyDescent="0.25">
      <c r="A88" s="8" t="s">
        <v>84</v>
      </c>
      <c r="B88" s="9">
        <v>79612.72189999999</v>
      </c>
      <c r="C88" s="9">
        <v>79612.72189999999</v>
      </c>
    </row>
    <row r="89" spans="1:3" x14ac:dyDescent="0.25">
      <c r="A89" s="10" t="s">
        <v>85</v>
      </c>
      <c r="B89" s="11">
        <v>0</v>
      </c>
      <c r="C89" s="11">
        <v>0</v>
      </c>
    </row>
    <row r="90" spans="1:3" x14ac:dyDescent="0.25">
      <c r="A90" s="10" t="s">
        <v>86</v>
      </c>
      <c r="B90" s="11">
        <v>60538.85914</v>
      </c>
      <c r="C90" s="11">
        <v>60538.85914</v>
      </c>
    </row>
    <row r="91" spans="1:3" x14ac:dyDescent="0.25">
      <c r="A91" s="10" t="s">
        <v>87</v>
      </c>
      <c r="B91" s="11">
        <v>4691.4398300000003</v>
      </c>
      <c r="C91" s="11">
        <v>4691.4398300000003</v>
      </c>
    </row>
    <row r="92" spans="1:3" x14ac:dyDescent="0.25">
      <c r="A92" s="10" t="s">
        <v>88</v>
      </c>
      <c r="B92" s="11">
        <v>3586.8264999999992</v>
      </c>
      <c r="C92" s="11">
        <v>3586.8264999999992</v>
      </c>
    </row>
    <row r="93" spans="1:3" x14ac:dyDescent="0.25">
      <c r="A93" s="10" t="s">
        <v>89</v>
      </c>
      <c r="B93" s="11">
        <v>6278.2823500000013</v>
      </c>
      <c r="C93" s="11">
        <v>6278.2823500000013</v>
      </c>
    </row>
    <row r="94" spans="1:3" x14ac:dyDescent="0.25">
      <c r="A94" s="10" t="s">
        <v>90</v>
      </c>
      <c r="B94" s="11">
        <v>4516.2849699999997</v>
      </c>
      <c r="C94" s="11">
        <v>4516.2849699999997</v>
      </c>
    </row>
    <row r="95" spans="1:3" x14ac:dyDescent="0.25">
      <c r="A95" s="10" t="s">
        <v>91</v>
      </c>
      <c r="B95" s="11">
        <v>1.02911</v>
      </c>
      <c r="C95" s="11">
        <v>1.02911</v>
      </c>
    </row>
    <row r="96" spans="1:3" x14ac:dyDescent="0.25">
      <c r="A96" s="10" t="s">
        <v>92</v>
      </c>
      <c r="B96" s="11">
        <v>0</v>
      </c>
      <c r="C96" s="11">
        <v>0</v>
      </c>
    </row>
    <row r="97" spans="1:3" x14ac:dyDescent="0.25">
      <c r="A97" s="10" t="s">
        <v>93</v>
      </c>
      <c r="B97" s="11">
        <v>0</v>
      </c>
      <c r="C97" s="11">
        <v>0</v>
      </c>
    </row>
    <row r="98" spans="1:3" x14ac:dyDescent="0.25">
      <c r="A98" s="8" t="s">
        <v>94</v>
      </c>
      <c r="B98" s="9">
        <v>1051.8285000000001</v>
      </c>
      <c r="C98" s="9">
        <v>1051.8285000000001</v>
      </c>
    </row>
    <row r="99" spans="1:3" x14ac:dyDescent="0.25">
      <c r="A99" s="10" t="s">
        <v>95</v>
      </c>
      <c r="B99" s="11">
        <v>182.22465</v>
      </c>
      <c r="C99" s="11">
        <v>182.22465</v>
      </c>
    </row>
    <row r="100" spans="1:3" x14ac:dyDescent="0.25">
      <c r="A100" s="10" t="s">
        <v>96</v>
      </c>
      <c r="B100" s="11">
        <v>224.35559000000001</v>
      </c>
      <c r="C100" s="11">
        <v>224.35559000000001</v>
      </c>
    </row>
    <row r="101" spans="1:3" x14ac:dyDescent="0.25">
      <c r="A101" s="10" t="s">
        <v>97</v>
      </c>
      <c r="B101" s="11">
        <v>209.72277</v>
      </c>
      <c r="C101" s="11">
        <v>209.72277</v>
      </c>
    </row>
    <row r="102" spans="1:3" x14ac:dyDescent="0.25">
      <c r="A102" s="10" t="s">
        <v>98</v>
      </c>
      <c r="B102" s="11">
        <v>520.52548999999999</v>
      </c>
      <c r="C102" s="11">
        <v>520.52548999999999</v>
      </c>
    </row>
    <row r="103" spans="1:3" x14ac:dyDescent="0.25">
      <c r="A103" s="14" t="s">
        <v>99</v>
      </c>
      <c r="B103" s="11">
        <v>-85</v>
      </c>
      <c r="C103" s="11">
        <v>-85</v>
      </c>
    </row>
    <row r="104" spans="1:3" x14ac:dyDescent="0.25">
      <c r="A104" s="8" t="s">
        <v>100</v>
      </c>
      <c r="B104" s="9">
        <v>630552.55065999995</v>
      </c>
      <c r="C104" s="9">
        <v>630552.55065999995</v>
      </c>
    </row>
    <row r="105" spans="1:3" x14ac:dyDescent="0.25">
      <c r="A105" s="10" t="s">
        <v>101</v>
      </c>
      <c r="B105" s="11">
        <v>595813.51971999998</v>
      </c>
      <c r="C105" s="11">
        <v>595813.51971999998</v>
      </c>
    </row>
    <row r="106" spans="1:3" x14ac:dyDescent="0.25">
      <c r="A106" s="10" t="s">
        <v>102</v>
      </c>
      <c r="B106" s="11">
        <v>0</v>
      </c>
      <c r="C106" s="11">
        <v>0</v>
      </c>
    </row>
    <row r="107" spans="1:3" x14ac:dyDescent="0.25">
      <c r="A107" s="10" t="s">
        <v>103</v>
      </c>
      <c r="B107" s="11">
        <v>0</v>
      </c>
      <c r="C107" s="11">
        <v>0</v>
      </c>
    </row>
    <row r="108" spans="1:3" x14ac:dyDescent="0.25">
      <c r="A108" s="10" t="s">
        <v>104</v>
      </c>
      <c r="B108" s="11">
        <v>0</v>
      </c>
      <c r="C108" s="11">
        <v>0</v>
      </c>
    </row>
    <row r="109" spans="1:3" x14ac:dyDescent="0.25">
      <c r="A109" s="10" t="s">
        <v>105</v>
      </c>
      <c r="B109" s="11">
        <v>73774.127510000006</v>
      </c>
      <c r="C109" s="11">
        <v>73774.127510000006</v>
      </c>
    </row>
    <row r="110" spans="1:3" x14ac:dyDescent="0.25">
      <c r="A110" s="10" t="s">
        <v>106</v>
      </c>
      <c r="B110" s="11">
        <v>-39035.096570000002</v>
      </c>
      <c r="C110" s="11">
        <v>-39035.096570000002</v>
      </c>
    </row>
    <row r="111" spans="1:3" x14ac:dyDescent="0.25">
      <c r="A111" s="8" t="s">
        <v>107</v>
      </c>
      <c r="B111" s="9">
        <v>9614124.3521299995</v>
      </c>
      <c r="C111" s="9">
        <v>9614124.3521299995</v>
      </c>
    </row>
    <row r="112" spans="1:3" x14ac:dyDescent="0.25">
      <c r="A112" s="8" t="s">
        <v>108</v>
      </c>
      <c r="B112" s="9">
        <v>4478241.9212799994</v>
      </c>
      <c r="C112" s="9">
        <v>4478241.9212799994</v>
      </c>
    </row>
    <row r="113" spans="1:3" x14ac:dyDescent="0.25">
      <c r="A113" s="10" t="s">
        <v>109</v>
      </c>
      <c r="B113" s="11">
        <v>0</v>
      </c>
      <c r="C113" s="11">
        <v>0</v>
      </c>
    </row>
    <row r="114" spans="1:3" x14ac:dyDescent="0.25">
      <c r="A114" s="10" t="s">
        <v>110</v>
      </c>
      <c r="B114" s="11">
        <v>0</v>
      </c>
      <c r="C114" s="11">
        <v>0</v>
      </c>
    </row>
    <row r="115" spans="1:3" x14ac:dyDescent="0.25">
      <c r="A115" s="10" t="s">
        <v>111</v>
      </c>
      <c r="B115" s="11">
        <v>0</v>
      </c>
      <c r="C115" s="11">
        <v>0</v>
      </c>
    </row>
    <row r="116" spans="1:3" x14ac:dyDescent="0.25">
      <c r="A116" s="10" t="s">
        <v>112</v>
      </c>
      <c r="B116" s="11">
        <v>0</v>
      </c>
      <c r="C116" s="11">
        <v>0</v>
      </c>
    </row>
    <row r="117" spans="1:3" x14ac:dyDescent="0.25">
      <c r="A117" s="10" t="s">
        <v>113</v>
      </c>
      <c r="B117" s="11">
        <v>0</v>
      </c>
      <c r="C117" s="11">
        <v>0</v>
      </c>
    </row>
    <row r="118" spans="1:3" x14ac:dyDescent="0.25">
      <c r="A118" s="13" t="s">
        <v>114</v>
      </c>
      <c r="B118" s="11">
        <v>0</v>
      </c>
      <c r="C118" s="11">
        <v>0</v>
      </c>
    </row>
    <row r="119" spans="1:3" x14ac:dyDescent="0.25">
      <c r="A119" s="14" t="s">
        <v>115</v>
      </c>
      <c r="B119" s="11">
        <v>0</v>
      </c>
      <c r="C119" s="11">
        <v>0</v>
      </c>
    </row>
    <row r="120" spans="1:3" x14ac:dyDescent="0.25">
      <c r="A120" s="14" t="s">
        <v>116</v>
      </c>
      <c r="B120" s="11">
        <v>0</v>
      </c>
      <c r="C120" s="11">
        <v>0</v>
      </c>
    </row>
    <row r="121" spans="1:3" x14ac:dyDescent="0.25">
      <c r="A121" s="14" t="s">
        <v>117</v>
      </c>
      <c r="B121" s="11">
        <v>0</v>
      </c>
      <c r="C121" s="11">
        <v>0</v>
      </c>
    </row>
    <row r="122" spans="1:3" x14ac:dyDescent="0.25">
      <c r="A122" s="14" t="s">
        <v>118</v>
      </c>
      <c r="B122" s="11">
        <v>0</v>
      </c>
      <c r="C122" s="11">
        <v>0</v>
      </c>
    </row>
    <row r="123" spans="1:3" x14ac:dyDescent="0.25">
      <c r="A123" s="14" t="s">
        <v>119</v>
      </c>
      <c r="B123" s="11">
        <v>0</v>
      </c>
      <c r="C123" s="11">
        <v>0</v>
      </c>
    </row>
    <row r="124" spans="1:3" x14ac:dyDescent="0.25">
      <c r="A124" s="14" t="s">
        <v>120</v>
      </c>
      <c r="B124" s="11">
        <v>0</v>
      </c>
      <c r="C124" s="11">
        <v>0</v>
      </c>
    </row>
    <row r="125" spans="1:3" x14ac:dyDescent="0.25">
      <c r="A125" s="16" t="s">
        <v>121</v>
      </c>
      <c r="B125" s="11">
        <v>0</v>
      </c>
      <c r="C125" s="11">
        <v>0</v>
      </c>
    </row>
    <row r="126" spans="1:3" x14ac:dyDescent="0.25">
      <c r="A126" s="16" t="s">
        <v>122</v>
      </c>
      <c r="B126" s="11">
        <v>0</v>
      </c>
      <c r="C126" s="11">
        <v>0</v>
      </c>
    </row>
    <row r="127" spans="1:3" x14ac:dyDescent="0.25">
      <c r="A127" s="10" t="s">
        <v>123</v>
      </c>
      <c r="B127" s="11">
        <v>4186719.4070199998</v>
      </c>
      <c r="C127" s="11">
        <v>4186719.4070199998</v>
      </c>
    </row>
    <row r="128" spans="1:3" x14ac:dyDescent="0.25">
      <c r="A128" s="10" t="s">
        <v>124</v>
      </c>
      <c r="B128" s="11">
        <v>291522.51425999997</v>
      </c>
      <c r="C128" s="11">
        <v>291522.51425999997</v>
      </c>
    </row>
    <row r="129" spans="1:3" x14ac:dyDescent="0.25">
      <c r="A129" s="8" t="s">
        <v>125</v>
      </c>
      <c r="B129" s="9">
        <v>0</v>
      </c>
      <c r="C129" s="9">
        <v>0</v>
      </c>
    </row>
    <row r="130" spans="1:3" x14ac:dyDescent="0.25">
      <c r="A130" s="8" t="s">
        <v>126</v>
      </c>
      <c r="B130" s="9">
        <v>0</v>
      </c>
      <c r="C130" s="9">
        <v>0</v>
      </c>
    </row>
    <row r="131" spans="1:3" x14ac:dyDescent="0.25">
      <c r="A131" s="10" t="s">
        <v>127</v>
      </c>
      <c r="B131" s="11">
        <v>0</v>
      </c>
      <c r="C131" s="11">
        <v>0</v>
      </c>
    </row>
    <row r="132" spans="1:3" x14ac:dyDescent="0.25">
      <c r="A132" s="10" t="s">
        <v>128</v>
      </c>
      <c r="B132" s="11">
        <v>0</v>
      </c>
      <c r="C132" s="11">
        <v>0</v>
      </c>
    </row>
    <row r="133" spans="1:3" x14ac:dyDescent="0.25">
      <c r="A133" s="10" t="s">
        <v>129</v>
      </c>
      <c r="B133" s="11">
        <v>0</v>
      </c>
      <c r="C133" s="11">
        <v>0</v>
      </c>
    </row>
    <row r="134" spans="1:3" x14ac:dyDescent="0.25">
      <c r="A134" s="10" t="s">
        <v>130</v>
      </c>
      <c r="B134" s="11">
        <v>0</v>
      </c>
      <c r="C134" s="11">
        <v>0</v>
      </c>
    </row>
    <row r="135" spans="1:3" x14ac:dyDescent="0.25">
      <c r="A135" s="10" t="s">
        <v>131</v>
      </c>
      <c r="B135" s="11">
        <v>0</v>
      </c>
      <c r="C135" s="11">
        <v>0</v>
      </c>
    </row>
    <row r="136" spans="1:3" x14ac:dyDescent="0.25">
      <c r="A136" s="10" t="s">
        <v>132</v>
      </c>
      <c r="B136" s="11">
        <v>0</v>
      </c>
      <c r="C136" s="11">
        <v>0</v>
      </c>
    </row>
    <row r="137" spans="1:3" x14ac:dyDescent="0.25">
      <c r="A137" s="8" t="s">
        <v>133</v>
      </c>
      <c r="B137" s="9">
        <v>4927804.3291999996</v>
      </c>
      <c r="C137" s="9">
        <v>4927804.3291999996</v>
      </c>
    </row>
    <row r="138" spans="1:3" x14ac:dyDescent="0.25">
      <c r="A138" s="10" t="s">
        <v>134</v>
      </c>
      <c r="B138" s="11">
        <v>0</v>
      </c>
      <c r="C138" s="11">
        <v>0</v>
      </c>
    </row>
    <row r="139" spans="1:3" x14ac:dyDescent="0.25">
      <c r="A139" s="10" t="s">
        <v>135</v>
      </c>
      <c r="B139" s="11">
        <v>704850.00797999999</v>
      </c>
      <c r="C139" s="11">
        <v>704850.00797999999</v>
      </c>
    </row>
    <row r="140" spans="1:3" x14ac:dyDescent="0.25">
      <c r="A140" s="10" t="s">
        <v>136</v>
      </c>
      <c r="B140" s="11">
        <v>0</v>
      </c>
      <c r="C140" s="11">
        <v>0</v>
      </c>
    </row>
    <row r="141" spans="1:3" x14ac:dyDescent="0.25">
      <c r="A141" s="10" t="s">
        <v>137</v>
      </c>
      <c r="B141" s="11">
        <v>0</v>
      </c>
      <c r="C141" s="11">
        <v>0</v>
      </c>
    </row>
    <row r="142" spans="1:3" x14ac:dyDescent="0.25">
      <c r="A142" s="10" t="s">
        <v>138</v>
      </c>
      <c r="B142" s="11">
        <v>1767069.87497</v>
      </c>
      <c r="C142" s="11">
        <v>1767069.87497</v>
      </c>
    </row>
    <row r="143" spans="1:3" x14ac:dyDescent="0.25">
      <c r="A143" s="10" t="s">
        <v>139</v>
      </c>
      <c r="B143" s="11">
        <v>2347604.2309599998</v>
      </c>
      <c r="C143" s="11">
        <v>2347604.2309599998</v>
      </c>
    </row>
    <row r="144" spans="1:3" x14ac:dyDescent="0.25">
      <c r="A144" s="10" t="s">
        <v>140</v>
      </c>
      <c r="B144" s="11">
        <v>43845.992729999998</v>
      </c>
      <c r="C144" s="11">
        <v>43845.992729999998</v>
      </c>
    </row>
    <row r="145" spans="1:3" x14ac:dyDescent="0.25">
      <c r="A145" s="10" t="s">
        <v>141</v>
      </c>
      <c r="B145" s="11">
        <v>64434.222559999995</v>
      </c>
      <c r="C145" s="11">
        <v>64434.222559999995</v>
      </c>
    </row>
    <row r="146" spans="1:3" x14ac:dyDescent="0.25">
      <c r="A146" s="8" t="s">
        <v>142</v>
      </c>
      <c r="B146" s="9">
        <v>52847.644790000006</v>
      </c>
      <c r="C146" s="9">
        <v>52847.644790000006</v>
      </c>
    </row>
    <row r="147" spans="1:3" x14ac:dyDescent="0.25">
      <c r="A147" s="10" t="s">
        <v>69</v>
      </c>
      <c r="B147" s="11">
        <v>0</v>
      </c>
      <c r="C147" s="11">
        <v>0</v>
      </c>
    </row>
    <row r="148" spans="1:3" x14ac:dyDescent="0.25">
      <c r="A148" s="10" t="s">
        <v>71</v>
      </c>
      <c r="B148" s="11">
        <v>18980.807850000001</v>
      </c>
      <c r="C148" s="11">
        <v>18980.807850000001</v>
      </c>
    </row>
    <row r="149" spans="1:3" x14ac:dyDescent="0.25">
      <c r="A149" s="10" t="s">
        <v>143</v>
      </c>
      <c r="B149" s="11">
        <v>33866.836940000001</v>
      </c>
      <c r="C149" s="11">
        <v>33866.836940000001</v>
      </c>
    </row>
    <row r="150" spans="1:3" x14ac:dyDescent="0.25">
      <c r="A150" s="10" t="s">
        <v>97</v>
      </c>
      <c r="B150" s="11">
        <v>0</v>
      </c>
      <c r="C150" s="11">
        <v>0</v>
      </c>
    </row>
    <row r="151" spans="1:3" x14ac:dyDescent="0.25">
      <c r="A151" s="10" t="s">
        <v>144</v>
      </c>
      <c r="B151" s="11">
        <v>0</v>
      </c>
      <c r="C151" s="11">
        <v>0</v>
      </c>
    </row>
    <row r="152" spans="1:3" x14ac:dyDescent="0.25">
      <c r="A152" s="8" t="s">
        <v>145</v>
      </c>
      <c r="B152" s="9">
        <v>50489.977999999996</v>
      </c>
      <c r="C152" s="9">
        <v>50489.977999999996</v>
      </c>
    </row>
    <row r="153" spans="1:3" x14ac:dyDescent="0.25">
      <c r="A153" s="10" t="s">
        <v>146</v>
      </c>
      <c r="B153" s="11">
        <v>0</v>
      </c>
      <c r="C153" s="11">
        <v>0</v>
      </c>
    </row>
    <row r="154" spans="1:3" x14ac:dyDescent="0.25">
      <c r="A154" s="10" t="s">
        <v>147</v>
      </c>
      <c r="B154" s="11">
        <v>0</v>
      </c>
      <c r="C154" s="11">
        <v>0</v>
      </c>
    </row>
    <row r="155" spans="1:3" x14ac:dyDescent="0.25">
      <c r="A155" s="10" t="s">
        <v>148</v>
      </c>
      <c r="B155" s="11">
        <v>4817.6170899999997</v>
      </c>
      <c r="C155" s="11">
        <v>4817.6170899999997</v>
      </c>
    </row>
    <row r="156" spans="1:3" x14ac:dyDescent="0.25">
      <c r="A156" s="10" t="s">
        <v>149</v>
      </c>
      <c r="B156" s="11">
        <v>0</v>
      </c>
      <c r="C156" s="11">
        <v>0</v>
      </c>
    </row>
    <row r="157" spans="1:3" x14ac:dyDescent="0.25">
      <c r="A157" s="10" t="s">
        <v>150</v>
      </c>
      <c r="B157" s="11">
        <v>45672.360909999996</v>
      </c>
      <c r="C157" s="11">
        <v>45672.360909999996</v>
      </c>
    </row>
    <row r="158" spans="1:3" x14ac:dyDescent="0.25">
      <c r="A158" s="10" t="s">
        <v>151</v>
      </c>
      <c r="B158" s="11">
        <v>0</v>
      </c>
      <c r="C158" s="11">
        <v>0</v>
      </c>
    </row>
    <row r="159" spans="1:3" x14ac:dyDescent="0.25">
      <c r="A159" s="8" t="s">
        <v>152</v>
      </c>
      <c r="B159" s="9">
        <v>104740.47886</v>
      </c>
      <c r="C159" s="9">
        <v>104740.47886</v>
      </c>
    </row>
    <row r="160" spans="1:3" x14ac:dyDescent="0.25">
      <c r="A160" s="10" t="s">
        <v>153</v>
      </c>
      <c r="B160" s="11">
        <v>102900</v>
      </c>
      <c r="C160" s="11">
        <v>102900</v>
      </c>
    </row>
    <row r="161" spans="1:3" x14ac:dyDescent="0.25">
      <c r="A161" s="10" t="s">
        <v>154</v>
      </c>
      <c r="B161" s="11">
        <v>0</v>
      </c>
      <c r="C161" s="11">
        <v>0</v>
      </c>
    </row>
    <row r="162" spans="1:3" x14ac:dyDescent="0.25">
      <c r="A162" s="10" t="s">
        <v>155</v>
      </c>
      <c r="B162" s="11">
        <v>0</v>
      </c>
      <c r="C162" s="11">
        <v>0</v>
      </c>
    </row>
    <row r="163" spans="1:3" x14ac:dyDescent="0.25">
      <c r="A163" s="10" t="s">
        <v>156</v>
      </c>
      <c r="B163" s="11">
        <v>1840.4788600000002</v>
      </c>
      <c r="C163" s="11">
        <v>1840.4788600000002</v>
      </c>
    </row>
    <row r="164" spans="1:3" x14ac:dyDescent="0.25">
      <c r="A164" s="8" t="s">
        <v>157</v>
      </c>
      <c r="B164" s="9">
        <v>0</v>
      </c>
      <c r="C164" s="9">
        <v>0</v>
      </c>
    </row>
    <row r="165" spans="1:3" x14ac:dyDescent="0.25">
      <c r="A165" s="10" t="s">
        <v>158</v>
      </c>
      <c r="B165" s="11">
        <v>0</v>
      </c>
      <c r="C165" s="11">
        <v>0</v>
      </c>
    </row>
    <row r="166" spans="1:3" x14ac:dyDescent="0.25">
      <c r="A166" s="10" t="s">
        <v>159</v>
      </c>
      <c r="B166" s="11">
        <v>0</v>
      </c>
      <c r="C166" s="11">
        <v>0</v>
      </c>
    </row>
    <row r="167" spans="1:3" x14ac:dyDescent="0.25">
      <c r="A167" s="10" t="s">
        <v>160</v>
      </c>
      <c r="B167" s="11">
        <v>0</v>
      </c>
      <c r="C167" s="11">
        <v>0</v>
      </c>
    </row>
    <row r="168" spans="1:3" x14ac:dyDescent="0.25">
      <c r="A168" s="10" t="s">
        <v>161</v>
      </c>
      <c r="B168" s="11">
        <v>0</v>
      </c>
      <c r="C168" s="11">
        <v>0</v>
      </c>
    </row>
    <row r="169" spans="1:3" x14ac:dyDescent="0.25">
      <c r="A169" s="10" t="s">
        <v>162</v>
      </c>
      <c r="B169" s="11">
        <v>0</v>
      </c>
      <c r="C169" s="11">
        <v>0</v>
      </c>
    </row>
    <row r="170" spans="1:3" x14ac:dyDescent="0.25">
      <c r="A170" s="10" t="s">
        <v>163</v>
      </c>
      <c r="B170" s="11">
        <v>0</v>
      </c>
      <c r="C170" s="11">
        <v>0</v>
      </c>
    </row>
    <row r="171" spans="1:3" x14ac:dyDescent="0.25">
      <c r="A171" s="10" t="s">
        <v>164</v>
      </c>
      <c r="B171" s="11">
        <v>0</v>
      </c>
      <c r="C171" s="11">
        <v>0</v>
      </c>
    </row>
    <row r="172" spans="1:3" x14ac:dyDescent="0.25">
      <c r="A172" s="10" t="s">
        <v>165</v>
      </c>
      <c r="B172" s="11">
        <v>0</v>
      </c>
      <c r="C172" s="11">
        <v>0</v>
      </c>
    </row>
    <row r="173" spans="1:3" x14ac:dyDescent="0.25">
      <c r="A173" s="8" t="s">
        <v>166</v>
      </c>
      <c r="B173" s="9">
        <v>923969.47824000008</v>
      </c>
      <c r="C173" s="9">
        <v>923969.47824000008</v>
      </c>
    </row>
    <row r="174" spans="1:3" x14ac:dyDescent="0.25">
      <c r="A174" s="12" t="s">
        <v>167</v>
      </c>
      <c r="B174" s="11">
        <v>757352</v>
      </c>
      <c r="C174" s="11">
        <v>757352</v>
      </c>
    </row>
    <row r="175" spans="1:3" x14ac:dyDescent="0.25">
      <c r="A175" s="10" t="s">
        <v>168</v>
      </c>
      <c r="B175" s="11">
        <v>757352</v>
      </c>
      <c r="C175" s="11">
        <v>757352</v>
      </c>
    </row>
    <row r="176" spans="1:3" x14ac:dyDescent="0.25">
      <c r="A176" s="10" t="s">
        <v>169</v>
      </c>
      <c r="B176" s="11">
        <v>0</v>
      </c>
      <c r="C176" s="11">
        <v>0</v>
      </c>
    </row>
    <row r="177" spans="1:3" x14ac:dyDescent="0.25">
      <c r="A177" s="10" t="s">
        <v>170</v>
      </c>
      <c r="B177" s="11">
        <v>0</v>
      </c>
      <c r="C177" s="11">
        <v>0</v>
      </c>
    </row>
    <row r="178" spans="1:3" x14ac:dyDescent="0.25">
      <c r="A178" s="12" t="s">
        <v>171</v>
      </c>
      <c r="B178" s="11">
        <v>0</v>
      </c>
      <c r="C178" s="11">
        <v>0</v>
      </c>
    </row>
    <row r="179" spans="1:3" x14ac:dyDescent="0.25">
      <c r="A179" s="10" t="s">
        <v>172</v>
      </c>
      <c r="B179" s="11">
        <v>0</v>
      </c>
      <c r="C179" s="11">
        <v>0</v>
      </c>
    </row>
    <row r="180" spans="1:3" x14ac:dyDescent="0.25">
      <c r="A180" s="10" t="s">
        <v>173</v>
      </c>
      <c r="B180" s="11">
        <v>0</v>
      </c>
      <c r="C180" s="11">
        <v>0</v>
      </c>
    </row>
    <row r="181" spans="1:3" x14ac:dyDescent="0.25">
      <c r="A181" s="10" t="s">
        <v>174</v>
      </c>
      <c r="B181" s="11">
        <v>0</v>
      </c>
      <c r="C181" s="11">
        <v>0</v>
      </c>
    </row>
    <row r="182" spans="1:3" x14ac:dyDescent="0.25">
      <c r="A182" s="12" t="s">
        <v>175</v>
      </c>
      <c r="B182" s="11">
        <v>0</v>
      </c>
      <c r="C182" s="11">
        <v>0</v>
      </c>
    </row>
    <row r="183" spans="1:3" x14ac:dyDescent="0.25">
      <c r="A183" s="10" t="s">
        <v>176</v>
      </c>
      <c r="B183" s="11">
        <v>0</v>
      </c>
      <c r="C183" s="11">
        <v>0</v>
      </c>
    </row>
    <row r="184" spans="1:3" x14ac:dyDescent="0.25">
      <c r="A184" s="12" t="s">
        <v>177</v>
      </c>
      <c r="B184" s="11">
        <v>134105.4638</v>
      </c>
      <c r="C184" s="11">
        <v>134105.4638</v>
      </c>
    </row>
    <row r="185" spans="1:3" x14ac:dyDescent="0.25">
      <c r="A185" s="10" t="s">
        <v>178</v>
      </c>
      <c r="B185" s="11">
        <v>59430.641779999998</v>
      </c>
      <c r="C185" s="11">
        <v>59430.641779999998</v>
      </c>
    </row>
    <row r="186" spans="1:3" x14ac:dyDescent="0.25">
      <c r="A186" s="10" t="s">
        <v>179</v>
      </c>
      <c r="B186" s="11">
        <v>47494.563019999994</v>
      </c>
      <c r="C186" s="11">
        <v>47494.563019999994</v>
      </c>
    </row>
    <row r="187" spans="1:3" x14ac:dyDescent="0.25">
      <c r="A187" s="10" t="s">
        <v>180</v>
      </c>
      <c r="B187" s="11">
        <v>27180.258999999998</v>
      </c>
      <c r="C187" s="11">
        <v>27180.258999999998</v>
      </c>
    </row>
    <row r="188" spans="1:3" x14ac:dyDescent="0.25">
      <c r="A188" s="12" t="s">
        <v>181</v>
      </c>
      <c r="B188" s="11">
        <v>32512.014440000003</v>
      </c>
      <c r="C188" s="11">
        <v>32512.014440000003</v>
      </c>
    </row>
    <row r="189" spans="1:3" x14ac:dyDescent="0.25">
      <c r="A189" s="10" t="s">
        <v>182</v>
      </c>
      <c r="B189" s="11">
        <v>23341.194600000003</v>
      </c>
      <c r="C189" s="11">
        <v>23341.194600000003</v>
      </c>
    </row>
    <row r="190" spans="1:3" x14ac:dyDescent="0.25">
      <c r="A190" s="13" t="s">
        <v>183</v>
      </c>
      <c r="B190" s="11">
        <v>9170.8198400000001</v>
      </c>
      <c r="C190" s="11">
        <v>9170.8198400000001</v>
      </c>
    </row>
    <row r="191" spans="1:3" x14ac:dyDescent="0.25">
      <c r="A191" s="2" t="s">
        <v>184</v>
      </c>
      <c r="B191" s="9">
        <v>10538093.83037</v>
      </c>
      <c r="C191" s="9">
        <v>10538093.83037</v>
      </c>
    </row>
    <row r="192" spans="1:3" x14ac:dyDescent="0.25">
      <c r="A192" s="8" t="s">
        <v>185</v>
      </c>
      <c r="B192" s="9">
        <v>0</v>
      </c>
      <c r="C192" s="9">
        <v>0</v>
      </c>
    </row>
    <row r="193" spans="1:3" x14ac:dyDescent="0.25">
      <c r="A193" s="12" t="s">
        <v>186</v>
      </c>
      <c r="B193" s="11">
        <v>0</v>
      </c>
      <c r="C193" s="11">
        <v>0</v>
      </c>
    </row>
    <row r="194" spans="1:3" x14ac:dyDescent="0.25">
      <c r="A194" s="10" t="s">
        <v>187</v>
      </c>
      <c r="B194" s="11">
        <v>0</v>
      </c>
      <c r="C194" s="11">
        <v>0</v>
      </c>
    </row>
    <row r="195" spans="1:3" x14ac:dyDescent="0.25">
      <c r="A195" s="10" t="s">
        <v>188</v>
      </c>
      <c r="B195" s="11">
        <v>0</v>
      </c>
      <c r="C195" s="11">
        <v>0</v>
      </c>
    </row>
    <row r="196" spans="1:3" x14ac:dyDescent="0.25">
      <c r="A196" s="10" t="s">
        <v>189</v>
      </c>
      <c r="B196" s="11">
        <v>0</v>
      </c>
      <c r="C196" s="11">
        <v>0</v>
      </c>
    </row>
    <row r="197" spans="1:3" x14ac:dyDescent="0.25">
      <c r="A197" s="10" t="s">
        <v>190</v>
      </c>
      <c r="B197" s="11">
        <v>0</v>
      </c>
      <c r="C197" s="11">
        <v>0</v>
      </c>
    </row>
    <row r="198" spans="1:3" x14ac:dyDescent="0.25">
      <c r="A198" s="10" t="s">
        <v>191</v>
      </c>
      <c r="B198" s="11">
        <v>0</v>
      </c>
      <c r="C198" s="11">
        <v>0</v>
      </c>
    </row>
    <row r="199" spans="1:3" x14ac:dyDescent="0.25">
      <c r="A199" s="12" t="s">
        <v>192</v>
      </c>
      <c r="B199" s="11">
        <v>0</v>
      </c>
      <c r="C199" s="11">
        <v>0</v>
      </c>
    </row>
    <row r="200" spans="1:3" x14ac:dyDescent="0.25">
      <c r="A200" s="10" t="s">
        <v>193</v>
      </c>
      <c r="B200" s="11">
        <v>0</v>
      </c>
      <c r="C200" s="11">
        <v>0</v>
      </c>
    </row>
    <row r="201" spans="1:3" x14ac:dyDescent="0.25">
      <c r="A201" s="10" t="s">
        <v>194</v>
      </c>
      <c r="B201" s="11">
        <v>0</v>
      </c>
      <c r="C201" s="11">
        <v>0</v>
      </c>
    </row>
    <row r="202" spans="1:3" x14ac:dyDescent="0.25">
      <c r="A202" s="10" t="s">
        <v>195</v>
      </c>
      <c r="B202" s="11">
        <v>0</v>
      </c>
      <c r="C202" s="11">
        <v>0</v>
      </c>
    </row>
    <row r="203" spans="1:3" x14ac:dyDescent="0.25">
      <c r="A203" s="10" t="s">
        <v>196</v>
      </c>
      <c r="B203" s="11">
        <v>0</v>
      </c>
      <c r="C203" s="11">
        <v>0</v>
      </c>
    </row>
    <row r="204" spans="1:3" x14ac:dyDescent="0.25">
      <c r="A204" s="10" t="s">
        <v>197</v>
      </c>
      <c r="B204" s="11">
        <v>0</v>
      </c>
      <c r="C204" s="11">
        <v>0</v>
      </c>
    </row>
    <row r="205" spans="1:3" x14ac:dyDescent="0.25">
      <c r="A205" s="12" t="s">
        <v>198</v>
      </c>
      <c r="B205" s="11">
        <v>0</v>
      </c>
      <c r="C205" s="11">
        <v>0</v>
      </c>
    </row>
    <row r="206" spans="1:3" x14ac:dyDescent="0.25">
      <c r="A206" s="12" t="s">
        <v>199</v>
      </c>
      <c r="B206" s="11">
        <v>0</v>
      </c>
      <c r="C206" s="11">
        <v>0</v>
      </c>
    </row>
    <row r="207" spans="1:3" x14ac:dyDescent="0.25">
      <c r="A207" s="10" t="s">
        <v>200</v>
      </c>
      <c r="B207" s="11">
        <v>0</v>
      </c>
      <c r="C207" s="11">
        <v>0</v>
      </c>
    </row>
    <row r="208" spans="1:3" x14ac:dyDescent="0.25">
      <c r="A208" s="10" t="s">
        <v>201</v>
      </c>
      <c r="B208" s="11">
        <v>0</v>
      </c>
      <c r="C208" s="11">
        <v>0</v>
      </c>
    </row>
    <row r="209" spans="1:3" x14ac:dyDescent="0.25">
      <c r="A209" s="10" t="s">
        <v>202</v>
      </c>
      <c r="B209" s="11">
        <v>0</v>
      </c>
      <c r="C209" s="11">
        <v>0</v>
      </c>
    </row>
    <row r="210" spans="1:3" x14ac:dyDescent="0.25">
      <c r="A210" s="10" t="s">
        <v>203</v>
      </c>
      <c r="B210" s="11">
        <v>0</v>
      </c>
      <c r="C210" s="11">
        <v>0</v>
      </c>
    </row>
    <row r="211" spans="1:3" x14ac:dyDescent="0.25">
      <c r="A211" s="12" t="s">
        <v>204</v>
      </c>
      <c r="B211" s="11">
        <v>0</v>
      </c>
      <c r="C211" s="11">
        <v>0</v>
      </c>
    </row>
    <row r="212" spans="1:3" x14ac:dyDescent="0.25">
      <c r="A212" s="8" t="s">
        <v>205</v>
      </c>
      <c r="B212" s="9">
        <v>19384845.905220002</v>
      </c>
      <c r="C212" s="9">
        <v>19384845.905220002</v>
      </c>
    </row>
    <row r="213" spans="1:3" x14ac:dyDescent="0.25">
      <c r="A213" s="12" t="s">
        <v>206</v>
      </c>
      <c r="B213" s="11">
        <v>0</v>
      </c>
      <c r="C213" s="11">
        <v>0</v>
      </c>
    </row>
    <row r="214" spans="1:3" x14ac:dyDescent="0.25">
      <c r="A214" s="10" t="s">
        <v>207</v>
      </c>
      <c r="B214" s="11">
        <v>0</v>
      </c>
      <c r="C214" s="11">
        <v>0</v>
      </c>
    </row>
    <row r="215" spans="1:3" x14ac:dyDescent="0.25">
      <c r="A215" s="10" t="s">
        <v>208</v>
      </c>
      <c r="B215" s="11">
        <v>0</v>
      </c>
      <c r="C215" s="11">
        <v>0</v>
      </c>
    </row>
    <row r="216" spans="1:3" x14ac:dyDescent="0.25">
      <c r="A216" s="10" t="s">
        <v>209</v>
      </c>
      <c r="B216" s="11">
        <v>0</v>
      </c>
      <c r="C216" s="11">
        <v>0</v>
      </c>
    </row>
    <row r="217" spans="1:3" x14ac:dyDescent="0.25">
      <c r="A217" s="12" t="s">
        <v>210</v>
      </c>
      <c r="B217" s="11">
        <v>0</v>
      </c>
      <c r="C217" s="11">
        <v>0</v>
      </c>
    </row>
    <row r="218" spans="1:3" x14ac:dyDescent="0.25">
      <c r="A218" s="13" t="s">
        <v>211</v>
      </c>
      <c r="B218" s="11">
        <v>0</v>
      </c>
      <c r="C218" s="11">
        <v>0</v>
      </c>
    </row>
    <row r="219" spans="1:3" x14ac:dyDescent="0.25">
      <c r="A219" s="10" t="s">
        <v>212</v>
      </c>
      <c r="B219" s="11">
        <v>0</v>
      </c>
      <c r="C219" s="11">
        <v>0</v>
      </c>
    </row>
    <row r="220" spans="1:3" x14ac:dyDescent="0.25">
      <c r="A220" s="10" t="s">
        <v>213</v>
      </c>
      <c r="B220" s="11">
        <v>0</v>
      </c>
      <c r="C220" s="11">
        <v>0</v>
      </c>
    </row>
    <row r="221" spans="1:3" x14ac:dyDescent="0.25">
      <c r="A221" s="10" t="s">
        <v>214</v>
      </c>
      <c r="B221" s="11">
        <v>0</v>
      </c>
      <c r="C221" s="11">
        <v>0</v>
      </c>
    </row>
    <row r="222" spans="1:3" x14ac:dyDescent="0.25">
      <c r="A222" s="10" t="s">
        <v>215</v>
      </c>
      <c r="B222" s="11">
        <v>0</v>
      </c>
      <c r="C222" s="11">
        <v>0</v>
      </c>
    </row>
    <row r="223" spans="1:3" x14ac:dyDescent="0.25">
      <c r="A223" s="12" t="s">
        <v>216</v>
      </c>
      <c r="B223" s="11">
        <v>0</v>
      </c>
      <c r="C223" s="11">
        <v>0</v>
      </c>
    </row>
    <row r="224" spans="1:3" x14ac:dyDescent="0.25">
      <c r="A224" s="10" t="s">
        <v>217</v>
      </c>
      <c r="B224" s="11">
        <v>0</v>
      </c>
      <c r="C224" s="11">
        <v>0</v>
      </c>
    </row>
    <row r="225" spans="1:3" x14ac:dyDescent="0.25">
      <c r="A225" s="10" t="s">
        <v>218</v>
      </c>
      <c r="B225" s="11">
        <v>0</v>
      </c>
      <c r="C225" s="11">
        <v>0</v>
      </c>
    </row>
    <row r="226" spans="1:3" x14ac:dyDescent="0.25">
      <c r="A226" s="12" t="s">
        <v>219</v>
      </c>
      <c r="B226" s="11">
        <v>0</v>
      </c>
      <c r="C226" s="11">
        <v>0</v>
      </c>
    </row>
    <row r="227" spans="1:3" x14ac:dyDescent="0.25">
      <c r="A227" s="10" t="s">
        <v>220</v>
      </c>
      <c r="B227" s="11">
        <v>0</v>
      </c>
      <c r="C227" s="11">
        <v>0</v>
      </c>
    </row>
    <row r="228" spans="1:3" x14ac:dyDescent="0.25">
      <c r="A228" s="10" t="s">
        <v>221</v>
      </c>
      <c r="B228" s="11">
        <v>0</v>
      </c>
      <c r="C228" s="11">
        <v>0</v>
      </c>
    </row>
    <row r="229" spans="1:3" x14ac:dyDescent="0.25">
      <c r="A229" s="12" t="s">
        <v>222</v>
      </c>
      <c r="B229" s="11">
        <v>4054892.6873700004</v>
      </c>
      <c r="C229" s="11">
        <v>4054892.6873700004</v>
      </c>
    </row>
    <row r="230" spans="1:3" x14ac:dyDescent="0.25">
      <c r="A230" s="10" t="s">
        <v>223</v>
      </c>
      <c r="B230" s="11">
        <v>2904378.0134100001</v>
      </c>
      <c r="C230" s="11">
        <v>2904378.0134100001</v>
      </c>
    </row>
    <row r="231" spans="1:3" x14ac:dyDescent="0.25">
      <c r="A231" s="10" t="s">
        <v>224</v>
      </c>
      <c r="B231" s="11">
        <v>0</v>
      </c>
      <c r="C231" s="11">
        <v>0</v>
      </c>
    </row>
    <row r="232" spans="1:3" x14ac:dyDescent="0.25">
      <c r="A232" s="10" t="s">
        <v>225</v>
      </c>
      <c r="B232" s="11">
        <v>540475.66072000004</v>
      </c>
      <c r="C232" s="11">
        <v>540475.66072000004</v>
      </c>
    </row>
    <row r="233" spans="1:3" x14ac:dyDescent="0.25">
      <c r="A233" s="10" t="s">
        <v>226</v>
      </c>
      <c r="B233" s="11">
        <v>0</v>
      </c>
      <c r="C233" s="11">
        <v>0</v>
      </c>
    </row>
    <row r="234" spans="1:3" x14ac:dyDescent="0.25">
      <c r="A234" s="10" t="s">
        <v>227</v>
      </c>
      <c r="B234" s="10">
        <v>0</v>
      </c>
      <c r="C234" s="10">
        <v>0</v>
      </c>
    </row>
    <row r="235" spans="1:3" x14ac:dyDescent="0.25">
      <c r="A235" s="10" t="s">
        <v>228</v>
      </c>
      <c r="B235" s="10">
        <v>0</v>
      </c>
      <c r="C235" s="10">
        <v>0</v>
      </c>
    </row>
    <row r="236" spans="1:3" x14ac:dyDescent="0.25">
      <c r="A236" s="10" t="s">
        <v>229</v>
      </c>
      <c r="B236" s="10">
        <v>0</v>
      </c>
      <c r="C236" s="10">
        <v>0</v>
      </c>
    </row>
    <row r="237" spans="1:3" x14ac:dyDescent="0.25">
      <c r="A237" s="10" t="s">
        <v>230</v>
      </c>
      <c r="B237" s="10">
        <v>610039.01324</v>
      </c>
      <c r="C237" s="10">
        <v>610039.01324</v>
      </c>
    </row>
    <row r="238" spans="1:3" x14ac:dyDescent="0.25">
      <c r="A238" s="12" t="s">
        <v>231</v>
      </c>
      <c r="B238" s="10">
        <v>6248121.6646100003</v>
      </c>
      <c r="C238" s="10">
        <v>6248121.6646100003</v>
      </c>
    </row>
    <row r="239" spans="1:3" x14ac:dyDescent="0.25">
      <c r="A239" s="10" t="s">
        <v>232</v>
      </c>
      <c r="B239" s="10">
        <v>236972.36671999999</v>
      </c>
      <c r="C239" s="10">
        <v>236972.36671999999</v>
      </c>
    </row>
    <row r="240" spans="1:3" x14ac:dyDescent="0.25">
      <c r="A240" s="10" t="s">
        <v>233</v>
      </c>
      <c r="B240" s="10">
        <v>75.459999999999994</v>
      </c>
      <c r="C240" s="10">
        <v>75.459999999999994</v>
      </c>
    </row>
    <row r="241" spans="1:3" x14ac:dyDescent="0.25">
      <c r="A241" s="10" t="s">
        <v>234</v>
      </c>
      <c r="B241" s="10">
        <v>58451.462290000003</v>
      </c>
      <c r="C241" s="10">
        <v>58451.462290000003</v>
      </c>
    </row>
    <row r="242" spans="1:3" x14ac:dyDescent="0.25">
      <c r="A242" s="10" t="s">
        <v>235</v>
      </c>
      <c r="B242" s="10">
        <v>29654.923469999998</v>
      </c>
      <c r="C242" s="10">
        <v>29654.923469999998</v>
      </c>
    </row>
    <row r="243" spans="1:3" x14ac:dyDescent="0.25">
      <c r="A243" s="10" t="s">
        <v>236</v>
      </c>
      <c r="B243" s="10">
        <v>0</v>
      </c>
      <c r="C243" s="10">
        <v>0</v>
      </c>
    </row>
    <row r="244" spans="1:3" x14ac:dyDescent="0.25">
      <c r="A244" s="10" t="s">
        <v>237</v>
      </c>
      <c r="B244" s="10">
        <v>5922967.4521300001</v>
      </c>
      <c r="C244" s="10">
        <v>5922967.4521300001</v>
      </c>
    </row>
    <row r="245" spans="1:3" x14ac:dyDescent="0.25">
      <c r="A245" s="12" t="s">
        <v>238</v>
      </c>
      <c r="B245" s="10">
        <v>2258771.5749599999</v>
      </c>
      <c r="C245" s="10">
        <v>2258771.5749599999</v>
      </c>
    </row>
    <row r="246" spans="1:3" x14ac:dyDescent="0.25">
      <c r="A246" s="10" t="s">
        <v>239</v>
      </c>
      <c r="B246" s="10">
        <v>2253757.3578599999</v>
      </c>
      <c r="C246" s="10">
        <v>2253757.3578599999</v>
      </c>
    </row>
    <row r="247" spans="1:3" x14ac:dyDescent="0.25">
      <c r="A247" s="10" t="s">
        <v>240</v>
      </c>
      <c r="B247" s="10">
        <v>5014.2170999999998</v>
      </c>
      <c r="C247" s="10">
        <v>5014.2170999999998</v>
      </c>
    </row>
    <row r="248" spans="1:3" x14ac:dyDescent="0.25">
      <c r="A248" s="12" t="s">
        <v>241</v>
      </c>
      <c r="B248" s="10">
        <v>6823059.9782800004</v>
      </c>
      <c r="C248" s="10">
        <v>6823059.9782800004</v>
      </c>
    </row>
    <row r="249" spans="1:3" x14ac:dyDescent="0.25">
      <c r="A249" s="10" t="s">
        <v>239</v>
      </c>
      <c r="B249" s="10">
        <v>6792184.5932700001</v>
      </c>
      <c r="C249" s="10">
        <v>6792184.5932700001</v>
      </c>
    </row>
    <row r="250" spans="1:3" x14ac:dyDescent="0.25">
      <c r="A250" s="10" t="s">
        <v>240</v>
      </c>
      <c r="B250" s="10">
        <v>30875.385009999998</v>
      </c>
      <c r="C250" s="10">
        <v>30875.385009999998</v>
      </c>
    </row>
    <row r="251" spans="1:3" x14ac:dyDescent="0.25">
      <c r="A251" s="8" t="s">
        <v>242</v>
      </c>
      <c r="B251" s="9">
        <v>199619.48013000001</v>
      </c>
      <c r="C251" s="9">
        <v>199619.48013000001</v>
      </c>
    </row>
    <row r="252" spans="1:3" x14ac:dyDescent="0.25">
      <c r="A252" s="10" t="s">
        <v>243</v>
      </c>
      <c r="B252" s="11">
        <v>4.62E-3</v>
      </c>
      <c r="C252" s="11">
        <v>4.62E-3</v>
      </c>
    </row>
    <row r="253" spans="1:3" x14ac:dyDescent="0.25">
      <c r="A253" s="10" t="s">
        <v>244</v>
      </c>
      <c r="B253" s="11">
        <v>10009.359879999998</v>
      </c>
      <c r="C253" s="11">
        <v>10009.359879999998</v>
      </c>
    </row>
    <row r="254" spans="1:3" x14ac:dyDescent="0.25">
      <c r="A254" s="10" t="s">
        <v>245</v>
      </c>
      <c r="B254" s="11">
        <v>177806.65921000001</v>
      </c>
      <c r="C254" s="11">
        <v>177806.65921000001</v>
      </c>
    </row>
    <row r="255" spans="1:3" x14ac:dyDescent="0.25">
      <c r="A255" s="10" t="s">
        <v>246</v>
      </c>
      <c r="B255" s="11">
        <v>579.41475000000003</v>
      </c>
      <c r="C255" s="11">
        <v>579.41475000000003</v>
      </c>
    </row>
    <row r="256" spans="1:3" x14ac:dyDescent="0.25">
      <c r="A256" s="10" t="s">
        <v>247</v>
      </c>
      <c r="B256" s="11">
        <v>0</v>
      </c>
      <c r="C256" s="11">
        <v>0</v>
      </c>
    </row>
    <row r="257" spans="1:3" x14ac:dyDescent="0.25">
      <c r="A257" s="10" t="s">
        <v>248</v>
      </c>
      <c r="B257" s="11">
        <v>0</v>
      </c>
      <c r="C257" s="11">
        <v>0</v>
      </c>
    </row>
    <row r="258" spans="1:3" x14ac:dyDescent="0.25">
      <c r="A258" s="10" t="s">
        <v>249</v>
      </c>
      <c r="B258" s="11">
        <v>11224.041670000001</v>
      </c>
      <c r="C258" s="11">
        <v>11224.041670000001</v>
      </c>
    </row>
    <row r="259" spans="1:3" x14ac:dyDescent="0.25">
      <c r="A259" s="10" t="s">
        <v>250</v>
      </c>
      <c r="B259" s="11">
        <v>0</v>
      </c>
      <c r="C259" s="11">
        <v>0</v>
      </c>
    </row>
    <row r="260" spans="1:3" x14ac:dyDescent="0.25">
      <c r="A260" s="8" t="s">
        <v>251</v>
      </c>
      <c r="B260" s="9">
        <v>113916.65625000001</v>
      </c>
      <c r="C260" s="9">
        <v>113916.65625000001</v>
      </c>
    </row>
    <row r="261" spans="1:3" x14ac:dyDescent="0.25">
      <c r="A261" s="10" t="s">
        <v>252</v>
      </c>
      <c r="B261" s="11">
        <v>63971.968030000004</v>
      </c>
      <c r="C261" s="11">
        <v>63971.968030000004</v>
      </c>
    </row>
    <row r="262" spans="1:3" x14ac:dyDescent="0.25">
      <c r="A262" s="10" t="s">
        <v>253</v>
      </c>
      <c r="B262" s="11">
        <v>0</v>
      </c>
      <c r="C262" s="11">
        <v>0</v>
      </c>
    </row>
    <row r="263" spans="1:3" x14ac:dyDescent="0.25">
      <c r="A263" s="10" t="s">
        <v>254</v>
      </c>
      <c r="B263" s="11">
        <v>48332.583020000005</v>
      </c>
      <c r="C263" s="11">
        <v>48332.583020000005</v>
      </c>
    </row>
    <row r="264" spans="1:3" x14ac:dyDescent="0.25">
      <c r="A264" s="10" t="s">
        <v>255</v>
      </c>
      <c r="B264" s="11">
        <v>0</v>
      </c>
      <c r="C264" s="11">
        <v>0</v>
      </c>
    </row>
    <row r="265" spans="1:3" x14ac:dyDescent="0.25">
      <c r="A265" s="10" t="s">
        <v>256</v>
      </c>
      <c r="B265" s="11">
        <v>1612.1052</v>
      </c>
      <c r="C265" s="11">
        <v>1612.1052</v>
      </c>
    </row>
    <row r="266" spans="1:3" x14ac:dyDescent="0.25">
      <c r="A266" s="13" t="s">
        <v>257</v>
      </c>
      <c r="B266" s="11">
        <v>0</v>
      </c>
      <c r="C266" s="11">
        <v>0</v>
      </c>
    </row>
    <row r="267" spans="1:3" x14ac:dyDescent="0.25">
      <c r="A267" s="13" t="s">
        <v>258</v>
      </c>
      <c r="B267" s="11">
        <v>0</v>
      </c>
      <c r="C267" s="11">
        <v>0</v>
      </c>
    </row>
    <row r="268" spans="1:3" x14ac:dyDescent="0.25">
      <c r="A268" s="8" t="s">
        <v>259</v>
      </c>
      <c r="B268" s="9">
        <v>85702.823879999996</v>
      </c>
      <c r="C268" s="9">
        <v>85702.823879999996</v>
      </c>
    </row>
    <row r="269" spans="1:3" x14ac:dyDescent="0.25">
      <c r="A269" s="2" t="s">
        <v>260</v>
      </c>
      <c r="B269" s="9">
        <v>29589.808360000003</v>
      </c>
      <c r="C269" s="9">
        <v>29589.808360000003</v>
      </c>
    </row>
    <row r="270" spans="1:3" x14ac:dyDescent="0.25">
      <c r="A270" s="10" t="s">
        <v>261</v>
      </c>
      <c r="B270" s="11">
        <v>12943.321460000001</v>
      </c>
      <c r="C270" s="11">
        <v>12943.321460000001</v>
      </c>
    </row>
    <row r="271" spans="1:3" x14ac:dyDescent="0.25">
      <c r="A271" s="10" t="s">
        <v>262</v>
      </c>
      <c r="B271" s="11">
        <v>0</v>
      </c>
      <c r="C271" s="11">
        <v>0</v>
      </c>
    </row>
    <row r="272" spans="1:3" x14ac:dyDescent="0.25">
      <c r="A272" s="10" t="s">
        <v>263</v>
      </c>
      <c r="B272" s="11">
        <v>2818.5080700000003</v>
      </c>
      <c r="C272" s="11">
        <v>2818.5080700000003</v>
      </c>
    </row>
    <row r="273" spans="1:3" x14ac:dyDescent="0.25">
      <c r="A273" s="10" t="s">
        <v>264</v>
      </c>
      <c r="B273" s="11">
        <v>7749.1370099999995</v>
      </c>
      <c r="C273" s="11">
        <v>7749.1370099999995</v>
      </c>
    </row>
    <row r="274" spans="1:3" x14ac:dyDescent="0.25">
      <c r="A274" s="17" t="s">
        <v>265</v>
      </c>
      <c r="B274" s="11">
        <v>225.67292999999998</v>
      </c>
      <c r="C274" s="11">
        <v>225.67292999999998</v>
      </c>
    </row>
    <row r="275" spans="1:3" x14ac:dyDescent="0.25">
      <c r="A275" s="17" t="s">
        <v>266</v>
      </c>
      <c r="B275" s="11">
        <v>5853.1688899999999</v>
      </c>
      <c r="C275" s="11">
        <v>5853.1688899999999</v>
      </c>
    </row>
    <row r="276" spans="1:3" x14ac:dyDescent="0.25">
      <c r="A276" s="8" t="s">
        <v>267</v>
      </c>
      <c r="B276" s="9">
        <v>23719.429939999998</v>
      </c>
      <c r="C276" s="9">
        <v>23719.429939999998</v>
      </c>
    </row>
    <row r="277" spans="1:3" x14ac:dyDescent="0.25">
      <c r="A277" s="10" t="s">
        <v>261</v>
      </c>
      <c r="B277" s="11">
        <v>3829.92083</v>
      </c>
      <c r="C277" s="11">
        <v>3829.92083</v>
      </c>
    </row>
    <row r="278" spans="1:3" x14ac:dyDescent="0.25">
      <c r="A278" s="10" t="s">
        <v>268</v>
      </c>
      <c r="B278" s="11">
        <v>13427.985500000001</v>
      </c>
      <c r="C278" s="11">
        <v>13427.985500000001</v>
      </c>
    </row>
    <row r="279" spans="1:3" x14ac:dyDescent="0.25">
      <c r="A279" s="10" t="s">
        <v>269</v>
      </c>
      <c r="B279" s="11">
        <v>894.86699999999996</v>
      </c>
      <c r="C279" s="11">
        <v>894.86699999999996</v>
      </c>
    </row>
    <row r="280" spans="1:3" x14ac:dyDescent="0.25">
      <c r="A280" s="10" t="s">
        <v>270</v>
      </c>
      <c r="B280" s="11">
        <v>0</v>
      </c>
      <c r="C280" s="11">
        <v>0</v>
      </c>
    </row>
    <row r="281" spans="1:3" x14ac:dyDescent="0.25">
      <c r="A281" s="13" t="s">
        <v>271</v>
      </c>
      <c r="B281" s="11">
        <v>4617.0706300000002</v>
      </c>
      <c r="C281" s="11">
        <v>4617.0706300000002</v>
      </c>
    </row>
    <row r="282" spans="1:3" x14ac:dyDescent="0.25">
      <c r="A282" s="13" t="s">
        <v>272</v>
      </c>
      <c r="B282" s="11">
        <v>949.58597999999995</v>
      </c>
      <c r="C282" s="11">
        <v>949.58597999999995</v>
      </c>
    </row>
    <row r="283" spans="1:3" x14ac:dyDescent="0.25">
      <c r="A283" s="8" t="s">
        <v>273</v>
      </c>
      <c r="B283" s="9">
        <v>91573.202300000004</v>
      </c>
      <c r="C283" s="9">
        <v>91573.202300000004</v>
      </c>
    </row>
    <row r="284" spans="1:3" x14ac:dyDescent="0.25">
      <c r="A284" s="10" t="s">
        <v>274</v>
      </c>
      <c r="B284" s="11">
        <v>59437.237749999993</v>
      </c>
      <c r="C284" s="11">
        <v>59437.237749999993</v>
      </c>
    </row>
    <row r="285" spans="1:3" x14ac:dyDescent="0.25">
      <c r="A285" s="10" t="s">
        <v>275</v>
      </c>
      <c r="B285" s="11">
        <v>766.77204999999992</v>
      </c>
      <c r="C285" s="11">
        <v>766.77204999999992</v>
      </c>
    </row>
    <row r="286" spans="1:3" x14ac:dyDescent="0.25">
      <c r="A286" s="10" t="s">
        <v>276</v>
      </c>
      <c r="B286" s="11">
        <v>58670.465699999993</v>
      </c>
      <c r="C286" s="11">
        <v>58670.465699999993</v>
      </c>
    </row>
    <row r="287" spans="1:3" x14ac:dyDescent="0.25">
      <c r="A287" s="10" t="s">
        <v>277</v>
      </c>
      <c r="B287" s="11">
        <v>0</v>
      </c>
      <c r="C287" s="11">
        <v>0</v>
      </c>
    </row>
    <row r="288" spans="1:3" x14ac:dyDescent="0.25">
      <c r="A288" s="10" t="s">
        <v>278</v>
      </c>
      <c r="B288" s="11">
        <v>0</v>
      </c>
      <c r="C288" s="11">
        <v>0</v>
      </c>
    </row>
    <row r="289" spans="1:3" x14ac:dyDescent="0.25">
      <c r="A289" s="10" t="s">
        <v>279</v>
      </c>
      <c r="B289" s="11">
        <v>0</v>
      </c>
      <c r="C289" s="11">
        <v>0</v>
      </c>
    </row>
    <row r="290" spans="1:3" x14ac:dyDescent="0.25">
      <c r="A290" s="10" t="s">
        <v>280</v>
      </c>
      <c r="B290" s="11">
        <v>0</v>
      </c>
      <c r="C290" s="11">
        <v>0</v>
      </c>
    </row>
    <row r="291" spans="1:3" x14ac:dyDescent="0.25">
      <c r="A291" s="10" t="s">
        <v>281</v>
      </c>
      <c r="B291" s="11">
        <v>0</v>
      </c>
      <c r="C291" s="11">
        <v>0</v>
      </c>
    </row>
    <row r="292" spans="1:3" x14ac:dyDescent="0.25">
      <c r="A292" s="10" t="s">
        <v>282</v>
      </c>
      <c r="B292" s="11">
        <v>70536.138179999994</v>
      </c>
      <c r="C292" s="11">
        <v>70536.138179999994</v>
      </c>
    </row>
    <row r="293" spans="1:3" x14ac:dyDescent="0.25">
      <c r="A293" s="10" t="s">
        <v>283</v>
      </c>
      <c r="B293" s="11">
        <v>61549.364719999998</v>
      </c>
      <c r="C293" s="11">
        <v>61549.364719999998</v>
      </c>
    </row>
    <row r="294" spans="1:3" x14ac:dyDescent="0.25">
      <c r="A294" s="10" t="s">
        <v>284</v>
      </c>
      <c r="B294" s="11">
        <v>49.75291</v>
      </c>
      <c r="C294" s="11">
        <v>49.75291</v>
      </c>
    </row>
    <row r="295" spans="1:3" x14ac:dyDescent="0.25">
      <c r="A295" s="13" t="s">
        <v>285</v>
      </c>
      <c r="B295" s="11">
        <v>1.68302</v>
      </c>
      <c r="C295" s="11">
        <v>1.68302</v>
      </c>
    </row>
    <row r="296" spans="1:3" x14ac:dyDescent="0.25">
      <c r="A296" s="13" t="s">
        <v>286</v>
      </c>
      <c r="B296" s="11">
        <v>8850.3375299999989</v>
      </c>
      <c r="C296" s="11">
        <v>8850.3375299999989</v>
      </c>
    </row>
    <row r="297" spans="1:3" x14ac:dyDescent="0.25">
      <c r="A297" s="10" t="s">
        <v>287</v>
      </c>
      <c r="B297" s="11">
        <v>0</v>
      </c>
      <c r="C297" s="11">
        <v>0</v>
      </c>
    </row>
    <row r="298" spans="1:3" x14ac:dyDescent="0.25">
      <c r="A298" s="13" t="s">
        <v>288</v>
      </c>
      <c r="B298" s="11">
        <v>85</v>
      </c>
      <c r="C298" s="11">
        <v>85</v>
      </c>
    </row>
    <row r="299" spans="1:3" x14ac:dyDescent="0.25">
      <c r="A299" s="8" t="s">
        <v>289</v>
      </c>
      <c r="B299" s="9">
        <v>80474.30187000001</v>
      </c>
      <c r="C299" s="9">
        <v>80474.30187000001</v>
      </c>
    </row>
    <row r="300" spans="1:3" x14ac:dyDescent="0.25">
      <c r="A300" s="10" t="s">
        <v>290</v>
      </c>
      <c r="B300" s="11">
        <v>74910.692429999996</v>
      </c>
      <c r="C300" s="11">
        <v>74910.692429999996</v>
      </c>
    </row>
    <row r="301" spans="1:3" x14ac:dyDescent="0.25">
      <c r="A301" s="10" t="s">
        <v>291</v>
      </c>
      <c r="B301" s="11">
        <v>39963.386379999996</v>
      </c>
      <c r="C301" s="11">
        <v>39963.386379999996</v>
      </c>
    </row>
    <row r="302" spans="1:3" x14ac:dyDescent="0.25">
      <c r="A302" s="10" t="s">
        <v>292</v>
      </c>
      <c r="B302" s="11">
        <v>4703.4239100000004</v>
      </c>
      <c r="C302" s="11">
        <v>4703.4239100000004</v>
      </c>
    </row>
    <row r="303" spans="1:3" x14ac:dyDescent="0.25">
      <c r="A303" s="10" t="s">
        <v>293</v>
      </c>
      <c r="B303" s="11">
        <v>622.5915</v>
      </c>
      <c r="C303" s="11">
        <v>622.5915</v>
      </c>
    </row>
    <row r="304" spans="1:3" x14ac:dyDescent="0.25">
      <c r="A304" s="10" t="s">
        <v>294</v>
      </c>
      <c r="B304" s="11">
        <v>2934.9464500000004</v>
      </c>
      <c r="C304" s="11">
        <v>2934.9464500000004</v>
      </c>
    </row>
    <row r="305" spans="1:3" x14ac:dyDescent="0.25">
      <c r="A305" s="10" t="s">
        <v>295</v>
      </c>
      <c r="B305" s="11">
        <v>6818.5609100000001</v>
      </c>
      <c r="C305" s="11">
        <v>6818.5609100000001</v>
      </c>
    </row>
    <row r="306" spans="1:3" x14ac:dyDescent="0.25">
      <c r="A306" s="10" t="s">
        <v>296</v>
      </c>
      <c r="B306" s="11">
        <v>1146.25685</v>
      </c>
      <c r="C306" s="11">
        <v>1146.25685</v>
      </c>
    </row>
    <row r="307" spans="1:3" x14ac:dyDescent="0.25">
      <c r="A307" s="10" t="s">
        <v>297</v>
      </c>
      <c r="B307" s="11">
        <v>2663.3580000000002</v>
      </c>
      <c r="C307" s="11">
        <v>2663.3580000000002</v>
      </c>
    </row>
    <row r="308" spans="1:3" x14ac:dyDescent="0.25">
      <c r="A308" s="10" t="s">
        <v>298</v>
      </c>
      <c r="B308" s="11">
        <v>415.78814999999997</v>
      </c>
      <c r="C308" s="11">
        <v>415.78814999999997</v>
      </c>
    </row>
    <row r="309" spans="1:3" x14ac:dyDescent="0.25">
      <c r="A309" s="13" t="s">
        <v>299</v>
      </c>
      <c r="B309" s="11">
        <v>15642.380280000001</v>
      </c>
      <c r="C309" s="11">
        <v>15642.380280000001</v>
      </c>
    </row>
    <row r="310" spans="1:3" x14ac:dyDescent="0.25">
      <c r="A310" s="8" t="s">
        <v>300</v>
      </c>
      <c r="B310" s="9">
        <v>5563.6094400000147</v>
      </c>
      <c r="C310" s="9">
        <v>5563.6094400000147</v>
      </c>
    </row>
    <row r="311" spans="1:3" x14ac:dyDescent="0.25">
      <c r="A311" s="13" t="s">
        <v>301</v>
      </c>
      <c r="B311" s="11">
        <v>198.87455</v>
      </c>
      <c r="C311" s="11">
        <v>198.87455</v>
      </c>
    </row>
    <row r="312" spans="1:3" x14ac:dyDescent="0.25">
      <c r="A312" s="13" t="s">
        <v>302</v>
      </c>
      <c r="B312" s="11">
        <v>0</v>
      </c>
      <c r="C312" s="11">
        <v>0</v>
      </c>
    </row>
    <row r="313" spans="1:3" x14ac:dyDescent="0.25">
      <c r="A313" s="13" t="s">
        <v>303</v>
      </c>
      <c r="B313" s="11">
        <v>198.87455</v>
      </c>
      <c r="C313" s="11">
        <v>198.87455</v>
      </c>
    </row>
    <row r="314" spans="1:3" x14ac:dyDescent="0.25">
      <c r="A314" s="13" t="s">
        <v>304</v>
      </c>
      <c r="B314" s="11">
        <v>0</v>
      </c>
      <c r="C314" s="11">
        <v>0</v>
      </c>
    </row>
    <row r="315" spans="1:3" x14ac:dyDescent="0.25">
      <c r="A315" s="13" t="s">
        <v>305</v>
      </c>
      <c r="B315" s="11">
        <v>0</v>
      </c>
      <c r="C315" s="11">
        <v>0</v>
      </c>
    </row>
    <row r="316" spans="1:3" x14ac:dyDescent="0.25">
      <c r="A316" s="13" t="s">
        <v>306</v>
      </c>
      <c r="B316" s="11">
        <v>0</v>
      </c>
      <c r="C316" s="11">
        <v>0</v>
      </c>
    </row>
    <row r="317" spans="1:3" x14ac:dyDescent="0.25">
      <c r="A317" s="8" t="s">
        <v>307</v>
      </c>
      <c r="B317" s="9">
        <v>5762.4839900000152</v>
      </c>
      <c r="C317" s="9">
        <v>5762.4839900000152</v>
      </c>
    </row>
    <row r="318" spans="1:3" x14ac:dyDescent="0.25">
      <c r="A318" s="13" t="s">
        <v>308</v>
      </c>
      <c r="B318" s="11">
        <v>1351.5554399999999</v>
      </c>
      <c r="C318" s="11">
        <v>1351.5554399999999</v>
      </c>
    </row>
    <row r="319" spans="1:3" x14ac:dyDescent="0.25">
      <c r="A319" s="8" t="s">
        <v>309</v>
      </c>
      <c r="B319" s="9">
        <v>7114.0394300000153</v>
      </c>
      <c r="C319" s="9">
        <v>7114.0394300000153</v>
      </c>
    </row>
    <row r="320" spans="1:3" x14ac:dyDescent="0.25">
      <c r="A320" s="13" t="s">
        <v>310</v>
      </c>
      <c r="B320" s="11">
        <v>2056.7804099999998</v>
      </c>
      <c r="C320" s="11">
        <v>2056.7804099999998</v>
      </c>
    </row>
    <row r="321" spans="1:3" x14ac:dyDescent="0.25">
      <c r="A321" s="8" t="s">
        <v>311</v>
      </c>
      <c r="B321" s="9">
        <v>9170.8198400000147</v>
      </c>
      <c r="C321" s="9">
        <v>9170.8198400000147</v>
      </c>
    </row>
    <row r="322" spans="1:3" x14ac:dyDescent="0.25">
      <c r="A322" s="13" t="s">
        <v>312</v>
      </c>
      <c r="B322" s="11">
        <v>0</v>
      </c>
      <c r="C322" s="11">
        <v>0</v>
      </c>
    </row>
    <row r="323" spans="1:3" x14ac:dyDescent="0.25">
      <c r="A323" s="8" t="s">
        <v>313</v>
      </c>
      <c r="B323" s="9">
        <v>9170.8198400000147</v>
      </c>
      <c r="C323" s="9">
        <v>9170.8198400000147</v>
      </c>
    </row>
    <row r="324" spans="1:3" x14ac:dyDescent="0.25">
      <c r="A324" s="13" t="s">
        <v>314</v>
      </c>
      <c r="B324" s="11">
        <v>0</v>
      </c>
      <c r="C324" s="11">
        <v>0</v>
      </c>
    </row>
    <row r="325" spans="1:3" x14ac:dyDescent="0.25">
      <c r="A325" s="8" t="s">
        <v>315</v>
      </c>
      <c r="B325" s="9">
        <v>9170.8198400000147</v>
      </c>
      <c r="C325" s="9">
        <v>9170.8198400000147</v>
      </c>
    </row>
    <row r="326" spans="1:3" ht="3.75" customHeight="1" thickBot="1" x14ac:dyDescent="0.3">
      <c r="A326" s="18"/>
      <c r="B326" s="19"/>
      <c r="C326" s="19"/>
    </row>
    <row r="327" spans="1:3" x14ac:dyDescent="0.25">
      <c r="A327" s="10"/>
      <c r="B327" s="20"/>
      <c r="C327" s="20"/>
    </row>
    <row r="328" spans="1:3" x14ac:dyDescent="0.25">
      <c r="A328" s="21"/>
      <c r="B328" s="20"/>
      <c r="C328" s="20"/>
    </row>
  </sheetData>
  <mergeCells count="4">
    <mergeCell ref="A1:C1"/>
    <mergeCell ref="A2:C2"/>
    <mergeCell ref="A3:C3"/>
    <mergeCell ref="A4:C4"/>
  </mergeCells>
  <pageMargins left="0.7" right="0.7" top="0.75" bottom="0.75" header="0.3" footer="0.3"/>
  <pageSetup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566678-EF83-44D7-A3AC-11FBD3FD536D}">
  <dimension ref="A1:D126"/>
  <sheetViews>
    <sheetView workbookViewId="0">
      <selection activeCell="D24" sqref="D24"/>
    </sheetView>
  </sheetViews>
  <sheetFormatPr baseColWidth="10" defaultRowHeight="15" x14ac:dyDescent="0.25"/>
  <cols>
    <col min="1" max="1" width="99.5703125" customWidth="1"/>
    <col min="257" max="257" width="99.5703125" customWidth="1"/>
    <col min="513" max="513" width="99.5703125" customWidth="1"/>
    <col min="769" max="769" width="99.5703125" customWidth="1"/>
    <col min="1025" max="1025" width="99.5703125" customWidth="1"/>
    <col min="1281" max="1281" width="99.5703125" customWidth="1"/>
    <col min="1537" max="1537" width="99.5703125" customWidth="1"/>
    <col min="1793" max="1793" width="99.5703125" customWidth="1"/>
    <col min="2049" max="2049" width="99.5703125" customWidth="1"/>
    <col min="2305" max="2305" width="99.5703125" customWidth="1"/>
    <col min="2561" max="2561" width="99.5703125" customWidth="1"/>
    <col min="2817" max="2817" width="99.5703125" customWidth="1"/>
    <col min="3073" max="3073" width="99.5703125" customWidth="1"/>
    <col min="3329" max="3329" width="99.5703125" customWidth="1"/>
    <col min="3585" max="3585" width="99.5703125" customWidth="1"/>
    <col min="3841" max="3841" width="99.5703125" customWidth="1"/>
    <col min="4097" max="4097" width="99.5703125" customWidth="1"/>
    <col min="4353" max="4353" width="99.5703125" customWidth="1"/>
    <col min="4609" max="4609" width="99.5703125" customWidth="1"/>
    <col min="4865" max="4865" width="99.5703125" customWidth="1"/>
    <col min="5121" max="5121" width="99.5703125" customWidth="1"/>
    <col min="5377" max="5377" width="99.5703125" customWidth="1"/>
    <col min="5633" max="5633" width="99.5703125" customWidth="1"/>
    <col min="5889" max="5889" width="99.5703125" customWidth="1"/>
    <col min="6145" max="6145" width="99.5703125" customWidth="1"/>
    <col min="6401" max="6401" width="99.5703125" customWidth="1"/>
    <col min="6657" max="6657" width="99.5703125" customWidth="1"/>
    <col min="6913" max="6913" width="99.5703125" customWidth="1"/>
    <col min="7169" max="7169" width="99.5703125" customWidth="1"/>
    <col min="7425" max="7425" width="99.5703125" customWidth="1"/>
    <col min="7681" max="7681" width="99.5703125" customWidth="1"/>
    <col min="7937" max="7937" width="99.5703125" customWidth="1"/>
    <col min="8193" max="8193" width="99.5703125" customWidth="1"/>
    <col min="8449" max="8449" width="99.5703125" customWidth="1"/>
    <col min="8705" max="8705" width="99.5703125" customWidth="1"/>
    <col min="8961" max="8961" width="99.5703125" customWidth="1"/>
    <col min="9217" max="9217" width="99.5703125" customWidth="1"/>
    <col min="9473" max="9473" width="99.5703125" customWidth="1"/>
    <col min="9729" max="9729" width="99.5703125" customWidth="1"/>
    <col min="9985" max="9985" width="99.5703125" customWidth="1"/>
    <col min="10241" max="10241" width="99.5703125" customWidth="1"/>
    <col min="10497" max="10497" width="99.5703125" customWidth="1"/>
    <col min="10753" max="10753" width="99.5703125" customWidth="1"/>
    <col min="11009" max="11009" width="99.5703125" customWidth="1"/>
    <col min="11265" max="11265" width="99.5703125" customWidth="1"/>
    <col min="11521" max="11521" width="99.5703125" customWidth="1"/>
    <col min="11777" max="11777" width="99.5703125" customWidth="1"/>
    <col min="12033" max="12033" width="99.5703125" customWidth="1"/>
    <col min="12289" max="12289" width="99.5703125" customWidth="1"/>
    <col min="12545" max="12545" width="99.5703125" customWidth="1"/>
    <col min="12801" max="12801" width="99.5703125" customWidth="1"/>
    <col min="13057" max="13057" width="99.5703125" customWidth="1"/>
    <col min="13313" max="13313" width="99.5703125" customWidth="1"/>
    <col min="13569" max="13569" width="99.5703125" customWidth="1"/>
    <col min="13825" max="13825" width="99.5703125" customWidth="1"/>
    <col min="14081" max="14081" width="99.5703125" customWidth="1"/>
    <col min="14337" max="14337" width="99.5703125" customWidth="1"/>
    <col min="14593" max="14593" width="99.5703125" customWidth="1"/>
    <col min="14849" max="14849" width="99.5703125" customWidth="1"/>
    <col min="15105" max="15105" width="99.5703125" customWidth="1"/>
    <col min="15361" max="15361" width="99.5703125" customWidth="1"/>
    <col min="15617" max="15617" width="99.5703125" customWidth="1"/>
    <col min="15873" max="15873" width="99.5703125" customWidth="1"/>
    <col min="16129" max="16129" width="99.5703125" customWidth="1"/>
  </cols>
  <sheetData>
    <row r="1" spans="1:3" ht="30" customHeight="1" x14ac:dyDescent="0.25">
      <c r="A1" s="738" t="s">
        <v>870</v>
      </c>
      <c r="B1" s="738"/>
      <c r="C1" s="738"/>
    </row>
    <row r="2" spans="1:3" ht="18" x14ac:dyDescent="0.25">
      <c r="A2" s="739" t="s">
        <v>329</v>
      </c>
      <c r="B2" s="739"/>
      <c r="C2" s="739"/>
    </row>
    <row r="3" spans="1:3" ht="30" customHeight="1" x14ac:dyDescent="0.25">
      <c r="A3" s="747" t="s">
        <v>2</v>
      </c>
      <c r="B3" s="747"/>
      <c r="C3" s="747"/>
    </row>
    <row r="4" spans="1:3" x14ac:dyDescent="0.25">
      <c r="A4" s="13"/>
      <c r="B4" s="23"/>
      <c r="C4" s="23"/>
    </row>
    <row r="5" spans="1:3" ht="30" customHeight="1" x14ac:dyDescent="0.25">
      <c r="A5" s="24"/>
      <c r="B5" s="30" t="s">
        <v>871</v>
      </c>
      <c r="C5" s="26" t="s">
        <v>871</v>
      </c>
    </row>
    <row r="6" spans="1:3" x14ac:dyDescent="0.25">
      <c r="A6" s="13"/>
      <c r="B6" s="27"/>
      <c r="C6" s="28"/>
    </row>
    <row r="7" spans="1:3" x14ac:dyDescent="0.25">
      <c r="A7" s="2" t="s">
        <v>331</v>
      </c>
      <c r="B7" s="25"/>
      <c r="C7" s="26"/>
    </row>
    <row r="8" spans="1:3" x14ac:dyDescent="0.25">
      <c r="A8" s="13" t="s">
        <v>332</v>
      </c>
      <c r="B8" s="32">
        <v>2.6367588531021068E-2</v>
      </c>
      <c r="C8" s="32">
        <v>2.6367588531021068E-2</v>
      </c>
    </row>
    <row r="9" spans="1:3" x14ac:dyDescent="0.25">
      <c r="A9" s="13" t="s">
        <v>333</v>
      </c>
      <c r="B9" s="32">
        <v>0.67246531902094109</v>
      </c>
      <c r="C9" s="32">
        <v>0.67246531902094109</v>
      </c>
    </row>
    <row r="10" spans="1:3" x14ac:dyDescent="0.25">
      <c r="A10" s="2" t="s">
        <v>334</v>
      </c>
      <c r="B10" s="33"/>
      <c r="C10" s="33"/>
    </row>
    <row r="11" spans="1:3" x14ac:dyDescent="0.25">
      <c r="A11" s="34" t="s">
        <v>335</v>
      </c>
      <c r="B11" s="32">
        <v>0.42495749168355679</v>
      </c>
      <c r="C11" s="32">
        <v>0.42495749168355679</v>
      </c>
    </row>
    <row r="12" spans="1:3" x14ac:dyDescent="0.25">
      <c r="A12" s="34" t="s">
        <v>336</v>
      </c>
      <c r="B12" s="32">
        <v>0.42495749168355679</v>
      </c>
      <c r="C12" s="32">
        <v>0.42495749168355679</v>
      </c>
    </row>
    <row r="13" spans="1:3" x14ac:dyDescent="0.25">
      <c r="A13" s="13" t="s">
        <v>337</v>
      </c>
      <c r="B13" s="32">
        <v>0.46761818679184985</v>
      </c>
      <c r="C13" s="32">
        <v>0.46761818679184985</v>
      </c>
    </row>
    <row r="14" spans="1:3" x14ac:dyDescent="0.25">
      <c r="A14" s="34" t="s">
        <v>338</v>
      </c>
      <c r="B14" s="32">
        <v>0</v>
      </c>
      <c r="C14" s="32">
        <v>0</v>
      </c>
    </row>
    <row r="15" spans="1:3" x14ac:dyDescent="0.25">
      <c r="A15" s="35" t="s">
        <v>339</v>
      </c>
      <c r="B15" s="33"/>
      <c r="C15" s="33"/>
    </row>
    <row r="16" spans="1:3" x14ac:dyDescent="0.25">
      <c r="A16" s="34" t="s">
        <v>340</v>
      </c>
      <c r="B16" s="32">
        <v>1</v>
      </c>
      <c r="C16" s="32">
        <v>1</v>
      </c>
    </row>
    <row r="17" spans="1:3" x14ac:dyDescent="0.25">
      <c r="A17" s="34" t="s">
        <v>341</v>
      </c>
      <c r="B17" s="32">
        <v>0</v>
      </c>
      <c r="C17" s="32">
        <v>0</v>
      </c>
    </row>
    <row r="18" spans="1:3" x14ac:dyDescent="0.25">
      <c r="A18" s="34" t="s">
        <v>342</v>
      </c>
      <c r="B18" s="36">
        <v>1026.671972208685</v>
      </c>
      <c r="C18" s="36">
        <v>1026.671972208685</v>
      </c>
    </row>
    <row r="19" spans="1:3" x14ac:dyDescent="0.25">
      <c r="A19" s="35" t="s">
        <v>343</v>
      </c>
      <c r="B19" s="37"/>
      <c r="C19" s="37"/>
    </row>
    <row r="20" spans="1:3" x14ac:dyDescent="0.25">
      <c r="A20" s="13" t="s">
        <v>344</v>
      </c>
      <c r="B20" s="32">
        <v>0.97322937494577777</v>
      </c>
      <c r="C20" s="32">
        <v>0.97322937494577777</v>
      </c>
    </row>
    <row r="21" spans="1:3" x14ac:dyDescent="0.25">
      <c r="A21" s="13" t="s">
        <v>345</v>
      </c>
      <c r="B21" s="32">
        <v>9.1934689843331655E-2</v>
      </c>
      <c r="C21" s="32">
        <v>9.1934689843331655E-2</v>
      </c>
    </row>
    <row r="22" spans="1:3" x14ac:dyDescent="0.25">
      <c r="A22" s="34" t="s">
        <v>346</v>
      </c>
      <c r="B22" s="32">
        <v>2.6770625054222081E-2</v>
      </c>
      <c r="C22" s="32">
        <v>2.6770625054222081E-2</v>
      </c>
    </row>
    <row r="23" spans="1:3" x14ac:dyDescent="0.25">
      <c r="A23" s="34" t="s">
        <v>347</v>
      </c>
      <c r="B23" s="32">
        <v>8.0166576118979344E-2</v>
      </c>
      <c r="C23" s="32">
        <v>8.0166576118979344E-2</v>
      </c>
    </row>
    <row r="24" spans="1:3" x14ac:dyDescent="0.25">
      <c r="A24" s="34" t="s">
        <v>348</v>
      </c>
      <c r="B24" s="32">
        <v>0.15134899676309221</v>
      </c>
      <c r="C24" s="32">
        <v>0.15134899676309221</v>
      </c>
    </row>
    <row r="25" spans="1:3" x14ac:dyDescent="0.25">
      <c r="A25" s="34" t="s">
        <v>349</v>
      </c>
      <c r="B25" s="32">
        <v>3.4986484786950503E-2</v>
      </c>
      <c r="C25" s="32">
        <v>3.4986484786950503E-2</v>
      </c>
    </row>
    <row r="26" spans="1:3" x14ac:dyDescent="0.25">
      <c r="A26" s="34" t="s">
        <v>350</v>
      </c>
      <c r="B26" s="32">
        <v>2.1749079527151889E-2</v>
      </c>
      <c r="C26" s="32">
        <v>2.1749079527151889E-2</v>
      </c>
    </row>
    <row r="27" spans="1:3" x14ac:dyDescent="0.25">
      <c r="A27" s="34" t="s">
        <v>351</v>
      </c>
      <c r="B27" s="32">
        <v>0.96106415848440174</v>
      </c>
      <c r="C27" s="32">
        <v>0.96106415848440174</v>
      </c>
    </row>
    <row r="28" spans="1:3" x14ac:dyDescent="0.25">
      <c r="A28" s="34" t="s">
        <v>352</v>
      </c>
      <c r="B28" s="32">
        <v>5.6200723844082442E-3</v>
      </c>
      <c r="C28" s="32">
        <v>5.6200723844082442E-3</v>
      </c>
    </row>
    <row r="29" spans="1:3" x14ac:dyDescent="0.25">
      <c r="A29" s="34" t="s">
        <v>353</v>
      </c>
      <c r="B29" s="32">
        <v>1.0522826553423527E-2</v>
      </c>
      <c r="C29" s="32">
        <v>1.0522826553423527E-2</v>
      </c>
    </row>
    <row r="30" spans="1:3" x14ac:dyDescent="0.25">
      <c r="A30" s="34" t="s">
        <v>354</v>
      </c>
      <c r="B30" s="32">
        <v>2.6555192383925889E-3</v>
      </c>
      <c r="C30" s="32">
        <v>2.6555192383925889E-3</v>
      </c>
    </row>
    <row r="31" spans="1:3" x14ac:dyDescent="0.25">
      <c r="A31" s="34" t="s">
        <v>355</v>
      </c>
      <c r="B31" s="32">
        <v>7.7751467272981541E-3</v>
      </c>
      <c r="C31" s="32">
        <v>7.7751467272981541E-3</v>
      </c>
    </row>
    <row r="32" spans="1:3" x14ac:dyDescent="0.25">
      <c r="A32" s="34" t="s">
        <v>356</v>
      </c>
      <c r="B32" s="32">
        <v>1.2362276732261835E-2</v>
      </c>
      <c r="C32" s="32">
        <v>1.2362276732261835E-2</v>
      </c>
    </row>
    <row r="33" spans="1:3" x14ac:dyDescent="0.25">
      <c r="A33" s="35" t="s">
        <v>357</v>
      </c>
      <c r="B33" s="33"/>
      <c r="C33" s="33"/>
    </row>
    <row r="34" spans="1:3" x14ac:dyDescent="0.25">
      <c r="A34" s="34" t="s">
        <v>358</v>
      </c>
      <c r="B34" s="32">
        <v>0</v>
      </c>
      <c r="C34" s="32">
        <v>0</v>
      </c>
    </row>
    <row r="35" spans="1:3" x14ac:dyDescent="0.25">
      <c r="A35" s="34" t="s">
        <v>359</v>
      </c>
      <c r="B35" s="32">
        <v>0</v>
      </c>
      <c r="C35" s="32">
        <v>0</v>
      </c>
    </row>
    <row r="36" spans="1:3" x14ac:dyDescent="0.25">
      <c r="A36" s="34" t="s">
        <v>360</v>
      </c>
      <c r="B36" s="32">
        <v>0.13387136934783397</v>
      </c>
      <c r="C36" s="32">
        <v>0.13387136934783397</v>
      </c>
    </row>
    <row r="37" spans="1:3" x14ac:dyDescent="0.25">
      <c r="A37" s="34" t="s">
        <v>361</v>
      </c>
      <c r="B37" s="32">
        <v>0.12213366219044483</v>
      </c>
      <c r="C37" s="32">
        <v>0.12213366219044483</v>
      </c>
    </row>
    <row r="38" spans="1:3" x14ac:dyDescent="0.25">
      <c r="A38" s="13" t="s">
        <v>362</v>
      </c>
      <c r="B38" s="32">
        <v>0.4494274196901818</v>
      </c>
      <c r="C38" s="32">
        <v>0.4494274196901818</v>
      </c>
    </row>
    <row r="39" spans="1:3" x14ac:dyDescent="0.25">
      <c r="A39" s="2" t="s">
        <v>363</v>
      </c>
      <c r="B39" s="33"/>
      <c r="C39" s="33"/>
    </row>
    <row r="40" spans="1:3" x14ac:dyDescent="0.25">
      <c r="A40" s="34" t="s">
        <v>364</v>
      </c>
      <c r="B40" s="32">
        <v>8.7678995181491554E-2</v>
      </c>
      <c r="C40" s="32">
        <v>8.7678995181491554E-2</v>
      </c>
    </row>
    <row r="41" spans="1:3" x14ac:dyDescent="0.25">
      <c r="A41" s="34" t="s">
        <v>365</v>
      </c>
      <c r="B41" s="32">
        <v>8.7678995181491554E-2</v>
      </c>
      <c r="C41" s="32">
        <v>8.7678995181491554E-2</v>
      </c>
    </row>
    <row r="42" spans="1:3" x14ac:dyDescent="0.25">
      <c r="A42" s="34" t="s">
        <v>366</v>
      </c>
      <c r="B42" s="32">
        <v>0.20250058300237475</v>
      </c>
      <c r="C42" s="32">
        <v>0.20250058300237475</v>
      </c>
    </row>
    <row r="43" spans="1:3" x14ac:dyDescent="0.25">
      <c r="A43" s="34" t="s">
        <v>367</v>
      </c>
      <c r="B43" s="32">
        <v>0.10525112055134331</v>
      </c>
      <c r="C43" s="32">
        <v>0.10525112055134331</v>
      </c>
    </row>
    <row r="44" spans="1:3" x14ac:dyDescent="0.25">
      <c r="A44" s="34" t="s">
        <v>368</v>
      </c>
      <c r="B44" s="32">
        <v>0.11720756937370415</v>
      </c>
      <c r="C44" s="32">
        <v>0.11720756937370415</v>
      </c>
    </row>
    <row r="45" spans="1:3" x14ac:dyDescent="0.25">
      <c r="A45" s="34" t="s">
        <v>369</v>
      </c>
      <c r="B45" s="32">
        <v>0.12352254551801521</v>
      </c>
      <c r="C45" s="32">
        <v>0.12352254551801521</v>
      </c>
    </row>
    <row r="46" spans="1:3" x14ac:dyDescent="0.25">
      <c r="A46" s="35" t="s">
        <v>370</v>
      </c>
      <c r="B46" s="33"/>
      <c r="C46" s="33"/>
    </row>
    <row r="47" spans="1:3" x14ac:dyDescent="0.25">
      <c r="A47" s="34" t="s">
        <v>371</v>
      </c>
      <c r="B47" s="32">
        <v>0.86515101328810995</v>
      </c>
      <c r="C47" s="32">
        <v>0.86515101328810995</v>
      </c>
    </row>
    <row r="48" spans="1:3" x14ac:dyDescent="0.25">
      <c r="A48" s="34" t="s">
        <v>372</v>
      </c>
      <c r="B48" s="32">
        <v>0.95203569024277979</v>
      </c>
      <c r="C48" s="32">
        <v>0.95203569024277979</v>
      </c>
    </row>
    <row r="49" spans="1:4" x14ac:dyDescent="0.25">
      <c r="A49" s="34" t="s">
        <v>373</v>
      </c>
      <c r="B49" s="32">
        <v>-3.9273460869098222E-3</v>
      </c>
      <c r="C49" s="32">
        <v>-3.9273460869098222E-3</v>
      </c>
    </row>
    <row r="50" spans="1:4" ht="15.75" thickBot="1" x14ac:dyDescent="0.3">
      <c r="A50" s="443" t="s">
        <v>374</v>
      </c>
      <c r="B50" s="39">
        <v>1.5379850833458888</v>
      </c>
      <c r="C50" s="39">
        <v>1.5379850833458888</v>
      </c>
    </row>
    <row r="51" spans="1:4" ht="27" customHeight="1" thickTop="1" x14ac:dyDescent="0.25">
      <c r="A51" s="799" t="s">
        <v>375</v>
      </c>
      <c r="B51" s="799"/>
      <c r="C51" s="799"/>
    </row>
    <row r="52" spans="1:4" ht="83.25" customHeight="1" x14ac:dyDescent="0.25">
      <c r="A52" s="749" t="s">
        <v>376</v>
      </c>
      <c r="B52" s="749"/>
      <c r="C52" s="749"/>
    </row>
    <row r="53" spans="1:4" ht="82.5" customHeight="1" x14ac:dyDescent="0.25">
      <c r="A53" s="749" t="s">
        <v>377</v>
      </c>
      <c r="B53" s="749"/>
      <c r="C53" s="749"/>
    </row>
    <row r="54" spans="1:4" x14ac:dyDescent="0.25">
      <c r="A54" s="750" t="s">
        <v>378</v>
      </c>
      <c r="B54" s="750"/>
      <c r="C54" s="750"/>
    </row>
    <row r="55" spans="1:4" ht="28.5" customHeight="1" x14ac:dyDescent="0.25">
      <c r="A55" s="800" t="s">
        <v>379</v>
      </c>
      <c r="B55" s="800"/>
      <c r="C55" s="800"/>
    </row>
    <row r="56" spans="1:4" ht="39.75" customHeight="1" x14ac:dyDescent="0.25">
      <c r="A56" s="796" t="s">
        <v>884</v>
      </c>
      <c r="B56" s="796"/>
      <c r="C56" s="796"/>
      <c r="D56" s="522"/>
    </row>
    <row r="57" spans="1:4" ht="25.5" x14ac:dyDescent="0.25">
      <c r="A57" s="41"/>
      <c r="B57" s="42" t="s">
        <v>871</v>
      </c>
      <c r="C57" s="43" t="s">
        <v>8</v>
      </c>
    </row>
    <row r="58" spans="1:4" x14ac:dyDescent="0.25">
      <c r="A58" s="14"/>
      <c r="B58" s="14"/>
      <c r="C58" s="14"/>
    </row>
    <row r="59" spans="1:4" x14ac:dyDescent="0.25">
      <c r="A59" s="35" t="s">
        <v>381</v>
      </c>
      <c r="B59" s="42"/>
      <c r="C59" s="43"/>
    </row>
    <row r="60" spans="1:4" x14ac:dyDescent="0.25">
      <c r="A60" s="47" t="s">
        <v>382</v>
      </c>
      <c r="B60" s="32">
        <v>2.4899807887887655E-2</v>
      </c>
      <c r="C60" s="32">
        <v>2.4899807887887655E-2</v>
      </c>
    </row>
    <row r="61" spans="1:4" x14ac:dyDescent="0.25">
      <c r="A61" s="47" t="s">
        <v>383</v>
      </c>
      <c r="B61" s="32">
        <v>2.6605367731421734E-2</v>
      </c>
      <c r="C61" s="32">
        <v>2.6605367731421734E-2</v>
      </c>
    </row>
    <row r="62" spans="1:4" x14ac:dyDescent="0.25">
      <c r="A62" s="47" t="s">
        <v>384</v>
      </c>
      <c r="B62" s="32">
        <v>2.3380730829599801E-2</v>
      </c>
      <c r="C62" s="32">
        <v>2.3380730829599801E-2</v>
      </c>
    </row>
    <row r="63" spans="1:4" x14ac:dyDescent="0.25">
      <c r="A63" s="47" t="s">
        <v>385</v>
      </c>
      <c r="B63" s="32">
        <v>1.6164322241377868E-3</v>
      </c>
      <c r="C63" s="32">
        <v>1.6164322241377868E-3</v>
      </c>
    </row>
    <row r="64" spans="1:4" x14ac:dyDescent="0.25">
      <c r="A64" s="47" t="s">
        <v>386</v>
      </c>
      <c r="B64" s="32">
        <v>2.6644589040632177E-3</v>
      </c>
      <c r="C64" s="32">
        <v>2.6644589040632177E-3</v>
      </c>
    </row>
    <row r="65" spans="1:3" x14ac:dyDescent="0.25">
      <c r="A65" s="47" t="s">
        <v>387</v>
      </c>
      <c r="B65" s="32">
        <v>2.6644589040632177E-3</v>
      </c>
      <c r="C65" s="32">
        <v>2.6644589040632177E-3</v>
      </c>
    </row>
    <row r="66" spans="1:3" x14ac:dyDescent="0.25">
      <c r="A66" s="47" t="s">
        <v>388</v>
      </c>
      <c r="B66" s="32">
        <v>2.9924881742049003E-2</v>
      </c>
      <c r="C66" s="32">
        <v>2.9924881742049003E-2</v>
      </c>
    </row>
    <row r="67" spans="1:3" x14ac:dyDescent="0.25">
      <c r="A67" s="35" t="s">
        <v>389</v>
      </c>
      <c r="B67" s="25"/>
      <c r="C67" s="25"/>
    </row>
    <row r="68" spans="1:3" x14ac:dyDescent="0.25">
      <c r="A68" s="47" t="s">
        <v>390</v>
      </c>
      <c r="B68" s="32">
        <v>5.799676697790751E-2</v>
      </c>
      <c r="C68" s="32">
        <v>5.799676697790751E-2</v>
      </c>
    </row>
    <row r="69" spans="1:3" x14ac:dyDescent="0.25">
      <c r="A69" s="47" t="s">
        <v>391</v>
      </c>
      <c r="B69" s="32">
        <v>-3.3096959090019855E-2</v>
      </c>
      <c r="C69" s="32">
        <v>-3.3096959090019855E-2</v>
      </c>
    </row>
    <row r="70" spans="1:3" x14ac:dyDescent="0.25">
      <c r="A70" s="47" t="s">
        <v>392</v>
      </c>
      <c r="B70" s="32">
        <v>3.815703157209821E-2</v>
      </c>
      <c r="C70" s="32">
        <v>3.815703157209821E-2</v>
      </c>
    </row>
    <row r="71" spans="1:3" x14ac:dyDescent="0.25">
      <c r="A71" s="47" t="s">
        <v>393</v>
      </c>
      <c r="B71" s="32">
        <v>5.778033750350803E-5</v>
      </c>
      <c r="C71" s="32">
        <v>5.778033750350803E-5</v>
      </c>
    </row>
    <row r="72" spans="1:3" x14ac:dyDescent="0.25">
      <c r="A72" s="47" t="s">
        <v>394</v>
      </c>
      <c r="B72" s="32">
        <v>-3.22463690182193E-3</v>
      </c>
      <c r="C72" s="32">
        <v>-3.22463690182193E-3</v>
      </c>
    </row>
    <row r="73" spans="1:3" x14ac:dyDescent="0.25">
      <c r="A73" s="47" t="s">
        <v>395</v>
      </c>
      <c r="B73" s="32">
        <v>1.7055598435340789E-3</v>
      </c>
      <c r="C73" s="32">
        <v>1.7055598435340789E-3</v>
      </c>
    </row>
    <row r="74" spans="1:3" x14ac:dyDescent="0.25">
      <c r="A74" s="47" t="s">
        <v>396</v>
      </c>
      <c r="B74" s="32">
        <v>-2.1764298605462019E-2</v>
      </c>
      <c r="C74" s="32">
        <v>-2.1764298605462019E-2</v>
      </c>
    </row>
    <row r="75" spans="1:3" x14ac:dyDescent="0.25">
      <c r="A75" s="47" t="s">
        <v>397</v>
      </c>
      <c r="B75" s="32">
        <v>9.9024634242192346E-4</v>
      </c>
      <c r="C75" s="32">
        <v>9.9024634242192346E-4</v>
      </c>
    </row>
    <row r="76" spans="1:3" x14ac:dyDescent="0.25">
      <c r="A76" s="47" t="s">
        <v>398</v>
      </c>
      <c r="B76" s="32">
        <v>0.11918511995255726</v>
      </c>
      <c r="C76" s="32">
        <v>0.11918511995255726</v>
      </c>
    </row>
    <row r="77" spans="1:3" x14ac:dyDescent="0.25">
      <c r="A77" s="35" t="s">
        <v>399</v>
      </c>
      <c r="B77" s="25"/>
      <c r="C77" s="25"/>
    </row>
    <row r="78" spans="1:3" x14ac:dyDescent="0.25">
      <c r="A78" s="47" t="s">
        <v>400</v>
      </c>
      <c r="B78" s="32">
        <v>8.6980671756701974E-2</v>
      </c>
      <c r="C78" s="32">
        <v>8.6980671756701974E-2</v>
      </c>
    </row>
    <row r="79" spans="1:3" x14ac:dyDescent="0.25">
      <c r="A79" s="47" t="s">
        <v>401</v>
      </c>
      <c r="B79" s="32">
        <v>0</v>
      </c>
      <c r="C79" s="32">
        <v>0</v>
      </c>
    </row>
    <row r="80" spans="1:3" x14ac:dyDescent="0.25">
      <c r="A80" s="47" t="s">
        <v>402</v>
      </c>
      <c r="B80" s="32">
        <v>1.9796857075731814E-2</v>
      </c>
      <c r="C80" s="32">
        <v>1.9796857075731814E-2</v>
      </c>
    </row>
    <row r="81" spans="1:3" x14ac:dyDescent="0.25">
      <c r="A81" s="47" t="s">
        <v>403</v>
      </c>
      <c r="B81" s="32">
        <v>0</v>
      </c>
      <c r="C81" s="32">
        <v>0</v>
      </c>
    </row>
    <row r="82" spans="1:3" x14ac:dyDescent="0.25">
      <c r="A82" s="47" t="s">
        <v>404</v>
      </c>
      <c r="B82" s="32">
        <v>0</v>
      </c>
      <c r="C82" s="32">
        <v>0</v>
      </c>
    </row>
    <row r="83" spans="1:3" x14ac:dyDescent="0.25">
      <c r="A83" s="47" t="s">
        <v>405</v>
      </c>
      <c r="B83" s="32">
        <v>0</v>
      </c>
      <c r="C83" s="32">
        <v>0</v>
      </c>
    </row>
    <row r="84" spans="1:3" x14ac:dyDescent="0.25">
      <c r="A84" s="47" t="s">
        <v>406</v>
      </c>
      <c r="B84" s="32">
        <v>0</v>
      </c>
      <c r="C84" s="32">
        <v>0</v>
      </c>
    </row>
    <row r="85" spans="1:3" x14ac:dyDescent="0.25">
      <c r="A85" s="47" t="s">
        <v>407</v>
      </c>
      <c r="B85" s="32">
        <v>0</v>
      </c>
      <c r="C85" s="32">
        <v>0</v>
      </c>
    </row>
    <row r="86" spans="1:3" x14ac:dyDescent="0.25">
      <c r="A86" s="47" t="s">
        <v>408</v>
      </c>
      <c r="B86" s="32">
        <v>0</v>
      </c>
      <c r="C86" s="32">
        <v>0</v>
      </c>
    </row>
    <row r="87" spans="1:3" x14ac:dyDescent="0.25">
      <c r="A87" s="47" t="s">
        <v>409</v>
      </c>
      <c r="B87" s="32">
        <v>4.5114811498478194E-2</v>
      </c>
      <c r="C87" s="32">
        <v>4.5114811498478194E-2</v>
      </c>
    </row>
    <row r="88" spans="1:3" x14ac:dyDescent="0.25">
      <c r="A88" s="47" t="s">
        <v>410</v>
      </c>
      <c r="B88" s="32">
        <v>0</v>
      </c>
      <c r="C88" s="32">
        <v>0</v>
      </c>
    </row>
    <row r="89" spans="1:3" x14ac:dyDescent="0.25">
      <c r="A89" s="47" t="s">
        <v>411</v>
      </c>
      <c r="B89" s="32">
        <v>1.5936505553240075E-2</v>
      </c>
      <c r="C89" s="32">
        <v>1.5936505553240075E-2</v>
      </c>
    </row>
    <row r="90" spans="1:3" x14ac:dyDescent="0.25">
      <c r="A90" s="35" t="s">
        <v>412</v>
      </c>
      <c r="B90" s="25"/>
      <c r="C90" s="25"/>
    </row>
    <row r="91" spans="1:3" x14ac:dyDescent="0.25">
      <c r="A91" s="35" t="s">
        <v>413</v>
      </c>
      <c r="B91" s="25"/>
      <c r="C91" s="25"/>
    </row>
    <row r="92" spans="1:3" x14ac:dyDescent="0.25">
      <c r="A92" s="47" t="s">
        <v>414</v>
      </c>
      <c r="B92" s="32">
        <v>2.1764298605462019E-2</v>
      </c>
      <c r="C92" s="32">
        <v>2.1764298605462019E-2</v>
      </c>
    </row>
    <row r="93" spans="1:3" x14ac:dyDescent="0.25">
      <c r="A93" s="47" t="s">
        <v>415</v>
      </c>
      <c r="B93" s="32">
        <v>2.5124623744095711E-2</v>
      </c>
      <c r="C93" s="32">
        <v>2.5124623744095711E-2</v>
      </c>
    </row>
    <row r="94" spans="1:3" x14ac:dyDescent="0.25">
      <c r="A94" s="47" t="s">
        <v>416</v>
      </c>
      <c r="B94" s="32">
        <v>3.2681285769522908E-2</v>
      </c>
      <c r="C94" s="32">
        <v>3.2681285769522908E-2</v>
      </c>
    </row>
    <row r="95" spans="1:3" x14ac:dyDescent="0.25">
      <c r="A95" s="47" t="s">
        <v>417</v>
      </c>
      <c r="B95" s="32">
        <v>5.2829104251022191E-2</v>
      </c>
      <c r="C95" s="32">
        <v>5.2829104251022191E-2</v>
      </c>
    </row>
    <row r="96" spans="1:3" x14ac:dyDescent="0.25">
      <c r="A96" s="35" t="s">
        <v>418</v>
      </c>
      <c r="B96" s="25"/>
      <c r="C96" s="25"/>
    </row>
    <row r="97" spans="1:3" x14ac:dyDescent="0.25">
      <c r="A97" s="47" t="s">
        <v>419</v>
      </c>
      <c r="B97" s="32">
        <v>0.5334804029123561</v>
      </c>
      <c r="C97" s="32">
        <v>0.5334804029123561</v>
      </c>
    </row>
    <row r="98" spans="1:3" x14ac:dyDescent="0.25">
      <c r="A98" s="47" t="s">
        <v>420</v>
      </c>
      <c r="B98" s="32">
        <v>4.1104227582428175E-2</v>
      </c>
      <c r="C98" s="32">
        <v>4.1104227582428175E-2</v>
      </c>
    </row>
    <row r="99" spans="1:3" x14ac:dyDescent="0.25">
      <c r="A99" s="47" t="s">
        <v>421</v>
      </c>
      <c r="B99" s="32">
        <v>0.42541536950521575</v>
      </c>
      <c r="C99" s="32">
        <v>0.42541536950521575</v>
      </c>
    </row>
    <row r="100" spans="1:3" x14ac:dyDescent="0.25">
      <c r="A100" s="47" t="s">
        <v>422</v>
      </c>
      <c r="B100" s="32">
        <v>0.26442332874189656</v>
      </c>
      <c r="C100" s="32">
        <v>0.26442332874189656</v>
      </c>
    </row>
    <row r="101" spans="1:3" x14ac:dyDescent="0.25">
      <c r="A101" s="35" t="s">
        <v>423</v>
      </c>
      <c r="B101" s="25"/>
      <c r="C101" s="25"/>
    </row>
    <row r="102" spans="1:3" x14ac:dyDescent="0.25">
      <c r="A102" s="34" t="s">
        <v>424</v>
      </c>
      <c r="B102" s="32">
        <v>2.4034020671160058E-2</v>
      </c>
      <c r="C102" s="32">
        <v>2.4034020671160058E-2</v>
      </c>
    </row>
    <row r="103" spans="1:3" x14ac:dyDescent="0.25">
      <c r="A103" s="34" t="s">
        <v>425</v>
      </c>
      <c r="B103" s="32">
        <v>2.232846082762598E-2</v>
      </c>
      <c r="C103" s="32">
        <v>2.232846082762598E-2</v>
      </c>
    </row>
    <row r="104" spans="1:3" x14ac:dyDescent="0.25">
      <c r="A104" s="13" t="s">
        <v>426</v>
      </c>
      <c r="B104" s="32">
        <v>3.0691601409706497E-2</v>
      </c>
      <c r="C104" s="32">
        <v>3.0691601409706497E-2</v>
      </c>
    </row>
    <row r="105" spans="1:3" x14ac:dyDescent="0.25">
      <c r="A105" s="13" t="s">
        <v>427</v>
      </c>
      <c r="B105" s="32">
        <v>6.3788560499726352E-2</v>
      </c>
      <c r="C105" s="32">
        <v>6.3788560499726352E-2</v>
      </c>
    </row>
    <row r="106" spans="1:3" x14ac:dyDescent="0.25">
      <c r="A106" s="13" t="s">
        <v>428</v>
      </c>
      <c r="B106" s="32">
        <v>-3.3096959090019855E-2</v>
      </c>
      <c r="C106" s="32">
        <v>-3.3096959090019855E-2</v>
      </c>
    </row>
    <row r="107" spans="1:3" x14ac:dyDescent="0.25">
      <c r="A107" s="13" t="s">
        <v>429</v>
      </c>
      <c r="B107" s="32">
        <v>-8.3631405820805103E-3</v>
      </c>
      <c r="C107" s="32">
        <v>-8.3631405820805103E-3</v>
      </c>
    </row>
    <row r="108" spans="1:3" x14ac:dyDescent="0.25">
      <c r="A108" s="13" t="s">
        <v>430</v>
      </c>
      <c r="B108" s="32">
        <v>1.7055598435340789E-3</v>
      </c>
      <c r="C108" s="32">
        <v>1.7055598435340789E-3</v>
      </c>
    </row>
    <row r="109" spans="1:3" x14ac:dyDescent="0.25">
      <c r="A109" s="35" t="s">
        <v>431</v>
      </c>
      <c r="B109" s="25"/>
      <c r="C109" s="25"/>
    </row>
    <row r="110" spans="1:3" x14ac:dyDescent="0.25">
      <c r="A110" s="13" t="s">
        <v>424</v>
      </c>
      <c r="B110" s="32">
        <v>2.4034020671160058E-2</v>
      </c>
      <c r="C110" s="32">
        <v>2.4034020671160058E-2</v>
      </c>
    </row>
    <row r="111" spans="1:3" x14ac:dyDescent="0.25">
      <c r="A111" s="13" t="s">
        <v>432</v>
      </c>
      <c r="B111" s="32">
        <v>-6.5328984156025403E-4</v>
      </c>
      <c r="C111" s="32">
        <v>-6.5328984156025403E-4</v>
      </c>
    </row>
    <row r="112" spans="1:3" x14ac:dyDescent="0.25">
      <c r="A112" s="13" t="s">
        <v>433</v>
      </c>
      <c r="B112" s="32">
        <v>-2.1764298605462019E-2</v>
      </c>
      <c r="C112" s="32">
        <v>-2.1764298605462019E-2</v>
      </c>
    </row>
    <row r="113" spans="1:3" x14ac:dyDescent="0.25">
      <c r="A113" s="13" t="s">
        <v>434</v>
      </c>
      <c r="B113" s="32">
        <v>3.926763352973133E-4</v>
      </c>
      <c r="C113" s="32">
        <v>3.926763352973133E-4</v>
      </c>
    </row>
    <row r="114" spans="1:3" x14ac:dyDescent="0.25">
      <c r="A114" s="13" t="s">
        <v>435</v>
      </c>
      <c r="B114" s="32">
        <v>5.9757000712461011E-4</v>
      </c>
      <c r="C114" s="32">
        <v>5.9757000712461011E-4</v>
      </c>
    </row>
    <row r="115" spans="1:3" x14ac:dyDescent="0.25">
      <c r="A115" s="13" t="s">
        <v>436</v>
      </c>
      <c r="B115" s="32">
        <v>5.778033750350803E-5</v>
      </c>
      <c r="C115" s="32">
        <v>5.778033750350803E-5</v>
      </c>
    </row>
    <row r="116" spans="1:3" x14ac:dyDescent="0.25">
      <c r="A116" s="2" t="s">
        <v>437</v>
      </c>
      <c r="B116" s="48">
        <v>2.9244505283346559E-3</v>
      </c>
      <c r="C116" s="48">
        <v>2.9244505283346559E-3</v>
      </c>
    </row>
    <row r="117" spans="1:3" ht="3.75" customHeight="1" thickBot="1" x14ac:dyDescent="0.3">
      <c r="A117" s="50"/>
      <c r="B117" s="52"/>
      <c r="C117" s="52"/>
    </row>
    <row r="118" spans="1:3" ht="15.75" thickTop="1" x14ac:dyDescent="0.25">
      <c r="A118" s="799" t="s">
        <v>438</v>
      </c>
      <c r="B118" s="799"/>
      <c r="C118" s="799"/>
    </row>
    <row r="119" spans="1:3" x14ac:dyDescent="0.25">
      <c r="A119" s="798" t="s">
        <v>439</v>
      </c>
      <c r="B119" s="798"/>
      <c r="C119" s="798"/>
    </row>
    <row r="120" spans="1:3" x14ac:dyDescent="0.25">
      <c r="A120" s="798" t="s">
        <v>440</v>
      </c>
      <c r="B120" s="798"/>
      <c r="C120" s="798"/>
    </row>
    <row r="121" spans="1:3" x14ac:dyDescent="0.25">
      <c r="A121" s="798" t="s">
        <v>441</v>
      </c>
      <c r="B121" s="798"/>
      <c r="C121" s="798"/>
    </row>
    <row r="122" spans="1:3" x14ac:dyDescent="0.25">
      <c r="A122" s="798" t="s">
        <v>954</v>
      </c>
      <c r="B122" s="798"/>
      <c r="C122" s="798"/>
    </row>
    <row r="123" spans="1:3" ht="30" customHeight="1" x14ac:dyDescent="0.25">
      <c r="A123" s="746" t="s">
        <v>443</v>
      </c>
      <c r="B123" s="746"/>
      <c r="C123" s="746"/>
    </row>
    <row r="124" spans="1:3" x14ac:dyDescent="0.25">
      <c r="A124" s="798" t="s">
        <v>444</v>
      </c>
      <c r="B124" s="798"/>
      <c r="C124" s="798"/>
    </row>
    <row r="125" spans="1:3" ht="30" customHeight="1" x14ac:dyDescent="0.25">
      <c r="A125" s="746" t="s">
        <v>445</v>
      </c>
      <c r="B125" s="746"/>
      <c r="C125" s="746"/>
    </row>
    <row r="126" spans="1:3" x14ac:dyDescent="0.25">
      <c r="A126" s="14"/>
      <c r="B126" s="20"/>
      <c r="C126" s="20"/>
    </row>
  </sheetData>
  <mergeCells count="17">
    <mergeCell ref="A121:C121"/>
    <mergeCell ref="A122:C122"/>
    <mergeCell ref="A123:C123"/>
    <mergeCell ref="A124:C124"/>
    <mergeCell ref="A125:C125"/>
    <mergeCell ref="A120:C120"/>
    <mergeCell ref="A1:C1"/>
    <mergeCell ref="A2:C2"/>
    <mergeCell ref="A3:C3"/>
    <mergeCell ref="A51:C51"/>
    <mergeCell ref="A52:C52"/>
    <mergeCell ref="A53:C53"/>
    <mergeCell ref="A54:C54"/>
    <mergeCell ref="A55:C55"/>
    <mergeCell ref="A56:C56"/>
    <mergeCell ref="A118:C118"/>
    <mergeCell ref="A119:C119"/>
  </mergeCells>
  <pageMargins left="0.7" right="0.7" top="0.75" bottom="0.75" header="0.3" footer="0.3"/>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E68BB0-0925-4114-B036-8029EBC1394E}">
  <sheetPr>
    <pageSetUpPr fitToPage="1"/>
  </sheetPr>
  <dimension ref="A1:AB85"/>
  <sheetViews>
    <sheetView zoomScaleNormal="100" workbookViewId="0">
      <selection activeCell="D21" sqref="D21"/>
    </sheetView>
  </sheetViews>
  <sheetFormatPr baseColWidth="10" defaultColWidth="9.140625" defaultRowHeight="18" x14ac:dyDescent="0.25"/>
  <cols>
    <col min="1" max="1" width="89.85546875" style="54" bestFit="1" customWidth="1"/>
    <col min="2" max="9" width="10.7109375" style="54" bestFit="1" customWidth="1"/>
    <col min="10" max="12" width="10.7109375" style="54" customWidth="1"/>
    <col min="13" max="13" width="10.7109375" style="54" bestFit="1" customWidth="1"/>
    <col min="14" max="256" width="9.140625" style="54"/>
    <col min="257" max="257" width="89.85546875" style="54" bestFit="1" customWidth="1"/>
    <col min="258" max="265" width="10.7109375" style="54" bestFit="1" customWidth="1"/>
    <col min="266" max="268" width="10.7109375" style="54" customWidth="1"/>
    <col min="269" max="269" width="10.7109375" style="54" bestFit="1" customWidth="1"/>
    <col min="270" max="512" width="9.140625" style="54"/>
    <col min="513" max="513" width="89.85546875" style="54" bestFit="1" customWidth="1"/>
    <col min="514" max="521" width="10.7109375" style="54" bestFit="1" customWidth="1"/>
    <col min="522" max="524" width="10.7109375" style="54" customWidth="1"/>
    <col min="525" max="525" width="10.7109375" style="54" bestFit="1" customWidth="1"/>
    <col min="526" max="768" width="9.140625" style="54"/>
    <col min="769" max="769" width="89.85546875" style="54" bestFit="1" customWidth="1"/>
    <col min="770" max="777" width="10.7109375" style="54" bestFit="1" customWidth="1"/>
    <col min="778" max="780" width="10.7109375" style="54" customWidth="1"/>
    <col min="781" max="781" width="10.7109375" style="54" bestFit="1" customWidth="1"/>
    <col min="782" max="1024" width="9.140625" style="54"/>
    <col min="1025" max="1025" width="89.85546875" style="54" bestFit="1" customWidth="1"/>
    <col min="1026" max="1033" width="10.7109375" style="54" bestFit="1" customWidth="1"/>
    <col min="1034" max="1036" width="10.7109375" style="54" customWidth="1"/>
    <col min="1037" max="1037" width="10.7109375" style="54" bestFit="1" customWidth="1"/>
    <col min="1038" max="1280" width="9.140625" style="54"/>
    <col min="1281" max="1281" width="89.85546875" style="54" bestFit="1" customWidth="1"/>
    <col min="1282" max="1289" width="10.7109375" style="54" bestFit="1" customWidth="1"/>
    <col min="1290" max="1292" width="10.7109375" style="54" customWidth="1"/>
    <col min="1293" max="1293" width="10.7109375" style="54" bestFit="1" customWidth="1"/>
    <col min="1294" max="1536" width="9.140625" style="54"/>
    <col min="1537" max="1537" width="89.85546875" style="54" bestFit="1" customWidth="1"/>
    <col min="1538" max="1545" width="10.7109375" style="54" bestFit="1" customWidth="1"/>
    <col min="1546" max="1548" width="10.7109375" style="54" customWidth="1"/>
    <col min="1549" max="1549" width="10.7109375" style="54" bestFit="1" customWidth="1"/>
    <col min="1550" max="1792" width="9.140625" style="54"/>
    <col min="1793" max="1793" width="89.85546875" style="54" bestFit="1" customWidth="1"/>
    <col min="1794" max="1801" width="10.7109375" style="54" bestFit="1" customWidth="1"/>
    <col min="1802" max="1804" width="10.7109375" style="54" customWidth="1"/>
    <col min="1805" max="1805" width="10.7109375" style="54" bestFit="1" customWidth="1"/>
    <col min="1806" max="2048" width="9.140625" style="54"/>
    <col min="2049" max="2049" width="89.85546875" style="54" bestFit="1" customWidth="1"/>
    <col min="2050" max="2057" width="10.7109375" style="54" bestFit="1" customWidth="1"/>
    <col min="2058" max="2060" width="10.7109375" style="54" customWidth="1"/>
    <col min="2061" max="2061" width="10.7109375" style="54" bestFit="1" customWidth="1"/>
    <col min="2062" max="2304" width="9.140625" style="54"/>
    <col min="2305" max="2305" width="89.85546875" style="54" bestFit="1" customWidth="1"/>
    <col min="2306" max="2313" width="10.7109375" style="54" bestFit="1" customWidth="1"/>
    <col min="2314" max="2316" width="10.7109375" style="54" customWidth="1"/>
    <col min="2317" max="2317" width="10.7109375" style="54" bestFit="1" customWidth="1"/>
    <col min="2318" max="2560" width="9.140625" style="54"/>
    <col min="2561" max="2561" width="89.85546875" style="54" bestFit="1" customWidth="1"/>
    <col min="2562" max="2569" width="10.7109375" style="54" bestFit="1" customWidth="1"/>
    <col min="2570" max="2572" width="10.7109375" style="54" customWidth="1"/>
    <col min="2573" max="2573" width="10.7109375" style="54" bestFit="1" customWidth="1"/>
    <col min="2574" max="2816" width="9.140625" style="54"/>
    <col min="2817" max="2817" width="89.85546875" style="54" bestFit="1" customWidth="1"/>
    <col min="2818" max="2825" width="10.7109375" style="54" bestFit="1" customWidth="1"/>
    <col min="2826" max="2828" width="10.7109375" style="54" customWidth="1"/>
    <col min="2829" max="2829" width="10.7109375" style="54" bestFit="1" customWidth="1"/>
    <col min="2830" max="3072" width="9.140625" style="54"/>
    <col min="3073" max="3073" width="89.85546875" style="54" bestFit="1" customWidth="1"/>
    <col min="3074" max="3081" width="10.7109375" style="54" bestFit="1" customWidth="1"/>
    <col min="3082" max="3084" width="10.7109375" style="54" customWidth="1"/>
    <col min="3085" max="3085" width="10.7109375" style="54" bestFit="1" customWidth="1"/>
    <col min="3086" max="3328" width="9.140625" style="54"/>
    <col min="3329" max="3329" width="89.85546875" style="54" bestFit="1" customWidth="1"/>
    <col min="3330" max="3337" width="10.7109375" style="54" bestFit="1" customWidth="1"/>
    <col min="3338" max="3340" width="10.7109375" style="54" customWidth="1"/>
    <col min="3341" max="3341" width="10.7109375" style="54" bestFit="1" customWidth="1"/>
    <col min="3342" max="3584" width="9.140625" style="54"/>
    <col min="3585" max="3585" width="89.85546875" style="54" bestFit="1" customWidth="1"/>
    <col min="3586" max="3593" width="10.7109375" style="54" bestFit="1" customWidth="1"/>
    <col min="3594" max="3596" width="10.7109375" style="54" customWidth="1"/>
    <col min="3597" max="3597" width="10.7109375" style="54" bestFit="1" customWidth="1"/>
    <col min="3598" max="3840" width="9.140625" style="54"/>
    <col min="3841" max="3841" width="89.85546875" style="54" bestFit="1" customWidth="1"/>
    <col min="3842" max="3849" width="10.7109375" style="54" bestFit="1" customWidth="1"/>
    <col min="3850" max="3852" width="10.7109375" style="54" customWidth="1"/>
    <col min="3853" max="3853" width="10.7109375" style="54" bestFit="1" customWidth="1"/>
    <col min="3854" max="4096" width="9.140625" style="54"/>
    <col min="4097" max="4097" width="89.85546875" style="54" bestFit="1" customWidth="1"/>
    <col min="4098" max="4105" width="10.7109375" style="54" bestFit="1" customWidth="1"/>
    <col min="4106" max="4108" width="10.7109375" style="54" customWidth="1"/>
    <col min="4109" max="4109" width="10.7109375" style="54" bestFit="1" customWidth="1"/>
    <col min="4110" max="4352" width="9.140625" style="54"/>
    <col min="4353" max="4353" width="89.85546875" style="54" bestFit="1" customWidth="1"/>
    <col min="4354" max="4361" width="10.7109375" style="54" bestFit="1" customWidth="1"/>
    <col min="4362" max="4364" width="10.7109375" style="54" customWidth="1"/>
    <col min="4365" max="4365" width="10.7109375" style="54" bestFit="1" customWidth="1"/>
    <col min="4366" max="4608" width="9.140625" style="54"/>
    <col min="4609" max="4609" width="89.85546875" style="54" bestFit="1" customWidth="1"/>
    <col min="4610" max="4617" width="10.7109375" style="54" bestFit="1" customWidth="1"/>
    <col min="4618" max="4620" width="10.7109375" style="54" customWidth="1"/>
    <col min="4621" max="4621" width="10.7109375" style="54" bestFit="1" customWidth="1"/>
    <col min="4622" max="4864" width="9.140625" style="54"/>
    <col min="4865" max="4865" width="89.85546875" style="54" bestFit="1" customWidth="1"/>
    <col min="4866" max="4873" width="10.7109375" style="54" bestFit="1" customWidth="1"/>
    <col min="4874" max="4876" width="10.7109375" style="54" customWidth="1"/>
    <col min="4877" max="4877" width="10.7109375" style="54" bestFit="1" customWidth="1"/>
    <col min="4878" max="5120" width="9.140625" style="54"/>
    <col min="5121" max="5121" width="89.85546875" style="54" bestFit="1" customWidth="1"/>
    <col min="5122" max="5129" width="10.7109375" style="54" bestFit="1" customWidth="1"/>
    <col min="5130" max="5132" width="10.7109375" style="54" customWidth="1"/>
    <col min="5133" max="5133" width="10.7109375" style="54" bestFit="1" customWidth="1"/>
    <col min="5134" max="5376" width="9.140625" style="54"/>
    <col min="5377" max="5377" width="89.85546875" style="54" bestFit="1" customWidth="1"/>
    <col min="5378" max="5385" width="10.7109375" style="54" bestFit="1" customWidth="1"/>
    <col min="5386" max="5388" width="10.7109375" style="54" customWidth="1"/>
    <col min="5389" max="5389" width="10.7109375" style="54" bestFit="1" customWidth="1"/>
    <col min="5390" max="5632" width="9.140625" style="54"/>
    <col min="5633" max="5633" width="89.85546875" style="54" bestFit="1" customWidth="1"/>
    <col min="5634" max="5641" width="10.7109375" style="54" bestFit="1" customWidth="1"/>
    <col min="5642" max="5644" width="10.7109375" style="54" customWidth="1"/>
    <col min="5645" max="5645" width="10.7109375" style="54" bestFit="1" customWidth="1"/>
    <col min="5646" max="5888" width="9.140625" style="54"/>
    <col min="5889" max="5889" width="89.85546875" style="54" bestFit="1" customWidth="1"/>
    <col min="5890" max="5897" width="10.7109375" style="54" bestFit="1" customWidth="1"/>
    <col min="5898" max="5900" width="10.7109375" style="54" customWidth="1"/>
    <col min="5901" max="5901" width="10.7109375" style="54" bestFit="1" customWidth="1"/>
    <col min="5902" max="6144" width="9.140625" style="54"/>
    <col min="6145" max="6145" width="89.85546875" style="54" bestFit="1" customWidth="1"/>
    <col min="6146" max="6153" width="10.7109375" style="54" bestFit="1" customWidth="1"/>
    <col min="6154" max="6156" width="10.7109375" style="54" customWidth="1"/>
    <col min="6157" max="6157" width="10.7109375" style="54" bestFit="1" customWidth="1"/>
    <col min="6158" max="6400" width="9.140625" style="54"/>
    <col min="6401" max="6401" width="89.85546875" style="54" bestFit="1" customWidth="1"/>
    <col min="6402" max="6409" width="10.7109375" style="54" bestFit="1" customWidth="1"/>
    <col min="6410" max="6412" width="10.7109375" style="54" customWidth="1"/>
    <col min="6413" max="6413" width="10.7109375" style="54" bestFit="1" customWidth="1"/>
    <col min="6414" max="6656" width="9.140625" style="54"/>
    <col min="6657" max="6657" width="89.85546875" style="54" bestFit="1" customWidth="1"/>
    <col min="6658" max="6665" width="10.7109375" style="54" bestFit="1" customWidth="1"/>
    <col min="6666" max="6668" width="10.7109375" style="54" customWidth="1"/>
    <col min="6669" max="6669" width="10.7109375" style="54" bestFit="1" customWidth="1"/>
    <col min="6670" max="6912" width="9.140625" style="54"/>
    <col min="6913" max="6913" width="89.85546875" style="54" bestFit="1" customWidth="1"/>
    <col min="6914" max="6921" width="10.7109375" style="54" bestFit="1" customWidth="1"/>
    <col min="6922" max="6924" width="10.7109375" style="54" customWidth="1"/>
    <col min="6925" max="6925" width="10.7109375" style="54" bestFit="1" customWidth="1"/>
    <col min="6926" max="7168" width="9.140625" style="54"/>
    <col min="7169" max="7169" width="89.85546875" style="54" bestFit="1" customWidth="1"/>
    <col min="7170" max="7177" width="10.7109375" style="54" bestFit="1" customWidth="1"/>
    <col min="7178" max="7180" width="10.7109375" style="54" customWidth="1"/>
    <col min="7181" max="7181" width="10.7109375" style="54" bestFit="1" customWidth="1"/>
    <col min="7182" max="7424" width="9.140625" style="54"/>
    <col min="7425" max="7425" width="89.85546875" style="54" bestFit="1" customWidth="1"/>
    <col min="7426" max="7433" width="10.7109375" style="54" bestFit="1" customWidth="1"/>
    <col min="7434" max="7436" width="10.7109375" style="54" customWidth="1"/>
    <col min="7437" max="7437" width="10.7109375" style="54" bestFit="1" customWidth="1"/>
    <col min="7438" max="7680" width="9.140625" style="54"/>
    <col min="7681" max="7681" width="89.85546875" style="54" bestFit="1" customWidth="1"/>
    <col min="7682" max="7689" width="10.7109375" style="54" bestFit="1" customWidth="1"/>
    <col min="7690" max="7692" width="10.7109375" style="54" customWidth="1"/>
    <col min="7693" max="7693" width="10.7109375" style="54" bestFit="1" customWidth="1"/>
    <col min="7694" max="7936" width="9.140625" style="54"/>
    <col min="7937" max="7937" width="89.85546875" style="54" bestFit="1" customWidth="1"/>
    <col min="7938" max="7945" width="10.7109375" style="54" bestFit="1" customWidth="1"/>
    <col min="7946" max="7948" width="10.7109375" style="54" customWidth="1"/>
    <col min="7949" max="7949" width="10.7109375" style="54" bestFit="1" customWidth="1"/>
    <col min="7950" max="8192" width="9.140625" style="54"/>
    <col min="8193" max="8193" width="89.85546875" style="54" bestFit="1" customWidth="1"/>
    <col min="8194" max="8201" width="10.7109375" style="54" bestFit="1" customWidth="1"/>
    <col min="8202" max="8204" width="10.7109375" style="54" customWidth="1"/>
    <col min="8205" max="8205" width="10.7109375" style="54" bestFit="1" customWidth="1"/>
    <col min="8206" max="8448" width="9.140625" style="54"/>
    <col min="8449" max="8449" width="89.85546875" style="54" bestFit="1" customWidth="1"/>
    <col min="8450" max="8457" width="10.7109375" style="54" bestFit="1" customWidth="1"/>
    <col min="8458" max="8460" width="10.7109375" style="54" customWidth="1"/>
    <col min="8461" max="8461" width="10.7109375" style="54" bestFit="1" customWidth="1"/>
    <col min="8462" max="8704" width="9.140625" style="54"/>
    <col min="8705" max="8705" width="89.85546875" style="54" bestFit="1" customWidth="1"/>
    <col min="8706" max="8713" width="10.7109375" style="54" bestFit="1" customWidth="1"/>
    <col min="8714" max="8716" width="10.7109375" style="54" customWidth="1"/>
    <col min="8717" max="8717" width="10.7109375" style="54" bestFit="1" customWidth="1"/>
    <col min="8718" max="8960" width="9.140625" style="54"/>
    <col min="8961" max="8961" width="89.85546875" style="54" bestFit="1" customWidth="1"/>
    <col min="8962" max="8969" width="10.7109375" style="54" bestFit="1" customWidth="1"/>
    <col min="8970" max="8972" width="10.7109375" style="54" customWidth="1"/>
    <col min="8973" max="8973" width="10.7109375" style="54" bestFit="1" customWidth="1"/>
    <col min="8974" max="9216" width="9.140625" style="54"/>
    <col min="9217" max="9217" width="89.85546875" style="54" bestFit="1" customWidth="1"/>
    <col min="9218" max="9225" width="10.7109375" style="54" bestFit="1" customWidth="1"/>
    <col min="9226" max="9228" width="10.7109375" style="54" customWidth="1"/>
    <col min="9229" max="9229" width="10.7109375" style="54" bestFit="1" customWidth="1"/>
    <col min="9230" max="9472" width="9.140625" style="54"/>
    <col min="9473" max="9473" width="89.85546875" style="54" bestFit="1" customWidth="1"/>
    <col min="9474" max="9481" width="10.7109375" style="54" bestFit="1" customWidth="1"/>
    <col min="9482" max="9484" width="10.7109375" style="54" customWidth="1"/>
    <col min="9485" max="9485" width="10.7109375" style="54" bestFit="1" customWidth="1"/>
    <col min="9486" max="9728" width="9.140625" style="54"/>
    <col min="9729" max="9729" width="89.85546875" style="54" bestFit="1" customWidth="1"/>
    <col min="9730" max="9737" width="10.7109375" style="54" bestFit="1" customWidth="1"/>
    <col min="9738" max="9740" width="10.7109375" style="54" customWidth="1"/>
    <col min="9741" max="9741" width="10.7109375" style="54" bestFit="1" customWidth="1"/>
    <col min="9742" max="9984" width="9.140625" style="54"/>
    <col min="9985" max="9985" width="89.85546875" style="54" bestFit="1" customWidth="1"/>
    <col min="9986" max="9993" width="10.7109375" style="54" bestFit="1" customWidth="1"/>
    <col min="9994" max="9996" width="10.7109375" style="54" customWidth="1"/>
    <col min="9997" max="9997" width="10.7109375" style="54" bestFit="1" customWidth="1"/>
    <col min="9998" max="10240" width="9.140625" style="54"/>
    <col min="10241" max="10241" width="89.85546875" style="54" bestFit="1" customWidth="1"/>
    <col min="10242" max="10249" width="10.7109375" style="54" bestFit="1" customWidth="1"/>
    <col min="10250" max="10252" width="10.7109375" style="54" customWidth="1"/>
    <col min="10253" max="10253" width="10.7109375" style="54" bestFit="1" customWidth="1"/>
    <col min="10254" max="10496" width="9.140625" style="54"/>
    <col min="10497" max="10497" width="89.85546875" style="54" bestFit="1" customWidth="1"/>
    <col min="10498" max="10505" width="10.7109375" style="54" bestFit="1" customWidth="1"/>
    <col min="10506" max="10508" width="10.7109375" style="54" customWidth="1"/>
    <col min="10509" max="10509" width="10.7109375" style="54" bestFit="1" customWidth="1"/>
    <col min="10510" max="10752" width="9.140625" style="54"/>
    <col min="10753" max="10753" width="89.85546875" style="54" bestFit="1" customWidth="1"/>
    <col min="10754" max="10761" width="10.7109375" style="54" bestFit="1" customWidth="1"/>
    <col min="10762" max="10764" width="10.7109375" style="54" customWidth="1"/>
    <col min="10765" max="10765" width="10.7109375" style="54" bestFit="1" customWidth="1"/>
    <col min="10766" max="11008" width="9.140625" style="54"/>
    <col min="11009" max="11009" width="89.85546875" style="54" bestFit="1" customWidth="1"/>
    <col min="11010" max="11017" width="10.7109375" style="54" bestFit="1" customWidth="1"/>
    <col min="11018" max="11020" width="10.7109375" style="54" customWidth="1"/>
    <col min="11021" max="11021" width="10.7109375" style="54" bestFit="1" customWidth="1"/>
    <col min="11022" max="11264" width="9.140625" style="54"/>
    <col min="11265" max="11265" width="89.85546875" style="54" bestFit="1" customWidth="1"/>
    <col min="11266" max="11273" width="10.7109375" style="54" bestFit="1" customWidth="1"/>
    <col min="11274" max="11276" width="10.7109375" style="54" customWidth="1"/>
    <col min="11277" max="11277" width="10.7109375" style="54" bestFit="1" customWidth="1"/>
    <col min="11278" max="11520" width="9.140625" style="54"/>
    <col min="11521" max="11521" width="89.85546875" style="54" bestFit="1" customWidth="1"/>
    <col min="11522" max="11529" width="10.7109375" style="54" bestFit="1" customWidth="1"/>
    <col min="11530" max="11532" width="10.7109375" style="54" customWidth="1"/>
    <col min="11533" max="11533" width="10.7109375" style="54" bestFit="1" customWidth="1"/>
    <col min="11534" max="11776" width="9.140625" style="54"/>
    <col min="11777" max="11777" width="89.85546875" style="54" bestFit="1" customWidth="1"/>
    <col min="11778" max="11785" width="10.7109375" style="54" bestFit="1" customWidth="1"/>
    <col min="11786" max="11788" width="10.7109375" style="54" customWidth="1"/>
    <col min="11789" max="11789" width="10.7109375" style="54" bestFit="1" customWidth="1"/>
    <col min="11790" max="12032" width="9.140625" style="54"/>
    <col min="12033" max="12033" width="89.85546875" style="54" bestFit="1" customWidth="1"/>
    <col min="12034" max="12041" width="10.7109375" style="54" bestFit="1" customWidth="1"/>
    <col min="12042" max="12044" width="10.7109375" style="54" customWidth="1"/>
    <col min="12045" max="12045" width="10.7109375" style="54" bestFit="1" customWidth="1"/>
    <col min="12046" max="12288" width="9.140625" style="54"/>
    <col min="12289" max="12289" width="89.85546875" style="54" bestFit="1" customWidth="1"/>
    <col min="12290" max="12297" width="10.7109375" style="54" bestFit="1" customWidth="1"/>
    <col min="12298" max="12300" width="10.7109375" style="54" customWidth="1"/>
    <col min="12301" max="12301" width="10.7109375" style="54" bestFit="1" customWidth="1"/>
    <col min="12302" max="12544" width="9.140625" style="54"/>
    <col min="12545" max="12545" width="89.85546875" style="54" bestFit="1" customWidth="1"/>
    <col min="12546" max="12553" width="10.7109375" style="54" bestFit="1" customWidth="1"/>
    <col min="12554" max="12556" width="10.7109375" style="54" customWidth="1"/>
    <col min="12557" max="12557" width="10.7109375" style="54" bestFit="1" customWidth="1"/>
    <col min="12558" max="12800" width="9.140625" style="54"/>
    <col min="12801" max="12801" width="89.85546875" style="54" bestFit="1" customWidth="1"/>
    <col min="12802" max="12809" width="10.7109375" style="54" bestFit="1" customWidth="1"/>
    <col min="12810" max="12812" width="10.7109375" style="54" customWidth="1"/>
    <col min="12813" max="12813" width="10.7109375" style="54" bestFit="1" customWidth="1"/>
    <col min="12814" max="13056" width="9.140625" style="54"/>
    <col min="13057" max="13057" width="89.85546875" style="54" bestFit="1" customWidth="1"/>
    <col min="13058" max="13065" width="10.7109375" style="54" bestFit="1" customWidth="1"/>
    <col min="13066" max="13068" width="10.7109375" style="54" customWidth="1"/>
    <col min="13069" max="13069" width="10.7109375" style="54" bestFit="1" customWidth="1"/>
    <col min="13070" max="13312" width="9.140625" style="54"/>
    <col min="13313" max="13313" width="89.85546875" style="54" bestFit="1" customWidth="1"/>
    <col min="13314" max="13321" width="10.7109375" style="54" bestFit="1" customWidth="1"/>
    <col min="13322" max="13324" width="10.7109375" style="54" customWidth="1"/>
    <col min="13325" max="13325" width="10.7109375" style="54" bestFit="1" customWidth="1"/>
    <col min="13326" max="13568" width="9.140625" style="54"/>
    <col min="13569" max="13569" width="89.85546875" style="54" bestFit="1" customWidth="1"/>
    <col min="13570" max="13577" width="10.7109375" style="54" bestFit="1" customWidth="1"/>
    <col min="13578" max="13580" width="10.7109375" style="54" customWidth="1"/>
    <col min="13581" max="13581" width="10.7109375" style="54" bestFit="1" customWidth="1"/>
    <col min="13582" max="13824" width="9.140625" style="54"/>
    <col min="13825" max="13825" width="89.85546875" style="54" bestFit="1" customWidth="1"/>
    <col min="13826" max="13833" width="10.7109375" style="54" bestFit="1" customWidth="1"/>
    <col min="13834" max="13836" width="10.7109375" style="54" customWidth="1"/>
    <col min="13837" max="13837" width="10.7109375" style="54" bestFit="1" customWidth="1"/>
    <col min="13838" max="14080" width="9.140625" style="54"/>
    <col min="14081" max="14081" width="89.85546875" style="54" bestFit="1" customWidth="1"/>
    <col min="14082" max="14089" width="10.7109375" style="54" bestFit="1" customWidth="1"/>
    <col min="14090" max="14092" width="10.7109375" style="54" customWidth="1"/>
    <col min="14093" max="14093" width="10.7109375" style="54" bestFit="1" customWidth="1"/>
    <col min="14094" max="14336" width="9.140625" style="54"/>
    <col min="14337" max="14337" width="89.85546875" style="54" bestFit="1" customWidth="1"/>
    <col min="14338" max="14345" width="10.7109375" style="54" bestFit="1" customWidth="1"/>
    <col min="14346" max="14348" width="10.7109375" style="54" customWidth="1"/>
    <col min="14349" max="14349" width="10.7109375" style="54" bestFit="1" customWidth="1"/>
    <col min="14350" max="14592" width="9.140625" style="54"/>
    <col min="14593" max="14593" width="89.85546875" style="54" bestFit="1" customWidth="1"/>
    <col min="14594" max="14601" width="10.7109375" style="54" bestFit="1" customWidth="1"/>
    <col min="14602" max="14604" width="10.7109375" style="54" customWidth="1"/>
    <col min="14605" max="14605" width="10.7109375" style="54" bestFit="1" customWidth="1"/>
    <col min="14606" max="14848" width="9.140625" style="54"/>
    <col min="14849" max="14849" width="89.85546875" style="54" bestFit="1" customWidth="1"/>
    <col min="14850" max="14857" width="10.7109375" style="54" bestFit="1" customWidth="1"/>
    <col min="14858" max="14860" width="10.7109375" style="54" customWidth="1"/>
    <col min="14861" max="14861" width="10.7109375" style="54" bestFit="1" customWidth="1"/>
    <col min="14862" max="15104" width="9.140625" style="54"/>
    <col min="15105" max="15105" width="89.85546875" style="54" bestFit="1" customWidth="1"/>
    <col min="15106" max="15113" width="10.7109375" style="54" bestFit="1" customWidth="1"/>
    <col min="15114" max="15116" width="10.7109375" style="54" customWidth="1"/>
    <col min="15117" max="15117" width="10.7109375" style="54" bestFit="1" customWidth="1"/>
    <col min="15118" max="15360" width="9.140625" style="54"/>
    <col min="15361" max="15361" width="89.85546875" style="54" bestFit="1" customWidth="1"/>
    <col min="15362" max="15369" width="10.7109375" style="54" bestFit="1" customWidth="1"/>
    <col min="15370" max="15372" width="10.7109375" style="54" customWidth="1"/>
    <col min="15373" max="15373" width="10.7109375" style="54" bestFit="1" customWidth="1"/>
    <col min="15374" max="15616" width="9.140625" style="54"/>
    <col min="15617" max="15617" width="89.85546875" style="54" bestFit="1" customWidth="1"/>
    <col min="15618" max="15625" width="10.7109375" style="54" bestFit="1" customWidth="1"/>
    <col min="15626" max="15628" width="10.7109375" style="54" customWidth="1"/>
    <col min="15629" max="15629" width="10.7109375" style="54" bestFit="1" customWidth="1"/>
    <col min="15630" max="15872" width="9.140625" style="54"/>
    <col min="15873" max="15873" width="89.85546875" style="54" bestFit="1" customWidth="1"/>
    <col min="15874" max="15881" width="10.7109375" style="54" bestFit="1" customWidth="1"/>
    <col min="15882" max="15884" width="10.7109375" style="54" customWidth="1"/>
    <col min="15885" max="15885" width="10.7109375" style="54" bestFit="1" customWidth="1"/>
    <col min="15886" max="16128" width="9.140625" style="54"/>
    <col min="16129" max="16129" width="89.85546875" style="54" bestFit="1" customWidth="1"/>
    <col min="16130" max="16137" width="10.7109375" style="54" bestFit="1" customWidth="1"/>
    <col min="16138" max="16140" width="10.7109375" style="54" customWidth="1"/>
    <col min="16141" max="16141" width="10.7109375" style="54" bestFit="1" customWidth="1"/>
    <col min="16142" max="16384" width="9.140625" style="54"/>
  </cols>
  <sheetData>
    <row r="1" spans="1:28" ht="30" customHeight="1" x14ac:dyDescent="0.25">
      <c r="A1" s="753" t="s">
        <v>870</v>
      </c>
      <c r="B1" s="753"/>
      <c r="C1" s="753"/>
      <c r="D1" s="753"/>
      <c r="E1" s="753"/>
      <c r="F1" s="753"/>
      <c r="G1" s="753"/>
      <c r="H1" s="753"/>
      <c r="I1" s="753"/>
      <c r="J1" s="753"/>
      <c r="K1" s="753"/>
      <c r="L1" s="753"/>
      <c r="M1" s="753"/>
      <c r="N1" s="53"/>
      <c r="O1" s="53"/>
      <c r="P1" s="53"/>
      <c r="Q1" s="53"/>
      <c r="R1" s="53"/>
      <c r="S1" s="53"/>
      <c r="T1" s="53"/>
      <c r="U1" s="53"/>
      <c r="V1" s="53"/>
      <c r="W1" s="53"/>
      <c r="X1" s="53"/>
      <c r="Y1" s="53"/>
      <c r="Z1" s="53"/>
      <c r="AA1" s="53"/>
      <c r="AB1" s="53"/>
    </row>
    <row r="2" spans="1:28" ht="15" customHeight="1" x14ac:dyDescent="0.25">
      <c r="A2" s="754" t="s">
        <v>446</v>
      </c>
      <c r="B2" s="754"/>
      <c r="C2" s="754"/>
      <c r="D2" s="754"/>
      <c r="E2" s="754"/>
      <c r="F2" s="754"/>
      <c r="G2" s="754"/>
      <c r="H2" s="754"/>
      <c r="I2" s="754"/>
      <c r="J2" s="754"/>
      <c r="K2" s="754"/>
      <c r="L2" s="754"/>
      <c r="M2" s="754"/>
      <c r="N2" s="53"/>
      <c r="O2" s="53"/>
      <c r="P2" s="53"/>
      <c r="Q2" s="53"/>
      <c r="R2" s="53"/>
      <c r="S2" s="53"/>
      <c r="T2" s="53"/>
      <c r="U2" s="53"/>
      <c r="V2" s="53"/>
      <c r="W2" s="53"/>
      <c r="X2" s="53"/>
      <c r="Y2" s="53"/>
      <c r="Z2" s="53"/>
      <c r="AA2" s="53"/>
      <c r="AB2" s="53"/>
    </row>
    <row r="3" spans="1:28" ht="30" customHeight="1" x14ac:dyDescent="0.25">
      <c r="A3" s="755" t="s">
        <v>3</v>
      </c>
      <c r="B3" s="755"/>
      <c r="C3" s="755"/>
      <c r="D3" s="755"/>
      <c r="E3" s="755"/>
      <c r="F3" s="755"/>
      <c r="G3" s="755"/>
      <c r="H3" s="755"/>
      <c r="I3" s="755"/>
      <c r="J3" s="755"/>
      <c r="K3" s="755"/>
      <c r="L3" s="755"/>
      <c r="M3" s="755"/>
      <c r="N3" s="53"/>
      <c r="O3" s="53"/>
      <c r="P3" s="53"/>
      <c r="Q3" s="53"/>
      <c r="R3" s="53"/>
      <c r="S3" s="53"/>
      <c r="T3" s="53"/>
      <c r="U3" s="53"/>
      <c r="V3" s="53"/>
      <c r="W3" s="53"/>
      <c r="X3" s="53"/>
      <c r="Y3" s="53"/>
      <c r="Z3" s="53"/>
      <c r="AA3" s="53"/>
      <c r="AB3" s="53"/>
    </row>
    <row r="4" spans="1:28" ht="3.75" customHeight="1" thickBot="1" x14ac:dyDescent="0.3">
      <c r="A4" s="53"/>
      <c r="B4" s="53"/>
      <c r="C4" s="53"/>
      <c r="D4" s="53"/>
      <c r="E4" s="53"/>
      <c r="F4" s="53"/>
      <c r="G4" s="53"/>
      <c r="H4" s="53"/>
      <c r="I4" s="53"/>
      <c r="J4" s="53"/>
      <c r="K4" s="53"/>
      <c r="L4" s="53"/>
      <c r="M4" s="53"/>
      <c r="N4" s="53"/>
      <c r="O4" s="53"/>
      <c r="P4" s="53"/>
      <c r="Q4" s="53"/>
      <c r="R4" s="53"/>
      <c r="S4" s="53"/>
      <c r="T4" s="53"/>
      <c r="U4" s="53"/>
      <c r="V4" s="53"/>
      <c r="W4" s="53"/>
      <c r="X4" s="53"/>
      <c r="Y4" s="53"/>
      <c r="Z4" s="53"/>
      <c r="AA4" s="53"/>
      <c r="AB4" s="53"/>
    </row>
    <row r="5" spans="1:28" s="57" customFormat="1" ht="30" customHeight="1" thickTop="1" thickBot="1" x14ac:dyDescent="0.3">
      <c r="A5" s="110"/>
      <c r="B5" s="111" t="s">
        <v>448</v>
      </c>
      <c r="C5" s="111" t="s">
        <v>449</v>
      </c>
      <c r="D5" s="111" t="s">
        <v>450</v>
      </c>
      <c r="E5" s="111" t="s">
        <v>451</v>
      </c>
      <c r="F5" s="111" t="s">
        <v>452</v>
      </c>
      <c r="G5" s="111" t="s">
        <v>453</v>
      </c>
      <c r="H5" s="111" t="s">
        <v>454</v>
      </c>
      <c r="I5" s="111" t="s">
        <v>455</v>
      </c>
      <c r="J5" s="111" t="s">
        <v>456</v>
      </c>
      <c r="K5" s="55" t="s">
        <v>457</v>
      </c>
      <c r="L5" s="111" t="s">
        <v>458</v>
      </c>
      <c r="M5" s="111" t="s">
        <v>459</v>
      </c>
      <c r="N5" s="56"/>
      <c r="O5" s="56"/>
      <c r="P5" s="56"/>
      <c r="Q5" s="56"/>
      <c r="R5" s="56"/>
      <c r="S5" s="56"/>
      <c r="T5" s="56"/>
      <c r="U5" s="56"/>
      <c r="V5" s="56"/>
      <c r="W5" s="56"/>
      <c r="X5" s="56"/>
      <c r="Y5" s="56"/>
      <c r="Z5" s="56"/>
      <c r="AA5" s="56"/>
      <c r="AB5" s="56"/>
    </row>
    <row r="6" spans="1:28" ht="15" customHeight="1" thickTop="1" thickBot="1" x14ac:dyDescent="0.3">
      <c r="A6" s="112" t="s">
        <v>460</v>
      </c>
      <c r="B6" s="113">
        <v>2291179.05798</v>
      </c>
      <c r="C6" s="113">
        <v>2802304.4663200001</v>
      </c>
      <c r="D6" s="113">
        <v>3551069.3998799999</v>
      </c>
      <c r="E6" s="113">
        <v>4374583.7067399994</v>
      </c>
      <c r="F6" s="113">
        <v>5551518.2495799996</v>
      </c>
      <c r="G6" s="113">
        <v>7126139.2755200006</v>
      </c>
      <c r="H6" s="113">
        <v>7718467.9462099997</v>
      </c>
      <c r="I6" s="113">
        <v>8203668.6418699995</v>
      </c>
      <c r="J6" s="113">
        <v>9376423.1377000008</v>
      </c>
      <c r="K6" s="60">
        <v>9262914.3747199997</v>
      </c>
      <c r="L6" s="113">
        <v>10113348.364560001</v>
      </c>
      <c r="M6" s="113">
        <v>10538093.831109999</v>
      </c>
      <c r="N6" s="53"/>
      <c r="O6" s="53"/>
      <c r="P6" s="53"/>
      <c r="Q6" s="53"/>
      <c r="R6" s="53"/>
      <c r="S6" s="53"/>
      <c r="T6" s="53"/>
      <c r="U6" s="53"/>
      <c r="V6" s="53"/>
      <c r="W6" s="53"/>
      <c r="X6" s="53"/>
      <c r="Y6" s="53"/>
      <c r="Z6" s="53"/>
      <c r="AA6" s="53"/>
      <c r="AB6" s="53"/>
    </row>
    <row r="7" spans="1:28" s="64" customFormat="1" ht="15" customHeight="1" thickTop="1" x14ac:dyDescent="0.25">
      <c r="A7" s="61" t="s">
        <v>10</v>
      </c>
      <c r="B7" s="62">
        <v>75632.465469999996</v>
      </c>
      <c r="C7" s="62">
        <v>34558.96746</v>
      </c>
      <c r="D7" s="62">
        <v>105194.50708</v>
      </c>
      <c r="E7" s="62">
        <v>33660.982349999998</v>
      </c>
      <c r="F7" s="62">
        <v>40160.804299999996</v>
      </c>
      <c r="G7" s="62">
        <v>98902.918049999993</v>
      </c>
      <c r="H7" s="62">
        <v>466205.15279000002</v>
      </c>
      <c r="I7" s="62">
        <v>214862.37891999999</v>
      </c>
      <c r="J7" s="62">
        <v>225722.84510000001</v>
      </c>
      <c r="K7" s="63">
        <v>235142.16665</v>
      </c>
      <c r="L7" s="62">
        <v>227212.56824000002</v>
      </c>
      <c r="M7" s="62">
        <v>277864.12203999999</v>
      </c>
      <c r="N7" s="53"/>
      <c r="O7" s="53"/>
      <c r="P7" s="53"/>
      <c r="Q7" s="53"/>
      <c r="R7" s="53"/>
      <c r="S7" s="53"/>
      <c r="T7" s="53"/>
      <c r="U7" s="53"/>
      <c r="V7" s="53"/>
      <c r="W7" s="53"/>
      <c r="X7" s="53"/>
      <c r="Y7" s="53"/>
      <c r="Z7" s="53"/>
      <c r="AA7" s="53"/>
      <c r="AB7" s="53"/>
    </row>
    <row r="8" spans="1:28" s="64" customFormat="1" ht="15" customHeight="1" x14ac:dyDescent="0.25">
      <c r="A8" s="61" t="s">
        <v>19</v>
      </c>
      <c r="B8" s="62">
        <v>169545.55041</v>
      </c>
      <c r="C8" s="62">
        <v>209188.99453</v>
      </c>
      <c r="D8" s="62">
        <v>52720.908520000005</v>
      </c>
      <c r="E8" s="62">
        <v>77401.024120000002</v>
      </c>
      <c r="F8" s="62">
        <v>112718.76996999999</v>
      </c>
      <c r="G8" s="62">
        <v>666063.89358000003</v>
      </c>
      <c r="H8" s="62">
        <v>741465.46629999997</v>
      </c>
      <c r="I8" s="62">
        <v>779477.17559</v>
      </c>
      <c r="J8" s="62">
        <v>995212.00127999997</v>
      </c>
      <c r="K8" s="63">
        <v>759506.50341999996</v>
      </c>
      <c r="L8" s="62">
        <v>1036137.25076</v>
      </c>
      <c r="M8" s="62">
        <v>1009191.8700600001</v>
      </c>
      <c r="N8" s="53"/>
      <c r="O8" s="53"/>
      <c r="P8" s="53"/>
      <c r="Q8" s="53"/>
      <c r="R8" s="53"/>
      <c r="S8" s="53"/>
      <c r="T8" s="53"/>
      <c r="U8" s="53"/>
      <c r="V8" s="53"/>
      <c r="W8" s="53"/>
      <c r="X8" s="53"/>
      <c r="Y8" s="53"/>
      <c r="Z8" s="53"/>
      <c r="AA8" s="53"/>
      <c r="AB8" s="53"/>
    </row>
    <row r="9" spans="1:28" s="64" customFormat="1" ht="15" customHeight="1" x14ac:dyDescent="0.25">
      <c r="A9" s="61" t="s">
        <v>28</v>
      </c>
      <c r="B9" s="62">
        <v>1486801.8136800001</v>
      </c>
      <c r="C9" s="62">
        <v>1824959.8581400001</v>
      </c>
      <c r="D9" s="62">
        <v>2485672.6386299999</v>
      </c>
      <c r="E9" s="62">
        <v>3225565.4301499999</v>
      </c>
      <c r="F9" s="62">
        <v>3840059.01498</v>
      </c>
      <c r="G9" s="62">
        <v>4662769.7634300003</v>
      </c>
      <c r="H9" s="62">
        <v>4696239.3191099996</v>
      </c>
      <c r="I9" s="62">
        <v>5407359.5464700004</v>
      </c>
      <c r="J9" s="62">
        <v>6241378.33189</v>
      </c>
      <c r="K9" s="63">
        <v>6363969.86087</v>
      </c>
      <c r="L9" s="62">
        <v>6865069.8949700007</v>
      </c>
      <c r="M9" s="62">
        <v>7086502.6300100004</v>
      </c>
      <c r="N9" s="53"/>
      <c r="O9" s="53"/>
      <c r="P9" s="53"/>
      <c r="Q9" s="53"/>
      <c r="R9" s="53"/>
      <c r="S9" s="53"/>
      <c r="T9" s="53"/>
      <c r="U9" s="53"/>
      <c r="V9" s="53"/>
      <c r="W9" s="53"/>
      <c r="X9" s="53"/>
      <c r="Y9" s="53"/>
      <c r="Z9" s="53"/>
      <c r="AA9" s="53"/>
      <c r="AB9" s="53"/>
    </row>
    <row r="10" spans="1:28" s="64" customFormat="1" ht="15" customHeight="1" x14ac:dyDescent="0.25">
      <c r="A10" s="65" t="s">
        <v>461</v>
      </c>
      <c r="B10" s="62">
        <v>1552127.4343099999</v>
      </c>
      <c r="C10" s="62">
        <v>1885782.0617</v>
      </c>
      <c r="D10" s="62">
        <v>2534144.3994</v>
      </c>
      <c r="E10" s="62">
        <v>3249109.3643</v>
      </c>
      <c r="F10" s="62">
        <v>3835789.1685799998</v>
      </c>
      <c r="G10" s="62">
        <v>4537783.40142</v>
      </c>
      <c r="H10" s="62">
        <v>4536708.8538300004</v>
      </c>
      <c r="I10" s="62">
        <v>5233406.0194799993</v>
      </c>
      <c r="J10" s="62">
        <v>6017661.9220399996</v>
      </c>
      <c r="K10" s="63">
        <v>6147434.6460699998</v>
      </c>
      <c r="L10" s="62">
        <v>6627743.8604100002</v>
      </c>
      <c r="M10" s="62">
        <v>6802062.2244199999</v>
      </c>
      <c r="N10" s="53"/>
      <c r="O10" s="53"/>
      <c r="P10" s="53"/>
      <c r="Q10" s="53"/>
      <c r="R10" s="53"/>
      <c r="S10" s="53"/>
      <c r="T10" s="53"/>
      <c r="U10" s="53"/>
      <c r="V10" s="53"/>
      <c r="W10" s="53"/>
      <c r="X10" s="53"/>
      <c r="Y10" s="53"/>
      <c r="Z10" s="53"/>
      <c r="AA10" s="53"/>
      <c r="AB10" s="53"/>
    </row>
    <row r="11" spans="1:28" s="64" customFormat="1" ht="15" customHeight="1" x14ac:dyDescent="0.25">
      <c r="A11" s="65" t="s">
        <v>462</v>
      </c>
      <c r="B11" s="62">
        <v>1552127.4343099999</v>
      </c>
      <c r="C11" s="62">
        <v>1885680.0671700002</v>
      </c>
      <c r="D11" s="62">
        <v>2533688.4385700002</v>
      </c>
      <c r="E11" s="62">
        <v>3244212.6769099999</v>
      </c>
      <c r="F11" s="62">
        <v>3828902.1836599996</v>
      </c>
      <c r="G11" s="62">
        <v>4530854.6741899997</v>
      </c>
      <c r="H11" s="62">
        <v>4159796.0914600003</v>
      </c>
      <c r="I11" s="62">
        <v>4632206.1421000008</v>
      </c>
      <c r="J11" s="62">
        <v>5395153.1734699998</v>
      </c>
      <c r="K11" s="63">
        <v>5486994.0736999996</v>
      </c>
      <c r="L11" s="62">
        <v>6008488.9302500002</v>
      </c>
      <c r="M11" s="62">
        <v>6256764.1853400003</v>
      </c>
      <c r="N11" s="53"/>
      <c r="O11" s="53"/>
      <c r="P11" s="53"/>
      <c r="Q11" s="53"/>
      <c r="R11" s="53"/>
      <c r="S11" s="53"/>
      <c r="T11" s="53"/>
      <c r="U11" s="53"/>
      <c r="V11" s="53"/>
      <c r="W11" s="53"/>
      <c r="X11" s="53"/>
      <c r="Y11" s="53"/>
      <c r="Z11" s="53"/>
      <c r="AA11" s="53"/>
      <c r="AB11" s="53"/>
    </row>
    <row r="12" spans="1:28" s="64" customFormat="1" ht="15" customHeight="1" x14ac:dyDescent="0.25">
      <c r="A12" s="65" t="s">
        <v>463</v>
      </c>
      <c r="B12" s="62">
        <v>0</v>
      </c>
      <c r="C12" s="62">
        <v>101.99453</v>
      </c>
      <c r="D12" s="62">
        <v>455.96083000000004</v>
      </c>
      <c r="E12" s="62">
        <v>4896.6873900000001</v>
      </c>
      <c r="F12" s="62">
        <v>6886.9849199999999</v>
      </c>
      <c r="G12" s="62">
        <v>6928.7272300000004</v>
      </c>
      <c r="H12" s="62">
        <v>376912.76237000001</v>
      </c>
      <c r="I12" s="62">
        <v>601199.87737999996</v>
      </c>
      <c r="J12" s="62">
        <v>622508.74857000005</v>
      </c>
      <c r="K12" s="63">
        <v>660440.57236999995</v>
      </c>
      <c r="L12" s="62">
        <v>619254.93015999999</v>
      </c>
      <c r="M12" s="62">
        <v>545298.0390799999</v>
      </c>
      <c r="N12" s="53"/>
      <c r="O12" s="53"/>
      <c r="P12" s="53"/>
      <c r="Q12" s="53"/>
      <c r="R12" s="53"/>
      <c r="S12" s="53"/>
      <c r="T12" s="53"/>
      <c r="U12" s="53"/>
      <c r="V12" s="53"/>
      <c r="W12" s="53"/>
      <c r="X12" s="53"/>
      <c r="Y12" s="53"/>
      <c r="Z12" s="53"/>
      <c r="AA12" s="53"/>
      <c r="AB12" s="53"/>
    </row>
    <row r="13" spans="1:28" s="64" customFormat="1" ht="15" customHeight="1" x14ac:dyDescent="0.25">
      <c r="A13" s="65" t="s">
        <v>464</v>
      </c>
      <c r="B13" s="62">
        <v>0</v>
      </c>
      <c r="C13" s="62">
        <v>238.09289000000001</v>
      </c>
      <c r="D13" s="62">
        <v>1185.52369</v>
      </c>
      <c r="E13" s="62">
        <v>5204.1306599999998</v>
      </c>
      <c r="F13" s="62">
        <v>6794.9845599999999</v>
      </c>
      <c r="G13" s="62">
        <v>6519.7216799999997</v>
      </c>
      <c r="H13" s="62">
        <v>35103.383090000003</v>
      </c>
      <c r="I13" s="62">
        <v>28966.958620000001</v>
      </c>
      <c r="J13" s="62">
        <v>36346.437810000003</v>
      </c>
      <c r="K13" s="63">
        <v>42451.082889999998</v>
      </c>
      <c r="L13" s="62">
        <v>37679.637150000002</v>
      </c>
      <c r="M13" s="62">
        <v>88503.999960000001</v>
      </c>
      <c r="N13" s="53"/>
      <c r="O13" s="53"/>
      <c r="P13" s="53"/>
      <c r="Q13" s="53"/>
      <c r="R13" s="53"/>
      <c r="S13" s="53"/>
      <c r="T13" s="53"/>
      <c r="U13" s="53"/>
      <c r="V13" s="53"/>
      <c r="W13" s="53"/>
      <c r="X13" s="53"/>
      <c r="Y13" s="53"/>
      <c r="Z13" s="53"/>
      <c r="AA13" s="53"/>
      <c r="AB13" s="53"/>
    </row>
    <row r="14" spans="1:28" s="64" customFormat="1" ht="15" customHeight="1" x14ac:dyDescent="0.25">
      <c r="A14" s="65" t="s">
        <v>465</v>
      </c>
      <c r="B14" s="62">
        <v>0</v>
      </c>
      <c r="C14" s="62">
        <v>238.09289000000001</v>
      </c>
      <c r="D14" s="62">
        <v>1185.52369</v>
      </c>
      <c r="E14" s="62">
        <v>5204.1306599999998</v>
      </c>
      <c r="F14" s="62">
        <v>6480.3633600000003</v>
      </c>
      <c r="G14" s="62">
        <v>6387.9201600000006</v>
      </c>
      <c r="H14" s="62">
        <v>34998.154350000004</v>
      </c>
      <c r="I14" s="62">
        <v>21382.160479999999</v>
      </c>
      <c r="J14" s="62">
        <v>22244.084059999997</v>
      </c>
      <c r="K14" s="63">
        <v>25588.783309999999</v>
      </c>
      <c r="L14" s="62">
        <v>20655.332290000002</v>
      </c>
      <c r="M14" s="62">
        <v>24874.459320000002</v>
      </c>
      <c r="N14" s="53"/>
      <c r="O14" s="53"/>
      <c r="P14" s="53"/>
      <c r="Q14" s="53"/>
      <c r="R14" s="53"/>
      <c r="S14" s="53"/>
      <c r="T14" s="53"/>
      <c r="U14" s="53"/>
      <c r="V14" s="53"/>
      <c r="W14" s="53"/>
      <c r="X14" s="53"/>
      <c r="Y14" s="53"/>
      <c r="Z14" s="53"/>
      <c r="AA14" s="53"/>
      <c r="AB14" s="53"/>
    </row>
    <row r="15" spans="1:28" s="64" customFormat="1" ht="15" customHeight="1" x14ac:dyDescent="0.25">
      <c r="A15" s="65" t="s">
        <v>466</v>
      </c>
      <c r="B15" s="62">
        <v>0</v>
      </c>
      <c r="C15" s="62">
        <v>0</v>
      </c>
      <c r="D15" s="62">
        <v>0</v>
      </c>
      <c r="E15" s="62">
        <v>0</v>
      </c>
      <c r="F15" s="62">
        <v>314.62119999999999</v>
      </c>
      <c r="G15" s="62">
        <v>131.80151999999998</v>
      </c>
      <c r="H15" s="62">
        <v>105.22874</v>
      </c>
      <c r="I15" s="62">
        <v>7584.7981399999999</v>
      </c>
      <c r="J15" s="62">
        <v>14102.35375</v>
      </c>
      <c r="K15" s="63">
        <v>16862.299579999999</v>
      </c>
      <c r="L15" s="62">
        <v>17024.30486</v>
      </c>
      <c r="M15" s="62">
        <v>63629.540639999999</v>
      </c>
      <c r="N15" s="53"/>
      <c r="O15" s="53"/>
      <c r="P15" s="53"/>
      <c r="Q15" s="53"/>
      <c r="R15" s="53"/>
      <c r="S15" s="53"/>
      <c r="T15" s="53"/>
      <c r="U15" s="53"/>
      <c r="V15" s="53"/>
      <c r="W15" s="53"/>
      <c r="X15" s="53"/>
      <c r="Y15" s="53"/>
      <c r="Z15" s="53"/>
      <c r="AA15" s="53"/>
      <c r="AB15" s="53"/>
    </row>
    <row r="16" spans="1:28" s="64" customFormat="1" ht="15" customHeight="1" x14ac:dyDescent="0.25">
      <c r="A16" s="65" t="s">
        <v>467</v>
      </c>
      <c r="B16" s="62">
        <v>0</v>
      </c>
      <c r="C16" s="62">
        <v>0</v>
      </c>
      <c r="D16" s="62">
        <v>5483.9552199999998</v>
      </c>
      <c r="E16" s="62">
        <v>11439.58258</v>
      </c>
      <c r="F16" s="62">
        <v>13588.96924</v>
      </c>
      <c r="G16" s="62">
        <v>17016.194820000001</v>
      </c>
      <c r="H16" s="62">
        <v>13849.36643</v>
      </c>
      <c r="I16" s="62">
        <v>40937.28314</v>
      </c>
      <c r="J16" s="62">
        <v>82795.522459999993</v>
      </c>
      <c r="K16" s="63">
        <v>79094.671409999995</v>
      </c>
      <c r="L16" s="62">
        <v>98361.922859999991</v>
      </c>
      <c r="M16" s="62">
        <v>98600.358059999999</v>
      </c>
      <c r="N16" s="53"/>
      <c r="O16" s="53"/>
      <c r="P16" s="53"/>
      <c r="Q16" s="53"/>
      <c r="R16" s="53"/>
      <c r="S16" s="53"/>
      <c r="T16" s="53"/>
      <c r="U16" s="53"/>
      <c r="V16" s="53"/>
      <c r="W16" s="53"/>
      <c r="X16" s="53"/>
      <c r="Y16" s="53"/>
      <c r="Z16" s="53"/>
      <c r="AA16" s="53"/>
      <c r="AB16" s="53"/>
    </row>
    <row r="17" spans="1:28" s="64" customFormat="1" ht="15" customHeight="1" x14ac:dyDescent="0.25">
      <c r="A17" s="65" t="s">
        <v>468</v>
      </c>
      <c r="B17" s="62">
        <v>0</v>
      </c>
      <c r="C17" s="62">
        <v>0</v>
      </c>
      <c r="D17" s="62">
        <v>5442.9860699999999</v>
      </c>
      <c r="E17" s="62">
        <v>11169.441939999999</v>
      </c>
      <c r="F17" s="62">
        <v>13549.746289999999</v>
      </c>
      <c r="G17" s="62">
        <v>16723.901229999999</v>
      </c>
      <c r="H17" s="62">
        <v>13684.610140000001</v>
      </c>
      <c r="I17" s="62">
        <v>37700.270200000006</v>
      </c>
      <c r="J17" s="62">
        <v>71397.79578</v>
      </c>
      <c r="K17" s="63">
        <v>66246.021219999995</v>
      </c>
      <c r="L17" s="62">
        <v>65097.234799999998</v>
      </c>
      <c r="M17" s="62">
        <v>64981.075760000007</v>
      </c>
      <c r="N17" s="53"/>
      <c r="O17" s="53"/>
      <c r="P17" s="53"/>
      <c r="Q17" s="53"/>
      <c r="R17" s="53"/>
      <c r="S17" s="53"/>
      <c r="T17" s="53"/>
      <c r="U17" s="53"/>
      <c r="V17" s="53"/>
      <c r="W17" s="53"/>
      <c r="X17" s="53"/>
      <c r="Y17" s="53"/>
      <c r="Z17" s="53"/>
      <c r="AA17" s="53"/>
      <c r="AB17" s="53"/>
    </row>
    <row r="18" spans="1:28" s="64" customFormat="1" ht="15" customHeight="1" x14ac:dyDescent="0.25">
      <c r="A18" s="65" t="s">
        <v>469</v>
      </c>
      <c r="B18" s="62">
        <v>0</v>
      </c>
      <c r="C18" s="62">
        <v>0</v>
      </c>
      <c r="D18" s="62">
        <v>40.969149999999999</v>
      </c>
      <c r="E18" s="62">
        <v>270.14064000000002</v>
      </c>
      <c r="F18" s="62">
        <v>39.222949999999997</v>
      </c>
      <c r="G18" s="62">
        <v>292.29359000000005</v>
      </c>
      <c r="H18" s="62">
        <v>164.75629000000001</v>
      </c>
      <c r="I18" s="62">
        <v>3237.0129400000001</v>
      </c>
      <c r="J18" s="62">
        <v>11397.72668</v>
      </c>
      <c r="K18" s="63">
        <v>12848.65019</v>
      </c>
      <c r="L18" s="62">
        <v>33264.68806</v>
      </c>
      <c r="M18" s="62">
        <v>33619.282299999999</v>
      </c>
      <c r="N18" s="53"/>
      <c r="O18" s="53"/>
      <c r="P18" s="53"/>
      <c r="Q18" s="53"/>
      <c r="R18" s="53"/>
      <c r="S18" s="53"/>
      <c r="T18" s="53"/>
      <c r="U18" s="53"/>
      <c r="V18" s="53"/>
      <c r="W18" s="53"/>
      <c r="X18" s="53"/>
      <c r="Y18" s="53"/>
      <c r="Z18" s="53"/>
      <c r="AA18" s="53"/>
      <c r="AB18" s="53"/>
    </row>
    <row r="19" spans="1:28" s="64" customFormat="1" ht="15" customHeight="1" x14ac:dyDescent="0.25">
      <c r="A19" s="65" t="s">
        <v>38</v>
      </c>
      <c r="B19" s="62">
        <v>10237.28866</v>
      </c>
      <c r="C19" s="62">
        <v>15127.060380000001</v>
      </c>
      <c r="D19" s="62">
        <v>25297.943079999997</v>
      </c>
      <c r="E19" s="62">
        <v>36336.759060000004</v>
      </c>
      <c r="F19" s="62">
        <v>53580.459259999996</v>
      </c>
      <c r="G19" s="62">
        <v>172323.94190000001</v>
      </c>
      <c r="H19" s="62">
        <v>194268.03704</v>
      </c>
      <c r="I19" s="62">
        <v>212306.0876</v>
      </c>
      <c r="J19" s="62">
        <v>227584.09823</v>
      </c>
      <c r="K19" s="63">
        <v>233310.60175999999</v>
      </c>
      <c r="L19" s="62">
        <v>247490.15922</v>
      </c>
      <c r="M19" s="62">
        <v>244526.37031</v>
      </c>
      <c r="N19" s="53"/>
      <c r="O19" s="53"/>
      <c r="P19" s="53"/>
      <c r="Q19" s="53"/>
      <c r="R19" s="53"/>
      <c r="S19" s="53"/>
      <c r="T19" s="53"/>
      <c r="U19" s="53"/>
      <c r="V19" s="53"/>
      <c r="W19" s="53"/>
      <c r="X19" s="53"/>
      <c r="Y19" s="53"/>
      <c r="Z19" s="53"/>
      <c r="AA19" s="53"/>
      <c r="AB19" s="53"/>
    </row>
    <row r="20" spans="1:28" s="64" customFormat="1" ht="15" customHeight="1" x14ac:dyDescent="0.25">
      <c r="A20" s="65" t="s">
        <v>470</v>
      </c>
      <c r="B20" s="62">
        <v>-75562.909290000011</v>
      </c>
      <c r="C20" s="62">
        <v>-76187.356830000004</v>
      </c>
      <c r="D20" s="62">
        <v>-80439.182760000011</v>
      </c>
      <c r="E20" s="62">
        <v>-76524.406450000009</v>
      </c>
      <c r="F20" s="62">
        <v>-69694.566659999997</v>
      </c>
      <c r="G20" s="62">
        <v>-70873.49639</v>
      </c>
      <c r="H20" s="62">
        <v>-83690.321280000004</v>
      </c>
      <c r="I20" s="62">
        <v>-108256.80237</v>
      </c>
      <c r="J20" s="62">
        <v>-123009.64865</v>
      </c>
      <c r="K20" s="63">
        <v>-138321.14126</v>
      </c>
      <c r="L20" s="62">
        <v>-146205.68467000002</v>
      </c>
      <c r="M20" s="62">
        <v>-147190.32273999997</v>
      </c>
      <c r="N20" s="53"/>
      <c r="O20" s="53"/>
      <c r="P20" s="53"/>
      <c r="Q20" s="53"/>
      <c r="R20" s="53"/>
      <c r="S20" s="53"/>
      <c r="T20" s="53"/>
      <c r="U20" s="53"/>
      <c r="V20" s="53"/>
      <c r="W20" s="53"/>
      <c r="X20" s="53"/>
      <c r="Y20" s="53"/>
      <c r="Z20" s="53"/>
      <c r="AA20" s="53"/>
      <c r="AB20" s="53"/>
    </row>
    <row r="21" spans="1:28" s="64" customFormat="1" ht="15" customHeight="1" x14ac:dyDescent="0.25">
      <c r="A21" s="61" t="s">
        <v>68</v>
      </c>
      <c r="B21" s="62">
        <v>3417.3564200000001</v>
      </c>
      <c r="C21" s="62">
        <v>3872.97883</v>
      </c>
      <c r="D21" s="62">
        <v>11960.472599999999</v>
      </c>
      <c r="E21" s="62">
        <v>5371.7016700000004</v>
      </c>
      <c r="F21" s="62">
        <v>7144.6997899999997</v>
      </c>
      <c r="G21" s="62">
        <v>7990.2418899999993</v>
      </c>
      <c r="H21" s="62">
        <v>7035.8343499999992</v>
      </c>
      <c r="I21" s="62">
        <v>5503.2050499999996</v>
      </c>
      <c r="J21" s="62">
        <v>46041.675009999999</v>
      </c>
      <c r="K21" s="63">
        <v>94562.375109999994</v>
      </c>
      <c r="L21" s="62">
        <v>7171.9485000000004</v>
      </c>
      <c r="M21" s="62">
        <v>8899.1667800000014</v>
      </c>
      <c r="N21" s="53"/>
      <c r="O21" s="53"/>
      <c r="P21" s="53"/>
      <c r="Q21" s="53"/>
      <c r="R21" s="53"/>
      <c r="S21" s="53"/>
      <c r="T21" s="53"/>
      <c r="U21" s="53"/>
      <c r="V21" s="53"/>
      <c r="W21" s="53"/>
      <c r="X21" s="53"/>
      <c r="Y21" s="53"/>
      <c r="Z21" s="53"/>
      <c r="AA21" s="53"/>
      <c r="AB21" s="53"/>
    </row>
    <row r="22" spans="1:28" s="64" customFormat="1" ht="15" customHeight="1" x14ac:dyDescent="0.25">
      <c r="A22" s="61" t="s">
        <v>74</v>
      </c>
      <c r="B22" s="62">
        <v>0</v>
      </c>
      <c r="C22" s="62">
        <v>0</v>
      </c>
      <c r="D22" s="62">
        <v>0</v>
      </c>
      <c r="E22" s="62">
        <v>0</v>
      </c>
      <c r="F22" s="62">
        <v>2170.9320299999999</v>
      </c>
      <c r="G22" s="62">
        <v>1877.4249499999999</v>
      </c>
      <c r="H22" s="62">
        <v>130.96244999999999</v>
      </c>
      <c r="I22" s="62">
        <v>1652.47504</v>
      </c>
      <c r="J22" s="62">
        <v>28483.57401</v>
      </c>
      <c r="K22" s="63">
        <v>26015.54709</v>
      </c>
      <c r="L22" s="62">
        <v>8809.6335599999948</v>
      </c>
      <c r="M22" s="62">
        <v>17538.788010000004</v>
      </c>
      <c r="N22" s="53"/>
      <c r="O22" s="53"/>
      <c r="P22" s="53"/>
      <c r="Q22" s="53"/>
      <c r="R22" s="53"/>
      <c r="S22" s="53"/>
      <c r="T22" s="53"/>
      <c r="U22" s="53"/>
      <c r="V22" s="53"/>
      <c r="W22" s="53"/>
      <c r="X22" s="53"/>
      <c r="Y22" s="53"/>
      <c r="Z22" s="53"/>
      <c r="AA22" s="53"/>
      <c r="AB22" s="53"/>
    </row>
    <row r="23" spans="1:28" s="64" customFormat="1" ht="15" customHeight="1" x14ac:dyDescent="0.25">
      <c r="A23" s="61" t="s">
        <v>471</v>
      </c>
      <c r="B23" s="62">
        <v>177137.31</v>
      </c>
      <c r="C23" s="62">
        <v>294010.51874999999</v>
      </c>
      <c r="D23" s="62">
        <v>404160.53443</v>
      </c>
      <c r="E23" s="62">
        <v>427233.46183999995</v>
      </c>
      <c r="F23" s="62">
        <v>834552.09460000007</v>
      </c>
      <c r="G23" s="62">
        <v>949042.61014999996</v>
      </c>
      <c r="H23" s="62">
        <v>1075627.80382</v>
      </c>
      <c r="I23" s="62">
        <v>1064132.5024900001</v>
      </c>
      <c r="J23" s="62">
        <v>1089316.3524100001</v>
      </c>
      <c r="K23" s="63">
        <v>1052556.5869100001</v>
      </c>
      <c r="L23" s="62">
        <v>1236745.58852</v>
      </c>
      <c r="M23" s="62">
        <v>1426880.1531499997</v>
      </c>
      <c r="N23" s="53"/>
      <c r="O23" s="53"/>
      <c r="P23" s="53"/>
      <c r="Q23" s="53"/>
      <c r="R23" s="53"/>
      <c r="S23" s="53"/>
      <c r="T23" s="53"/>
      <c r="U23" s="53"/>
      <c r="V23" s="53"/>
      <c r="W23" s="53"/>
      <c r="X23" s="53"/>
      <c r="Y23" s="53"/>
      <c r="Z23" s="53"/>
      <c r="AA23" s="53"/>
      <c r="AB23" s="53"/>
    </row>
    <row r="24" spans="1:28" s="64" customFormat="1" ht="15" customHeight="1" x14ac:dyDescent="0.25">
      <c r="A24" s="61" t="s">
        <v>84</v>
      </c>
      <c r="B24" s="62">
        <v>10914.90108</v>
      </c>
      <c r="C24" s="62">
        <v>12228.05315</v>
      </c>
      <c r="D24" s="62">
        <v>13807.42438</v>
      </c>
      <c r="E24" s="62">
        <v>20190.886589999998</v>
      </c>
      <c r="F24" s="62">
        <v>19343.554960000001</v>
      </c>
      <c r="G24" s="62">
        <v>17240.276320000001</v>
      </c>
      <c r="H24" s="62">
        <v>14798.949689999999</v>
      </c>
      <c r="I24" s="62">
        <v>17316.33322</v>
      </c>
      <c r="J24" s="62">
        <v>46503.329170000005</v>
      </c>
      <c r="K24" s="63">
        <v>46973.091289999997</v>
      </c>
      <c r="L24" s="62">
        <v>54465.659749999999</v>
      </c>
      <c r="M24" s="62">
        <v>79612.72189999999</v>
      </c>
      <c r="N24" s="53"/>
      <c r="O24" s="53"/>
      <c r="P24" s="53"/>
      <c r="Q24" s="53"/>
      <c r="R24" s="53"/>
      <c r="S24" s="53"/>
      <c r="T24" s="53"/>
      <c r="U24" s="53"/>
      <c r="V24" s="53"/>
      <c r="W24" s="53"/>
      <c r="X24" s="53"/>
      <c r="Y24" s="53"/>
      <c r="Z24" s="53"/>
      <c r="AA24" s="53"/>
      <c r="AB24" s="53"/>
    </row>
    <row r="25" spans="1:28" s="64" customFormat="1" ht="15" customHeight="1" x14ac:dyDescent="0.25">
      <c r="A25" s="61" t="s">
        <v>472</v>
      </c>
      <c r="B25" s="62">
        <v>2668.92848</v>
      </c>
      <c r="C25" s="62">
        <v>1611.7813899999999</v>
      </c>
      <c r="D25" s="62">
        <v>2145.3939300000002</v>
      </c>
      <c r="E25" s="62">
        <v>3408.6325899999997</v>
      </c>
      <c r="F25" s="62">
        <v>3052.9101800000003</v>
      </c>
      <c r="G25" s="62">
        <v>1698.2263400000002</v>
      </c>
      <c r="H25" s="62">
        <v>1714.1817800000001</v>
      </c>
      <c r="I25" s="62">
        <v>1994.7172</v>
      </c>
      <c r="J25" s="62">
        <v>2159.8528500000002</v>
      </c>
      <c r="K25" s="63">
        <v>1911.5730900000001</v>
      </c>
      <c r="L25" s="62">
        <v>1040.2704200000001</v>
      </c>
      <c r="M25" s="62">
        <v>1051.8285000000001</v>
      </c>
      <c r="N25" s="53"/>
      <c r="O25" s="53"/>
      <c r="P25" s="53"/>
      <c r="Q25" s="53"/>
      <c r="R25" s="53"/>
      <c r="S25" s="53"/>
      <c r="T25" s="53"/>
      <c r="U25" s="53"/>
      <c r="V25" s="53"/>
      <c r="W25" s="53"/>
      <c r="X25" s="53"/>
      <c r="Y25" s="53"/>
      <c r="Z25" s="53"/>
      <c r="AA25" s="53"/>
      <c r="AB25" s="53"/>
    </row>
    <row r="26" spans="1:28" s="66" customFormat="1" ht="15" customHeight="1" thickBot="1" x14ac:dyDescent="0.3">
      <c r="A26" s="61" t="s">
        <v>100</v>
      </c>
      <c r="B26" s="62">
        <v>365060.73243999999</v>
      </c>
      <c r="C26" s="62">
        <v>421873.31406999996</v>
      </c>
      <c r="D26" s="62">
        <v>475407.52030999999</v>
      </c>
      <c r="E26" s="62">
        <v>581751.58742999996</v>
      </c>
      <c r="F26" s="62">
        <v>692315.46877000004</v>
      </c>
      <c r="G26" s="62">
        <v>720553.92080999992</v>
      </c>
      <c r="H26" s="62">
        <v>715250.27591999993</v>
      </c>
      <c r="I26" s="62">
        <v>711370.30788999994</v>
      </c>
      <c r="J26" s="62">
        <v>701605.17598000006</v>
      </c>
      <c r="K26" s="63">
        <v>682276.67028999992</v>
      </c>
      <c r="L26" s="62">
        <v>676695.54983999999</v>
      </c>
      <c r="M26" s="62">
        <v>630552.55065999995</v>
      </c>
      <c r="N26" s="53"/>
      <c r="O26" s="53"/>
      <c r="P26" s="53"/>
      <c r="Q26" s="53"/>
      <c r="R26" s="53"/>
      <c r="S26" s="53"/>
      <c r="T26" s="53"/>
      <c r="U26" s="53"/>
      <c r="V26" s="53"/>
      <c r="W26" s="53"/>
      <c r="X26" s="53"/>
      <c r="Y26" s="53"/>
      <c r="Z26" s="53"/>
      <c r="AA26" s="53"/>
      <c r="AB26" s="53"/>
    </row>
    <row r="27" spans="1:28" ht="15" customHeight="1" thickTop="1" thickBot="1" x14ac:dyDescent="0.3">
      <c r="A27" s="58" t="s">
        <v>473</v>
      </c>
      <c r="B27" s="59">
        <v>1780051.96477</v>
      </c>
      <c r="C27" s="59">
        <v>2266993.9284299999</v>
      </c>
      <c r="D27" s="59">
        <v>2986189.5417199996</v>
      </c>
      <c r="E27" s="59">
        <v>3787857.0433700001</v>
      </c>
      <c r="F27" s="59">
        <v>4936844.1802700004</v>
      </c>
      <c r="G27" s="59">
        <v>6498334.6071300004</v>
      </c>
      <c r="H27" s="59">
        <v>6908322.7295600008</v>
      </c>
      <c r="I27" s="59">
        <v>7332476.3367499998</v>
      </c>
      <c r="J27" s="59">
        <v>8484965.6081900001</v>
      </c>
      <c r="K27" s="60">
        <v>8367959.6671799999</v>
      </c>
      <c r="L27" s="59">
        <v>9198549.7054200023</v>
      </c>
      <c r="M27" s="59">
        <v>9614124.3521299995</v>
      </c>
      <c r="N27" s="53"/>
      <c r="O27" s="53"/>
      <c r="P27" s="53"/>
      <c r="Q27" s="53"/>
      <c r="R27" s="53"/>
      <c r="S27" s="53"/>
      <c r="T27" s="53"/>
      <c r="U27" s="53"/>
      <c r="V27" s="53"/>
      <c r="W27" s="53"/>
      <c r="X27" s="53"/>
      <c r="Y27" s="53"/>
      <c r="Z27" s="53"/>
      <c r="AA27" s="53"/>
      <c r="AB27" s="53"/>
    </row>
    <row r="28" spans="1:28" s="64" customFormat="1" ht="15" customHeight="1" thickTop="1" x14ac:dyDescent="0.25">
      <c r="A28" s="61" t="s">
        <v>474</v>
      </c>
      <c r="B28" s="62">
        <v>223036.06664999999</v>
      </c>
      <c r="C28" s="62">
        <v>929801.73284000007</v>
      </c>
      <c r="D28" s="62">
        <v>1848995.7657399999</v>
      </c>
      <c r="E28" s="62">
        <v>2448022.9246900002</v>
      </c>
      <c r="F28" s="62">
        <v>3270963.2093500001</v>
      </c>
      <c r="G28" s="62">
        <v>4164228.74474</v>
      </c>
      <c r="H28" s="62">
        <v>4180403.3288499997</v>
      </c>
      <c r="I28" s="62">
        <v>4548226.7915000003</v>
      </c>
      <c r="J28" s="62">
        <v>1337415.16732</v>
      </c>
      <c r="K28" s="63">
        <v>1379133.3036700001</v>
      </c>
      <c r="L28" s="62">
        <v>4595575.5852700006</v>
      </c>
      <c r="M28" s="62">
        <v>4478241.9212799994</v>
      </c>
      <c r="N28" s="53"/>
      <c r="O28" s="53"/>
      <c r="P28" s="53"/>
      <c r="Q28" s="53"/>
      <c r="R28" s="53"/>
      <c r="S28" s="53"/>
      <c r="T28" s="53"/>
      <c r="U28" s="53"/>
      <c r="V28" s="53"/>
      <c r="W28" s="53"/>
      <c r="X28" s="53"/>
      <c r="Y28" s="53"/>
      <c r="Z28" s="53"/>
      <c r="AA28" s="53"/>
      <c r="AB28" s="53"/>
    </row>
    <row r="29" spans="1:28" s="64" customFormat="1" ht="15" customHeight="1" x14ac:dyDescent="0.25">
      <c r="A29" s="65" t="s">
        <v>475</v>
      </c>
      <c r="B29" s="62">
        <v>0</v>
      </c>
      <c r="C29" s="62">
        <v>0</v>
      </c>
      <c r="D29" s="62">
        <v>0</v>
      </c>
      <c r="E29" s="62">
        <v>0</v>
      </c>
      <c r="F29" s="62">
        <v>0</v>
      </c>
      <c r="G29" s="62">
        <v>0</v>
      </c>
      <c r="H29" s="62">
        <v>0</v>
      </c>
      <c r="I29" s="62">
        <v>0</v>
      </c>
      <c r="J29" s="62">
        <v>0</v>
      </c>
      <c r="K29" s="63">
        <v>0</v>
      </c>
      <c r="L29" s="62">
        <v>0</v>
      </c>
      <c r="M29" s="62">
        <v>0</v>
      </c>
      <c r="N29" s="53"/>
      <c r="O29" s="53"/>
      <c r="P29" s="53"/>
      <c r="Q29" s="53"/>
      <c r="R29" s="53"/>
      <c r="S29" s="53"/>
      <c r="T29" s="53"/>
      <c r="U29" s="53"/>
      <c r="V29" s="53"/>
      <c r="W29" s="53"/>
      <c r="X29" s="53"/>
      <c r="Y29" s="53"/>
      <c r="Z29" s="53"/>
      <c r="AA29" s="53"/>
      <c r="AB29" s="53"/>
    </row>
    <row r="30" spans="1:28" s="64" customFormat="1" ht="15" customHeight="1" x14ac:dyDescent="0.25">
      <c r="A30" s="65" t="s">
        <v>476</v>
      </c>
      <c r="B30" s="62">
        <v>0</v>
      </c>
      <c r="C30" s="62">
        <v>0</v>
      </c>
      <c r="D30" s="62">
        <v>0</v>
      </c>
      <c r="E30" s="62">
        <v>0</v>
      </c>
      <c r="F30" s="62">
        <v>0</v>
      </c>
      <c r="G30" s="62">
        <v>0</v>
      </c>
      <c r="H30" s="62">
        <v>0</v>
      </c>
      <c r="I30" s="62">
        <v>0</v>
      </c>
      <c r="J30" s="62">
        <v>0</v>
      </c>
      <c r="K30" s="63">
        <v>0</v>
      </c>
      <c r="L30" s="62">
        <v>0</v>
      </c>
      <c r="M30" s="62">
        <v>0</v>
      </c>
      <c r="N30" s="53"/>
      <c r="O30" s="53"/>
      <c r="P30" s="53"/>
      <c r="Q30" s="53"/>
      <c r="R30" s="53"/>
      <c r="S30" s="53"/>
      <c r="T30" s="53"/>
      <c r="U30" s="53"/>
      <c r="V30" s="53"/>
      <c r="W30" s="53"/>
      <c r="X30" s="53"/>
      <c r="Y30" s="53"/>
      <c r="Z30" s="53"/>
      <c r="AA30" s="53"/>
      <c r="AB30" s="53"/>
    </row>
    <row r="31" spans="1:28" s="64" customFormat="1" ht="15" customHeight="1" x14ac:dyDescent="0.25">
      <c r="A31" s="65" t="s">
        <v>477</v>
      </c>
      <c r="B31" s="62">
        <v>0</v>
      </c>
      <c r="C31" s="62">
        <v>0</v>
      </c>
      <c r="D31" s="62">
        <v>0</v>
      </c>
      <c r="E31" s="62">
        <v>0</v>
      </c>
      <c r="F31" s="62">
        <v>0</v>
      </c>
      <c r="G31" s="62">
        <v>0</v>
      </c>
      <c r="H31" s="62">
        <v>0</v>
      </c>
      <c r="I31" s="62">
        <v>0</v>
      </c>
      <c r="J31" s="62">
        <v>0</v>
      </c>
      <c r="K31" s="63">
        <v>0</v>
      </c>
      <c r="L31" s="62">
        <v>0</v>
      </c>
      <c r="M31" s="62">
        <v>0</v>
      </c>
      <c r="N31" s="53"/>
      <c r="O31" s="53"/>
      <c r="P31" s="53"/>
      <c r="Q31" s="53"/>
      <c r="R31" s="53"/>
      <c r="S31" s="53"/>
      <c r="T31" s="53"/>
      <c r="U31" s="53"/>
      <c r="V31" s="53"/>
      <c r="W31" s="53"/>
      <c r="X31" s="53"/>
      <c r="Y31" s="53"/>
      <c r="Z31" s="53"/>
      <c r="AA31" s="53"/>
      <c r="AB31" s="53"/>
    </row>
    <row r="32" spans="1:28" s="64" customFormat="1" ht="15" customHeight="1" x14ac:dyDescent="0.25">
      <c r="A32" s="65" t="s">
        <v>478</v>
      </c>
      <c r="B32" s="62">
        <v>0</v>
      </c>
      <c r="C32" s="62">
        <v>0</v>
      </c>
      <c r="D32" s="62">
        <v>0</v>
      </c>
      <c r="E32" s="62">
        <v>0</v>
      </c>
      <c r="F32" s="62">
        <v>0</v>
      </c>
      <c r="G32" s="62">
        <v>0</v>
      </c>
      <c r="H32" s="62">
        <v>0</v>
      </c>
      <c r="I32" s="62">
        <v>0</v>
      </c>
      <c r="J32" s="62">
        <v>0</v>
      </c>
      <c r="K32" s="63">
        <v>0</v>
      </c>
      <c r="L32" s="62">
        <v>0</v>
      </c>
      <c r="M32" s="62">
        <v>0</v>
      </c>
      <c r="N32" s="53"/>
      <c r="O32" s="53"/>
      <c r="P32" s="53"/>
      <c r="Q32" s="53"/>
      <c r="R32" s="53"/>
      <c r="S32" s="53"/>
      <c r="T32" s="53"/>
      <c r="U32" s="53"/>
      <c r="V32" s="53"/>
      <c r="W32" s="53"/>
      <c r="X32" s="53"/>
      <c r="Y32" s="53"/>
      <c r="Z32" s="53"/>
      <c r="AA32" s="53"/>
      <c r="AB32" s="53"/>
    </row>
    <row r="33" spans="1:28" s="64" customFormat="1" ht="15" customHeight="1" x14ac:dyDescent="0.25">
      <c r="A33" s="65" t="s">
        <v>479</v>
      </c>
      <c r="B33" s="62">
        <v>223000</v>
      </c>
      <c r="C33" s="62">
        <v>913860</v>
      </c>
      <c r="D33" s="62">
        <v>1805199</v>
      </c>
      <c r="E33" s="62">
        <v>2351510</v>
      </c>
      <c r="F33" s="62">
        <v>3142023.13858</v>
      </c>
      <c r="G33" s="62">
        <v>3980121.2406000001</v>
      </c>
      <c r="H33" s="62">
        <v>3999937.96324</v>
      </c>
      <c r="I33" s="62">
        <v>4346356.0021200003</v>
      </c>
      <c r="J33" s="62">
        <v>1289111.83922</v>
      </c>
      <c r="K33" s="63">
        <v>1327906.33662</v>
      </c>
      <c r="L33" s="62">
        <v>4321169.5862199999</v>
      </c>
      <c r="M33" s="62">
        <v>4186719.4070199998</v>
      </c>
      <c r="N33" s="53"/>
      <c r="O33" s="53"/>
      <c r="P33" s="53"/>
      <c r="Q33" s="53"/>
      <c r="R33" s="53"/>
      <c r="S33" s="53"/>
      <c r="T33" s="53"/>
      <c r="U33" s="53"/>
      <c r="V33" s="53"/>
      <c r="W33" s="53"/>
      <c r="X33" s="53"/>
      <c r="Y33" s="53"/>
      <c r="Z33" s="53"/>
      <c r="AA33" s="53"/>
      <c r="AB33" s="53"/>
    </row>
    <row r="34" spans="1:28" s="64" customFormat="1" ht="15" customHeight="1" x14ac:dyDescent="0.25">
      <c r="A34" s="65" t="s">
        <v>480</v>
      </c>
      <c r="B34" s="62">
        <v>36.066650000000003</v>
      </c>
      <c r="C34" s="62">
        <v>15941.732840000001</v>
      </c>
      <c r="D34" s="62">
        <v>43796.765740000003</v>
      </c>
      <c r="E34" s="62">
        <v>96512.92469</v>
      </c>
      <c r="F34" s="62">
        <v>128940.07076999999</v>
      </c>
      <c r="G34" s="62">
        <v>184107.50413999998</v>
      </c>
      <c r="H34" s="62">
        <v>180465.36561000001</v>
      </c>
      <c r="I34" s="62">
        <v>201870.78938</v>
      </c>
      <c r="J34" s="62">
        <v>48303.328099999999</v>
      </c>
      <c r="K34" s="63">
        <v>51226.967049999999</v>
      </c>
      <c r="L34" s="62">
        <v>274405.99904999998</v>
      </c>
      <c r="M34" s="62">
        <v>291522.51425999997</v>
      </c>
      <c r="N34" s="53"/>
      <c r="O34" s="53"/>
      <c r="P34" s="53"/>
      <c r="Q34" s="53"/>
      <c r="R34" s="53"/>
      <c r="S34" s="53"/>
      <c r="T34" s="53"/>
      <c r="U34" s="53"/>
      <c r="V34" s="53"/>
      <c r="W34" s="53"/>
      <c r="X34" s="53"/>
      <c r="Y34" s="53"/>
      <c r="Z34" s="53"/>
      <c r="AA34" s="53"/>
      <c r="AB34" s="53"/>
    </row>
    <row r="35" spans="1:28" s="64" customFormat="1" ht="15" customHeight="1" x14ac:dyDescent="0.25">
      <c r="A35" s="61" t="s">
        <v>481</v>
      </c>
      <c r="B35" s="62">
        <v>0</v>
      </c>
      <c r="C35" s="62">
        <v>0</v>
      </c>
      <c r="D35" s="62">
        <v>0</v>
      </c>
      <c r="E35" s="62">
        <v>0</v>
      </c>
      <c r="F35" s="62">
        <v>0</v>
      </c>
      <c r="G35" s="62">
        <v>0</v>
      </c>
      <c r="H35" s="62">
        <v>0</v>
      </c>
      <c r="I35" s="62">
        <v>0</v>
      </c>
      <c r="J35" s="62">
        <v>0</v>
      </c>
      <c r="K35" s="63">
        <v>0</v>
      </c>
      <c r="L35" s="62">
        <v>0</v>
      </c>
      <c r="M35" s="62">
        <v>0</v>
      </c>
      <c r="N35" s="53"/>
      <c r="O35" s="53"/>
      <c r="P35" s="53"/>
      <c r="Q35" s="53"/>
      <c r="R35" s="53"/>
      <c r="S35" s="53"/>
      <c r="T35" s="53"/>
      <c r="U35" s="53"/>
      <c r="V35" s="53"/>
      <c r="W35" s="53"/>
      <c r="X35" s="53"/>
      <c r="Y35" s="53"/>
      <c r="Z35" s="53"/>
      <c r="AA35" s="53"/>
      <c r="AB35" s="53"/>
    </row>
    <row r="36" spans="1:28" s="64" customFormat="1" ht="15" customHeight="1" x14ac:dyDescent="0.25">
      <c r="A36" s="61" t="s">
        <v>482</v>
      </c>
      <c r="B36" s="62">
        <v>920347.80855999992</v>
      </c>
      <c r="C36" s="62">
        <v>876343.64245000004</v>
      </c>
      <c r="D36" s="62">
        <v>856566.92619000003</v>
      </c>
      <c r="E36" s="62">
        <v>1220221.5493099999</v>
      </c>
      <c r="F36" s="62">
        <v>1614354.1113900002</v>
      </c>
      <c r="G36" s="62">
        <v>2236792.3911700002</v>
      </c>
      <c r="H36" s="62">
        <v>2666128.4313600003</v>
      </c>
      <c r="I36" s="62">
        <v>2697253.1375899999</v>
      </c>
      <c r="J36" s="62">
        <v>3529854.6035199999</v>
      </c>
      <c r="K36" s="63">
        <v>3359486.1582399998</v>
      </c>
      <c r="L36" s="62">
        <v>4397460.6789499996</v>
      </c>
      <c r="M36" s="62">
        <v>4927804.3291999996</v>
      </c>
      <c r="N36" s="53"/>
      <c r="O36" s="53"/>
      <c r="P36" s="53"/>
      <c r="Q36" s="53"/>
      <c r="R36" s="53"/>
      <c r="S36" s="53"/>
      <c r="T36" s="53"/>
      <c r="U36" s="53"/>
      <c r="V36" s="53"/>
      <c r="W36" s="53"/>
      <c r="X36" s="53"/>
      <c r="Y36" s="53"/>
      <c r="Z36" s="53"/>
      <c r="AA36" s="53"/>
      <c r="AB36" s="53"/>
    </row>
    <row r="37" spans="1:28" s="64" customFormat="1" ht="15" customHeight="1" x14ac:dyDescent="0.25">
      <c r="A37" s="61" t="s">
        <v>483</v>
      </c>
      <c r="B37" s="62">
        <v>9517.8359700000001</v>
      </c>
      <c r="C37" s="62">
        <v>11077.612499999999</v>
      </c>
      <c r="D37" s="62">
        <v>14666.026260000001</v>
      </c>
      <c r="E37" s="62">
        <v>19368.209170000002</v>
      </c>
      <c r="F37" s="62">
        <v>30173.757600000001</v>
      </c>
      <c r="G37" s="62">
        <v>33716.231690000001</v>
      </c>
      <c r="H37" s="62">
        <v>33734.248479999995</v>
      </c>
      <c r="I37" s="62">
        <v>40961.861939999995</v>
      </c>
      <c r="J37" s="62">
        <v>36900.516689999997</v>
      </c>
      <c r="K37" s="63">
        <v>41186.986250000002</v>
      </c>
      <c r="L37" s="62">
        <v>53048.804660000002</v>
      </c>
      <c r="M37" s="62">
        <v>52847.644790000006</v>
      </c>
      <c r="N37" s="53"/>
      <c r="O37" s="53"/>
      <c r="P37" s="53"/>
      <c r="Q37" s="53"/>
      <c r="R37" s="53"/>
      <c r="S37" s="53"/>
      <c r="T37" s="53"/>
      <c r="U37" s="53"/>
      <c r="V37" s="53"/>
      <c r="W37" s="53"/>
      <c r="X37" s="53"/>
      <c r="Y37" s="53"/>
      <c r="Z37" s="53"/>
      <c r="AA37" s="53"/>
      <c r="AB37" s="53"/>
    </row>
    <row r="38" spans="1:28" s="64" customFormat="1" ht="15" customHeight="1" x14ac:dyDescent="0.25">
      <c r="A38" s="61" t="s">
        <v>145</v>
      </c>
      <c r="B38" s="62">
        <v>5159.3535899999997</v>
      </c>
      <c r="C38" s="62">
        <v>6992.5106399999995</v>
      </c>
      <c r="D38" s="62">
        <v>10415.633529999999</v>
      </c>
      <c r="E38" s="62">
        <v>15030.670199999999</v>
      </c>
      <c r="F38" s="62">
        <v>21353.101930000001</v>
      </c>
      <c r="G38" s="62">
        <v>25750.239530000003</v>
      </c>
      <c r="H38" s="62">
        <v>28056.720870000001</v>
      </c>
      <c r="I38" s="62">
        <v>36161.221409999998</v>
      </c>
      <c r="J38" s="62">
        <v>44176.711170000002</v>
      </c>
      <c r="K38" s="63">
        <v>44461.11954</v>
      </c>
      <c r="L38" s="62">
        <v>49336.262879999995</v>
      </c>
      <c r="M38" s="62">
        <v>50489.977999999996</v>
      </c>
      <c r="N38" s="53"/>
      <c r="O38" s="53"/>
      <c r="P38" s="53"/>
      <c r="Q38" s="53"/>
      <c r="R38" s="53"/>
      <c r="S38" s="53"/>
      <c r="T38" s="53"/>
      <c r="U38" s="53"/>
      <c r="V38" s="53"/>
      <c r="W38" s="53"/>
      <c r="X38" s="53"/>
      <c r="Y38" s="53"/>
      <c r="Z38" s="53"/>
      <c r="AA38" s="53"/>
      <c r="AB38" s="53"/>
    </row>
    <row r="39" spans="1:28" s="64" customFormat="1" ht="15" customHeight="1" x14ac:dyDescent="0.25">
      <c r="A39" s="61" t="s">
        <v>152</v>
      </c>
      <c r="B39" s="62">
        <v>621990.9</v>
      </c>
      <c r="C39" s="62">
        <v>442778.43</v>
      </c>
      <c r="D39" s="62">
        <v>255545.19</v>
      </c>
      <c r="E39" s="62">
        <v>85213.69</v>
      </c>
      <c r="F39" s="62">
        <v>0</v>
      </c>
      <c r="G39" s="62">
        <v>0</v>
      </c>
      <c r="H39" s="62">
        <v>0</v>
      </c>
      <c r="I39" s="62">
        <v>0</v>
      </c>
      <c r="J39" s="62">
        <v>103047.56455</v>
      </c>
      <c r="K39" s="63">
        <v>104673.10373</v>
      </c>
      <c r="L39" s="62">
        <v>103128.37366</v>
      </c>
      <c r="M39" s="62">
        <v>104740.47886</v>
      </c>
      <c r="N39" s="53"/>
      <c r="O39" s="53"/>
      <c r="P39" s="53"/>
      <c r="Q39" s="53"/>
      <c r="R39" s="53"/>
      <c r="S39" s="53"/>
      <c r="T39" s="53"/>
      <c r="U39" s="53"/>
      <c r="V39" s="53"/>
      <c r="W39" s="53"/>
      <c r="X39" s="53"/>
      <c r="Y39" s="53"/>
      <c r="Z39" s="53"/>
      <c r="AA39" s="53"/>
      <c r="AB39" s="53"/>
    </row>
    <row r="40" spans="1:28" s="64" customFormat="1" ht="15" customHeight="1" x14ac:dyDescent="0.25">
      <c r="A40" s="61" t="s">
        <v>484</v>
      </c>
      <c r="B40" s="62">
        <v>0</v>
      </c>
      <c r="C40" s="62">
        <v>0</v>
      </c>
      <c r="D40" s="62">
        <v>0</v>
      </c>
      <c r="E40" s="62">
        <v>0</v>
      </c>
      <c r="F40" s="62">
        <v>0</v>
      </c>
      <c r="G40" s="62">
        <v>0</v>
      </c>
      <c r="H40" s="62">
        <v>0</v>
      </c>
      <c r="I40" s="62">
        <v>0</v>
      </c>
      <c r="J40" s="62">
        <v>0</v>
      </c>
      <c r="K40" s="63">
        <v>0</v>
      </c>
      <c r="L40" s="62">
        <v>0</v>
      </c>
      <c r="M40" s="62">
        <v>0</v>
      </c>
      <c r="N40" s="53"/>
      <c r="O40" s="53"/>
      <c r="P40" s="53"/>
      <c r="Q40" s="53"/>
      <c r="R40" s="53"/>
      <c r="S40" s="53"/>
      <c r="T40" s="53"/>
      <c r="U40" s="53"/>
      <c r="V40" s="53"/>
      <c r="W40" s="53"/>
      <c r="X40" s="53"/>
      <c r="Y40" s="53"/>
      <c r="Z40" s="53"/>
      <c r="AA40" s="53"/>
      <c r="AB40" s="53"/>
    </row>
    <row r="41" spans="1:28" s="66" customFormat="1" ht="15" customHeight="1" thickBot="1" x14ac:dyDescent="0.3">
      <c r="A41" s="61" t="s">
        <v>126</v>
      </c>
      <c r="B41" s="62">
        <v>0</v>
      </c>
      <c r="C41" s="62">
        <v>0</v>
      </c>
      <c r="D41" s="62">
        <v>0</v>
      </c>
      <c r="E41" s="62">
        <v>0</v>
      </c>
      <c r="F41" s="62">
        <v>0</v>
      </c>
      <c r="G41" s="62">
        <v>37847</v>
      </c>
      <c r="H41" s="62">
        <v>0</v>
      </c>
      <c r="I41" s="62">
        <v>9873.32431</v>
      </c>
      <c r="J41" s="62">
        <v>3433571.0449399999</v>
      </c>
      <c r="K41" s="63">
        <v>3439018.9957499998</v>
      </c>
      <c r="L41" s="62">
        <v>0</v>
      </c>
      <c r="M41" s="62">
        <v>0</v>
      </c>
      <c r="N41" s="53"/>
      <c r="O41" s="53"/>
      <c r="P41" s="53"/>
      <c r="Q41" s="53"/>
      <c r="R41" s="53"/>
      <c r="S41" s="53"/>
      <c r="T41" s="53"/>
      <c r="U41" s="53"/>
      <c r="V41" s="53"/>
      <c r="W41" s="53"/>
      <c r="X41" s="53"/>
      <c r="Y41" s="53"/>
      <c r="Z41" s="53"/>
      <c r="AA41" s="53"/>
      <c r="AB41" s="53"/>
    </row>
    <row r="42" spans="1:28" ht="15" customHeight="1" thickTop="1" thickBot="1" x14ac:dyDescent="0.3">
      <c r="A42" s="58" t="s">
        <v>485</v>
      </c>
      <c r="B42" s="59">
        <v>511127.09324000002</v>
      </c>
      <c r="C42" s="59">
        <v>535310.53786000004</v>
      </c>
      <c r="D42" s="59">
        <v>564879.85744000005</v>
      </c>
      <c r="E42" s="59">
        <v>586726.66265999991</v>
      </c>
      <c r="F42" s="59">
        <v>614674.06858000008</v>
      </c>
      <c r="G42" s="59">
        <v>627804.66764999996</v>
      </c>
      <c r="H42" s="59">
        <v>810145.21594000002</v>
      </c>
      <c r="I42" s="59">
        <v>871192.30434999999</v>
      </c>
      <c r="J42" s="59">
        <v>891457.52876999998</v>
      </c>
      <c r="K42" s="60">
        <v>894954.70679999993</v>
      </c>
      <c r="L42" s="59">
        <v>914798.65839999996</v>
      </c>
      <c r="M42" s="59">
        <v>923969.47824000008</v>
      </c>
      <c r="N42" s="53"/>
      <c r="O42" s="53"/>
      <c r="P42" s="53"/>
      <c r="Q42" s="53"/>
      <c r="R42" s="53"/>
      <c r="S42" s="53"/>
      <c r="T42" s="53"/>
      <c r="U42" s="53"/>
      <c r="V42" s="53"/>
      <c r="W42" s="53"/>
      <c r="X42" s="53"/>
      <c r="Y42" s="53"/>
      <c r="Z42" s="53"/>
      <c r="AA42" s="53"/>
      <c r="AB42" s="53"/>
    </row>
    <row r="43" spans="1:28" s="64" customFormat="1" ht="15" customHeight="1" thickTop="1" x14ac:dyDescent="0.25">
      <c r="A43" s="61" t="s">
        <v>167</v>
      </c>
      <c r="B43" s="62">
        <v>300163.5</v>
      </c>
      <c r="C43" s="62">
        <v>300163.5</v>
      </c>
      <c r="D43" s="62">
        <v>416239.5</v>
      </c>
      <c r="E43" s="62">
        <v>442851.5</v>
      </c>
      <c r="F43" s="62">
        <v>462513.5</v>
      </c>
      <c r="G43" s="62">
        <v>487666</v>
      </c>
      <c r="H43" s="62">
        <v>499483.5</v>
      </c>
      <c r="I43" s="62">
        <v>721213.5</v>
      </c>
      <c r="J43" s="62">
        <v>739113</v>
      </c>
      <c r="K43" s="63">
        <v>739113</v>
      </c>
      <c r="L43" s="62">
        <v>757352</v>
      </c>
      <c r="M43" s="62">
        <v>757352</v>
      </c>
      <c r="N43" s="53"/>
      <c r="O43" s="53"/>
      <c r="P43" s="53"/>
      <c r="Q43" s="53"/>
      <c r="R43" s="53"/>
      <c r="S43" s="53"/>
      <c r="T43" s="53"/>
      <c r="U43" s="53"/>
      <c r="V43" s="53"/>
      <c r="W43" s="53"/>
      <c r="X43" s="53"/>
      <c r="Y43" s="53"/>
      <c r="Z43" s="53"/>
      <c r="AA43" s="53"/>
      <c r="AB43" s="53"/>
    </row>
    <row r="44" spans="1:28" s="64" customFormat="1" ht="15" customHeight="1" x14ac:dyDescent="0.25">
      <c r="A44" s="61" t="s">
        <v>171</v>
      </c>
      <c r="B44" s="62">
        <v>0</v>
      </c>
      <c r="C44" s="62">
        <v>0</v>
      </c>
      <c r="D44" s="62">
        <v>0</v>
      </c>
      <c r="E44" s="62">
        <v>0</v>
      </c>
      <c r="F44" s="62">
        <v>0</v>
      </c>
      <c r="G44" s="62">
        <v>0</v>
      </c>
      <c r="H44" s="62">
        <v>164640</v>
      </c>
      <c r="I44" s="62">
        <v>0</v>
      </c>
      <c r="J44" s="62">
        <v>0</v>
      </c>
      <c r="K44" s="63">
        <v>0</v>
      </c>
      <c r="L44" s="62">
        <v>0</v>
      </c>
      <c r="M44" s="62">
        <v>0</v>
      </c>
      <c r="N44" s="53"/>
      <c r="O44" s="53"/>
      <c r="P44" s="53"/>
      <c r="Q44" s="53"/>
      <c r="R44" s="53"/>
      <c r="S44" s="53"/>
      <c r="T44" s="53"/>
      <c r="U44" s="53"/>
      <c r="V44" s="53"/>
      <c r="W44" s="53"/>
      <c r="X44" s="53"/>
      <c r="Y44" s="53"/>
      <c r="Z44" s="53"/>
      <c r="AA44" s="53"/>
      <c r="AB44" s="53"/>
    </row>
    <row r="45" spans="1:28" s="64" customFormat="1" ht="15" customHeight="1" x14ac:dyDescent="0.25">
      <c r="A45" s="61" t="s">
        <v>175</v>
      </c>
      <c r="B45" s="62">
        <v>0</v>
      </c>
      <c r="C45" s="62">
        <v>0</v>
      </c>
      <c r="D45" s="62">
        <v>0</v>
      </c>
      <c r="E45" s="62">
        <v>0</v>
      </c>
      <c r="F45" s="62">
        <v>0</v>
      </c>
      <c r="G45" s="62">
        <v>0</v>
      </c>
      <c r="H45" s="62">
        <v>0</v>
      </c>
      <c r="I45" s="62">
        <v>0</v>
      </c>
      <c r="J45" s="62">
        <v>0</v>
      </c>
      <c r="K45" s="63">
        <v>0</v>
      </c>
      <c r="L45" s="62">
        <v>0</v>
      </c>
      <c r="M45" s="62">
        <v>0</v>
      </c>
      <c r="N45" s="53"/>
      <c r="O45" s="53"/>
      <c r="P45" s="53"/>
      <c r="Q45" s="53"/>
      <c r="R45" s="53"/>
      <c r="S45" s="53"/>
      <c r="T45" s="53"/>
      <c r="U45" s="53"/>
      <c r="V45" s="53"/>
      <c r="W45" s="53"/>
      <c r="X45" s="53"/>
      <c r="Y45" s="53"/>
      <c r="Z45" s="53"/>
      <c r="AA45" s="53"/>
      <c r="AB45" s="53"/>
    </row>
    <row r="46" spans="1:28" s="64" customFormat="1" ht="15" customHeight="1" x14ac:dyDescent="0.25">
      <c r="A46" s="61" t="s">
        <v>486</v>
      </c>
      <c r="B46" s="62">
        <v>113577.01564</v>
      </c>
      <c r="C46" s="62">
        <v>116652.42020000001</v>
      </c>
      <c r="D46" s="62">
        <v>119070.76467</v>
      </c>
      <c r="E46" s="62">
        <v>122027.69667</v>
      </c>
      <c r="F46" s="62">
        <v>124212.37719</v>
      </c>
      <c r="G46" s="62">
        <v>127007.11778</v>
      </c>
      <c r="H46" s="62">
        <v>128320.17769</v>
      </c>
      <c r="I46" s="62">
        <v>130090.23251999999</v>
      </c>
      <c r="J46" s="62">
        <v>132078.94136</v>
      </c>
      <c r="K46" s="63">
        <v>132078.94136</v>
      </c>
      <c r="L46" s="62">
        <v>134105.4638</v>
      </c>
      <c r="M46" s="62">
        <v>134105.4638</v>
      </c>
      <c r="N46" s="53"/>
      <c r="O46" s="53"/>
      <c r="P46" s="53"/>
      <c r="Q46" s="53"/>
      <c r="R46" s="53"/>
      <c r="S46" s="53"/>
      <c r="T46" s="53"/>
      <c r="U46" s="53"/>
      <c r="V46" s="53"/>
      <c r="W46" s="53"/>
      <c r="X46" s="53"/>
      <c r="Y46" s="53"/>
      <c r="Z46" s="53"/>
      <c r="AA46" s="53"/>
      <c r="AB46" s="53"/>
    </row>
    <row r="47" spans="1:28" s="64" customFormat="1" ht="15" customHeight="1" x14ac:dyDescent="0.25">
      <c r="A47" s="61" t="s">
        <v>181</v>
      </c>
      <c r="B47" s="62">
        <v>97386.57759999999</v>
      </c>
      <c r="C47" s="62">
        <v>118494.61766</v>
      </c>
      <c r="D47" s="62">
        <v>29569.592769999999</v>
      </c>
      <c r="E47" s="62">
        <v>21847.465989999997</v>
      </c>
      <c r="F47" s="62">
        <v>27948.19139</v>
      </c>
      <c r="G47" s="62">
        <v>13131.549869999999</v>
      </c>
      <c r="H47" s="62">
        <v>17701.538250000001</v>
      </c>
      <c r="I47" s="62">
        <v>19888.571829999997</v>
      </c>
      <c r="J47" s="62">
        <v>20265.58741</v>
      </c>
      <c r="K47" s="63">
        <v>23762.765440000003</v>
      </c>
      <c r="L47" s="62">
        <v>23341.194599999999</v>
      </c>
      <c r="M47" s="62">
        <v>32512.014440000003</v>
      </c>
      <c r="N47" s="53"/>
      <c r="O47" s="53"/>
      <c r="P47" s="53"/>
      <c r="Q47" s="53"/>
      <c r="R47" s="53"/>
      <c r="S47" s="53"/>
      <c r="T47" s="53"/>
      <c r="U47" s="53"/>
      <c r="V47" s="53"/>
      <c r="W47" s="53"/>
      <c r="X47" s="53"/>
      <c r="Y47" s="53"/>
      <c r="Z47" s="53"/>
      <c r="AA47" s="53"/>
      <c r="AB47" s="53"/>
    </row>
    <row r="48" spans="1:28" s="64" customFormat="1" ht="15" customHeight="1" x14ac:dyDescent="0.25">
      <c r="A48" s="65" t="s">
        <v>487</v>
      </c>
      <c r="B48" s="62">
        <v>66632.532000000007</v>
      </c>
      <c r="C48" s="62">
        <v>94311.173009999999</v>
      </c>
      <c r="D48" s="62">
        <v>0.27318999999999999</v>
      </c>
      <c r="E48" s="62">
        <v>0.66076999999999997</v>
      </c>
      <c r="F48" s="62">
        <v>0.78547</v>
      </c>
      <c r="G48" s="62">
        <v>0.95079999999999998</v>
      </c>
      <c r="H48" s="62">
        <v>0.98996000000000006</v>
      </c>
      <c r="I48" s="62">
        <v>1.4834200000000002</v>
      </c>
      <c r="J48" s="62">
        <v>0.36299000000000003</v>
      </c>
      <c r="K48" s="63">
        <v>20265.58741</v>
      </c>
      <c r="L48" s="62">
        <v>6.497E-2</v>
      </c>
      <c r="M48" s="62">
        <v>23341.194600000003</v>
      </c>
      <c r="N48" s="53"/>
      <c r="O48" s="53"/>
      <c r="P48" s="53"/>
      <c r="Q48" s="53"/>
      <c r="R48" s="53"/>
      <c r="S48" s="53"/>
      <c r="T48" s="53"/>
      <c r="U48" s="53"/>
      <c r="V48" s="53"/>
      <c r="W48" s="53"/>
      <c r="X48" s="53"/>
      <c r="Y48" s="53"/>
      <c r="Z48" s="53"/>
      <c r="AA48" s="53"/>
      <c r="AB48" s="53"/>
    </row>
    <row r="49" spans="1:28" s="66" customFormat="1" ht="15" customHeight="1" thickBot="1" x14ac:dyDescent="0.3">
      <c r="A49" s="65" t="s">
        <v>488</v>
      </c>
      <c r="B49" s="62">
        <v>30754.045600000001</v>
      </c>
      <c r="C49" s="62">
        <v>24183.444649999998</v>
      </c>
      <c r="D49" s="62">
        <v>29569.319579999999</v>
      </c>
      <c r="E49" s="62">
        <v>21846.805219999998</v>
      </c>
      <c r="F49" s="62">
        <v>27947.405920000001</v>
      </c>
      <c r="G49" s="62">
        <v>13130.59907</v>
      </c>
      <c r="H49" s="62">
        <v>17700.548289999999</v>
      </c>
      <c r="I49" s="62">
        <v>19887.08841</v>
      </c>
      <c r="J49" s="62">
        <v>20265.224420000002</v>
      </c>
      <c r="K49" s="63">
        <v>3497.1780299999996</v>
      </c>
      <c r="L49" s="62">
        <v>23341.129629999999</v>
      </c>
      <c r="M49" s="62">
        <v>9170.8198400000001</v>
      </c>
      <c r="N49" s="53"/>
      <c r="O49" s="53"/>
      <c r="P49" s="53"/>
      <c r="Q49" s="53"/>
      <c r="R49" s="53"/>
      <c r="S49" s="53"/>
      <c r="T49" s="53"/>
      <c r="U49" s="53"/>
      <c r="V49" s="53"/>
      <c r="W49" s="53"/>
      <c r="X49" s="53"/>
      <c r="Y49" s="53"/>
      <c r="Z49" s="53"/>
      <c r="AA49" s="53"/>
      <c r="AB49" s="53"/>
    </row>
    <row r="50" spans="1:28" ht="15" customHeight="1" thickTop="1" thickBot="1" x14ac:dyDescent="0.3">
      <c r="A50" s="58" t="s">
        <v>489</v>
      </c>
      <c r="B50" s="59">
        <v>2291179.0580100003</v>
      </c>
      <c r="C50" s="59">
        <v>2802304.4662899999</v>
      </c>
      <c r="D50" s="59">
        <v>3551069.39916</v>
      </c>
      <c r="E50" s="59">
        <v>4374583.70603</v>
      </c>
      <c r="F50" s="59">
        <v>5551518.2488500001</v>
      </c>
      <c r="G50" s="59">
        <v>7126139.2747799996</v>
      </c>
      <c r="H50" s="59">
        <v>7718467.9455000004</v>
      </c>
      <c r="I50" s="59">
        <v>8203668.6411000006</v>
      </c>
      <c r="J50" s="59">
        <v>9376423.1369599998</v>
      </c>
      <c r="K50" s="60">
        <v>9262914.3739799988</v>
      </c>
      <c r="L50" s="59">
        <v>10113348.363820001</v>
      </c>
      <c r="M50" s="59">
        <v>10538093.83037</v>
      </c>
      <c r="N50" s="53"/>
      <c r="O50" s="53"/>
      <c r="P50" s="53"/>
      <c r="Q50" s="53"/>
      <c r="R50" s="53"/>
      <c r="S50" s="53"/>
      <c r="T50" s="53"/>
      <c r="U50" s="53"/>
      <c r="V50" s="53"/>
      <c r="W50" s="53"/>
      <c r="X50" s="53"/>
      <c r="Y50" s="53"/>
      <c r="Z50" s="53"/>
      <c r="AA50" s="53"/>
      <c r="AB50" s="53"/>
    </row>
    <row r="51" spans="1:28" s="64" customFormat="1" ht="15" customHeight="1" thickTop="1" x14ac:dyDescent="0.25">
      <c r="A51" s="67" t="s">
        <v>490</v>
      </c>
      <c r="B51" s="62">
        <v>0</v>
      </c>
      <c r="C51" s="62">
        <v>0</v>
      </c>
      <c r="D51" s="62">
        <v>0</v>
      </c>
      <c r="E51" s="62">
        <v>0</v>
      </c>
      <c r="F51" s="62">
        <v>0</v>
      </c>
      <c r="G51" s="62">
        <v>0</v>
      </c>
      <c r="H51" s="62">
        <v>0</v>
      </c>
      <c r="I51" s="62">
        <v>0</v>
      </c>
      <c r="J51" s="62">
        <v>0</v>
      </c>
      <c r="K51" s="63">
        <v>0</v>
      </c>
      <c r="L51" s="62">
        <v>0</v>
      </c>
      <c r="M51" s="62">
        <v>0</v>
      </c>
      <c r="N51" s="53"/>
      <c r="O51" s="53"/>
      <c r="P51" s="53"/>
      <c r="Q51" s="53"/>
      <c r="R51" s="53"/>
      <c r="S51" s="53"/>
      <c r="T51" s="53"/>
      <c r="U51" s="53"/>
      <c r="V51" s="53"/>
      <c r="W51" s="53"/>
      <c r="X51" s="53"/>
      <c r="Y51" s="53"/>
      <c r="Z51" s="53"/>
      <c r="AA51" s="53"/>
      <c r="AB51" s="53"/>
    </row>
    <row r="52" spans="1:28" s="66" customFormat="1" ht="15" customHeight="1" x14ac:dyDescent="0.25">
      <c r="A52" s="65" t="s">
        <v>491</v>
      </c>
      <c r="B52" s="62">
        <v>0</v>
      </c>
      <c r="C52" s="62">
        <v>0</v>
      </c>
      <c r="D52" s="62">
        <v>0</v>
      </c>
      <c r="E52" s="62">
        <v>0</v>
      </c>
      <c r="F52" s="62">
        <v>0</v>
      </c>
      <c r="G52" s="62">
        <v>0</v>
      </c>
      <c r="H52" s="62">
        <v>0</v>
      </c>
      <c r="I52" s="62">
        <v>0</v>
      </c>
      <c r="J52" s="62">
        <v>0</v>
      </c>
      <c r="K52" s="63">
        <v>0</v>
      </c>
      <c r="L52" s="62">
        <v>0</v>
      </c>
      <c r="M52" s="62">
        <v>0</v>
      </c>
      <c r="N52" s="53"/>
      <c r="O52" s="53"/>
      <c r="P52" s="53"/>
      <c r="Q52" s="53"/>
      <c r="R52" s="53"/>
      <c r="S52" s="53"/>
      <c r="T52" s="53"/>
      <c r="U52" s="53"/>
      <c r="V52" s="53"/>
      <c r="W52" s="53"/>
      <c r="X52" s="53"/>
      <c r="Y52" s="53"/>
      <c r="Z52" s="53"/>
      <c r="AA52" s="53"/>
      <c r="AB52" s="53"/>
    </row>
    <row r="53" spans="1:28" s="66" customFormat="1" ht="15" customHeight="1" x14ac:dyDescent="0.25">
      <c r="A53" s="65" t="s">
        <v>492</v>
      </c>
      <c r="B53" s="62">
        <v>0</v>
      </c>
      <c r="C53" s="62">
        <v>0</v>
      </c>
      <c r="D53" s="62">
        <v>0</v>
      </c>
      <c r="E53" s="62">
        <v>0</v>
      </c>
      <c r="F53" s="62">
        <v>0</v>
      </c>
      <c r="G53" s="62">
        <v>0</v>
      </c>
      <c r="H53" s="62">
        <v>0</v>
      </c>
      <c r="I53" s="62">
        <v>0</v>
      </c>
      <c r="J53" s="62">
        <v>0</v>
      </c>
      <c r="K53" s="63">
        <v>0</v>
      </c>
      <c r="L53" s="62">
        <v>0</v>
      </c>
      <c r="M53" s="62">
        <v>0</v>
      </c>
      <c r="N53" s="53"/>
      <c r="O53" s="53"/>
      <c r="P53" s="53"/>
      <c r="Q53" s="53"/>
      <c r="R53" s="53"/>
      <c r="S53" s="53"/>
      <c r="T53" s="53"/>
      <c r="U53" s="53"/>
      <c r="V53" s="53"/>
      <c r="W53" s="53"/>
      <c r="X53" s="53"/>
      <c r="Y53" s="53"/>
      <c r="Z53" s="53"/>
      <c r="AA53" s="53"/>
      <c r="AB53" s="53"/>
    </row>
    <row r="54" spans="1:28" s="66" customFormat="1" ht="15" customHeight="1" x14ac:dyDescent="0.25">
      <c r="A54" s="65" t="s">
        <v>493</v>
      </c>
      <c r="B54" s="62">
        <v>0</v>
      </c>
      <c r="C54" s="62">
        <v>0</v>
      </c>
      <c r="D54" s="62">
        <v>0</v>
      </c>
      <c r="E54" s="62">
        <v>0</v>
      </c>
      <c r="F54" s="62">
        <v>0</v>
      </c>
      <c r="G54" s="62">
        <v>0</v>
      </c>
      <c r="H54" s="62">
        <v>0</v>
      </c>
      <c r="I54" s="62">
        <v>0</v>
      </c>
      <c r="J54" s="62">
        <v>0</v>
      </c>
      <c r="K54" s="63">
        <v>0</v>
      </c>
      <c r="L54" s="62">
        <v>0</v>
      </c>
      <c r="M54" s="62">
        <v>0</v>
      </c>
      <c r="N54" s="53"/>
      <c r="O54" s="53"/>
      <c r="P54" s="53"/>
      <c r="Q54" s="53"/>
      <c r="R54" s="53"/>
      <c r="S54" s="53"/>
      <c r="T54" s="53"/>
      <c r="U54" s="53"/>
      <c r="V54" s="53"/>
      <c r="W54" s="53"/>
      <c r="X54" s="53"/>
      <c r="Y54" s="53"/>
      <c r="Z54" s="53"/>
      <c r="AA54" s="53"/>
      <c r="AB54" s="53"/>
    </row>
    <row r="55" spans="1:28" s="66" customFormat="1" ht="15" customHeight="1" x14ac:dyDescent="0.25">
      <c r="A55" s="65" t="s">
        <v>494</v>
      </c>
      <c r="B55" s="62">
        <v>0</v>
      </c>
      <c r="C55" s="62">
        <v>0</v>
      </c>
      <c r="D55" s="62">
        <v>0</v>
      </c>
      <c r="E55" s="62">
        <v>0</v>
      </c>
      <c r="F55" s="62">
        <v>0</v>
      </c>
      <c r="G55" s="62">
        <v>0</v>
      </c>
      <c r="H55" s="62">
        <v>0</v>
      </c>
      <c r="I55" s="62">
        <v>0</v>
      </c>
      <c r="J55" s="62">
        <v>0</v>
      </c>
      <c r="K55" s="63">
        <v>0</v>
      </c>
      <c r="L55" s="62">
        <v>0</v>
      </c>
      <c r="M55" s="62">
        <v>0</v>
      </c>
      <c r="N55" s="53"/>
      <c r="O55" s="53"/>
      <c r="P55" s="53"/>
      <c r="Q55" s="53"/>
      <c r="R55" s="53"/>
      <c r="S55" s="53"/>
      <c r="T55" s="53"/>
      <c r="U55" s="53"/>
      <c r="V55" s="53"/>
      <c r="W55" s="53"/>
      <c r="X55" s="53"/>
      <c r="Y55" s="53"/>
      <c r="Z55" s="53"/>
      <c r="AA55" s="53"/>
      <c r="AB55" s="53"/>
    </row>
    <row r="56" spans="1:28" s="66" customFormat="1" ht="15" customHeight="1" x14ac:dyDescent="0.25">
      <c r="A56" s="65" t="s">
        <v>495</v>
      </c>
      <c r="B56" s="62">
        <v>0</v>
      </c>
      <c r="C56" s="62">
        <v>0</v>
      </c>
      <c r="D56" s="62">
        <v>0</v>
      </c>
      <c r="E56" s="62">
        <v>0</v>
      </c>
      <c r="F56" s="62">
        <v>0</v>
      </c>
      <c r="G56" s="62">
        <v>0</v>
      </c>
      <c r="H56" s="62">
        <v>0</v>
      </c>
      <c r="I56" s="62">
        <v>0</v>
      </c>
      <c r="J56" s="62">
        <v>0</v>
      </c>
      <c r="K56" s="63">
        <v>0</v>
      </c>
      <c r="L56" s="62">
        <v>0</v>
      </c>
      <c r="M56" s="62">
        <v>0</v>
      </c>
      <c r="N56" s="53"/>
      <c r="O56" s="53"/>
      <c r="P56" s="53"/>
      <c r="Q56" s="53"/>
      <c r="R56" s="53"/>
      <c r="S56" s="53"/>
      <c r="T56" s="53"/>
      <c r="U56" s="53"/>
      <c r="V56" s="53"/>
      <c r="W56" s="53"/>
      <c r="X56" s="53"/>
      <c r="Y56" s="53"/>
      <c r="Z56" s="53"/>
      <c r="AA56" s="53"/>
      <c r="AB56" s="53"/>
    </row>
    <row r="57" spans="1:28" s="66" customFormat="1" ht="15" customHeight="1" x14ac:dyDescent="0.25">
      <c r="A57" s="61" t="s">
        <v>496</v>
      </c>
      <c r="B57" s="62">
        <v>14429848.82478</v>
      </c>
      <c r="C57" s="62">
        <v>14702543.18176</v>
      </c>
      <c r="D57" s="62">
        <v>20073727.421069998</v>
      </c>
      <c r="E57" s="62">
        <v>17533207.13036</v>
      </c>
      <c r="F57" s="62">
        <v>19782129.122919999</v>
      </c>
      <c r="G57" s="62">
        <v>22282778.375610001</v>
      </c>
      <c r="H57" s="62">
        <v>23555066.35438</v>
      </c>
      <c r="I57" s="62">
        <v>22365482.44585</v>
      </c>
      <c r="J57" s="62">
        <v>23334880.05844</v>
      </c>
      <c r="K57" s="63">
        <v>20595720.786189999</v>
      </c>
      <c r="L57" s="62">
        <v>22434454.570669997</v>
      </c>
      <c r="M57" s="62">
        <v>19384845.905220002</v>
      </c>
      <c r="N57" s="53"/>
      <c r="O57" s="53"/>
      <c r="P57" s="53"/>
      <c r="Q57" s="53"/>
      <c r="R57" s="53"/>
      <c r="S57" s="53"/>
      <c r="T57" s="53"/>
      <c r="U57" s="53"/>
      <c r="V57" s="53"/>
      <c r="W57" s="53"/>
      <c r="X57" s="53"/>
      <c r="Y57" s="53"/>
      <c r="Z57" s="53"/>
      <c r="AA57" s="53"/>
      <c r="AB57" s="53"/>
    </row>
    <row r="58" spans="1:28" x14ac:dyDescent="0.25">
      <c r="A58" s="68" t="s">
        <v>497</v>
      </c>
      <c r="B58" s="69">
        <v>74978.445139999996</v>
      </c>
      <c r="C58" s="69">
        <v>93162.987099999998</v>
      </c>
      <c r="D58" s="69">
        <v>125133.99462</v>
      </c>
      <c r="E58" s="69">
        <v>199725.23152999999</v>
      </c>
      <c r="F58" s="69">
        <v>260637.94158000001</v>
      </c>
      <c r="G58" s="69">
        <v>320209.94935000001</v>
      </c>
      <c r="H58" s="69">
        <v>389852.52152999997</v>
      </c>
      <c r="I58" s="69">
        <v>448087.22196</v>
      </c>
      <c r="J58" s="69">
        <v>508981.29826999997</v>
      </c>
      <c r="K58" s="70">
        <v>178403.61602000002</v>
      </c>
      <c r="L58" s="69">
        <v>569198.31426000001</v>
      </c>
      <c r="M58" s="69">
        <v>199619.48013000001</v>
      </c>
      <c r="N58" s="53"/>
      <c r="O58" s="53"/>
      <c r="P58" s="53"/>
      <c r="Q58" s="53"/>
      <c r="R58" s="53"/>
      <c r="S58" s="53"/>
      <c r="T58" s="53"/>
      <c r="U58" s="53"/>
      <c r="V58" s="53"/>
      <c r="W58" s="53"/>
      <c r="X58" s="53"/>
      <c r="Y58" s="53"/>
      <c r="Z58" s="53"/>
      <c r="AA58" s="53"/>
      <c r="AB58" s="53"/>
    </row>
    <row r="59" spans="1:28" ht="15" customHeight="1" x14ac:dyDescent="0.25">
      <c r="A59" s="65" t="s">
        <v>498</v>
      </c>
      <c r="B59" s="62">
        <v>-35082.135560000002</v>
      </c>
      <c r="C59" s="62">
        <v>-46083.885670000003</v>
      </c>
      <c r="D59" s="62">
        <v>-57975.694499999998</v>
      </c>
      <c r="E59" s="62">
        <v>-105631.24209</v>
      </c>
      <c r="F59" s="62">
        <v>-136425.96909999999</v>
      </c>
      <c r="G59" s="62">
        <v>-208754.58140999998</v>
      </c>
      <c r="H59" s="62">
        <v>-249141.60037999999</v>
      </c>
      <c r="I59" s="62">
        <v>-257857.03688</v>
      </c>
      <c r="J59" s="62">
        <v>-294237.14799000003</v>
      </c>
      <c r="K59" s="63">
        <v>-103077.71966</v>
      </c>
      <c r="L59" s="62">
        <v>321224.01652999996</v>
      </c>
      <c r="M59" s="62">
        <v>113916.65625000001</v>
      </c>
      <c r="N59" s="53"/>
      <c r="O59" s="53"/>
      <c r="P59" s="53"/>
      <c r="Q59" s="53"/>
      <c r="R59" s="53"/>
      <c r="S59" s="53"/>
      <c r="T59" s="53"/>
      <c r="U59" s="53"/>
      <c r="V59" s="53"/>
      <c r="W59" s="53"/>
      <c r="X59" s="53"/>
      <c r="Y59" s="53"/>
      <c r="Z59" s="53"/>
      <c r="AA59" s="53"/>
      <c r="AB59" s="53"/>
    </row>
    <row r="60" spans="1:28" ht="15" customHeight="1" x14ac:dyDescent="0.25">
      <c r="A60" s="61" t="s">
        <v>499</v>
      </c>
      <c r="B60" s="62">
        <v>39896.309580000001</v>
      </c>
      <c r="C60" s="62">
        <v>47079.101430000002</v>
      </c>
      <c r="D60" s="62">
        <v>67158.30012</v>
      </c>
      <c r="E60" s="62">
        <v>94093.989440000005</v>
      </c>
      <c r="F60" s="62">
        <v>124211.97248000001</v>
      </c>
      <c r="G60" s="62">
        <v>111455.36794</v>
      </c>
      <c r="H60" s="62">
        <v>140710.92115000001</v>
      </c>
      <c r="I60" s="62">
        <v>190230.18508000002</v>
      </c>
      <c r="J60" s="62">
        <v>214744.15028</v>
      </c>
      <c r="K60" s="63">
        <v>75325.896359999999</v>
      </c>
      <c r="L60" s="62">
        <v>247974.29773000005</v>
      </c>
      <c r="M60" s="62">
        <v>85702.823879999996</v>
      </c>
      <c r="N60" s="53"/>
      <c r="O60" s="53"/>
      <c r="P60" s="53"/>
      <c r="Q60" s="53"/>
      <c r="R60" s="53"/>
      <c r="S60" s="53"/>
      <c r="T60" s="53"/>
      <c r="U60" s="53"/>
      <c r="V60" s="53"/>
      <c r="W60" s="53"/>
      <c r="X60" s="53"/>
      <c r="Y60" s="53"/>
      <c r="Z60" s="53"/>
      <c r="AA60" s="53"/>
      <c r="AB60" s="53"/>
    </row>
    <row r="61" spans="1:28" ht="15" customHeight="1" x14ac:dyDescent="0.25">
      <c r="A61" s="71" t="s">
        <v>500</v>
      </c>
      <c r="B61" s="62">
        <v>32780.557910000003</v>
      </c>
      <c r="C61" s="62">
        <v>35282.691500000001</v>
      </c>
      <c r="D61" s="62">
        <v>46570.700469999996</v>
      </c>
      <c r="E61" s="62">
        <v>41302.617030000001</v>
      </c>
      <c r="F61" s="62">
        <v>49514.929659999994</v>
      </c>
      <c r="G61" s="62">
        <v>51902.052389999997</v>
      </c>
      <c r="H61" s="62">
        <v>59332.89759</v>
      </c>
      <c r="I61" s="62">
        <v>56157.206789999997</v>
      </c>
      <c r="J61" s="62">
        <v>77753.909209999998</v>
      </c>
      <c r="K61" s="63">
        <v>25813.459269999999</v>
      </c>
      <c r="L61" s="62">
        <v>74430.751950000005</v>
      </c>
      <c r="M61" s="62">
        <v>29589.808360000003</v>
      </c>
      <c r="N61" s="53"/>
      <c r="O61" s="53"/>
      <c r="P61" s="53"/>
      <c r="Q61" s="53"/>
      <c r="R61" s="53"/>
      <c r="S61" s="53"/>
      <c r="T61" s="53"/>
      <c r="U61" s="53"/>
      <c r="V61" s="53"/>
      <c r="W61" s="53"/>
      <c r="X61" s="53"/>
      <c r="Y61" s="53"/>
      <c r="Z61" s="53"/>
      <c r="AA61" s="53"/>
      <c r="AB61" s="53"/>
    </row>
    <row r="62" spans="1:28" ht="15" customHeight="1" x14ac:dyDescent="0.25">
      <c r="A62" s="65" t="s">
        <v>501</v>
      </c>
      <c r="B62" s="62">
        <v>-1665.5329400000001</v>
      </c>
      <c r="C62" s="62">
        <v>-5225.8845700000002</v>
      </c>
      <c r="D62" s="62">
        <v>-4415.4586500000005</v>
      </c>
      <c r="E62" s="62">
        <v>-8040.7725499999997</v>
      </c>
      <c r="F62" s="62">
        <v>-9719.5255099999995</v>
      </c>
      <c r="G62" s="62">
        <v>-7766.1376300000002</v>
      </c>
      <c r="H62" s="62">
        <v>-7763.8121500000007</v>
      </c>
      <c r="I62" s="62">
        <v>-7576.2473099999997</v>
      </c>
      <c r="J62" s="62">
        <v>-33467.254560000001</v>
      </c>
      <c r="K62" s="63">
        <v>-11883.8711</v>
      </c>
      <c r="L62" s="62">
        <v>38936.286410000001</v>
      </c>
      <c r="M62" s="62">
        <v>23719.429939999998</v>
      </c>
      <c r="N62" s="53"/>
      <c r="O62" s="53"/>
      <c r="P62" s="53"/>
      <c r="Q62" s="53"/>
      <c r="R62" s="53"/>
      <c r="S62" s="53"/>
      <c r="T62" s="53"/>
      <c r="U62" s="53"/>
      <c r="V62" s="53"/>
      <c r="W62" s="53"/>
      <c r="X62" s="53"/>
      <c r="Y62" s="53"/>
      <c r="Z62" s="53"/>
      <c r="AA62" s="53"/>
      <c r="AB62" s="53"/>
    </row>
    <row r="63" spans="1:28" ht="15" customHeight="1" x14ac:dyDescent="0.25">
      <c r="A63" s="72" t="s">
        <v>502</v>
      </c>
      <c r="B63" s="62">
        <v>71011.33455</v>
      </c>
      <c r="C63" s="62">
        <v>77135.908360000001</v>
      </c>
      <c r="D63" s="62">
        <v>109313.54194</v>
      </c>
      <c r="E63" s="62">
        <v>127355.83392</v>
      </c>
      <c r="F63" s="62">
        <v>164007.37662999998</v>
      </c>
      <c r="G63" s="62">
        <v>155591.28269999998</v>
      </c>
      <c r="H63" s="62">
        <v>192280.00659</v>
      </c>
      <c r="I63" s="62">
        <v>238811.14456000002</v>
      </c>
      <c r="J63" s="62">
        <v>259030.80493000001</v>
      </c>
      <c r="K63" s="63">
        <v>89255.484530000002</v>
      </c>
      <c r="L63" s="62">
        <v>283468.76327000005</v>
      </c>
      <c r="M63" s="62">
        <v>91573.202300000004</v>
      </c>
      <c r="N63" s="53"/>
      <c r="O63" s="53"/>
      <c r="P63" s="53"/>
      <c r="Q63" s="53"/>
      <c r="R63" s="53"/>
      <c r="S63" s="53"/>
      <c r="T63" s="53"/>
      <c r="U63" s="53"/>
      <c r="V63" s="53"/>
      <c r="W63" s="53"/>
      <c r="X63" s="53"/>
      <c r="Y63" s="53"/>
      <c r="Z63" s="53"/>
      <c r="AA63" s="53"/>
      <c r="AB63" s="53"/>
    </row>
    <row r="64" spans="1:28" ht="15" customHeight="1" x14ac:dyDescent="0.25">
      <c r="A64" s="71" t="s">
        <v>503</v>
      </c>
      <c r="B64" s="62">
        <v>664.82204000000002</v>
      </c>
      <c r="C64" s="62">
        <v>504.65251000000001</v>
      </c>
      <c r="D64" s="62">
        <v>34086.586020000002</v>
      </c>
      <c r="E64" s="62">
        <v>36747.075039999996</v>
      </c>
      <c r="F64" s="62">
        <v>67907.819090000005</v>
      </c>
      <c r="G64" s="62">
        <v>53909.065340000001</v>
      </c>
      <c r="H64" s="62">
        <v>221805.87278000001</v>
      </c>
      <c r="I64" s="62">
        <v>250347.81600999998</v>
      </c>
      <c r="J64" s="62">
        <v>164571.02825999999</v>
      </c>
      <c r="K64" s="63">
        <v>50670.352159999995</v>
      </c>
      <c r="L64" s="62">
        <v>156939.61587000001</v>
      </c>
      <c r="M64" s="62">
        <v>59437.237749999993</v>
      </c>
      <c r="N64" s="53"/>
      <c r="O64" s="53"/>
      <c r="P64" s="53"/>
      <c r="Q64" s="53"/>
      <c r="R64" s="53"/>
      <c r="S64" s="53"/>
      <c r="T64" s="53"/>
      <c r="U64" s="53"/>
      <c r="V64" s="53"/>
      <c r="W64" s="53"/>
      <c r="X64" s="53"/>
      <c r="Y64" s="53"/>
      <c r="Z64" s="53"/>
      <c r="AA64" s="53"/>
      <c r="AB64" s="53"/>
    </row>
    <row r="65" spans="1:28" ht="15" customHeight="1" x14ac:dyDescent="0.25">
      <c r="A65" s="71" t="s">
        <v>504</v>
      </c>
      <c r="B65" s="62">
        <v>-1002.75206</v>
      </c>
      <c r="C65" s="62">
        <v>-3838.2973400000001</v>
      </c>
      <c r="D65" s="62">
        <v>-42656.227299999999</v>
      </c>
      <c r="E65" s="62">
        <v>-39766.550909999998</v>
      </c>
      <c r="F65" s="62">
        <v>-82838.503970000005</v>
      </c>
      <c r="G65" s="62">
        <v>-62471.606749999999</v>
      </c>
      <c r="H65" s="62">
        <v>-257770.76519000001</v>
      </c>
      <c r="I65" s="62">
        <v>-307436.93458999996</v>
      </c>
      <c r="J65" s="62">
        <v>-223811.43471</v>
      </c>
      <c r="K65" s="63">
        <v>-73794.573329999999</v>
      </c>
      <c r="L65" s="62">
        <v>216735.84682000001</v>
      </c>
      <c r="M65" s="62">
        <v>70536.138179999994</v>
      </c>
      <c r="N65" s="53"/>
      <c r="O65" s="53"/>
      <c r="P65" s="53"/>
      <c r="Q65" s="53"/>
      <c r="R65" s="53"/>
      <c r="S65" s="53"/>
      <c r="T65" s="53"/>
      <c r="U65" s="53"/>
      <c r="V65" s="53"/>
      <c r="W65" s="53"/>
      <c r="X65" s="53"/>
      <c r="Y65" s="53"/>
      <c r="Z65" s="53"/>
      <c r="AA65" s="53"/>
      <c r="AB65" s="53"/>
    </row>
    <row r="66" spans="1:28" ht="15" customHeight="1" x14ac:dyDescent="0.25">
      <c r="A66" s="61" t="s">
        <v>505</v>
      </c>
      <c r="B66" s="62">
        <v>70673.40453</v>
      </c>
      <c r="C66" s="62">
        <v>73802.263529999997</v>
      </c>
      <c r="D66" s="62">
        <v>100743.90066</v>
      </c>
      <c r="E66" s="62">
        <v>124336.35805</v>
      </c>
      <c r="F66" s="62">
        <v>149076.69175</v>
      </c>
      <c r="G66" s="62">
        <v>147028.74129000001</v>
      </c>
      <c r="H66" s="62">
        <v>156315.11418</v>
      </c>
      <c r="I66" s="62">
        <v>181722.02597999998</v>
      </c>
      <c r="J66" s="62">
        <v>199790.39848</v>
      </c>
      <c r="K66" s="63">
        <v>66131.263359999997</v>
      </c>
      <c r="L66" s="62">
        <v>223672.53232000009</v>
      </c>
      <c r="M66" s="62">
        <v>80474.30187000001</v>
      </c>
      <c r="N66" s="53"/>
      <c r="O66" s="53"/>
      <c r="P66" s="53"/>
      <c r="Q66" s="53"/>
      <c r="R66" s="53"/>
      <c r="S66" s="53"/>
      <c r="T66" s="53"/>
      <c r="U66" s="53"/>
      <c r="V66" s="53"/>
      <c r="W66" s="53"/>
      <c r="X66" s="53"/>
      <c r="Y66" s="53"/>
      <c r="Z66" s="53"/>
      <c r="AA66" s="53"/>
      <c r="AB66" s="53"/>
    </row>
    <row r="67" spans="1:28" ht="15" customHeight="1" x14ac:dyDescent="0.25">
      <c r="A67" s="65" t="s">
        <v>506</v>
      </c>
      <c r="B67" s="62">
        <v>-40492.590609999999</v>
      </c>
      <c r="C67" s="62">
        <v>-50911.4755</v>
      </c>
      <c r="D67" s="62">
        <v>-73897.461249999993</v>
      </c>
      <c r="E67" s="62">
        <v>-102052.55589</v>
      </c>
      <c r="F67" s="62">
        <v>-117063.38782999999</v>
      </c>
      <c r="G67" s="62">
        <v>-132304.23933000001</v>
      </c>
      <c r="H67" s="62">
        <v>-138551.88053999998</v>
      </c>
      <c r="I67" s="62">
        <v>-164115.31397999998</v>
      </c>
      <c r="J67" s="62">
        <v>-184849.90913999997</v>
      </c>
      <c r="K67" s="63">
        <v>-66030.676850000003</v>
      </c>
      <c r="L67" s="62">
        <v>199451.19752000005</v>
      </c>
      <c r="M67" s="62">
        <v>74910.692429999996</v>
      </c>
      <c r="N67" s="53"/>
      <c r="O67" s="53"/>
      <c r="P67" s="53"/>
      <c r="Q67" s="53"/>
      <c r="R67" s="53"/>
      <c r="S67" s="53"/>
      <c r="T67" s="53"/>
      <c r="U67" s="53"/>
      <c r="V67" s="53"/>
      <c r="W67" s="53"/>
      <c r="X67" s="53"/>
      <c r="Y67" s="53"/>
      <c r="Z67" s="53"/>
      <c r="AA67" s="53"/>
      <c r="AB67" s="53"/>
    </row>
    <row r="68" spans="1:28" ht="15" customHeight="1" x14ac:dyDescent="0.25">
      <c r="A68" s="72" t="s">
        <v>507</v>
      </c>
      <c r="B68" s="62">
        <v>30180.813920000001</v>
      </c>
      <c r="C68" s="62">
        <v>22890.78803</v>
      </c>
      <c r="D68" s="62">
        <v>26846.439409999999</v>
      </c>
      <c r="E68" s="62">
        <v>22283.802159999999</v>
      </c>
      <c r="F68" s="62">
        <v>32013.303920000002</v>
      </c>
      <c r="G68" s="62">
        <v>14724.501960000001</v>
      </c>
      <c r="H68" s="62">
        <v>17763.233640000002</v>
      </c>
      <c r="I68" s="62">
        <v>17606.712</v>
      </c>
      <c r="J68" s="62">
        <v>14940.48934</v>
      </c>
      <c r="K68" s="63">
        <v>100.58650999999999</v>
      </c>
      <c r="L68" s="62">
        <v>24221.334800000041</v>
      </c>
      <c r="M68" s="62">
        <v>5563.6094400000147</v>
      </c>
      <c r="N68" s="53"/>
      <c r="O68" s="53"/>
      <c r="P68" s="53"/>
      <c r="Q68" s="53"/>
      <c r="R68" s="53"/>
      <c r="S68" s="53"/>
      <c r="T68" s="53"/>
      <c r="U68" s="53"/>
      <c r="V68" s="53"/>
      <c r="W68" s="53"/>
      <c r="X68" s="53"/>
      <c r="Y68" s="53"/>
      <c r="Z68" s="53"/>
      <c r="AA68" s="53"/>
      <c r="AB68" s="53"/>
    </row>
    <row r="69" spans="1:28" ht="15" customHeight="1" x14ac:dyDescent="0.25">
      <c r="A69" s="72" t="s">
        <v>508</v>
      </c>
      <c r="B69" s="62">
        <v>111.30597</v>
      </c>
      <c r="C69" s="62">
        <v>284.96609000000001</v>
      </c>
      <c r="D69" s="62">
        <v>2.4739999999999998E-2</v>
      </c>
      <c r="E69" s="62">
        <v>2.4719999999999999E-2</v>
      </c>
      <c r="F69" s="62">
        <v>1.8539999999999997E-2</v>
      </c>
      <c r="G69" s="62">
        <v>1.2199999999999999E-2</v>
      </c>
      <c r="H69" s="62">
        <v>6.4099999999999999E-3</v>
      </c>
      <c r="I69" s="62">
        <v>1.5900000000000001E-2</v>
      </c>
      <c r="J69" s="62">
        <v>0.03</v>
      </c>
      <c r="K69" s="63">
        <v>1.6940299999999999</v>
      </c>
      <c r="L69" s="62">
        <v>172.52370000000002</v>
      </c>
      <c r="M69" s="62">
        <v>198.87455</v>
      </c>
      <c r="N69" s="53"/>
      <c r="O69" s="53"/>
      <c r="P69" s="53"/>
      <c r="Q69" s="53"/>
      <c r="R69" s="53"/>
      <c r="S69" s="53"/>
      <c r="T69" s="53"/>
      <c r="U69" s="53"/>
      <c r="V69" s="53"/>
      <c r="W69" s="53"/>
      <c r="X69" s="53"/>
      <c r="Y69" s="53"/>
      <c r="Z69" s="53"/>
      <c r="AA69" s="53"/>
      <c r="AB69" s="53"/>
    </row>
    <row r="70" spans="1:28" ht="15" customHeight="1" x14ac:dyDescent="0.25">
      <c r="A70" s="73" t="s">
        <v>509</v>
      </c>
      <c r="B70" s="62">
        <v>0</v>
      </c>
      <c r="C70" s="62">
        <v>0</v>
      </c>
      <c r="D70" s="62">
        <v>0</v>
      </c>
      <c r="E70" s="62">
        <v>7.5000000000000002E-4</v>
      </c>
      <c r="F70" s="62">
        <v>1E-3</v>
      </c>
      <c r="G70" s="62">
        <v>1.1999999999999999E-4</v>
      </c>
      <c r="H70" s="62">
        <v>2.0000000000000001E-4</v>
      </c>
      <c r="I70" s="62">
        <v>0</v>
      </c>
      <c r="J70" s="62">
        <v>0</v>
      </c>
      <c r="K70" s="63">
        <v>0</v>
      </c>
      <c r="L70" s="62">
        <v>0</v>
      </c>
      <c r="M70" s="62">
        <v>0</v>
      </c>
      <c r="N70" s="53"/>
      <c r="O70" s="53"/>
      <c r="P70" s="53"/>
      <c r="Q70" s="53"/>
      <c r="R70" s="53"/>
      <c r="S70" s="53"/>
      <c r="T70" s="53"/>
      <c r="U70" s="53"/>
      <c r="V70" s="53"/>
      <c r="W70" s="53"/>
      <c r="X70" s="53"/>
      <c r="Y70" s="53"/>
      <c r="Z70" s="53"/>
      <c r="AA70" s="53"/>
      <c r="AB70" s="53"/>
    </row>
    <row r="71" spans="1:28" ht="15" customHeight="1" x14ac:dyDescent="0.25">
      <c r="A71" s="73" t="s">
        <v>510</v>
      </c>
      <c r="B71" s="62">
        <v>111.30597</v>
      </c>
      <c r="C71" s="62">
        <v>284.96609000000001</v>
      </c>
      <c r="D71" s="62">
        <v>2.4739999999999998E-2</v>
      </c>
      <c r="E71" s="62">
        <v>2.3969999999999998E-2</v>
      </c>
      <c r="F71" s="62">
        <v>1.754E-2</v>
      </c>
      <c r="G71" s="62">
        <v>1.208E-2</v>
      </c>
      <c r="H71" s="62">
        <v>6.2100000000000002E-3</v>
      </c>
      <c r="I71" s="62">
        <v>1.5900000000000001E-2</v>
      </c>
      <c r="J71" s="62">
        <v>0.03</v>
      </c>
      <c r="K71" s="63">
        <v>1.6940299999999999</v>
      </c>
      <c r="L71" s="62">
        <v>172.52370000000002</v>
      </c>
      <c r="M71" s="62">
        <v>198.87455</v>
      </c>
      <c r="N71" s="53"/>
      <c r="O71" s="53"/>
      <c r="P71" s="53"/>
      <c r="Q71" s="53"/>
      <c r="R71" s="53"/>
      <c r="S71" s="53"/>
      <c r="T71" s="53"/>
      <c r="U71" s="53"/>
      <c r="V71" s="53"/>
      <c r="W71" s="53"/>
      <c r="X71" s="53"/>
      <c r="Y71" s="53"/>
      <c r="Z71" s="53"/>
      <c r="AA71" s="53"/>
      <c r="AB71" s="53"/>
    </row>
    <row r="72" spans="1:28" ht="15" customHeight="1" x14ac:dyDescent="0.25">
      <c r="A72" s="61" t="s">
        <v>511</v>
      </c>
      <c r="B72" s="62">
        <v>0</v>
      </c>
      <c r="C72" s="62">
        <v>0</v>
      </c>
      <c r="D72" s="62">
        <v>0</v>
      </c>
      <c r="E72" s="62">
        <v>0</v>
      </c>
      <c r="F72" s="62">
        <v>0</v>
      </c>
      <c r="G72" s="62">
        <v>0</v>
      </c>
      <c r="H72" s="62">
        <v>0</v>
      </c>
      <c r="I72" s="62">
        <v>0</v>
      </c>
      <c r="J72" s="62">
        <v>0</v>
      </c>
      <c r="K72" s="63">
        <v>0</v>
      </c>
      <c r="L72" s="62">
        <v>0</v>
      </c>
      <c r="M72" s="62">
        <v>0</v>
      </c>
      <c r="N72" s="53"/>
      <c r="O72" s="53"/>
      <c r="P72" s="53"/>
      <c r="Q72" s="53"/>
      <c r="R72" s="53"/>
      <c r="S72" s="53"/>
      <c r="T72" s="53"/>
      <c r="U72" s="53"/>
      <c r="V72" s="53"/>
      <c r="W72" s="53"/>
      <c r="X72" s="53"/>
      <c r="Y72" s="53"/>
      <c r="Z72" s="53"/>
      <c r="AA72" s="53"/>
      <c r="AB72" s="53"/>
    </row>
    <row r="73" spans="1:28" ht="15" customHeight="1" x14ac:dyDescent="0.25">
      <c r="A73" s="61" t="s">
        <v>512</v>
      </c>
      <c r="B73" s="62">
        <v>0</v>
      </c>
      <c r="C73" s="62">
        <v>0</v>
      </c>
      <c r="D73" s="62">
        <v>0</v>
      </c>
      <c r="E73" s="62">
        <v>0</v>
      </c>
      <c r="F73" s="62">
        <v>0</v>
      </c>
      <c r="G73" s="62">
        <v>0</v>
      </c>
      <c r="H73" s="62">
        <v>0</v>
      </c>
      <c r="I73" s="62">
        <v>0</v>
      </c>
      <c r="J73" s="62">
        <v>0</v>
      </c>
      <c r="K73" s="63">
        <v>0</v>
      </c>
      <c r="L73" s="62">
        <v>0</v>
      </c>
      <c r="M73" s="62">
        <v>0</v>
      </c>
      <c r="N73" s="53"/>
      <c r="O73" s="53"/>
      <c r="P73" s="53"/>
      <c r="Q73" s="53"/>
      <c r="R73" s="53"/>
      <c r="S73" s="53"/>
      <c r="T73" s="53"/>
      <c r="U73" s="53"/>
      <c r="V73" s="53"/>
      <c r="W73" s="53"/>
      <c r="X73" s="53"/>
      <c r="Y73" s="53"/>
      <c r="Z73" s="53"/>
      <c r="AA73" s="53"/>
      <c r="AB73" s="53"/>
    </row>
    <row r="74" spans="1:28" ht="15" customHeight="1" x14ac:dyDescent="0.25">
      <c r="A74" s="65" t="s">
        <v>513</v>
      </c>
      <c r="B74" s="62">
        <v>0</v>
      </c>
      <c r="C74" s="62">
        <v>0</v>
      </c>
      <c r="D74" s="62">
        <v>0</v>
      </c>
      <c r="E74" s="62">
        <v>0</v>
      </c>
      <c r="F74" s="62">
        <v>0</v>
      </c>
      <c r="G74" s="62">
        <v>0</v>
      </c>
      <c r="H74" s="62">
        <v>0</v>
      </c>
      <c r="I74" s="62">
        <v>0</v>
      </c>
      <c r="J74" s="62">
        <v>0</v>
      </c>
      <c r="K74" s="63">
        <v>0</v>
      </c>
      <c r="L74" s="62">
        <v>0</v>
      </c>
      <c r="M74" s="62">
        <v>0</v>
      </c>
      <c r="N74" s="53"/>
      <c r="O74" s="53"/>
      <c r="P74" s="53"/>
      <c r="Q74" s="53"/>
      <c r="R74" s="53"/>
      <c r="S74" s="53"/>
      <c r="T74" s="53"/>
      <c r="U74" s="53"/>
      <c r="V74" s="53"/>
      <c r="W74" s="53"/>
      <c r="X74" s="53"/>
      <c r="Y74" s="53"/>
      <c r="Z74" s="53"/>
      <c r="AA74" s="53"/>
      <c r="AB74" s="53"/>
    </row>
    <row r="75" spans="1:28" ht="15" customHeight="1" x14ac:dyDescent="0.25">
      <c r="A75" s="61" t="s">
        <v>514</v>
      </c>
      <c r="B75" s="62">
        <v>30292.119890000002</v>
      </c>
      <c r="C75" s="62">
        <v>23175.754120000001</v>
      </c>
      <c r="D75" s="62">
        <v>26846.46415</v>
      </c>
      <c r="E75" s="62">
        <v>22283.826880000001</v>
      </c>
      <c r="F75" s="62">
        <v>32013.322459999999</v>
      </c>
      <c r="G75" s="62">
        <v>14724.514160000001</v>
      </c>
      <c r="H75" s="62">
        <v>17763.24005</v>
      </c>
      <c r="I75" s="62">
        <v>17606.727899999998</v>
      </c>
      <c r="J75" s="62">
        <v>14940.519340000001</v>
      </c>
      <c r="K75" s="63">
        <v>102.28053999999999</v>
      </c>
      <c r="L75" s="62">
        <v>24393.858500000042</v>
      </c>
      <c r="M75" s="62">
        <v>5762.4839900000152</v>
      </c>
      <c r="N75" s="53"/>
      <c r="O75" s="53"/>
      <c r="P75" s="53"/>
      <c r="Q75" s="53"/>
      <c r="R75" s="53"/>
      <c r="S75" s="53"/>
      <c r="T75" s="53"/>
      <c r="U75" s="53"/>
      <c r="V75" s="53"/>
      <c r="W75" s="53"/>
      <c r="X75" s="53"/>
      <c r="Y75" s="53"/>
      <c r="Z75" s="53"/>
      <c r="AA75" s="53"/>
      <c r="AB75" s="53"/>
    </row>
    <row r="76" spans="1:28" ht="15" customHeight="1" x14ac:dyDescent="0.25">
      <c r="A76" s="74" t="s">
        <v>515</v>
      </c>
      <c r="B76" s="62">
        <v>289.46652</v>
      </c>
      <c r="C76" s="62">
        <v>327.86859999999996</v>
      </c>
      <c r="D76" s="62">
        <v>681.94938999999999</v>
      </c>
      <c r="E76" s="62">
        <v>826.76631999999995</v>
      </c>
      <c r="F76" s="62">
        <v>623.02379000000008</v>
      </c>
      <c r="G76" s="62">
        <v>396.34631999999999</v>
      </c>
      <c r="H76" s="62">
        <v>1741.98504</v>
      </c>
      <c r="I76" s="62">
        <v>2990.4499100000003</v>
      </c>
      <c r="J76" s="62">
        <v>2472.0664999999999</v>
      </c>
      <c r="K76" s="63">
        <v>0</v>
      </c>
      <c r="L76" s="62">
        <v>509.70994999999999</v>
      </c>
      <c r="M76" s="62">
        <v>1351.5554399999999</v>
      </c>
      <c r="N76" s="53"/>
      <c r="O76" s="53"/>
      <c r="P76" s="53"/>
      <c r="Q76" s="53"/>
      <c r="R76" s="53"/>
      <c r="S76" s="53"/>
      <c r="T76" s="53"/>
      <c r="U76" s="53"/>
      <c r="V76" s="53"/>
      <c r="W76" s="53"/>
      <c r="X76" s="53"/>
      <c r="Y76" s="53"/>
      <c r="Z76" s="53"/>
      <c r="AA76" s="53"/>
      <c r="AB76" s="53"/>
    </row>
    <row r="77" spans="1:28" ht="15" customHeight="1" x14ac:dyDescent="0.25">
      <c r="A77" s="72" t="s">
        <v>516</v>
      </c>
      <c r="B77" s="62">
        <v>30581.58641</v>
      </c>
      <c r="C77" s="62">
        <v>23503.622719999999</v>
      </c>
      <c r="D77" s="62">
        <v>27528.413539999998</v>
      </c>
      <c r="E77" s="62">
        <v>23110.593199999999</v>
      </c>
      <c r="F77" s="62">
        <v>32636.346249999999</v>
      </c>
      <c r="G77" s="62">
        <v>15120.860480000001</v>
      </c>
      <c r="H77" s="62">
        <v>19505.22509</v>
      </c>
      <c r="I77" s="62">
        <v>20597.177809999997</v>
      </c>
      <c r="J77" s="62">
        <v>17412.58584</v>
      </c>
      <c r="K77" s="63">
        <v>102.28053999999999</v>
      </c>
      <c r="L77" s="62">
        <v>24903.568450000043</v>
      </c>
      <c r="M77" s="62">
        <v>7114.0394300000153</v>
      </c>
      <c r="N77" s="53"/>
      <c r="O77" s="53"/>
      <c r="P77" s="53"/>
      <c r="Q77" s="53"/>
      <c r="R77" s="53"/>
      <c r="S77" s="53"/>
      <c r="T77" s="53"/>
      <c r="U77" s="53"/>
      <c r="V77" s="53"/>
      <c r="W77" s="53"/>
      <c r="X77" s="53"/>
      <c r="Y77" s="53"/>
      <c r="Z77" s="53"/>
      <c r="AA77" s="53"/>
      <c r="AB77" s="53"/>
    </row>
    <row r="78" spans="1:28" ht="15" customHeight="1" x14ac:dyDescent="0.25">
      <c r="A78" s="71" t="s">
        <v>517</v>
      </c>
      <c r="B78" s="62">
        <v>172.45919000000001</v>
      </c>
      <c r="C78" s="62">
        <v>679.82193000000007</v>
      </c>
      <c r="D78" s="62">
        <v>2040.9060400000001</v>
      </c>
      <c r="E78" s="62">
        <v>-157.55798000000001</v>
      </c>
      <c r="F78" s="62">
        <v>-840.23032999999998</v>
      </c>
      <c r="G78" s="62">
        <v>909.67858999999999</v>
      </c>
      <c r="H78" s="62">
        <v>1054.96847</v>
      </c>
      <c r="I78" s="62">
        <v>2388.6705999999999</v>
      </c>
      <c r="J78" s="62">
        <v>4390.4024800000007</v>
      </c>
      <c r="K78" s="63">
        <v>3394.8974900000003</v>
      </c>
      <c r="L78" s="62">
        <v>634.01620000000014</v>
      </c>
      <c r="M78" s="62">
        <v>2056.7804099999998</v>
      </c>
      <c r="N78" s="53"/>
      <c r="O78" s="53"/>
      <c r="P78" s="53"/>
      <c r="Q78" s="53"/>
      <c r="R78" s="53"/>
      <c r="S78" s="53"/>
      <c r="T78" s="53"/>
      <c r="U78" s="53"/>
      <c r="V78" s="53"/>
      <c r="W78" s="53"/>
      <c r="X78" s="53"/>
      <c r="Y78" s="53"/>
      <c r="Z78" s="53"/>
      <c r="AA78" s="53"/>
      <c r="AB78" s="53"/>
    </row>
    <row r="79" spans="1:28" ht="15" customHeight="1" x14ac:dyDescent="0.25">
      <c r="A79" s="61" t="s">
        <v>518</v>
      </c>
      <c r="B79" s="62">
        <v>30754.045600000001</v>
      </c>
      <c r="C79" s="62">
        <v>24183.444649999998</v>
      </c>
      <c r="D79" s="62">
        <v>29569.319579999999</v>
      </c>
      <c r="E79" s="62">
        <v>22953.035219999998</v>
      </c>
      <c r="F79" s="62">
        <v>31796.11592</v>
      </c>
      <c r="G79" s="62">
        <v>16030.539070000001</v>
      </c>
      <c r="H79" s="62">
        <v>20560.19356</v>
      </c>
      <c r="I79" s="62">
        <v>22985.848409999999</v>
      </c>
      <c r="J79" s="62">
        <v>21802.98832</v>
      </c>
      <c r="K79" s="63">
        <v>3497.1780299999996</v>
      </c>
      <c r="L79" s="62">
        <v>25537.584650000044</v>
      </c>
      <c r="M79" s="62">
        <v>9170.8198400000147</v>
      </c>
      <c r="N79" s="53"/>
      <c r="O79" s="53"/>
      <c r="P79" s="53"/>
      <c r="Q79" s="53"/>
      <c r="R79" s="53"/>
      <c r="S79" s="53"/>
      <c r="T79" s="53"/>
      <c r="U79" s="53"/>
      <c r="V79" s="53"/>
      <c r="W79" s="53"/>
      <c r="X79" s="53"/>
      <c r="Y79" s="53"/>
      <c r="Z79" s="53"/>
      <c r="AA79" s="53"/>
      <c r="AB79" s="53"/>
    </row>
    <row r="80" spans="1:28" ht="15" customHeight="1" x14ac:dyDescent="0.25">
      <c r="A80" s="71" t="s">
        <v>519</v>
      </c>
      <c r="B80" s="62">
        <v>0</v>
      </c>
      <c r="C80" s="62">
        <v>0</v>
      </c>
      <c r="D80" s="62">
        <v>0</v>
      </c>
      <c r="E80" s="62">
        <v>0</v>
      </c>
      <c r="F80" s="62">
        <v>0</v>
      </c>
      <c r="G80" s="62">
        <v>0</v>
      </c>
      <c r="H80" s="62">
        <v>0</v>
      </c>
      <c r="I80" s="62">
        <v>0</v>
      </c>
      <c r="J80" s="62">
        <v>0</v>
      </c>
      <c r="K80" s="63">
        <v>0</v>
      </c>
      <c r="L80" s="62">
        <v>0</v>
      </c>
      <c r="M80" s="62">
        <v>0</v>
      </c>
      <c r="N80" s="53"/>
      <c r="O80" s="53"/>
      <c r="P80" s="53"/>
      <c r="Q80" s="53"/>
      <c r="R80" s="53"/>
      <c r="S80" s="53"/>
      <c r="T80" s="53"/>
      <c r="U80" s="53"/>
      <c r="V80" s="53"/>
      <c r="W80" s="53"/>
      <c r="X80" s="53"/>
      <c r="Y80" s="53"/>
      <c r="Z80" s="53"/>
      <c r="AA80" s="53"/>
      <c r="AB80" s="53"/>
    </row>
    <row r="81" spans="1:28" ht="15" customHeight="1" x14ac:dyDescent="0.25">
      <c r="A81" s="61" t="s">
        <v>520</v>
      </c>
      <c r="B81" s="62">
        <v>30754.045600000001</v>
      </c>
      <c r="C81" s="62">
        <v>24183.444649999998</v>
      </c>
      <c r="D81" s="62">
        <v>29569.319579999999</v>
      </c>
      <c r="E81" s="62">
        <v>22953.035219999998</v>
      </c>
      <c r="F81" s="62">
        <v>31796.11592</v>
      </c>
      <c r="G81" s="62">
        <v>16030.539070000001</v>
      </c>
      <c r="H81" s="62">
        <v>20560.19356</v>
      </c>
      <c r="I81" s="62">
        <v>22985.848409999999</v>
      </c>
      <c r="J81" s="62">
        <v>21802.98832</v>
      </c>
      <c r="K81" s="63">
        <v>3497.1780299999996</v>
      </c>
      <c r="L81" s="62">
        <v>25537.584650000044</v>
      </c>
      <c r="M81" s="62">
        <v>9170.8198400000147</v>
      </c>
      <c r="N81" s="53"/>
      <c r="O81" s="53"/>
      <c r="P81" s="53"/>
      <c r="Q81" s="53"/>
      <c r="R81" s="53"/>
      <c r="S81" s="53"/>
      <c r="T81" s="53"/>
      <c r="U81" s="53"/>
      <c r="V81" s="53"/>
      <c r="W81" s="53"/>
      <c r="X81" s="53"/>
      <c r="Y81" s="53"/>
      <c r="Z81" s="53"/>
      <c r="AA81" s="53"/>
      <c r="AB81" s="53"/>
    </row>
    <row r="82" spans="1:28" ht="15" customHeight="1" thickBot="1" x14ac:dyDescent="0.3">
      <c r="A82" s="71" t="s">
        <v>521</v>
      </c>
      <c r="B82" s="62">
        <v>0</v>
      </c>
      <c r="C82" s="62">
        <v>0</v>
      </c>
      <c r="D82" s="62">
        <v>0</v>
      </c>
      <c r="E82" s="62">
        <v>-1106.23</v>
      </c>
      <c r="F82" s="62">
        <v>-3848.71</v>
      </c>
      <c r="G82" s="62">
        <v>-2899.94</v>
      </c>
      <c r="H82" s="62">
        <v>-2859.64527</v>
      </c>
      <c r="I82" s="62">
        <v>-3098.76</v>
      </c>
      <c r="J82" s="62">
        <v>-1537.7638999999999</v>
      </c>
      <c r="K82" s="63">
        <v>0</v>
      </c>
      <c r="L82" s="62">
        <v>2196.4549999999999</v>
      </c>
      <c r="M82" s="62">
        <v>0</v>
      </c>
      <c r="N82" s="53"/>
      <c r="O82" s="53"/>
      <c r="P82" s="53"/>
      <c r="Q82" s="53"/>
      <c r="R82" s="53"/>
      <c r="S82" s="53"/>
      <c r="T82" s="53"/>
      <c r="U82" s="53"/>
      <c r="V82" s="53"/>
      <c r="W82" s="53"/>
      <c r="X82" s="53"/>
      <c r="Y82" s="53"/>
      <c r="Z82" s="53"/>
      <c r="AA82" s="53"/>
      <c r="AB82" s="53"/>
    </row>
    <row r="83" spans="1:28" ht="15" customHeight="1" thickTop="1" thickBot="1" x14ac:dyDescent="0.3">
      <c r="A83" s="58" t="s">
        <v>522</v>
      </c>
      <c r="B83" s="59">
        <v>30754.045600000001</v>
      </c>
      <c r="C83" s="59">
        <v>24183.444649999998</v>
      </c>
      <c r="D83" s="59">
        <v>29569.319579999999</v>
      </c>
      <c r="E83" s="59">
        <v>21846.805219999998</v>
      </c>
      <c r="F83" s="59">
        <v>27947.405920000001</v>
      </c>
      <c r="G83" s="59">
        <v>13130.59907</v>
      </c>
      <c r="H83" s="59">
        <v>17700.548289999999</v>
      </c>
      <c r="I83" s="59">
        <v>19887.08841</v>
      </c>
      <c r="J83" s="59">
        <v>20265.224420000002</v>
      </c>
      <c r="K83" s="60">
        <v>3497.1780299999996</v>
      </c>
      <c r="L83" s="59">
        <v>23341.129650000046</v>
      </c>
      <c r="M83" s="59">
        <v>9170.8198400000147</v>
      </c>
      <c r="N83" s="53"/>
      <c r="O83" s="53"/>
      <c r="P83" s="53"/>
      <c r="Q83" s="53"/>
      <c r="R83" s="53"/>
      <c r="S83" s="53"/>
      <c r="T83" s="53"/>
      <c r="U83" s="53"/>
      <c r="V83" s="53"/>
      <c r="W83" s="53"/>
      <c r="X83" s="53"/>
      <c r="Y83" s="53"/>
      <c r="Z83" s="53"/>
      <c r="AA83" s="53"/>
      <c r="AB83" s="53"/>
    </row>
    <row r="84" spans="1:28" ht="3.75" customHeight="1" thickTop="1" thickBot="1" x14ac:dyDescent="0.3">
      <c r="A84" s="75"/>
      <c r="B84" s="76"/>
      <c r="C84" s="76"/>
      <c r="D84" s="76"/>
      <c r="E84" s="76"/>
      <c r="F84" s="76"/>
      <c r="G84" s="76"/>
      <c r="H84" s="76"/>
      <c r="I84" s="76"/>
      <c r="J84" s="76"/>
      <c r="K84" s="76"/>
      <c r="L84" s="76"/>
      <c r="M84" s="76"/>
      <c r="N84" s="53"/>
      <c r="O84" s="53"/>
      <c r="P84" s="53"/>
      <c r="Q84" s="53"/>
      <c r="R84" s="53"/>
      <c r="S84" s="53"/>
      <c r="T84" s="53"/>
      <c r="U84" s="53"/>
      <c r="V84" s="53"/>
      <c r="W84" s="53"/>
      <c r="X84" s="53"/>
      <c r="Y84" s="53"/>
      <c r="Z84" s="53"/>
      <c r="AA84" s="53"/>
      <c r="AB84" s="53"/>
    </row>
    <row r="85" spans="1:28" ht="15" customHeight="1" thickTop="1" x14ac:dyDescent="0.25">
      <c r="A85" s="77"/>
      <c r="B85" s="53"/>
      <c r="C85" s="53"/>
      <c r="D85" s="53"/>
      <c r="E85" s="53"/>
      <c r="F85" s="53"/>
      <c r="G85" s="53"/>
      <c r="H85" s="53"/>
      <c r="I85" s="53"/>
      <c r="J85" s="53"/>
      <c r="K85" s="53"/>
      <c r="L85" s="53"/>
      <c r="M85" s="53"/>
      <c r="N85" s="53"/>
      <c r="O85" s="53"/>
      <c r="P85" s="53"/>
      <c r="Q85" s="53"/>
      <c r="R85" s="53"/>
      <c r="S85" s="53"/>
      <c r="T85" s="53"/>
      <c r="U85" s="53"/>
      <c r="V85" s="53"/>
      <c r="W85" s="53"/>
      <c r="X85" s="53"/>
      <c r="Y85" s="53"/>
      <c r="Z85" s="53"/>
      <c r="AA85" s="53"/>
      <c r="AB85" s="53"/>
    </row>
  </sheetData>
  <mergeCells count="3">
    <mergeCell ref="A1:M1"/>
    <mergeCell ref="A2:M2"/>
    <mergeCell ref="A3:M3"/>
  </mergeCells>
  <pageMargins left="0.88" right="0.75" top="0.76" bottom="0.56999999999999995" header="0.74" footer="0.22"/>
  <pageSetup scale="34"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DA7A11-5991-408C-B3E1-B0247C36AF3A}">
  <sheetPr>
    <pageSetUpPr fitToPage="1"/>
  </sheetPr>
  <dimension ref="A1:R59"/>
  <sheetViews>
    <sheetView topLeftCell="C1" zoomScaleNormal="100" workbookViewId="0">
      <selection activeCell="E13" sqref="E13"/>
    </sheetView>
  </sheetViews>
  <sheetFormatPr baseColWidth="10" defaultRowHeight="12.75" x14ac:dyDescent="0.2"/>
  <cols>
    <col min="1" max="1" width="3" style="79" hidden="1" customWidth="1"/>
    <col min="2" max="2" width="6" style="79" hidden="1" customWidth="1"/>
    <col min="3" max="3" width="81.5703125" style="79" customWidth="1"/>
    <col min="4" max="9" width="8.28515625" style="79" bestFit="1" customWidth="1"/>
    <col min="10" max="10" width="8.28515625" style="79" customWidth="1"/>
    <col min="11" max="11" width="8.28515625" style="79" bestFit="1" customWidth="1"/>
    <col min="12" max="14" width="8.28515625" style="79" customWidth="1"/>
    <col min="15" max="15" width="8.28515625" style="79" bestFit="1" customWidth="1"/>
    <col min="16" max="256" width="11.42578125" style="79"/>
    <col min="257" max="258" width="0" style="79" hidden="1" customWidth="1"/>
    <col min="259" max="259" width="81.5703125" style="79" customWidth="1"/>
    <col min="260" max="265" width="8.28515625" style="79" bestFit="1" customWidth="1"/>
    <col min="266" max="266" width="8.28515625" style="79" customWidth="1"/>
    <col min="267" max="267" width="8.28515625" style="79" bestFit="1" customWidth="1"/>
    <col min="268" max="270" width="8.28515625" style="79" customWidth="1"/>
    <col min="271" max="271" width="8.28515625" style="79" bestFit="1" customWidth="1"/>
    <col min="272" max="512" width="11.42578125" style="79"/>
    <col min="513" max="514" width="0" style="79" hidden="1" customWidth="1"/>
    <col min="515" max="515" width="81.5703125" style="79" customWidth="1"/>
    <col min="516" max="521" width="8.28515625" style="79" bestFit="1" customWidth="1"/>
    <col min="522" max="522" width="8.28515625" style="79" customWidth="1"/>
    <col min="523" max="523" width="8.28515625" style="79" bestFit="1" customWidth="1"/>
    <col min="524" max="526" width="8.28515625" style="79" customWidth="1"/>
    <col min="527" max="527" width="8.28515625" style="79" bestFit="1" customWidth="1"/>
    <col min="528" max="768" width="11.42578125" style="79"/>
    <col min="769" max="770" width="0" style="79" hidden="1" customWidth="1"/>
    <col min="771" max="771" width="81.5703125" style="79" customWidth="1"/>
    <col min="772" max="777" width="8.28515625" style="79" bestFit="1" customWidth="1"/>
    <col min="778" max="778" width="8.28515625" style="79" customWidth="1"/>
    <col min="779" max="779" width="8.28515625" style="79" bestFit="1" customWidth="1"/>
    <col min="780" max="782" width="8.28515625" style="79" customWidth="1"/>
    <col min="783" max="783" width="8.28515625" style="79" bestFit="1" customWidth="1"/>
    <col min="784" max="1024" width="11.42578125" style="79"/>
    <col min="1025" max="1026" width="0" style="79" hidden="1" customWidth="1"/>
    <col min="1027" max="1027" width="81.5703125" style="79" customWidth="1"/>
    <col min="1028" max="1033" width="8.28515625" style="79" bestFit="1" customWidth="1"/>
    <col min="1034" max="1034" width="8.28515625" style="79" customWidth="1"/>
    <col min="1035" max="1035" width="8.28515625" style="79" bestFit="1" customWidth="1"/>
    <col min="1036" max="1038" width="8.28515625" style="79" customWidth="1"/>
    <col min="1039" max="1039" width="8.28515625" style="79" bestFit="1" customWidth="1"/>
    <col min="1040" max="1280" width="11.42578125" style="79"/>
    <col min="1281" max="1282" width="0" style="79" hidden="1" customWidth="1"/>
    <col min="1283" max="1283" width="81.5703125" style="79" customWidth="1"/>
    <col min="1284" max="1289" width="8.28515625" style="79" bestFit="1" customWidth="1"/>
    <col min="1290" max="1290" width="8.28515625" style="79" customWidth="1"/>
    <col min="1291" max="1291" width="8.28515625" style="79" bestFit="1" customWidth="1"/>
    <col min="1292" max="1294" width="8.28515625" style="79" customWidth="1"/>
    <col min="1295" max="1295" width="8.28515625" style="79" bestFit="1" customWidth="1"/>
    <col min="1296" max="1536" width="11.42578125" style="79"/>
    <col min="1537" max="1538" width="0" style="79" hidden="1" customWidth="1"/>
    <col min="1539" max="1539" width="81.5703125" style="79" customWidth="1"/>
    <col min="1540" max="1545" width="8.28515625" style="79" bestFit="1" customWidth="1"/>
    <col min="1546" max="1546" width="8.28515625" style="79" customWidth="1"/>
    <col min="1547" max="1547" width="8.28515625" style="79" bestFit="1" customWidth="1"/>
    <col min="1548" max="1550" width="8.28515625" style="79" customWidth="1"/>
    <col min="1551" max="1551" width="8.28515625" style="79" bestFit="1" customWidth="1"/>
    <col min="1552" max="1792" width="11.42578125" style="79"/>
    <col min="1793" max="1794" width="0" style="79" hidden="1" customWidth="1"/>
    <col min="1795" max="1795" width="81.5703125" style="79" customWidth="1"/>
    <col min="1796" max="1801" width="8.28515625" style="79" bestFit="1" customWidth="1"/>
    <col min="1802" max="1802" width="8.28515625" style="79" customWidth="1"/>
    <col min="1803" max="1803" width="8.28515625" style="79" bestFit="1" customWidth="1"/>
    <col min="1804" max="1806" width="8.28515625" style="79" customWidth="1"/>
    <col min="1807" max="1807" width="8.28515625" style="79" bestFit="1" customWidth="1"/>
    <col min="1808" max="2048" width="11.42578125" style="79"/>
    <col min="2049" max="2050" width="0" style="79" hidden="1" customWidth="1"/>
    <col min="2051" max="2051" width="81.5703125" style="79" customWidth="1"/>
    <col min="2052" max="2057" width="8.28515625" style="79" bestFit="1" customWidth="1"/>
    <col min="2058" max="2058" width="8.28515625" style="79" customWidth="1"/>
    <col min="2059" max="2059" width="8.28515625" style="79" bestFit="1" customWidth="1"/>
    <col min="2060" max="2062" width="8.28515625" style="79" customWidth="1"/>
    <col min="2063" max="2063" width="8.28515625" style="79" bestFit="1" customWidth="1"/>
    <col min="2064" max="2304" width="11.42578125" style="79"/>
    <col min="2305" max="2306" width="0" style="79" hidden="1" customWidth="1"/>
    <col min="2307" max="2307" width="81.5703125" style="79" customWidth="1"/>
    <col min="2308" max="2313" width="8.28515625" style="79" bestFit="1" customWidth="1"/>
    <col min="2314" max="2314" width="8.28515625" style="79" customWidth="1"/>
    <col min="2315" max="2315" width="8.28515625" style="79" bestFit="1" customWidth="1"/>
    <col min="2316" max="2318" width="8.28515625" style="79" customWidth="1"/>
    <col min="2319" max="2319" width="8.28515625" style="79" bestFit="1" customWidth="1"/>
    <col min="2320" max="2560" width="11.42578125" style="79"/>
    <col min="2561" max="2562" width="0" style="79" hidden="1" customWidth="1"/>
    <col min="2563" max="2563" width="81.5703125" style="79" customWidth="1"/>
    <col min="2564" max="2569" width="8.28515625" style="79" bestFit="1" customWidth="1"/>
    <col min="2570" max="2570" width="8.28515625" style="79" customWidth="1"/>
    <col min="2571" max="2571" width="8.28515625" style="79" bestFit="1" customWidth="1"/>
    <col min="2572" max="2574" width="8.28515625" style="79" customWidth="1"/>
    <col min="2575" max="2575" width="8.28515625" style="79" bestFit="1" customWidth="1"/>
    <col min="2576" max="2816" width="11.42578125" style="79"/>
    <col min="2817" max="2818" width="0" style="79" hidden="1" customWidth="1"/>
    <col min="2819" max="2819" width="81.5703125" style="79" customWidth="1"/>
    <col min="2820" max="2825" width="8.28515625" style="79" bestFit="1" customWidth="1"/>
    <col min="2826" max="2826" width="8.28515625" style="79" customWidth="1"/>
    <col min="2827" max="2827" width="8.28515625" style="79" bestFit="1" customWidth="1"/>
    <col min="2828" max="2830" width="8.28515625" style="79" customWidth="1"/>
    <col min="2831" max="2831" width="8.28515625" style="79" bestFit="1" customWidth="1"/>
    <col min="2832" max="3072" width="11.42578125" style="79"/>
    <col min="3073" max="3074" width="0" style="79" hidden="1" customWidth="1"/>
    <col min="3075" max="3075" width="81.5703125" style="79" customWidth="1"/>
    <col min="3076" max="3081" width="8.28515625" style="79" bestFit="1" customWidth="1"/>
    <col min="3082" max="3082" width="8.28515625" style="79" customWidth="1"/>
    <col min="3083" max="3083" width="8.28515625" style="79" bestFit="1" customWidth="1"/>
    <col min="3084" max="3086" width="8.28515625" style="79" customWidth="1"/>
    <col min="3087" max="3087" width="8.28515625" style="79" bestFit="1" customWidth="1"/>
    <col min="3088" max="3328" width="11.42578125" style="79"/>
    <col min="3329" max="3330" width="0" style="79" hidden="1" customWidth="1"/>
    <col min="3331" max="3331" width="81.5703125" style="79" customWidth="1"/>
    <col min="3332" max="3337" width="8.28515625" style="79" bestFit="1" customWidth="1"/>
    <col min="3338" max="3338" width="8.28515625" style="79" customWidth="1"/>
    <col min="3339" max="3339" width="8.28515625" style="79" bestFit="1" customWidth="1"/>
    <col min="3340" max="3342" width="8.28515625" style="79" customWidth="1"/>
    <col min="3343" max="3343" width="8.28515625" style="79" bestFit="1" customWidth="1"/>
    <col min="3344" max="3584" width="11.42578125" style="79"/>
    <col min="3585" max="3586" width="0" style="79" hidden="1" customWidth="1"/>
    <col min="3587" max="3587" width="81.5703125" style="79" customWidth="1"/>
    <col min="3588" max="3593" width="8.28515625" style="79" bestFit="1" customWidth="1"/>
    <col min="3594" max="3594" width="8.28515625" style="79" customWidth="1"/>
    <col min="3595" max="3595" width="8.28515625" style="79" bestFit="1" customWidth="1"/>
    <col min="3596" max="3598" width="8.28515625" style="79" customWidth="1"/>
    <col min="3599" max="3599" width="8.28515625" style="79" bestFit="1" customWidth="1"/>
    <col min="3600" max="3840" width="11.42578125" style="79"/>
    <col min="3841" max="3842" width="0" style="79" hidden="1" customWidth="1"/>
    <col min="3843" max="3843" width="81.5703125" style="79" customWidth="1"/>
    <col min="3844" max="3849" width="8.28515625" style="79" bestFit="1" customWidth="1"/>
    <col min="3850" max="3850" width="8.28515625" style="79" customWidth="1"/>
    <col min="3851" max="3851" width="8.28515625" style="79" bestFit="1" customWidth="1"/>
    <col min="3852" max="3854" width="8.28515625" style="79" customWidth="1"/>
    <col min="3855" max="3855" width="8.28515625" style="79" bestFit="1" customWidth="1"/>
    <col min="3856" max="4096" width="11.42578125" style="79"/>
    <col min="4097" max="4098" width="0" style="79" hidden="1" customWidth="1"/>
    <col min="4099" max="4099" width="81.5703125" style="79" customWidth="1"/>
    <col min="4100" max="4105" width="8.28515625" style="79" bestFit="1" customWidth="1"/>
    <col min="4106" max="4106" width="8.28515625" style="79" customWidth="1"/>
    <col min="4107" max="4107" width="8.28515625" style="79" bestFit="1" customWidth="1"/>
    <col min="4108" max="4110" width="8.28515625" style="79" customWidth="1"/>
    <col min="4111" max="4111" width="8.28515625" style="79" bestFit="1" customWidth="1"/>
    <col min="4112" max="4352" width="11.42578125" style="79"/>
    <col min="4353" max="4354" width="0" style="79" hidden="1" customWidth="1"/>
    <col min="4355" max="4355" width="81.5703125" style="79" customWidth="1"/>
    <col min="4356" max="4361" width="8.28515625" style="79" bestFit="1" customWidth="1"/>
    <col min="4362" max="4362" width="8.28515625" style="79" customWidth="1"/>
    <col min="4363" max="4363" width="8.28515625" style="79" bestFit="1" customWidth="1"/>
    <col min="4364" max="4366" width="8.28515625" style="79" customWidth="1"/>
    <col min="4367" max="4367" width="8.28515625" style="79" bestFit="1" customWidth="1"/>
    <col min="4368" max="4608" width="11.42578125" style="79"/>
    <col min="4609" max="4610" width="0" style="79" hidden="1" customWidth="1"/>
    <col min="4611" max="4611" width="81.5703125" style="79" customWidth="1"/>
    <col min="4612" max="4617" width="8.28515625" style="79" bestFit="1" customWidth="1"/>
    <col min="4618" max="4618" width="8.28515625" style="79" customWidth="1"/>
    <col min="4619" max="4619" width="8.28515625" style="79" bestFit="1" customWidth="1"/>
    <col min="4620" max="4622" width="8.28515625" style="79" customWidth="1"/>
    <col min="4623" max="4623" width="8.28515625" style="79" bestFit="1" customWidth="1"/>
    <col min="4624" max="4864" width="11.42578125" style="79"/>
    <col min="4865" max="4866" width="0" style="79" hidden="1" customWidth="1"/>
    <col min="4867" max="4867" width="81.5703125" style="79" customWidth="1"/>
    <col min="4868" max="4873" width="8.28515625" style="79" bestFit="1" customWidth="1"/>
    <col min="4874" max="4874" width="8.28515625" style="79" customWidth="1"/>
    <col min="4875" max="4875" width="8.28515625" style="79" bestFit="1" customWidth="1"/>
    <col min="4876" max="4878" width="8.28515625" style="79" customWidth="1"/>
    <col min="4879" max="4879" width="8.28515625" style="79" bestFit="1" customWidth="1"/>
    <col min="4880" max="5120" width="11.42578125" style="79"/>
    <col min="5121" max="5122" width="0" style="79" hidden="1" customWidth="1"/>
    <col min="5123" max="5123" width="81.5703125" style="79" customWidth="1"/>
    <col min="5124" max="5129" width="8.28515625" style="79" bestFit="1" customWidth="1"/>
    <col min="5130" max="5130" width="8.28515625" style="79" customWidth="1"/>
    <col min="5131" max="5131" width="8.28515625" style="79" bestFit="1" customWidth="1"/>
    <col min="5132" max="5134" width="8.28515625" style="79" customWidth="1"/>
    <col min="5135" max="5135" width="8.28515625" style="79" bestFit="1" customWidth="1"/>
    <col min="5136" max="5376" width="11.42578125" style="79"/>
    <col min="5377" max="5378" width="0" style="79" hidden="1" customWidth="1"/>
    <col min="5379" max="5379" width="81.5703125" style="79" customWidth="1"/>
    <col min="5380" max="5385" width="8.28515625" style="79" bestFit="1" customWidth="1"/>
    <col min="5386" max="5386" width="8.28515625" style="79" customWidth="1"/>
    <col min="5387" max="5387" width="8.28515625" style="79" bestFit="1" customWidth="1"/>
    <col min="5388" max="5390" width="8.28515625" style="79" customWidth="1"/>
    <col min="5391" max="5391" width="8.28515625" style="79" bestFit="1" customWidth="1"/>
    <col min="5392" max="5632" width="11.42578125" style="79"/>
    <col min="5633" max="5634" width="0" style="79" hidden="1" customWidth="1"/>
    <col min="5635" max="5635" width="81.5703125" style="79" customWidth="1"/>
    <col min="5636" max="5641" width="8.28515625" style="79" bestFit="1" customWidth="1"/>
    <col min="5642" max="5642" width="8.28515625" style="79" customWidth="1"/>
    <col min="5643" max="5643" width="8.28515625" style="79" bestFit="1" customWidth="1"/>
    <col min="5644" max="5646" width="8.28515625" style="79" customWidth="1"/>
    <col min="5647" max="5647" width="8.28515625" style="79" bestFit="1" customWidth="1"/>
    <col min="5648" max="5888" width="11.42578125" style="79"/>
    <col min="5889" max="5890" width="0" style="79" hidden="1" customWidth="1"/>
    <col min="5891" max="5891" width="81.5703125" style="79" customWidth="1"/>
    <col min="5892" max="5897" width="8.28515625" style="79" bestFit="1" customWidth="1"/>
    <col min="5898" max="5898" width="8.28515625" style="79" customWidth="1"/>
    <col min="5899" max="5899" width="8.28515625" style="79" bestFit="1" customWidth="1"/>
    <col min="5900" max="5902" width="8.28515625" style="79" customWidth="1"/>
    <col min="5903" max="5903" width="8.28515625" style="79" bestFit="1" customWidth="1"/>
    <col min="5904" max="6144" width="11.42578125" style="79"/>
    <col min="6145" max="6146" width="0" style="79" hidden="1" customWidth="1"/>
    <col min="6147" max="6147" width="81.5703125" style="79" customWidth="1"/>
    <col min="6148" max="6153" width="8.28515625" style="79" bestFit="1" customWidth="1"/>
    <col min="6154" max="6154" width="8.28515625" style="79" customWidth="1"/>
    <col min="6155" max="6155" width="8.28515625" style="79" bestFit="1" customWidth="1"/>
    <col min="6156" max="6158" width="8.28515625" style="79" customWidth="1"/>
    <col min="6159" max="6159" width="8.28515625" style="79" bestFit="1" customWidth="1"/>
    <col min="6160" max="6400" width="11.42578125" style="79"/>
    <col min="6401" max="6402" width="0" style="79" hidden="1" customWidth="1"/>
    <col min="6403" max="6403" width="81.5703125" style="79" customWidth="1"/>
    <col min="6404" max="6409" width="8.28515625" style="79" bestFit="1" customWidth="1"/>
    <col min="6410" max="6410" width="8.28515625" style="79" customWidth="1"/>
    <col min="6411" max="6411" width="8.28515625" style="79" bestFit="1" customWidth="1"/>
    <col min="6412" max="6414" width="8.28515625" style="79" customWidth="1"/>
    <col min="6415" max="6415" width="8.28515625" style="79" bestFit="1" customWidth="1"/>
    <col min="6416" max="6656" width="11.42578125" style="79"/>
    <col min="6657" max="6658" width="0" style="79" hidden="1" customWidth="1"/>
    <col min="6659" max="6659" width="81.5703125" style="79" customWidth="1"/>
    <col min="6660" max="6665" width="8.28515625" style="79" bestFit="1" customWidth="1"/>
    <col min="6666" max="6666" width="8.28515625" style="79" customWidth="1"/>
    <col min="6667" max="6667" width="8.28515625" style="79" bestFit="1" customWidth="1"/>
    <col min="6668" max="6670" width="8.28515625" style="79" customWidth="1"/>
    <col min="6671" max="6671" width="8.28515625" style="79" bestFit="1" customWidth="1"/>
    <col min="6672" max="6912" width="11.42578125" style="79"/>
    <col min="6913" max="6914" width="0" style="79" hidden="1" customWidth="1"/>
    <col min="6915" max="6915" width="81.5703125" style="79" customWidth="1"/>
    <col min="6916" max="6921" width="8.28515625" style="79" bestFit="1" customWidth="1"/>
    <col min="6922" max="6922" width="8.28515625" style="79" customWidth="1"/>
    <col min="6923" max="6923" width="8.28515625" style="79" bestFit="1" customWidth="1"/>
    <col min="6924" max="6926" width="8.28515625" style="79" customWidth="1"/>
    <col min="6927" max="6927" width="8.28515625" style="79" bestFit="1" customWidth="1"/>
    <col min="6928" max="7168" width="11.42578125" style="79"/>
    <col min="7169" max="7170" width="0" style="79" hidden="1" customWidth="1"/>
    <col min="7171" max="7171" width="81.5703125" style="79" customWidth="1"/>
    <col min="7172" max="7177" width="8.28515625" style="79" bestFit="1" customWidth="1"/>
    <col min="7178" max="7178" width="8.28515625" style="79" customWidth="1"/>
    <col min="7179" max="7179" width="8.28515625" style="79" bestFit="1" customWidth="1"/>
    <col min="7180" max="7182" width="8.28515625" style="79" customWidth="1"/>
    <col min="7183" max="7183" width="8.28515625" style="79" bestFit="1" customWidth="1"/>
    <col min="7184" max="7424" width="11.42578125" style="79"/>
    <col min="7425" max="7426" width="0" style="79" hidden="1" customWidth="1"/>
    <col min="7427" max="7427" width="81.5703125" style="79" customWidth="1"/>
    <col min="7428" max="7433" width="8.28515625" style="79" bestFit="1" customWidth="1"/>
    <col min="7434" max="7434" width="8.28515625" style="79" customWidth="1"/>
    <col min="7435" max="7435" width="8.28515625" style="79" bestFit="1" customWidth="1"/>
    <col min="7436" max="7438" width="8.28515625" style="79" customWidth="1"/>
    <col min="7439" max="7439" width="8.28515625" style="79" bestFit="1" customWidth="1"/>
    <col min="7440" max="7680" width="11.42578125" style="79"/>
    <col min="7681" max="7682" width="0" style="79" hidden="1" customWidth="1"/>
    <col min="7683" max="7683" width="81.5703125" style="79" customWidth="1"/>
    <col min="7684" max="7689" width="8.28515625" style="79" bestFit="1" customWidth="1"/>
    <col min="7690" max="7690" width="8.28515625" style="79" customWidth="1"/>
    <col min="7691" max="7691" width="8.28515625" style="79" bestFit="1" customWidth="1"/>
    <col min="7692" max="7694" width="8.28515625" style="79" customWidth="1"/>
    <col min="7695" max="7695" width="8.28515625" style="79" bestFit="1" customWidth="1"/>
    <col min="7696" max="7936" width="11.42578125" style="79"/>
    <col min="7937" max="7938" width="0" style="79" hidden="1" customWidth="1"/>
    <col min="7939" max="7939" width="81.5703125" style="79" customWidth="1"/>
    <col min="7940" max="7945" width="8.28515625" style="79" bestFit="1" customWidth="1"/>
    <col min="7946" max="7946" width="8.28515625" style="79" customWidth="1"/>
    <col min="7947" max="7947" width="8.28515625" style="79" bestFit="1" customWidth="1"/>
    <col min="7948" max="7950" width="8.28515625" style="79" customWidth="1"/>
    <col min="7951" max="7951" width="8.28515625" style="79" bestFit="1" customWidth="1"/>
    <col min="7952" max="8192" width="11.42578125" style="79"/>
    <col min="8193" max="8194" width="0" style="79" hidden="1" customWidth="1"/>
    <col min="8195" max="8195" width="81.5703125" style="79" customWidth="1"/>
    <col min="8196" max="8201" width="8.28515625" style="79" bestFit="1" customWidth="1"/>
    <col min="8202" max="8202" width="8.28515625" style="79" customWidth="1"/>
    <col min="8203" max="8203" width="8.28515625" style="79" bestFit="1" customWidth="1"/>
    <col min="8204" max="8206" width="8.28515625" style="79" customWidth="1"/>
    <col min="8207" max="8207" width="8.28515625" style="79" bestFit="1" customWidth="1"/>
    <col min="8208" max="8448" width="11.42578125" style="79"/>
    <col min="8449" max="8450" width="0" style="79" hidden="1" customWidth="1"/>
    <col min="8451" max="8451" width="81.5703125" style="79" customWidth="1"/>
    <col min="8452" max="8457" width="8.28515625" style="79" bestFit="1" customWidth="1"/>
    <col min="8458" max="8458" width="8.28515625" style="79" customWidth="1"/>
    <col min="8459" max="8459" width="8.28515625" style="79" bestFit="1" customWidth="1"/>
    <col min="8460" max="8462" width="8.28515625" style="79" customWidth="1"/>
    <col min="8463" max="8463" width="8.28515625" style="79" bestFit="1" customWidth="1"/>
    <col min="8464" max="8704" width="11.42578125" style="79"/>
    <col min="8705" max="8706" width="0" style="79" hidden="1" customWidth="1"/>
    <col min="8707" max="8707" width="81.5703125" style="79" customWidth="1"/>
    <col min="8708" max="8713" width="8.28515625" style="79" bestFit="1" customWidth="1"/>
    <col min="8714" max="8714" width="8.28515625" style="79" customWidth="1"/>
    <col min="8715" max="8715" width="8.28515625" style="79" bestFit="1" customWidth="1"/>
    <col min="8716" max="8718" width="8.28515625" style="79" customWidth="1"/>
    <col min="8719" max="8719" width="8.28515625" style="79" bestFit="1" customWidth="1"/>
    <col min="8720" max="8960" width="11.42578125" style="79"/>
    <col min="8961" max="8962" width="0" style="79" hidden="1" customWidth="1"/>
    <col min="8963" max="8963" width="81.5703125" style="79" customWidth="1"/>
    <col min="8964" max="8969" width="8.28515625" style="79" bestFit="1" customWidth="1"/>
    <col min="8970" max="8970" width="8.28515625" style="79" customWidth="1"/>
    <col min="8971" max="8971" width="8.28515625" style="79" bestFit="1" customWidth="1"/>
    <col min="8972" max="8974" width="8.28515625" style="79" customWidth="1"/>
    <col min="8975" max="8975" width="8.28515625" style="79" bestFit="1" customWidth="1"/>
    <col min="8976" max="9216" width="11.42578125" style="79"/>
    <col min="9217" max="9218" width="0" style="79" hidden="1" customWidth="1"/>
    <col min="9219" max="9219" width="81.5703125" style="79" customWidth="1"/>
    <col min="9220" max="9225" width="8.28515625" style="79" bestFit="1" customWidth="1"/>
    <col min="9226" max="9226" width="8.28515625" style="79" customWidth="1"/>
    <col min="9227" max="9227" width="8.28515625" style="79" bestFit="1" customWidth="1"/>
    <col min="9228" max="9230" width="8.28515625" style="79" customWidth="1"/>
    <col min="9231" max="9231" width="8.28515625" style="79" bestFit="1" customWidth="1"/>
    <col min="9232" max="9472" width="11.42578125" style="79"/>
    <col min="9473" max="9474" width="0" style="79" hidden="1" customWidth="1"/>
    <col min="9475" max="9475" width="81.5703125" style="79" customWidth="1"/>
    <col min="9476" max="9481" width="8.28515625" style="79" bestFit="1" customWidth="1"/>
    <col min="9482" max="9482" width="8.28515625" style="79" customWidth="1"/>
    <col min="9483" max="9483" width="8.28515625" style="79" bestFit="1" customWidth="1"/>
    <col min="9484" max="9486" width="8.28515625" style="79" customWidth="1"/>
    <col min="9487" max="9487" width="8.28515625" style="79" bestFit="1" customWidth="1"/>
    <col min="9488" max="9728" width="11.42578125" style="79"/>
    <col min="9729" max="9730" width="0" style="79" hidden="1" customWidth="1"/>
    <col min="9731" max="9731" width="81.5703125" style="79" customWidth="1"/>
    <col min="9732" max="9737" width="8.28515625" style="79" bestFit="1" customWidth="1"/>
    <col min="9738" max="9738" width="8.28515625" style="79" customWidth="1"/>
    <col min="9739" max="9739" width="8.28515625" style="79" bestFit="1" customWidth="1"/>
    <col min="9740" max="9742" width="8.28515625" style="79" customWidth="1"/>
    <col min="9743" max="9743" width="8.28515625" style="79" bestFit="1" customWidth="1"/>
    <col min="9744" max="9984" width="11.42578125" style="79"/>
    <col min="9985" max="9986" width="0" style="79" hidden="1" customWidth="1"/>
    <col min="9987" max="9987" width="81.5703125" style="79" customWidth="1"/>
    <col min="9988" max="9993" width="8.28515625" style="79" bestFit="1" customWidth="1"/>
    <col min="9994" max="9994" width="8.28515625" style="79" customWidth="1"/>
    <col min="9995" max="9995" width="8.28515625" style="79" bestFit="1" customWidth="1"/>
    <col min="9996" max="9998" width="8.28515625" style="79" customWidth="1"/>
    <col min="9999" max="9999" width="8.28515625" style="79" bestFit="1" customWidth="1"/>
    <col min="10000" max="10240" width="11.42578125" style="79"/>
    <col min="10241" max="10242" width="0" style="79" hidden="1" customWidth="1"/>
    <col min="10243" max="10243" width="81.5703125" style="79" customWidth="1"/>
    <col min="10244" max="10249" width="8.28515625" style="79" bestFit="1" customWidth="1"/>
    <col min="10250" max="10250" width="8.28515625" style="79" customWidth="1"/>
    <col min="10251" max="10251" width="8.28515625" style="79" bestFit="1" customWidth="1"/>
    <col min="10252" max="10254" width="8.28515625" style="79" customWidth="1"/>
    <col min="10255" max="10255" width="8.28515625" style="79" bestFit="1" customWidth="1"/>
    <col min="10256" max="10496" width="11.42578125" style="79"/>
    <col min="10497" max="10498" width="0" style="79" hidden="1" customWidth="1"/>
    <col min="10499" max="10499" width="81.5703125" style="79" customWidth="1"/>
    <col min="10500" max="10505" width="8.28515625" style="79" bestFit="1" customWidth="1"/>
    <col min="10506" max="10506" width="8.28515625" style="79" customWidth="1"/>
    <col min="10507" max="10507" width="8.28515625" style="79" bestFit="1" customWidth="1"/>
    <col min="10508" max="10510" width="8.28515625" style="79" customWidth="1"/>
    <col min="10511" max="10511" width="8.28515625" style="79" bestFit="1" customWidth="1"/>
    <col min="10512" max="10752" width="11.42578125" style="79"/>
    <col min="10753" max="10754" width="0" style="79" hidden="1" customWidth="1"/>
    <col min="10755" max="10755" width="81.5703125" style="79" customWidth="1"/>
    <col min="10756" max="10761" width="8.28515625" style="79" bestFit="1" customWidth="1"/>
    <col min="10762" max="10762" width="8.28515625" style="79" customWidth="1"/>
    <col min="10763" max="10763" width="8.28515625" style="79" bestFit="1" customWidth="1"/>
    <col min="10764" max="10766" width="8.28515625" style="79" customWidth="1"/>
    <col min="10767" max="10767" width="8.28515625" style="79" bestFit="1" customWidth="1"/>
    <col min="10768" max="11008" width="11.42578125" style="79"/>
    <col min="11009" max="11010" width="0" style="79" hidden="1" customWidth="1"/>
    <col min="11011" max="11011" width="81.5703125" style="79" customWidth="1"/>
    <col min="11012" max="11017" width="8.28515625" style="79" bestFit="1" customWidth="1"/>
    <col min="11018" max="11018" width="8.28515625" style="79" customWidth="1"/>
    <col min="11019" max="11019" width="8.28515625" style="79" bestFit="1" customWidth="1"/>
    <col min="11020" max="11022" width="8.28515625" style="79" customWidth="1"/>
    <col min="11023" max="11023" width="8.28515625" style="79" bestFit="1" customWidth="1"/>
    <col min="11024" max="11264" width="11.42578125" style="79"/>
    <col min="11265" max="11266" width="0" style="79" hidden="1" customWidth="1"/>
    <col min="11267" max="11267" width="81.5703125" style="79" customWidth="1"/>
    <col min="11268" max="11273" width="8.28515625" style="79" bestFit="1" customWidth="1"/>
    <col min="11274" max="11274" width="8.28515625" style="79" customWidth="1"/>
    <col min="11275" max="11275" width="8.28515625" style="79" bestFit="1" customWidth="1"/>
    <col min="11276" max="11278" width="8.28515625" style="79" customWidth="1"/>
    <col min="11279" max="11279" width="8.28515625" style="79" bestFit="1" customWidth="1"/>
    <col min="11280" max="11520" width="11.42578125" style="79"/>
    <col min="11521" max="11522" width="0" style="79" hidden="1" customWidth="1"/>
    <col min="11523" max="11523" width="81.5703125" style="79" customWidth="1"/>
    <col min="11524" max="11529" width="8.28515625" style="79" bestFit="1" customWidth="1"/>
    <col min="11530" max="11530" width="8.28515625" style="79" customWidth="1"/>
    <col min="11531" max="11531" width="8.28515625" style="79" bestFit="1" customWidth="1"/>
    <col min="11532" max="11534" width="8.28515625" style="79" customWidth="1"/>
    <col min="11535" max="11535" width="8.28515625" style="79" bestFit="1" customWidth="1"/>
    <col min="11536" max="11776" width="11.42578125" style="79"/>
    <col min="11777" max="11778" width="0" style="79" hidden="1" customWidth="1"/>
    <col min="11779" max="11779" width="81.5703125" style="79" customWidth="1"/>
    <col min="11780" max="11785" width="8.28515625" style="79" bestFit="1" customWidth="1"/>
    <col min="11786" max="11786" width="8.28515625" style="79" customWidth="1"/>
    <col min="11787" max="11787" width="8.28515625" style="79" bestFit="1" customWidth="1"/>
    <col min="11788" max="11790" width="8.28515625" style="79" customWidth="1"/>
    <col min="11791" max="11791" width="8.28515625" style="79" bestFit="1" customWidth="1"/>
    <col min="11792" max="12032" width="11.42578125" style="79"/>
    <col min="12033" max="12034" width="0" style="79" hidden="1" customWidth="1"/>
    <col min="12035" max="12035" width="81.5703125" style="79" customWidth="1"/>
    <col min="12036" max="12041" width="8.28515625" style="79" bestFit="1" customWidth="1"/>
    <col min="12042" max="12042" width="8.28515625" style="79" customWidth="1"/>
    <col min="12043" max="12043" width="8.28515625" style="79" bestFit="1" customWidth="1"/>
    <col min="12044" max="12046" width="8.28515625" style="79" customWidth="1"/>
    <col min="12047" max="12047" width="8.28515625" style="79" bestFit="1" customWidth="1"/>
    <col min="12048" max="12288" width="11.42578125" style="79"/>
    <col min="12289" max="12290" width="0" style="79" hidden="1" customWidth="1"/>
    <col min="12291" max="12291" width="81.5703125" style="79" customWidth="1"/>
    <col min="12292" max="12297" width="8.28515625" style="79" bestFit="1" customWidth="1"/>
    <col min="12298" max="12298" width="8.28515625" style="79" customWidth="1"/>
    <col min="12299" max="12299" width="8.28515625" style="79" bestFit="1" customWidth="1"/>
    <col min="12300" max="12302" width="8.28515625" style="79" customWidth="1"/>
    <col min="12303" max="12303" width="8.28515625" style="79" bestFit="1" customWidth="1"/>
    <col min="12304" max="12544" width="11.42578125" style="79"/>
    <col min="12545" max="12546" width="0" style="79" hidden="1" customWidth="1"/>
    <col min="12547" max="12547" width="81.5703125" style="79" customWidth="1"/>
    <col min="12548" max="12553" width="8.28515625" style="79" bestFit="1" customWidth="1"/>
    <col min="12554" max="12554" width="8.28515625" style="79" customWidth="1"/>
    <col min="12555" max="12555" width="8.28515625" style="79" bestFit="1" customWidth="1"/>
    <col min="12556" max="12558" width="8.28515625" style="79" customWidth="1"/>
    <col min="12559" max="12559" width="8.28515625" style="79" bestFit="1" customWidth="1"/>
    <col min="12560" max="12800" width="11.42578125" style="79"/>
    <col min="12801" max="12802" width="0" style="79" hidden="1" customWidth="1"/>
    <col min="12803" max="12803" width="81.5703125" style="79" customWidth="1"/>
    <col min="12804" max="12809" width="8.28515625" style="79" bestFit="1" customWidth="1"/>
    <col min="12810" max="12810" width="8.28515625" style="79" customWidth="1"/>
    <col min="12811" max="12811" width="8.28515625" style="79" bestFit="1" customWidth="1"/>
    <col min="12812" max="12814" width="8.28515625" style="79" customWidth="1"/>
    <col min="12815" max="12815" width="8.28515625" style="79" bestFit="1" customWidth="1"/>
    <col min="12816" max="13056" width="11.42578125" style="79"/>
    <col min="13057" max="13058" width="0" style="79" hidden="1" customWidth="1"/>
    <col min="13059" max="13059" width="81.5703125" style="79" customWidth="1"/>
    <col min="13060" max="13065" width="8.28515625" style="79" bestFit="1" customWidth="1"/>
    <col min="13066" max="13066" width="8.28515625" style="79" customWidth="1"/>
    <col min="13067" max="13067" width="8.28515625" style="79" bestFit="1" customWidth="1"/>
    <col min="13068" max="13070" width="8.28515625" style="79" customWidth="1"/>
    <col min="13071" max="13071" width="8.28515625" style="79" bestFit="1" customWidth="1"/>
    <col min="13072" max="13312" width="11.42578125" style="79"/>
    <col min="13313" max="13314" width="0" style="79" hidden="1" customWidth="1"/>
    <col min="13315" max="13315" width="81.5703125" style="79" customWidth="1"/>
    <col min="13316" max="13321" width="8.28515625" style="79" bestFit="1" customWidth="1"/>
    <col min="13322" max="13322" width="8.28515625" style="79" customWidth="1"/>
    <col min="13323" max="13323" width="8.28515625" style="79" bestFit="1" customWidth="1"/>
    <col min="13324" max="13326" width="8.28515625" style="79" customWidth="1"/>
    <col min="13327" max="13327" width="8.28515625" style="79" bestFit="1" customWidth="1"/>
    <col min="13328" max="13568" width="11.42578125" style="79"/>
    <col min="13569" max="13570" width="0" style="79" hidden="1" customWidth="1"/>
    <col min="13571" max="13571" width="81.5703125" style="79" customWidth="1"/>
    <col min="13572" max="13577" width="8.28515625" style="79" bestFit="1" customWidth="1"/>
    <col min="13578" max="13578" width="8.28515625" style="79" customWidth="1"/>
    <col min="13579" max="13579" width="8.28515625" style="79" bestFit="1" customWidth="1"/>
    <col min="13580" max="13582" width="8.28515625" style="79" customWidth="1"/>
    <col min="13583" max="13583" width="8.28515625" style="79" bestFit="1" customWidth="1"/>
    <col min="13584" max="13824" width="11.42578125" style="79"/>
    <col min="13825" max="13826" width="0" style="79" hidden="1" customWidth="1"/>
    <col min="13827" max="13827" width="81.5703125" style="79" customWidth="1"/>
    <col min="13828" max="13833" width="8.28515625" style="79" bestFit="1" customWidth="1"/>
    <col min="13834" max="13834" width="8.28515625" style="79" customWidth="1"/>
    <col min="13835" max="13835" width="8.28515625" style="79" bestFit="1" customWidth="1"/>
    <col min="13836" max="13838" width="8.28515625" style="79" customWidth="1"/>
    <col min="13839" max="13839" width="8.28515625" style="79" bestFit="1" customWidth="1"/>
    <col min="13840" max="14080" width="11.42578125" style="79"/>
    <col min="14081" max="14082" width="0" style="79" hidden="1" customWidth="1"/>
    <col min="14083" max="14083" width="81.5703125" style="79" customWidth="1"/>
    <col min="14084" max="14089" width="8.28515625" style="79" bestFit="1" customWidth="1"/>
    <col min="14090" max="14090" width="8.28515625" style="79" customWidth="1"/>
    <col min="14091" max="14091" width="8.28515625" style="79" bestFit="1" customWidth="1"/>
    <col min="14092" max="14094" width="8.28515625" style="79" customWidth="1"/>
    <col min="14095" max="14095" width="8.28515625" style="79" bestFit="1" customWidth="1"/>
    <col min="14096" max="14336" width="11.42578125" style="79"/>
    <col min="14337" max="14338" width="0" style="79" hidden="1" customWidth="1"/>
    <col min="14339" max="14339" width="81.5703125" style="79" customWidth="1"/>
    <col min="14340" max="14345" width="8.28515625" style="79" bestFit="1" customWidth="1"/>
    <col min="14346" max="14346" width="8.28515625" style="79" customWidth="1"/>
    <col min="14347" max="14347" width="8.28515625" style="79" bestFit="1" customWidth="1"/>
    <col min="14348" max="14350" width="8.28515625" style="79" customWidth="1"/>
    <col min="14351" max="14351" width="8.28515625" style="79" bestFit="1" customWidth="1"/>
    <col min="14352" max="14592" width="11.42578125" style="79"/>
    <col min="14593" max="14594" width="0" style="79" hidden="1" customWidth="1"/>
    <col min="14595" max="14595" width="81.5703125" style="79" customWidth="1"/>
    <col min="14596" max="14601" width="8.28515625" style="79" bestFit="1" customWidth="1"/>
    <col min="14602" max="14602" width="8.28515625" style="79" customWidth="1"/>
    <col min="14603" max="14603" width="8.28515625" style="79" bestFit="1" customWidth="1"/>
    <col min="14604" max="14606" width="8.28515625" style="79" customWidth="1"/>
    <col min="14607" max="14607" width="8.28515625" style="79" bestFit="1" customWidth="1"/>
    <col min="14608" max="14848" width="11.42578125" style="79"/>
    <col min="14849" max="14850" width="0" style="79" hidden="1" customWidth="1"/>
    <col min="14851" max="14851" width="81.5703125" style="79" customWidth="1"/>
    <col min="14852" max="14857" width="8.28515625" style="79" bestFit="1" customWidth="1"/>
    <col min="14858" max="14858" width="8.28515625" style="79" customWidth="1"/>
    <col min="14859" max="14859" width="8.28515625" style="79" bestFit="1" customWidth="1"/>
    <col min="14860" max="14862" width="8.28515625" style="79" customWidth="1"/>
    <col min="14863" max="14863" width="8.28515625" style="79" bestFit="1" customWidth="1"/>
    <col min="14864" max="15104" width="11.42578125" style="79"/>
    <col min="15105" max="15106" width="0" style="79" hidden="1" customWidth="1"/>
    <col min="15107" max="15107" width="81.5703125" style="79" customWidth="1"/>
    <col min="15108" max="15113" width="8.28515625" style="79" bestFit="1" customWidth="1"/>
    <col min="15114" max="15114" width="8.28515625" style="79" customWidth="1"/>
    <col min="15115" max="15115" width="8.28515625" style="79" bestFit="1" customWidth="1"/>
    <col min="15116" max="15118" width="8.28515625" style="79" customWidth="1"/>
    <col min="15119" max="15119" width="8.28515625" style="79" bestFit="1" customWidth="1"/>
    <col min="15120" max="15360" width="11.42578125" style="79"/>
    <col min="15361" max="15362" width="0" style="79" hidden="1" customWidth="1"/>
    <col min="15363" max="15363" width="81.5703125" style="79" customWidth="1"/>
    <col min="15364" max="15369" width="8.28515625" style="79" bestFit="1" customWidth="1"/>
    <col min="15370" max="15370" width="8.28515625" style="79" customWidth="1"/>
    <col min="15371" max="15371" width="8.28515625" style="79" bestFit="1" customWidth="1"/>
    <col min="15372" max="15374" width="8.28515625" style="79" customWidth="1"/>
    <col min="15375" max="15375" width="8.28515625" style="79" bestFit="1" customWidth="1"/>
    <col min="15376" max="15616" width="11.42578125" style="79"/>
    <col min="15617" max="15618" width="0" style="79" hidden="1" customWidth="1"/>
    <col min="15619" max="15619" width="81.5703125" style="79" customWidth="1"/>
    <col min="15620" max="15625" width="8.28515625" style="79" bestFit="1" customWidth="1"/>
    <col min="15626" max="15626" width="8.28515625" style="79" customWidth="1"/>
    <col min="15627" max="15627" width="8.28515625" style="79" bestFit="1" customWidth="1"/>
    <col min="15628" max="15630" width="8.28515625" style="79" customWidth="1"/>
    <col min="15631" max="15631" width="8.28515625" style="79" bestFit="1" customWidth="1"/>
    <col min="15632" max="15872" width="11.42578125" style="79"/>
    <col min="15873" max="15874" width="0" style="79" hidden="1" customWidth="1"/>
    <col min="15875" max="15875" width="81.5703125" style="79" customWidth="1"/>
    <col min="15876" max="15881" width="8.28515625" style="79" bestFit="1" customWidth="1"/>
    <col min="15882" max="15882" width="8.28515625" style="79" customWidth="1"/>
    <col min="15883" max="15883" width="8.28515625" style="79" bestFit="1" customWidth="1"/>
    <col min="15884" max="15886" width="8.28515625" style="79" customWidth="1"/>
    <col min="15887" max="15887" width="8.28515625" style="79" bestFit="1" customWidth="1"/>
    <col min="15888" max="16128" width="11.42578125" style="79"/>
    <col min="16129" max="16130" width="0" style="79" hidden="1" customWidth="1"/>
    <col min="16131" max="16131" width="81.5703125" style="79" customWidth="1"/>
    <col min="16132" max="16137" width="8.28515625" style="79" bestFit="1" customWidth="1"/>
    <col min="16138" max="16138" width="8.28515625" style="79" customWidth="1"/>
    <col min="16139" max="16139" width="8.28515625" style="79" bestFit="1" customWidth="1"/>
    <col min="16140" max="16142" width="8.28515625" style="79" customWidth="1"/>
    <col min="16143" max="16143" width="8.28515625" style="79" bestFit="1" customWidth="1"/>
    <col min="16144" max="16384" width="11.42578125" style="79"/>
  </cols>
  <sheetData>
    <row r="1" spans="1:15" ht="15" customHeight="1" x14ac:dyDescent="0.2">
      <c r="A1" s="207"/>
      <c r="B1" s="207"/>
      <c r="C1" s="759"/>
      <c r="D1" s="759"/>
      <c r="E1" s="759"/>
      <c r="F1" s="759"/>
      <c r="G1" s="759"/>
      <c r="H1" s="759"/>
      <c r="I1" s="759"/>
      <c r="J1" s="759"/>
      <c r="K1" s="759"/>
      <c r="L1" s="759"/>
      <c r="M1" s="759"/>
      <c r="N1" s="759"/>
      <c r="O1" s="759"/>
    </row>
    <row r="2" spans="1:15" ht="18" x14ac:dyDescent="0.2">
      <c r="A2" s="754" t="s">
        <v>870</v>
      </c>
      <c r="B2" s="754"/>
      <c r="C2" s="754"/>
      <c r="D2" s="754"/>
      <c r="E2" s="754"/>
      <c r="F2" s="754"/>
      <c r="G2" s="754"/>
      <c r="H2" s="754"/>
      <c r="I2" s="754"/>
      <c r="J2" s="754"/>
      <c r="K2" s="754"/>
      <c r="L2" s="754"/>
      <c r="M2" s="754"/>
      <c r="N2" s="754"/>
      <c r="O2" s="754"/>
    </row>
    <row r="3" spans="1:15" ht="15" customHeight="1" x14ac:dyDescent="0.2">
      <c r="A3" s="207"/>
      <c r="B3" s="207"/>
      <c r="C3" s="754" t="s">
        <v>523</v>
      </c>
      <c r="D3" s="754"/>
      <c r="E3" s="754"/>
      <c r="F3" s="754"/>
      <c r="G3" s="754"/>
      <c r="H3" s="754"/>
      <c r="I3" s="754"/>
      <c r="J3" s="754"/>
      <c r="K3" s="754"/>
      <c r="L3" s="754"/>
      <c r="M3" s="754"/>
      <c r="N3" s="754"/>
      <c r="O3" s="754"/>
    </row>
    <row r="4" spans="1:15" ht="15" customHeight="1" x14ac:dyDescent="0.2">
      <c r="A4" s="760"/>
      <c r="B4" s="754"/>
      <c r="C4" s="754"/>
      <c r="D4" s="754"/>
      <c r="E4" s="754"/>
      <c r="F4" s="754"/>
      <c r="G4" s="754"/>
      <c r="H4" s="754"/>
      <c r="I4" s="754"/>
      <c r="J4" s="754"/>
      <c r="K4" s="754"/>
      <c r="L4" s="754"/>
      <c r="M4" s="754"/>
      <c r="N4" s="754"/>
      <c r="O4" s="754"/>
    </row>
    <row r="5" spans="1:15" s="82" customFormat="1" ht="15" customHeight="1" thickBot="1" x14ac:dyDescent="0.25">
      <c r="A5" s="80"/>
      <c r="B5" s="81"/>
      <c r="C5" s="81"/>
      <c r="D5" s="81"/>
      <c r="E5" s="81"/>
      <c r="F5" s="81"/>
      <c r="G5" s="81"/>
      <c r="H5" s="81"/>
      <c r="I5" s="81"/>
      <c r="J5" s="81"/>
      <c r="K5" s="81"/>
      <c r="L5" s="81"/>
      <c r="M5" s="81"/>
      <c r="N5" s="81"/>
      <c r="O5" s="81"/>
    </row>
    <row r="6" spans="1:15" s="83" customFormat="1" ht="30" customHeight="1" thickTop="1" thickBot="1" x14ac:dyDescent="0.3">
      <c r="A6" s="53"/>
      <c r="B6" s="53"/>
      <c r="C6" s="423"/>
      <c r="D6" s="422" t="s">
        <v>448</v>
      </c>
      <c r="E6" s="422" t="s">
        <v>449</v>
      </c>
      <c r="F6" s="422" t="s">
        <v>450</v>
      </c>
      <c r="G6" s="422" t="s">
        <v>451</v>
      </c>
      <c r="H6" s="424" t="s">
        <v>452</v>
      </c>
      <c r="I6" s="424" t="s">
        <v>453</v>
      </c>
      <c r="J6" s="424" t="s">
        <v>454</v>
      </c>
      <c r="K6" s="424" t="s">
        <v>455</v>
      </c>
      <c r="L6" s="424" t="s">
        <v>456</v>
      </c>
      <c r="M6" s="424" t="s">
        <v>457</v>
      </c>
      <c r="N6" s="424" t="s">
        <v>458</v>
      </c>
      <c r="O6" s="424" t="s">
        <v>459</v>
      </c>
    </row>
    <row r="7" spans="1:15" ht="15" customHeight="1" thickTop="1" thickBot="1" x14ac:dyDescent="0.25">
      <c r="A7" s="53"/>
      <c r="B7" s="53"/>
      <c r="C7" s="53"/>
      <c r="D7" s="53"/>
      <c r="E7" s="53"/>
      <c r="F7" s="53"/>
      <c r="G7" s="53"/>
      <c r="H7" s="53"/>
      <c r="I7" s="53"/>
      <c r="J7" s="53"/>
      <c r="K7" s="53"/>
      <c r="L7" s="53"/>
      <c r="M7" s="53"/>
      <c r="N7" s="53"/>
      <c r="O7" s="53"/>
    </row>
    <row r="8" spans="1:15" s="85" customFormat="1" ht="15" customHeight="1" thickTop="1" thickBot="1" x14ac:dyDescent="0.3">
      <c r="A8" s="53"/>
      <c r="B8" s="84"/>
      <c r="C8" s="425" t="s">
        <v>331</v>
      </c>
      <c r="D8" s="426"/>
      <c r="E8" s="426"/>
      <c r="F8" s="426"/>
      <c r="G8" s="426"/>
      <c r="H8" s="427"/>
      <c r="I8" s="427"/>
      <c r="J8" s="427"/>
      <c r="K8" s="427"/>
      <c r="L8" s="427"/>
      <c r="M8" s="427"/>
      <c r="N8" s="427"/>
      <c r="O8" s="427"/>
    </row>
    <row r="9" spans="1:15" ht="15" customHeight="1" thickTop="1" x14ac:dyDescent="0.2">
      <c r="A9" s="53" t="s">
        <v>524</v>
      </c>
      <c r="B9" s="86" t="s">
        <v>525</v>
      </c>
      <c r="C9" s="87" t="s">
        <v>526</v>
      </c>
      <c r="D9" s="88">
        <v>3.3000000000000002E-2</v>
      </c>
      <c r="E9" s="88">
        <v>1.23E-2</v>
      </c>
      <c r="F9" s="88">
        <v>2.9600000000000001E-2</v>
      </c>
      <c r="G9" s="88">
        <v>7.7000000000000002E-3</v>
      </c>
      <c r="H9" s="88">
        <v>7.1999999999999998E-3</v>
      </c>
      <c r="I9" s="88">
        <v>1.3899999999999999E-2</v>
      </c>
      <c r="J9" s="88">
        <v>6.0400000000000002E-2</v>
      </c>
      <c r="K9" s="88">
        <v>2.6200000000000001E-2</v>
      </c>
      <c r="L9" s="88">
        <v>2.41E-2</v>
      </c>
      <c r="M9" s="88">
        <v>2.5399999999999999E-2</v>
      </c>
      <c r="N9" s="88">
        <v>2.2466601569487744E-2</v>
      </c>
      <c r="O9" s="88">
        <v>2.6367588531021068E-2</v>
      </c>
    </row>
    <row r="10" spans="1:15" ht="15" customHeight="1" thickBot="1" x14ac:dyDescent="0.25">
      <c r="A10" s="53" t="s">
        <v>524</v>
      </c>
      <c r="B10" s="86" t="s">
        <v>527</v>
      </c>
      <c r="C10" s="87" t="s">
        <v>528</v>
      </c>
      <c r="D10" s="88">
        <v>0.64890000000000003</v>
      </c>
      <c r="E10" s="88">
        <v>0.6512</v>
      </c>
      <c r="F10" s="88">
        <v>0.7</v>
      </c>
      <c r="G10" s="88">
        <v>0.73729999999999996</v>
      </c>
      <c r="H10" s="88">
        <v>0.69169999999999998</v>
      </c>
      <c r="I10" s="88">
        <v>0.65429999999999999</v>
      </c>
      <c r="J10" s="88">
        <v>0.60840000000000005</v>
      </c>
      <c r="K10" s="88">
        <v>0.65910000000000002</v>
      </c>
      <c r="L10" s="88">
        <v>0.66559999999999997</v>
      </c>
      <c r="M10" s="88">
        <v>0.68700000000000006</v>
      </c>
      <c r="N10" s="88">
        <v>0.67881275790193518</v>
      </c>
      <c r="O10" s="88">
        <v>0.67246531902094109</v>
      </c>
    </row>
    <row r="11" spans="1:15" s="89" customFormat="1" ht="15" customHeight="1" thickTop="1" thickBot="1" x14ac:dyDescent="0.25">
      <c r="A11" s="53"/>
      <c r="B11" s="84"/>
      <c r="C11" s="425" t="s">
        <v>334</v>
      </c>
      <c r="D11" s="426"/>
      <c r="E11" s="426"/>
      <c r="F11" s="426"/>
      <c r="G11" s="426"/>
      <c r="H11" s="427"/>
      <c r="I11" s="427"/>
      <c r="J11" s="427"/>
      <c r="K11" s="427"/>
      <c r="L11" s="427"/>
      <c r="M11" s="427"/>
      <c r="N11" s="428"/>
      <c r="O11" s="428"/>
    </row>
    <row r="12" spans="1:15" s="83" customFormat="1" ht="15" customHeight="1" thickTop="1" x14ac:dyDescent="0.25">
      <c r="A12" s="53" t="s">
        <v>524</v>
      </c>
      <c r="B12" s="86" t="s">
        <v>529</v>
      </c>
      <c r="C12" s="87" t="s">
        <v>530</v>
      </c>
      <c r="D12" s="88">
        <v>9.7299999999999998E-2</v>
      </c>
      <c r="E12" s="88">
        <v>0.33179999999999998</v>
      </c>
      <c r="F12" s="88">
        <v>0.52070000000000005</v>
      </c>
      <c r="G12" s="88">
        <v>0.55959999999999999</v>
      </c>
      <c r="H12" s="88">
        <v>0.58919999999999995</v>
      </c>
      <c r="I12" s="88">
        <v>0.58440000000000003</v>
      </c>
      <c r="J12" s="88">
        <v>0.54159999999999997</v>
      </c>
      <c r="K12" s="88">
        <v>0.5544</v>
      </c>
      <c r="L12" s="88">
        <v>0.1426</v>
      </c>
      <c r="M12" s="88">
        <v>0.1489</v>
      </c>
      <c r="N12" s="88">
        <v>0.45440693032096496</v>
      </c>
      <c r="O12" s="88">
        <v>0.42495749168355679</v>
      </c>
    </row>
    <row r="13" spans="1:15" s="91" customFormat="1" ht="15" customHeight="1" x14ac:dyDescent="0.25">
      <c r="A13" s="53" t="s">
        <v>524</v>
      </c>
      <c r="B13" s="86" t="s">
        <v>531</v>
      </c>
      <c r="C13" s="87" t="s">
        <v>532</v>
      </c>
      <c r="D13" s="88">
        <v>9.7299999999999998E-2</v>
      </c>
      <c r="E13" s="88">
        <v>0.33179999999999998</v>
      </c>
      <c r="F13" s="88">
        <v>0.52070000000000005</v>
      </c>
      <c r="G13" s="88">
        <v>0.55959999999999999</v>
      </c>
      <c r="H13" s="88">
        <v>0.58919999999999995</v>
      </c>
      <c r="I13" s="88">
        <v>0.5897</v>
      </c>
      <c r="J13" s="88">
        <v>0.54159999999999997</v>
      </c>
      <c r="K13" s="88">
        <v>0.55559999999999998</v>
      </c>
      <c r="L13" s="88">
        <v>0.50880000000000003</v>
      </c>
      <c r="M13" s="88">
        <v>0.5202</v>
      </c>
      <c r="N13" s="88">
        <v>0.45440693032096496</v>
      </c>
      <c r="O13" s="88">
        <v>0.42495749168355679</v>
      </c>
    </row>
    <row r="14" spans="1:15" s="91" customFormat="1" ht="15" customHeight="1" x14ac:dyDescent="0.25">
      <c r="A14" s="53"/>
      <c r="B14" s="86"/>
      <c r="C14" s="87" t="s">
        <v>533</v>
      </c>
      <c r="D14" s="88">
        <v>0.4017</v>
      </c>
      <c r="E14" s="88">
        <v>0.31269999999999998</v>
      </c>
      <c r="F14" s="88">
        <v>0.2412</v>
      </c>
      <c r="G14" s="88">
        <v>0.27889999999999998</v>
      </c>
      <c r="H14" s="88">
        <v>0.2908</v>
      </c>
      <c r="I14" s="88">
        <v>0.31390000000000001</v>
      </c>
      <c r="J14" s="88">
        <v>0.34539999999999998</v>
      </c>
      <c r="K14" s="88">
        <v>0.32879999999999998</v>
      </c>
      <c r="L14" s="88">
        <v>0.3765</v>
      </c>
      <c r="M14" s="88">
        <v>0.36270000000000002</v>
      </c>
      <c r="N14" s="88">
        <v>0.43481748287062827</v>
      </c>
      <c r="O14" s="88">
        <v>0.46761818679184985</v>
      </c>
    </row>
    <row r="15" spans="1:15" s="91" customFormat="1" ht="15" customHeight="1" thickBot="1" x14ac:dyDescent="0.3">
      <c r="A15" s="53" t="s">
        <v>524</v>
      </c>
      <c r="B15" s="86" t="s">
        <v>534</v>
      </c>
      <c r="C15" s="87" t="s">
        <v>535</v>
      </c>
      <c r="D15" s="88">
        <v>0</v>
      </c>
      <c r="E15" s="88">
        <v>0</v>
      </c>
      <c r="F15" s="88">
        <v>0</v>
      </c>
      <c r="G15" s="88">
        <v>0</v>
      </c>
      <c r="H15" s="88">
        <v>0</v>
      </c>
      <c r="I15" s="88">
        <v>0</v>
      </c>
      <c r="J15" s="88">
        <v>0</v>
      </c>
      <c r="K15" s="88">
        <v>0</v>
      </c>
      <c r="L15" s="88">
        <v>0</v>
      </c>
      <c r="M15" s="88">
        <v>0</v>
      </c>
      <c r="N15" s="88">
        <v>0</v>
      </c>
      <c r="O15" s="88">
        <v>0</v>
      </c>
    </row>
    <row r="16" spans="1:15" s="89" customFormat="1" ht="15" customHeight="1" thickTop="1" thickBot="1" x14ac:dyDescent="0.25">
      <c r="A16" s="53"/>
      <c r="B16" s="84"/>
      <c r="C16" s="425" t="s">
        <v>536</v>
      </c>
      <c r="D16" s="426"/>
      <c r="E16" s="426"/>
      <c r="F16" s="426"/>
      <c r="G16" s="426"/>
      <c r="H16" s="427"/>
      <c r="I16" s="427"/>
      <c r="J16" s="427"/>
      <c r="K16" s="427"/>
      <c r="L16" s="427"/>
      <c r="M16" s="427"/>
      <c r="N16" s="428"/>
      <c r="O16" s="428"/>
    </row>
    <row r="17" spans="1:15" s="83" customFormat="1" ht="15" customHeight="1" thickTop="1" x14ac:dyDescent="0.25">
      <c r="A17" s="53" t="s">
        <v>524</v>
      </c>
      <c r="B17" s="86" t="s">
        <v>537</v>
      </c>
      <c r="C17" s="87" t="s">
        <v>538</v>
      </c>
      <c r="D17" s="88">
        <v>0</v>
      </c>
      <c r="E17" s="88">
        <v>1</v>
      </c>
      <c r="F17" s="88">
        <v>1</v>
      </c>
      <c r="G17" s="88">
        <v>1</v>
      </c>
      <c r="H17" s="88">
        <v>0.99980000000000002</v>
      </c>
      <c r="I17" s="88">
        <v>1</v>
      </c>
      <c r="J17" s="88">
        <v>1</v>
      </c>
      <c r="K17" s="88">
        <v>1</v>
      </c>
      <c r="L17" s="88">
        <v>1</v>
      </c>
      <c r="M17" s="88">
        <v>1</v>
      </c>
      <c r="N17" s="88">
        <v>1</v>
      </c>
      <c r="O17" s="88">
        <v>1</v>
      </c>
    </row>
    <row r="18" spans="1:15" s="91" customFormat="1" ht="15" customHeight="1" x14ac:dyDescent="0.25">
      <c r="A18" s="53" t="s">
        <v>524</v>
      </c>
      <c r="B18" s="86" t="s">
        <v>539</v>
      </c>
      <c r="C18" s="87" t="s">
        <v>540</v>
      </c>
      <c r="D18" s="88">
        <v>0</v>
      </c>
      <c r="E18" s="88">
        <v>0</v>
      </c>
      <c r="F18" s="88">
        <v>0</v>
      </c>
      <c r="G18" s="88">
        <v>0</v>
      </c>
      <c r="H18" s="88">
        <v>2.0000000000000001E-4</v>
      </c>
      <c r="I18" s="88">
        <v>0</v>
      </c>
      <c r="J18" s="88">
        <v>0</v>
      </c>
      <c r="K18" s="88">
        <v>0</v>
      </c>
      <c r="L18" s="88">
        <v>0</v>
      </c>
      <c r="M18" s="88">
        <v>0</v>
      </c>
      <c r="N18" s="88">
        <v>0</v>
      </c>
      <c r="O18" s="88">
        <v>0</v>
      </c>
    </row>
    <row r="19" spans="1:15" s="91" customFormat="1" ht="15" customHeight="1" thickBot="1" x14ac:dyDescent="0.3">
      <c r="A19" s="53" t="s">
        <v>524</v>
      </c>
      <c r="B19" s="86" t="s">
        <v>541</v>
      </c>
      <c r="C19" s="87" t="s">
        <v>542</v>
      </c>
      <c r="D19" s="296">
        <v>0</v>
      </c>
      <c r="E19" s="296">
        <v>0</v>
      </c>
      <c r="F19" s="296">
        <v>0</v>
      </c>
      <c r="G19" s="296">
        <v>900.68740000000003</v>
      </c>
      <c r="H19" s="296">
        <v>1015.0029</v>
      </c>
      <c r="I19" s="296">
        <v>1003.8942</v>
      </c>
      <c r="J19" s="296">
        <v>999.54600000000005</v>
      </c>
      <c r="K19" s="92">
        <v>963.92880000000002</v>
      </c>
      <c r="L19" s="92">
        <v>697.3297</v>
      </c>
      <c r="M19" s="92">
        <v>692.32280000000003</v>
      </c>
      <c r="N19" s="93">
        <v>1001.0357809959306</v>
      </c>
      <c r="O19" s="93">
        <v>1026.671972208685</v>
      </c>
    </row>
    <row r="20" spans="1:15" s="89" customFormat="1" ht="15" customHeight="1" thickTop="1" thickBot="1" x14ac:dyDescent="0.25">
      <c r="A20" s="53"/>
      <c r="B20" s="84"/>
      <c r="C20" s="425" t="s">
        <v>543</v>
      </c>
      <c r="D20" s="426"/>
      <c r="E20" s="426"/>
      <c r="F20" s="426"/>
      <c r="G20" s="426"/>
      <c r="H20" s="427"/>
      <c r="I20" s="427"/>
      <c r="J20" s="427"/>
      <c r="K20" s="427"/>
      <c r="L20" s="427"/>
      <c r="M20" s="427"/>
      <c r="N20" s="429"/>
      <c r="O20" s="429"/>
    </row>
    <row r="21" spans="1:15" s="83" customFormat="1" ht="15" customHeight="1" thickTop="1" x14ac:dyDescent="0.25">
      <c r="A21" s="53" t="s">
        <v>524</v>
      </c>
      <c r="B21" s="86" t="s">
        <v>544</v>
      </c>
      <c r="C21" s="87" t="s">
        <v>545</v>
      </c>
      <c r="D21" s="88">
        <v>1</v>
      </c>
      <c r="E21" s="88">
        <v>0.99990000000000001</v>
      </c>
      <c r="F21" s="88">
        <v>0.99739999999999995</v>
      </c>
      <c r="G21" s="88">
        <v>0.99490000000000001</v>
      </c>
      <c r="H21" s="88">
        <v>0.99470000000000003</v>
      </c>
      <c r="I21" s="88">
        <v>0.99480000000000002</v>
      </c>
      <c r="J21" s="88">
        <v>0.98929999999999996</v>
      </c>
      <c r="K21" s="88">
        <v>0.98680000000000001</v>
      </c>
      <c r="L21" s="88">
        <v>0.98060000000000003</v>
      </c>
      <c r="M21" s="88">
        <v>0.98060000000000003</v>
      </c>
      <c r="N21" s="88">
        <v>0.97988677174777183</v>
      </c>
      <c r="O21" s="88">
        <v>0.97322937494577777</v>
      </c>
    </row>
    <row r="22" spans="1:15" s="91" customFormat="1" ht="15" customHeight="1" x14ac:dyDescent="0.25">
      <c r="A22" s="53" t="s">
        <v>524</v>
      </c>
      <c r="B22" s="86" t="s">
        <v>546</v>
      </c>
      <c r="C22" s="87" t="s">
        <v>547</v>
      </c>
      <c r="D22" s="88">
        <v>0</v>
      </c>
      <c r="E22" s="88">
        <v>1E-4</v>
      </c>
      <c r="F22" s="88">
        <v>2.0000000000000001E-4</v>
      </c>
      <c r="G22" s="88">
        <v>1.6000000000000001E-3</v>
      </c>
      <c r="H22" s="88">
        <v>1.9E-3</v>
      </c>
      <c r="I22" s="88">
        <v>1.6000000000000001E-3</v>
      </c>
      <c r="J22" s="88">
        <v>8.2299999999999998E-2</v>
      </c>
      <c r="K22" s="88">
        <v>0.1154</v>
      </c>
      <c r="L22" s="88">
        <v>0.1056</v>
      </c>
      <c r="M22" s="88">
        <v>0.1101</v>
      </c>
      <c r="N22" s="88">
        <v>9.8989527529751875E-2</v>
      </c>
      <c r="O22" s="88">
        <v>9.1934689843331655E-2</v>
      </c>
    </row>
    <row r="23" spans="1:15" s="91" customFormat="1" ht="15" customHeight="1" x14ac:dyDescent="0.25">
      <c r="A23" s="53" t="s">
        <v>524</v>
      </c>
      <c r="B23" s="86" t="s">
        <v>548</v>
      </c>
      <c r="C23" s="87" t="s">
        <v>549</v>
      </c>
      <c r="D23" s="88">
        <v>0</v>
      </c>
      <c r="E23" s="88">
        <v>1E-4</v>
      </c>
      <c r="F23" s="88">
        <v>2.5999999999999999E-3</v>
      </c>
      <c r="G23" s="88">
        <v>5.1000000000000004E-3</v>
      </c>
      <c r="H23" s="88">
        <v>5.3E-3</v>
      </c>
      <c r="I23" s="88">
        <v>5.1999999999999998E-3</v>
      </c>
      <c r="J23" s="88">
        <v>1.0699999999999999E-2</v>
      </c>
      <c r="K23" s="88">
        <v>1.32E-2</v>
      </c>
      <c r="L23" s="88">
        <v>1.9400000000000001E-2</v>
      </c>
      <c r="M23" s="88">
        <v>1.9400000000000001E-2</v>
      </c>
      <c r="N23" s="88">
        <v>2.0113228252228089E-2</v>
      </c>
      <c r="O23" s="88">
        <v>2.6770625054222081E-2</v>
      </c>
    </row>
    <row r="24" spans="1:15" s="91" customFormat="1" ht="15" customHeight="1" x14ac:dyDescent="0.25">
      <c r="A24" s="53" t="s">
        <v>524</v>
      </c>
      <c r="B24" s="86" t="s">
        <v>550</v>
      </c>
      <c r="C24" s="87" t="s">
        <v>551</v>
      </c>
      <c r="D24" s="88">
        <v>0</v>
      </c>
      <c r="E24" s="88">
        <v>1E-4</v>
      </c>
      <c r="F24" s="88">
        <v>2.0000000000000001E-4</v>
      </c>
      <c r="G24" s="88">
        <v>1.5E-3</v>
      </c>
      <c r="H24" s="88">
        <v>1.8E-3</v>
      </c>
      <c r="I24" s="88">
        <v>1.5E-3</v>
      </c>
      <c r="J24" s="88">
        <v>8.3099999999999993E-2</v>
      </c>
      <c r="K24" s="88">
        <v>0.1149</v>
      </c>
      <c r="L24" s="88">
        <v>0.10340000000000001</v>
      </c>
      <c r="M24" s="88">
        <v>0.1074</v>
      </c>
      <c r="N24" s="88">
        <v>9.3433745057506207E-2</v>
      </c>
      <c r="O24" s="88">
        <v>8.0166576118979344E-2</v>
      </c>
    </row>
    <row r="25" spans="1:15" s="91" customFormat="1" ht="15" customHeight="1" x14ac:dyDescent="0.25">
      <c r="A25" s="53" t="s">
        <v>524</v>
      </c>
      <c r="B25" s="86" t="s">
        <v>552</v>
      </c>
      <c r="C25" s="87" t="s">
        <v>886</v>
      </c>
      <c r="D25" s="88">
        <v>0</v>
      </c>
      <c r="E25" s="88">
        <v>0</v>
      </c>
      <c r="F25" s="88">
        <v>8.2400000000000001E-2</v>
      </c>
      <c r="G25" s="88">
        <v>5.2299999999999999E-2</v>
      </c>
      <c r="H25" s="88">
        <v>4.8899999999999999E-2</v>
      </c>
      <c r="I25" s="88">
        <v>5.7700000000000001E-2</v>
      </c>
      <c r="J25" s="88">
        <v>6.9999999999999999E-4</v>
      </c>
      <c r="K25" s="88">
        <v>1.77E-2</v>
      </c>
      <c r="L25" s="88">
        <v>3.9399999999999998E-2</v>
      </c>
      <c r="M25" s="88">
        <v>4.2999999999999997E-2</v>
      </c>
      <c r="N25" s="88">
        <v>7.5109326194259626E-2</v>
      </c>
      <c r="O25" s="88">
        <v>0.15134899676309221</v>
      </c>
    </row>
    <row r="26" spans="1:15" s="91" customFormat="1" ht="15" customHeight="1" x14ac:dyDescent="0.25">
      <c r="A26" s="53" t="s">
        <v>524</v>
      </c>
      <c r="B26" s="86" t="s">
        <v>554</v>
      </c>
      <c r="C26" s="87" t="s">
        <v>555</v>
      </c>
      <c r="D26" s="88">
        <v>6.6E-3</v>
      </c>
      <c r="E26" s="88">
        <v>8.0000000000000002E-3</v>
      </c>
      <c r="F26" s="88">
        <v>0.01</v>
      </c>
      <c r="G26" s="88">
        <v>1.11E-2</v>
      </c>
      <c r="H26" s="88">
        <v>1.3899999999999999E-2</v>
      </c>
      <c r="I26" s="88">
        <v>3.78E-2</v>
      </c>
      <c r="J26" s="88">
        <v>4.24E-2</v>
      </c>
      <c r="K26" s="88">
        <v>0.04</v>
      </c>
      <c r="L26" s="88">
        <v>3.7100000000000001E-2</v>
      </c>
      <c r="M26" s="88">
        <v>3.7199999999999997E-2</v>
      </c>
      <c r="N26" s="88">
        <v>3.6590480601708983E-2</v>
      </c>
      <c r="O26" s="88">
        <v>3.4986484786950503E-2</v>
      </c>
    </row>
    <row r="27" spans="1:15" s="91" customFormat="1" ht="15" customHeight="1" x14ac:dyDescent="0.25">
      <c r="A27" s="53" t="s">
        <v>524</v>
      </c>
      <c r="B27" s="86" t="s">
        <v>556</v>
      </c>
      <c r="C27" s="87" t="s">
        <v>557</v>
      </c>
      <c r="D27" s="88">
        <v>5.1799999999999999E-2</v>
      </c>
      <c r="E27" s="88">
        <v>4.2999999999999997E-2</v>
      </c>
      <c r="F27" s="88">
        <v>3.3599999999999998E-2</v>
      </c>
      <c r="G27" s="88">
        <v>2.4899999999999999E-2</v>
      </c>
      <c r="H27" s="88">
        <v>1.9300000000000001E-2</v>
      </c>
      <c r="I27" s="88">
        <v>1.66E-2</v>
      </c>
      <c r="J27" s="88">
        <v>1.9300000000000001E-2</v>
      </c>
      <c r="K27" s="88">
        <v>2.1299999999999999E-2</v>
      </c>
      <c r="L27" s="88">
        <v>2.0799999999999999E-2</v>
      </c>
      <c r="M27" s="88">
        <v>2.2800000000000001E-2</v>
      </c>
      <c r="N27" s="88">
        <v>2.2328221901312499E-2</v>
      </c>
      <c r="O27" s="88">
        <v>2.1749079527151889E-2</v>
      </c>
    </row>
    <row r="28" spans="1:15" s="91" customFormat="1" ht="15" customHeight="1" x14ac:dyDescent="0.25">
      <c r="A28" s="53" t="s">
        <v>524</v>
      </c>
      <c r="B28" s="86" t="s">
        <v>558</v>
      </c>
      <c r="C28" s="87" t="s">
        <v>559</v>
      </c>
      <c r="D28" s="88">
        <v>0</v>
      </c>
      <c r="E28" s="88">
        <v>0.99919999999999998</v>
      </c>
      <c r="F28" s="88">
        <v>0.997</v>
      </c>
      <c r="G28" s="88">
        <v>0.99370000000000003</v>
      </c>
      <c r="H28" s="88">
        <v>0.99429999999999996</v>
      </c>
      <c r="I28" s="88">
        <v>0.99399999999999999</v>
      </c>
      <c r="J28" s="88">
        <v>0.97130000000000005</v>
      </c>
      <c r="K28" s="88">
        <v>0.97340000000000004</v>
      </c>
      <c r="L28" s="88">
        <v>0.97789999999999999</v>
      </c>
      <c r="M28" s="88">
        <v>0.97250000000000003</v>
      </c>
      <c r="N28" s="88">
        <v>0.96051104141275145</v>
      </c>
      <c r="O28" s="88">
        <v>0.96106415848440174</v>
      </c>
    </row>
    <row r="29" spans="1:15" s="91" customFormat="1" ht="15" customHeight="1" x14ac:dyDescent="0.25">
      <c r="A29" s="53" t="s">
        <v>524</v>
      </c>
      <c r="B29" s="86" t="s">
        <v>560</v>
      </c>
      <c r="C29" s="87" t="s">
        <v>561</v>
      </c>
      <c r="D29" s="88">
        <v>0</v>
      </c>
      <c r="E29" s="88">
        <v>2.9999999999999997E-4</v>
      </c>
      <c r="F29" s="88">
        <v>2.9999999999999997E-4</v>
      </c>
      <c r="G29" s="88">
        <v>1.1999999999999999E-3</v>
      </c>
      <c r="H29" s="88">
        <v>4.0000000000000002E-4</v>
      </c>
      <c r="I29" s="88">
        <v>8.0000000000000004E-4</v>
      </c>
      <c r="J29" s="88">
        <v>1.7600000000000001E-2</v>
      </c>
      <c r="K29" s="88">
        <v>1.29E-2</v>
      </c>
      <c r="L29" s="88">
        <v>2.2000000000000001E-3</v>
      </c>
      <c r="M29" s="88">
        <v>2.7000000000000001E-3</v>
      </c>
      <c r="N29" s="88">
        <v>1.4412029897593491E-2</v>
      </c>
      <c r="O29" s="88">
        <v>5.6200723844082442E-3</v>
      </c>
    </row>
    <row r="30" spans="1:15" s="91" customFormat="1" ht="15" customHeight="1" x14ac:dyDescent="0.25">
      <c r="A30" s="53" t="s">
        <v>524</v>
      </c>
      <c r="B30" s="86" t="s">
        <v>562</v>
      </c>
      <c r="C30" s="87" t="s">
        <v>563</v>
      </c>
      <c r="D30" s="88">
        <v>0</v>
      </c>
      <c r="E30" s="88">
        <v>1E-4</v>
      </c>
      <c r="F30" s="88">
        <v>2.0000000000000001E-4</v>
      </c>
      <c r="G30" s="88">
        <v>4.0000000000000002E-4</v>
      </c>
      <c r="H30" s="88">
        <v>0</v>
      </c>
      <c r="I30" s="88">
        <v>0</v>
      </c>
      <c r="J30" s="88">
        <v>2.2000000000000001E-3</v>
      </c>
      <c r="K30" s="88">
        <v>6.9999999999999999E-4</v>
      </c>
      <c r="L30" s="88">
        <v>2.9999999999999997E-4</v>
      </c>
      <c r="M30" s="88">
        <v>5.1999999999999998E-3</v>
      </c>
      <c r="N30" s="88">
        <v>4.7149864990867364E-3</v>
      </c>
      <c r="O30" s="88">
        <v>1.0522826553423527E-2</v>
      </c>
    </row>
    <row r="31" spans="1:15" s="91" customFormat="1" ht="15" customHeight="1" x14ac:dyDescent="0.25">
      <c r="A31" s="53" t="s">
        <v>524</v>
      </c>
      <c r="B31" s="86" t="s">
        <v>564</v>
      </c>
      <c r="C31" s="87" t="s">
        <v>565</v>
      </c>
      <c r="D31" s="88">
        <v>0</v>
      </c>
      <c r="E31" s="88">
        <v>0</v>
      </c>
      <c r="F31" s="88">
        <v>0</v>
      </c>
      <c r="G31" s="88">
        <v>1E-4</v>
      </c>
      <c r="H31" s="88">
        <v>0</v>
      </c>
      <c r="I31" s="88">
        <v>0</v>
      </c>
      <c r="J31" s="88">
        <v>2.0000000000000001E-4</v>
      </c>
      <c r="K31" s="88">
        <v>2.0000000000000001E-4</v>
      </c>
      <c r="L31" s="88">
        <v>0</v>
      </c>
      <c r="M31" s="88">
        <v>2.9999999999999997E-4</v>
      </c>
      <c r="N31" s="88">
        <v>1.278026676290276E-4</v>
      </c>
      <c r="O31" s="88">
        <v>2.6555192383925889E-3</v>
      </c>
    </row>
    <row r="32" spans="1:15" s="91" customFormat="1" ht="15" customHeight="1" x14ac:dyDescent="0.25">
      <c r="A32" s="53" t="s">
        <v>524</v>
      </c>
      <c r="B32" s="86" t="s">
        <v>566</v>
      </c>
      <c r="C32" s="87" t="s">
        <v>567</v>
      </c>
      <c r="D32" s="88">
        <v>0</v>
      </c>
      <c r="E32" s="88">
        <v>1E-4</v>
      </c>
      <c r="F32" s="88">
        <v>2.0000000000000001E-4</v>
      </c>
      <c r="G32" s="88">
        <v>5.0000000000000001E-4</v>
      </c>
      <c r="H32" s="88">
        <v>5.0000000000000001E-4</v>
      </c>
      <c r="I32" s="88">
        <v>0</v>
      </c>
      <c r="J32" s="88">
        <v>3.5999999999999999E-3</v>
      </c>
      <c r="K32" s="88">
        <v>4.3E-3</v>
      </c>
      <c r="L32" s="88">
        <v>7.7999999999999996E-3</v>
      </c>
      <c r="M32" s="88">
        <v>5.3E-3</v>
      </c>
      <c r="N32" s="88">
        <v>7.8995653851896136E-3</v>
      </c>
      <c r="O32" s="88">
        <v>7.7751467272981541E-3</v>
      </c>
    </row>
    <row r="33" spans="1:15" s="91" customFormat="1" ht="15" customHeight="1" thickBot="1" x14ac:dyDescent="0.3">
      <c r="A33" s="53" t="s">
        <v>524</v>
      </c>
      <c r="B33" s="87" t="s">
        <v>568</v>
      </c>
      <c r="C33" s="87" t="s">
        <v>569</v>
      </c>
      <c r="D33" s="88">
        <v>0</v>
      </c>
      <c r="E33" s="88">
        <v>2.0000000000000001E-4</v>
      </c>
      <c r="F33" s="88">
        <v>2.3E-3</v>
      </c>
      <c r="G33" s="88">
        <v>4.1000000000000003E-3</v>
      </c>
      <c r="H33" s="88">
        <v>4.7999999999999996E-3</v>
      </c>
      <c r="I33" s="88">
        <v>5.1999999999999998E-3</v>
      </c>
      <c r="J33" s="88">
        <v>5.0000000000000001E-3</v>
      </c>
      <c r="K33" s="88">
        <v>8.5000000000000006E-3</v>
      </c>
      <c r="L33" s="88">
        <v>1.17E-2</v>
      </c>
      <c r="M33" s="88">
        <v>1.4E-2</v>
      </c>
      <c r="N33" s="88">
        <v>1.2334574260461889E-2</v>
      </c>
      <c r="O33" s="88">
        <v>1.2362276732261835E-2</v>
      </c>
    </row>
    <row r="34" spans="1:15" s="89" customFormat="1" ht="15" customHeight="1" thickTop="1" thickBot="1" x14ac:dyDescent="0.25">
      <c r="A34" s="53"/>
      <c r="B34" s="84"/>
      <c r="C34" s="425" t="s">
        <v>357</v>
      </c>
      <c r="D34" s="426"/>
      <c r="E34" s="426"/>
      <c r="F34" s="426"/>
      <c r="G34" s="426"/>
      <c r="H34" s="427"/>
      <c r="I34" s="427"/>
      <c r="J34" s="427"/>
      <c r="K34" s="427"/>
      <c r="L34" s="427"/>
      <c r="M34" s="427"/>
      <c r="N34" s="428"/>
      <c r="O34" s="428"/>
    </row>
    <row r="35" spans="1:15" s="83" customFormat="1" ht="15" customHeight="1" thickTop="1" x14ac:dyDescent="0.25">
      <c r="A35" s="53" t="s">
        <v>524</v>
      </c>
      <c r="B35" s="86" t="s">
        <v>570</v>
      </c>
      <c r="C35" s="87" t="s">
        <v>571</v>
      </c>
      <c r="D35" s="88">
        <v>0</v>
      </c>
      <c r="E35" s="88">
        <v>0</v>
      </c>
      <c r="F35" s="88">
        <v>0</v>
      </c>
      <c r="G35" s="88">
        <v>0</v>
      </c>
      <c r="H35" s="88">
        <v>0</v>
      </c>
      <c r="I35" s="88">
        <v>0</v>
      </c>
      <c r="J35" s="88">
        <v>0</v>
      </c>
      <c r="K35" s="88">
        <v>0</v>
      </c>
      <c r="L35" s="88">
        <v>0</v>
      </c>
      <c r="M35" s="88">
        <v>0</v>
      </c>
      <c r="N35" s="88">
        <v>0</v>
      </c>
      <c r="O35" s="88">
        <v>0</v>
      </c>
    </row>
    <row r="36" spans="1:15" s="91" customFormat="1" ht="15" customHeight="1" x14ac:dyDescent="0.25">
      <c r="A36" s="53" t="s">
        <v>524</v>
      </c>
      <c r="B36" s="86" t="s">
        <v>572</v>
      </c>
      <c r="C36" s="87" t="s">
        <v>573</v>
      </c>
      <c r="D36" s="88">
        <v>0</v>
      </c>
      <c r="E36" s="88">
        <v>0</v>
      </c>
      <c r="F36" s="88">
        <v>0</v>
      </c>
      <c r="G36" s="88">
        <v>0</v>
      </c>
      <c r="H36" s="88">
        <v>0</v>
      </c>
      <c r="I36" s="88">
        <v>0</v>
      </c>
      <c r="J36" s="88">
        <v>0</v>
      </c>
      <c r="K36" s="88">
        <v>0</v>
      </c>
      <c r="L36" s="88">
        <v>0</v>
      </c>
      <c r="M36" s="88">
        <v>0</v>
      </c>
      <c r="N36" s="88">
        <v>0</v>
      </c>
      <c r="O36" s="88">
        <v>0</v>
      </c>
    </row>
    <row r="37" spans="1:15" s="91" customFormat="1" ht="15" customHeight="1" x14ac:dyDescent="0.25">
      <c r="A37" s="53" t="s">
        <v>524</v>
      </c>
      <c r="B37" s="86" t="s">
        <v>574</v>
      </c>
      <c r="C37" s="87" t="s">
        <v>575</v>
      </c>
      <c r="D37" s="88">
        <v>0.13769999999999999</v>
      </c>
      <c r="E37" s="88">
        <v>0.1075</v>
      </c>
      <c r="F37" s="88">
        <v>5.2900000000000003E-2</v>
      </c>
      <c r="G37" s="88">
        <v>2.93E-2</v>
      </c>
      <c r="H37" s="88">
        <v>3.1E-2</v>
      </c>
      <c r="I37" s="88">
        <v>0.1177</v>
      </c>
      <c r="J37" s="88">
        <v>0.17480000000000001</v>
      </c>
      <c r="K37" s="88">
        <v>0.1356</v>
      </c>
      <c r="L37" s="88">
        <v>0.1439</v>
      </c>
      <c r="M37" s="88">
        <v>0.11890000000000001</v>
      </c>
      <c r="N37" s="88">
        <v>0.13734228323575884</v>
      </c>
      <c r="O37" s="88">
        <v>0.13387136934783397</v>
      </c>
    </row>
    <row r="38" spans="1:15" s="91" customFormat="1" ht="15" customHeight="1" x14ac:dyDescent="0.25">
      <c r="A38" s="53" t="s">
        <v>524</v>
      </c>
      <c r="B38" s="86" t="s">
        <v>576</v>
      </c>
      <c r="C38" s="87" t="s">
        <v>577</v>
      </c>
      <c r="D38" s="88">
        <v>0.107</v>
      </c>
      <c r="E38" s="88">
        <v>8.6999999999999994E-2</v>
      </c>
      <c r="F38" s="88">
        <v>4.4499999999999998E-2</v>
      </c>
      <c r="G38" s="88">
        <v>2.5399999999999999E-2</v>
      </c>
      <c r="H38" s="88">
        <v>2.75E-2</v>
      </c>
      <c r="I38" s="88">
        <v>0.10730000000000001</v>
      </c>
      <c r="J38" s="88">
        <v>0.1565</v>
      </c>
      <c r="K38" s="88">
        <v>0.1212</v>
      </c>
      <c r="L38" s="88">
        <v>0.13020000000000001</v>
      </c>
      <c r="M38" s="88">
        <v>0.1074</v>
      </c>
      <c r="N38" s="88">
        <v>0.12491904495519318</v>
      </c>
      <c r="O38" s="88">
        <v>0.12213366219044483</v>
      </c>
    </row>
    <row r="39" spans="1:15" s="91" customFormat="1" ht="15" customHeight="1" thickBot="1" x14ac:dyDescent="0.3">
      <c r="A39" s="53" t="s">
        <v>524</v>
      </c>
      <c r="B39" s="86" t="s">
        <v>578</v>
      </c>
      <c r="C39" s="13" t="s">
        <v>579</v>
      </c>
      <c r="D39" s="88">
        <v>3.0446274741249999</v>
      </c>
      <c r="E39" s="88">
        <v>0</v>
      </c>
      <c r="F39" s="88">
        <v>0</v>
      </c>
      <c r="G39" s="88">
        <v>0.19256849961854564</v>
      </c>
      <c r="H39" s="88">
        <v>0.17649999999999999</v>
      </c>
      <c r="I39" s="88">
        <v>0.21809999999999999</v>
      </c>
      <c r="J39" s="88">
        <v>0.46189999999999998</v>
      </c>
      <c r="K39" s="88">
        <v>0.2782</v>
      </c>
      <c r="L39" s="88">
        <v>0.3856</v>
      </c>
      <c r="M39" s="88">
        <v>0.31780000000000003</v>
      </c>
      <c r="N39" s="88">
        <v>0.47033478387286448</v>
      </c>
      <c r="O39" s="88">
        <v>0.4494274196901818</v>
      </c>
    </row>
    <row r="40" spans="1:15" s="89" customFormat="1" ht="15" customHeight="1" thickTop="1" thickBot="1" x14ac:dyDescent="0.25">
      <c r="A40" s="53"/>
      <c r="B40" s="84"/>
      <c r="C40" s="425" t="s">
        <v>363</v>
      </c>
      <c r="D40" s="426"/>
      <c r="E40" s="426"/>
      <c r="F40" s="426"/>
      <c r="G40" s="426"/>
      <c r="H40" s="427"/>
      <c r="I40" s="427"/>
      <c r="J40" s="427"/>
      <c r="K40" s="427"/>
      <c r="L40" s="427"/>
      <c r="M40" s="427"/>
      <c r="N40" s="428"/>
      <c r="O40" s="428"/>
    </row>
    <row r="41" spans="1:15" s="83" customFormat="1" ht="15" customHeight="1" thickTop="1" x14ac:dyDescent="0.25">
      <c r="A41" s="53" t="s">
        <v>524</v>
      </c>
      <c r="B41" s="86" t="s">
        <v>580</v>
      </c>
      <c r="C41" s="87" t="s">
        <v>581</v>
      </c>
      <c r="D41" s="88">
        <v>0.22309999999999999</v>
      </c>
      <c r="E41" s="88">
        <v>0.191</v>
      </c>
      <c r="F41" s="88">
        <v>0.15909999999999999</v>
      </c>
      <c r="G41" s="88">
        <v>0.1341</v>
      </c>
      <c r="H41" s="88">
        <v>0.11070000000000001</v>
      </c>
      <c r="I41" s="88">
        <v>8.8099999999999998E-2</v>
      </c>
      <c r="J41" s="88">
        <v>0.105</v>
      </c>
      <c r="K41" s="88">
        <v>0.1062</v>
      </c>
      <c r="L41" s="88">
        <v>9.5100000000000004E-2</v>
      </c>
      <c r="M41" s="88">
        <v>9.6600000000000005E-2</v>
      </c>
      <c r="N41" s="88">
        <v>9.045457799176683E-2</v>
      </c>
      <c r="O41" s="88">
        <v>8.7678995181491554E-2</v>
      </c>
    </row>
    <row r="42" spans="1:15" s="91" customFormat="1" ht="15" customHeight="1" x14ac:dyDescent="0.25">
      <c r="A42" s="53" t="s">
        <v>524</v>
      </c>
      <c r="B42" s="86" t="s">
        <v>582</v>
      </c>
      <c r="C42" s="87" t="s">
        <v>583</v>
      </c>
      <c r="D42" s="88">
        <v>0.22309999999999999</v>
      </c>
      <c r="E42" s="88">
        <v>0.191</v>
      </c>
      <c r="F42" s="88">
        <v>0.15909999999999999</v>
      </c>
      <c r="G42" s="88">
        <v>0.1341</v>
      </c>
      <c r="H42" s="88">
        <v>0.11070000000000001</v>
      </c>
      <c r="I42" s="88">
        <v>8.8099999999999998E-2</v>
      </c>
      <c r="J42" s="88">
        <v>0.105</v>
      </c>
      <c r="K42" s="88">
        <v>0.1062</v>
      </c>
      <c r="L42" s="88">
        <v>9.5100000000000004E-2</v>
      </c>
      <c r="M42" s="88">
        <v>9.6600000000000005E-2</v>
      </c>
      <c r="N42" s="88">
        <v>9.045457799176683E-2</v>
      </c>
      <c r="O42" s="88">
        <v>8.7678995181491554E-2</v>
      </c>
    </row>
    <row r="43" spans="1:15" s="91" customFormat="1" ht="15" customHeight="1" x14ac:dyDescent="0.25">
      <c r="A43" s="53" t="s">
        <v>524</v>
      </c>
      <c r="B43" s="86" t="s">
        <v>584</v>
      </c>
      <c r="C43" s="87" t="s">
        <v>585</v>
      </c>
      <c r="D43" s="88">
        <v>0</v>
      </c>
      <c r="E43" s="88">
        <v>4.0000000000000002E-4</v>
      </c>
      <c r="F43" s="88">
        <v>1.18E-2</v>
      </c>
      <c r="G43" s="88">
        <v>2.8400000000000002E-2</v>
      </c>
      <c r="H43" s="88">
        <v>3.32E-2</v>
      </c>
      <c r="I43" s="88">
        <v>3.7499999999999999E-2</v>
      </c>
      <c r="J43" s="88">
        <v>6.0400000000000002E-2</v>
      </c>
      <c r="K43" s="88">
        <v>8.0199999999999994E-2</v>
      </c>
      <c r="L43" s="88">
        <v>0.1336</v>
      </c>
      <c r="M43" s="88">
        <v>0.1358</v>
      </c>
      <c r="N43" s="88">
        <v>0.14871202396376404</v>
      </c>
      <c r="O43" s="88">
        <v>0.20250058300237475</v>
      </c>
    </row>
    <row r="44" spans="1:15" s="91" customFormat="1" ht="15" customHeight="1" x14ac:dyDescent="0.25">
      <c r="A44" s="53" t="s">
        <v>524</v>
      </c>
      <c r="B44" s="86" t="s">
        <v>586</v>
      </c>
      <c r="C44" s="87" t="s">
        <v>587</v>
      </c>
      <c r="D44" s="88">
        <v>0</v>
      </c>
      <c r="E44" s="88">
        <v>0</v>
      </c>
      <c r="F44" s="88">
        <v>1E-4</v>
      </c>
      <c r="G44" s="88">
        <v>5.0000000000000001E-4</v>
      </c>
      <c r="H44" s="88">
        <v>5.9999999999999995E-4</v>
      </c>
      <c r="I44" s="88">
        <v>6.9999999999999999E-4</v>
      </c>
      <c r="J44" s="88">
        <v>2.9999999999999997E-4</v>
      </c>
      <c r="K44" s="88">
        <v>1.24E-2</v>
      </c>
      <c r="L44" s="88">
        <v>2.86E-2</v>
      </c>
      <c r="M44" s="88">
        <v>3.32E-2</v>
      </c>
      <c r="N44" s="88">
        <v>5.497274450309797E-2</v>
      </c>
      <c r="O44" s="88">
        <v>0.10525112055134331</v>
      </c>
    </row>
    <row r="45" spans="1:15" s="91" customFormat="1" ht="15" customHeight="1" x14ac:dyDescent="0.25">
      <c r="A45" s="53" t="s">
        <v>524</v>
      </c>
      <c r="B45" s="86" t="s">
        <v>588</v>
      </c>
      <c r="C45" s="87" t="s">
        <v>589</v>
      </c>
      <c r="D45" s="88">
        <v>0</v>
      </c>
      <c r="E45" s="88">
        <v>2.0000000000000001E-4</v>
      </c>
      <c r="F45" s="88">
        <v>3.0000000000000001E-3</v>
      </c>
      <c r="G45" s="88">
        <v>5.3E-3</v>
      </c>
      <c r="H45" s="88">
        <v>3.2000000000000002E-3</v>
      </c>
      <c r="I45" s="88">
        <v>2.5000000000000001E-3</v>
      </c>
      <c r="J45" s="88">
        <v>2.3199999999999998E-2</v>
      </c>
      <c r="K45" s="88">
        <v>3.1899999999999998E-2</v>
      </c>
      <c r="L45" s="88">
        <v>6.6000000000000003E-2</v>
      </c>
      <c r="M45" s="88">
        <v>6.0299999999999999E-2</v>
      </c>
      <c r="N45" s="88">
        <v>7.2041297453656172E-2</v>
      </c>
      <c r="O45" s="88">
        <v>0.11720756937370415</v>
      </c>
    </row>
    <row r="46" spans="1:15" s="91" customFormat="1" ht="15" customHeight="1" thickBot="1" x14ac:dyDescent="0.3">
      <c r="A46" s="53" t="s">
        <v>524</v>
      </c>
      <c r="B46" s="86" t="s">
        <v>590</v>
      </c>
      <c r="C46" s="87" t="s">
        <v>591</v>
      </c>
      <c r="D46" s="88">
        <v>0.40100000000000002</v>
      </c>
      <c r="E46" s="88">
        <v>0.30230000000000001</v>
      </c>
      <c r="F46" s="88">
        <v>0.3347</v>
      </c>
      <c r="G46" s="88">
        <v>0.2344</v>
      </c>
      <c r="H46" s="88">
        <v>0.14710000000000001</v>
      </c>
      <c r="I46" s="88">
        <v>0.14169999999999999</v>
      </c>
      <c r="J46" s="88">
        <v>0.13619999999999999</v>
      </c>
      <c r="K46" s="88">
        <v>0.1638</v>
      </c>
      <c r="L46" s="88">
        <v>0.1469</v>
      </c>
      <c r="M46" s="88">
        <v>0.14249999999999999</v>
      </c>
      <c r="N46" s="88">
        <v>0.13004453955334822</v>
      </c>
      <c r="O46" s="88">
        <v>0.12352254551801521</v>
      </c>
    </row>
    <row r="47" spans="1:15" s="85" customFormat="1" ht="15" customHeight="1" thickTop="1" thickBot="1" x14ac:dyDescent="0.3">
      <c r="A47" s="53"/>
      <c r="B47" s="84"/>
      <c r="C47" s="425" t="s">
        <v>592</v>
      </c>
      <c r="D47" s="426"/>
      <c r="E47" s="426"/>
      <c r="F47" s="426"/>
      <c r="G47" s="426"/>
      <c r="H47" s="427"/>
      <c r="I47" s="427"/>
      <c r="J47" s="427"/>
      <c r="K47" s="427"/>
      <c r="L47" s="427"/>
      <c r="M47" s="427"/>
      <c r="N47" s="428"/>
      <c r="O47" s="428"/>
    </row>
    <row r="48" spans="1:15" s="83" customFormat="1" ht="15" customHeight="1" thickTop="1" x14ac:dyDescent="0.25">
      <c r="A48" s="53" t="s">
        <v>524</v>
      </c>
      <c r="B48" s="86" t="s">
        <v>593</v>
      </c>
      <c r="C48" s="87" t="s">
        <v>594</v>
      </c>
      <c r="D48" s="88">
        <v>0.82630000000000003</v>
      </c>
      <c r="E48" s="88">
        <v>0.85009999999999997</v>
      </c>
      <c r="F48" s="88">
        <v>0.83960000000000001</v>
      </c>
      <c r="G48" s="88">
        <v>0.85270000000000001</v>
      </c>
      <c r="H48" s="88">
        <v>0.84760000000000002</v>
      </c>
      <c r="I48" s="88">
        <v>0.85060000000000002</v>
      </c>
      <c r="J48" s="88">
        <v>0.81159999999999999</v>
      </c>
      <c r="K48" s="88">
        <v>0.84989999999999999</v>
      </c>
      <c r="L48" s="88">
        <v>0.85370000000000001</v>
      </c>
      <c r="M48" s="88">
        <v>0.84819999999999995</v>
      </c>
      <c r="N48" s="88">
        <v>0.86740272439845478</v>
      </c>
      <c r="O48" s="88">
        <v>0.86515101328810995</v>
      </c>
    </row>
    <row r="49" spans="1:18" s="91" customFormat="1" ht="15" customHeight="1" x14ac:dyDescent="0.25">
      <c r="A49" s="53" t="s">
        <v>524</v>
      </c>
      <c r="B49" s="86" t="s">
        <v>595</v>
      </c>
      <c r="C49" s="87" t="s">
        <v>596</v>
      </c>
      <c r="D49" s="88">
        <v>0.98939999999999995</v>
      </c>
      <c r="E49" s="88">
        <v>0.98350000000000004</v>
      </c>
      <c r="F49" s="88">
        <v>0.97589999999999999</v>
      </c>
      <c r="G49" s="88">
        <v>0.96479999999999999</v>
      </c>
      <c r="H49" s="88">
        <v>0.96279999999999999</v>
      </c>
      <c r="I49" s="88">
        <v>0.96189999999999998</v>
      </c>
      <c r="J49" s="88">
        <v>0.95879999999999999</v>
      </c>
      <c r="K49" s="88">
        <v>0.95509999999999995</v>
      </c>
      <c r="L49" s="88">
        <v>0.9536</v>
      </c>
      <c r="M49" s="88">
        <v>0.95189999999999997</v>
      </c>
      <c r="N49" s="88">
        <v>0.95230532263673084</v>
      </c>
      <c r="O49" s="88">
        <v>0.95203569024277979</v>
      </c>
    </row>
    <row r="50" spans="1:18" s="91" customFormat="1" ht="15" customHeight="1" x14ac:dyDescent="0.25">
      <c r="A50" s="53" t="s">
        <v>524</v>
      </c>
      <c r="B50" s="86" t="s">
        <v>597</v>
      </c>
      <c r="C50" s="87" t="s">
        <v>598</v>
      </c>
      <c r="D50" s="88">
        <v>7.4999999999999997E-2</v>
      </c>
      <c r="E50" s="88">
        <v>6.8400000000000002E-2</v>
      </c>
      <c r="F50" s="88">
        <v>2.3E-2</v>
      </c>
      <c r="G50" s="88">
        <v>2.07E-2</v>
      </c>
      <c r="H50" s="88">
        <v>-1.01E-2</v>
      </c>
      <c r="I50" s="88">
        <v>-3.0200000000000001E-2</v>
      </c>
      <c r="J50" s="88">
        <v>-5.4199999999999998E-2</v>
      </c>
      <c r="K50" s="88">
        <v>-4.4000000000000003E-3</v>
      </c>
      <c r="L50" s="88">
        <v>-1.0699999999999999E-2</v>
      </c>
      <c r="M50" s="88">
        <v>-1.37E-2</v>
      </c>
      <c r="N50" s="88">
        <v>1.4290325587998439E-3</v>
      </c>
      <c r="O50" s="88">
        <v>-3.9273460869098222E-3</v>
      </c>
    </row>
    <row r="51" spans="1:18" s="91" customFormat="1" ht="15" customHeight="1" x14ac:dyDescent="0.25">
      <c r="A51" s="53" t="s">
        <v>524</v>
      </c>
      <c r="B51" s="86" t="s">
        <v>599</v>
      </c>
      <c r="C51" s="87" t="s">
        <v>600</v>
      </c>
      <c r="D51" s="88">
        <v>0.77839999999999998</v>
      </c>
      <c r="E51" s="88">
        <v>0.78480000000000005</v>
      </c>
      <c r="F51" s="88">
        <v>1.0085</v>
      </c>
      <c r="G51" s="88">
        <v>1.0984</v>
      </c>
      <c r="H51" s="88">
        <v>1.3766</v>
      </c>
      <c r="I51" s="88">
        <v>1.6957</v>
      </c>
      <c r="J51" s="88">
        <v>1.7947</v>
      </c>
      <c r="K51" s="88">
        <v>1.4132</v>
      </c>
      <c r="L51" s="88">
        <v>1.5386</v>
      </c>
      <c r="M51" s="88">
        <v>1.5712999999999999</v>
      </c>
      <c r="N51" s="88">
        <v>1.465899001967752</v>
      </c>
      <c r="O51" s="88">
        <v>1.5379850833458888</v>
      </c>
    </row>
    <row r="52" spans="1:18" ht="3.75" customHeight="1" thickBot="1" x14ac:dyDescent="0.25">
      <c r="A52" s="53"/>
      <c r="B52" s="53"/>
      <c r="C52" s="75"/>
      <c r="D52" s="75"/>
      <c r="E52" s="75"/>
      <c r="F52" s="75"/>
      <c r="G52" s="75"/>
      <c r="H52" s="75"/>
      <c r="I52" s="75"/>
      <c r="J52" s="75"/>
      <c r="K52" s="75"/>
      <c r="L52" s="75"/>
      <c r="M52" s="75"/>
      <c r="N52" s="75"/>
      <c r="O52" s="75"/>
    </row>
    <row r="53" spans="1:18" ht="15" customHeight="1" thickTop="1" x14ac:dyDescent="0.2">
      <c r="A53" s="53" t="s">
        <v>601</v>
      </c>
      <c r="B53" s="87" t="s">
        <v>601</v>
      </c>
      <c r="C53" s="761" t="s">
        <v>375</v>
      </c>
      <c r="D53" s="761"/>
      <c r="E53" s="761"/>
      <c r="F53" s="761"/>
      <c r="G53" s="761"/>
      <c r="H53" s="761"/>
      <c r="I53" s="761"/>
      <c r="J53" s="761"/>
      <c r="K53" s="761"/>
      <c r="L53" s="761"/>
      <c r="M53" s="761"/>
      <c r="N53" s="761"/>
      <c r="O53" s="761"/>
    </row>
    <row r="54" spans="1:18" ht="51.75" customHeight="1" x14ac:dyDescent="0.2">
      <c r="A54" s="53"/>
      <c r="B54" s="53"/>
      <c r="C54" s="756" t="s">
        <v>602</v>
      </c>
      <c r="D54" s="756"/>
      <c r="E54" s="756"/>
      <c r="F54" s="756"/>
      <c r="G54" s="756"/>
      <c r="H54" s="756"/>
      <c r="I54" s="756"/>
      <c r="J54" s="756"/>
      <c r="K54" s="756"/>
      <c r="L54" s="756"/>
      <c r="M54" s="756"/>
      <c r="N54" s="756"/>
      <c r="O54" s="756"/>
    </row>
    <row r="55" spans="1:18" ht="48" customHeight="1" x14ac:dyDescent="0.2">
      <c r="A55" s="53"/>
      <c r="B55" s="53"/>
      <c r="C55" s="756" t="s">
        <v>603</v>
      </c>
      <c r="D55" s="756"/>
      <c r="E55" s="756"/>
      <c r="F55" s="756"/>
      <c r="G55" s="756"/>
      <c r="H55" s="756"/>
      <c r="I55" s="756"/>
      <c r="J55" s="756"/>
      <c r="K55" s="756"/>
      <c r="L55" s="756"/>
      <c r="M55" s="756"/>
      <c r="N55" s="756"/>
      <c r="O55" s="756"/>
    </row>
    <row r="56" spans="1:18" ht="15" customHeight="1" x14ac:dyDescent="0.2">
      <c r="A56" s="53"/>
      <c r="B56" s="53"/>
      <c r="C56" s="757" t="s">
        <v>604</v>
      </c>
      <c r="D56" s="757"/>
      <c r="E56" s="757"/>
      <c r="F56" s="757"/>
      <c r="G56" s="757"/>
      <c r="H56" s="757"/>
      <c r="I56" s="757"/>
      <c r="J56" s="757"/>
      <c r="K56" s="757"/>
      <c r="L56" s="757"/>
      <c r="M56" s="757"/>
      <c r="N56" s="757"/>
      <c r="O56" s="757"/>
    </row>
    <row r="57" spans="1:18" ht="15" customHeight="1" x14ac:dyDescent="0.2">
      <c r="A57" s="53"/>
      <c r="B57" s="53"/>
      <c r="C57" s="757" t="s">
        <v>379</v>
      </c>
      <c r="D57" s="757"/>
      <c r="E57" s="757"/>
      <c r="F57" s="757"/>
      <c r="G57" s="757"/>
      <c r="H57" s="757"/>
      <c r="I57" s="757"/>
      <c r="J57" s="757"/>
      <c r="K57" s="757"/>
      <c r="L57" s="757"/>
      <c r="M57" s="757"/>
      <c r="N57" s="757"/>
      <c r="O57" s="757"/>
    </row>
    <row r="58" spans="1:18" ht="21.75" customHeight="1" x14ac:dyDescent="0.2">
      <c r="A58" s="53"/>
      <c r="B58" s="53"/>
      <c r="C58" s="792" t="s">
        <v>955</v>
      </c>
      <c r="D58" s="792"/>
      <c r="E58" s="792"/>
      <c r="F58" s="792"/>
      <c r="G58" s="792"/>
      <c r="H58" s="792"/>
      <c r="I58" s="792"/>
      <c r="J58" s="792"/>
      <c r="K58" s="792"/>
      <c r="L58" s="792"/>
      <c r="M58" s="792"/>
      <c r="N58" s="792"/>
      <c r="O58" s="792"/>
      <c r="P58" s="521"/>
      <c r="Q58" s="521"/>
      <c r="R58" s="521"/>
    </row>
    <row r="59" spans="1:18" ht="15" customHeight="1" x14ac:dyDescent="0.2">
      <c r="A59" s="53"/>
      <c r="B59" s="53"/>
      <c r="C59" s="53"/>
      <c r="D59" s="53"/>
      <c r="E59" s="53"/>
      <c r="F59" s="53"/>
      <c r="G59" s="53"/>
      <c r="H59" s="53"/>
      <c r="I59" s="53"/>
      <c r="J59" s="53"/>
      <c r="K59" s="53"/>
      <c r="L59" s="53"/>
      <c r="M59" s="53"/>
      <c r="N59" s="53"/>
      <c r="O59" s="53"/>
    </row>
  </sheetData>
  <mergeCells count="10">
    <mergeCell ref="C55:O55"/>
    <mergeCell ref="C56:O56"/>
    <mergeCell ref="C57:O57"/>
    <mergeCell ref="C58:O58"/>
    <mergeCell ref="C1:O1"/>
    <mergeCell ref="A2:O2"/>
    <mergeCell ref="C3:O3"/>
    <mergeCell ref="A4:O4"/>
    <mergeCell ref="C53:O53"/>
    <mergeCell ref="C54:O54"/>
  </mergeCells>
  <pageMargins left="0.93" right="0.62" top="0.77" bottom="0.56999999999999995" header="0.5" footer="0.5"/>
  <pageSetup scale="46"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D8939E-7D65-4FFA-8594-3C03A756FBEF}">
  <sheetPr>
    <pageSetUpPr fitToPage="1"/>
  </sheetPr>
  <dimension ref="A1:O75"/>
  <sheetViews>
    <sheetView topLeftCell="C1" zoomScaleNormal="100" workbookViewId="0">
      <selection activeCell="F17" sqref="F17"/>
    </sheetView>
  </sheetViews>
  <sheetFormatPr baseColWidth="10" defaultColWidth="9.140625" defaultRowHeight="12.75" x14ac:dyDescent="0.2"/>
  <cols>
    <col min="1" max="2" width="9.140625" style="79" hidden="1" customWidth="1"/>
    <col min="3" max="3" width="90.28515625" style="95" customWidth="1"/>
    <col min="4" max="9" width="7.28515625" style="95" bestFit="1" customWidth="1"/>
    <col min="10" max="10" width="7.28515625" style="95" customWidth="1"/>
    <col min="11" max="12" width="7.28515625" style="95" bestFit="1" customWidth="1"/>
    <col min="13" max="15" width="7.28515625" style="95" customWidth="1"/>
    <col min="16" max="256" width="9.140625" style="95"/>
    <col min="257" max="258" width="0" style="95" hidden="1" customWidth="1"/>
    <col min="259" max="259" width="90.28515625" style="95" customWidth="1"/>
    <col min="260" max="265" width="7.28515625" style="95" bestFit="1" customWidth="1"/>
    <col min="266" max="266" width="7.28515625" style="95" customWidth="1"/>
    <col min="267" max="268" width="7.28515625" style="95" bestFit="1" customWidth="1"/>
    <col min="269" max="271" width="7.28515625" style="95" customWidth="1"/>
    <col min="272" max="512" width="9.140625" style="95"/>
    <col min="513" max="514" width="0" style="95" hidden="1" customWidth="1"/>
    <col min="515" max="515" width="90.28515625" style="95" customWidth="1"/>
    <col min="516" max="521" width="7.28515625" style="95" bestFit="1" customWidth="1"/>
    <col min="522" max="522" width="7.28515625" style="95" customWidth="1"/>
    <col min="523" max="524" width="7.28515625" style="95" bestFit="1" customWidth="1"/>
    <col min="525" max="527" width="7.28515625" style="95" customWidth="1"/>
    <col min="528" max="768" width="9.140625" style="95"/>
    <col min="769" max="770" width="0" style="95" hidden="1" customWidth="1"/>
    <col min="771" max="771" width="90.28515625" style="95" customWidth="1"/>
    <col min="772" max="777" width="7.28515625" style="95" bestFit="1" customWidth="1"/>
    <col min="778" max="778" width="7.28515625" style="95" customWidth="1"/>
    <col min="779" max="780" width="7.28515625" style="95" bestFit="1" customWidth="1"/>
    <col min="781" max="783" width="7.28515625" style="95" customWidth="1"/>
    <col min="784" max="1024" width="9.140625" style="95"/>
    <col min="1025" max="1026" width="0" style="95" hidden="1" customWidth="1"/>
    <col min="1027" max="1027" width="90.28515625" style="95" customWidth="1"/>
    <col min="1028" max="1033" width="7.28515625" style="95" bestFit="1" customWidth="1"/>
    <col min="1034" max="1034" width="7.28515625" style="95" customWidth="1"/>
    <col min="1035" max="1036" width="7.28515625" style="95" bestFit="1" customWidth="1"/>
    <col min="1037" max="1039" width="7.28515625" style="95" customWidth="1"/>
    <col min="1040" max="1280" width="9.140625" style="95"/>
    <col min="1281" max="1282" width="0" style="95" hidden="1" customWidth="1"/>
    <col min="1283" max="1283" width="90.28515625" style="95" customWidth="1"/>
    <col min="1284" max="1289" width="7.28515625" style="95" bestFit="1" customWidth="1"/>
    <col min="1290" max="1290" width="7.28515625" style="95" customWidth="1"/>
    <col min="1291" max="1292" width="7.28515625" style="95" bestFit="1" customWidth="1"/>
    <col min="1293" max="1295" width="7.28515625" style="95" customWidth="1"/>
    <col min="1296" max="1536" width="9.140625" style="95"/>
    <col min="1537" max="1538" width="0" style="95" hidden="1" customWidth="1"/>
    <col min="1539" max="1539" width="90.28515625" style="95" customWidth="1"/>
    <col min="1540" max="1545" width="7.28515625" style="95" bestFit="1" customWidth="1"/>
    <col min="1546" max="1546" width="7.28515625" style="95" customWidth="1"/>
    <col min="1547" max="1548" width="7.28515625" style="95" bestFit="1" customWidth="1"/>
    <col min="1549" max="1551" width="7.28515625" style="95" customWidth="1"/>
    <col min="1552" max="1792" width="9.140625" style="95"/>
    <col min="1793" max="1794" width="0" style="95" hidden="1" customWidth="1"/>
    <col min="1795" max="1795" width="90.28515625" style="95" customWidth="1"/>
    <col min="1796" max="1801" width="7.28515625" style="95" bestFit="1" customWidth="1"/>
    <col min="1802" max="1802" width="7.28515625" style="95" customWidth="1"/>
    <col min="1803" max="1804" width="7.28515625" style="95" bestFit="1" customWidth="1"/>
    <col min="1805" max="1807" width="7.28515625" style="95" customWidth="1"/>
    <col min="1808" max="2048" width="9.140625" style="95"/>
    <col min="2049" max="2050" width="0" style="95" hidden="1" customWidth="1"/>
    <col min="2051" max="2051" width="90.28515625" style="95" customWidth="1"/>
    <col min="2052" max="2057" width="7.28515625" style="95" bestFit="1" customWidth="1"/>
    <col min="2058" max="2058" width="7.28515625" style="95" customWidth="1"/>
    <col min="2059" max="2060" width="7.28515625" style="95" bestFit="1" customWidth="1"/>
    <col min="2061" max="2063" width="7.28515625" style="95" customWidth="1"/>
    <col min="2064" max="2304" width="9.140625" style="95"/>
    <col min="2305" max="2306" width="0" style="95" hidden="1" customWidth="1"/>
    <col min="2307" max="2307" width="90.28515625" style="95" customWidth="1"/>
    <col min="2308" max="2313" width="7.28515625" style="95" bestFit="1" customWidth="1"/>
    <col min="2314" max="2314" width="7.28515625" style="95" customWidth="1"/>
    <col min="2315" max="2316" width="7.28515625" style="95" bestFit="1" customWidth="1"/>
    <col min="2317" max="2319" width="7.28515625" style="95" customWidth="1"/>
    <col min="2320" max="2560" width="9.140625" style="95"/>
    <col min="2561" max="2562" width="0" style="95" hidden="1" customWidth="1"/>
    <col min="2563" max="2563" width="90.28515625" style="95" customWidth="1"/>
    <col min="2564" max="2569" width="7.28515625" style="95" bestFit="1" customWidth="1"/>
    <col min="2570" max="2570" width="7.28515625" style="95" customWidth="1"/>
    <col min="2571" max="2572" width="7.28515625" style="95" bestFit="1" customWidth="1"/>
    <col min="2573" max="2575" width="7.28515625" style="95" customWidth="1"/>
    <col min="2576" max="2816" width="9.140625" style="95"/>
    <col min="2817" max="2818" width="0" style="95" hidden="1" customWidth="1"/>
    <col min="2819" max="2819" width="90.28515625" style="95" customWidth="1"/>
    <col min="2820" max="2825" width="7.28515625" style="95" bestFit="1" customWidth="1"/>
    <col min="2826" max="2826" width="7.28515625" style="95" customWidth="1"/>
    <col min="2827" max="2828" width="7.28515625" style="95" bestFit="1" customWidth="1"/>
    <col min="2829" max="2831" width="7.28515625" style="95" customWidth="1"/>
    <col min="2832" max="3072" width="9.140625" style="95"/>
    <col min="3073" max="3074" width="0" style="95" hidden="1" customWidth="1"/>
    <col min="3075" max="3075" width="90.28515625" style="95" customWidth="1"/>
    <col min="3076" max="3081" width="7.28515625" style="95" bestFit="1" customWidth="1"/>
    <col min="3082" max="3082" width="7.28515625" style="95" customWidth="1"/>
    <col min="3083" max="3084" width="7.28515625" style="95" bestFit="1" customWidth="1"/>
    <col min="3085" max="3087" width="7.28515625" style="95" customWidth="1"/>
    <col min="3088" max="3328" width="9.140625" style="95"/>
    <col min="3329" max="3330" width="0" style="95" hidden="1" customWidth="1"/>
    <col min="3331" max="3331" width="90.28515625" style="95" customWidth="1"/>
    <col min="3332" max="3337" width="7.28515625" style="95" bestFit="1" customWidth="1"/>
    <col min="3338" max="3338" width="7.28515625" style="95" customWidth="1"/>
    <col min="3339" max="3340" width="7.28515625" style="95" bestFit="1" customWidth="1"/>
    <col min="3341" max="3343" width="7.28515625" style="95" customWidth="1"/>
    <col min="3344" max="3584" width="9.140625" style="95"/>
    <col min="3585" max="3586" width="0" style="95" hidden="1" customWidth="1"/>
    <col min="3587" max="3587" width="90.28515625" style="95" customWidth="1"/>
    <col min="3588" max="3593" width="7.28515625" style="95" bestFit="1" customWidth="1"/>
    <col min="3594" max="3594" width="7.28515625" style="95" customWidth="1"/>
    <col min="3595" max="3596" width="7.28515625" style="95" bestFit="1" customWidth="1"/>
    <col min="3597" max="3599" width="7.28515625" style="95" customWidth="1"/>
    <col min="3600" max="3840" width="9.140625" style="95"/>
    <col min="3841" max="3842" width="0" style="95" hidden="1" customWidth="1"/>
    <col min="3843" max="3843" width="90.28515625" style="95" customWidth="1"/>
    <col min="3844" max="3849" width="7.28515625" style="95" bestFit="1" customWidth="1"/>
    <col min="3850" max="3850" width="7.28515625" style="95" customWidth="1"/>
    <col min="3851" max="3852" width="7.28515625" style="95" bestFit="1" customWidth="1"/>
    <col min="3853" max="3855" width="7.28515625" style="95" customWidth="1"/>
    <col min="3856" max="4096" width="9.140625" style="95"/>
    <col min="4097" max="4098" width="0" style="95" hidden="1" customWidth="1"/>
    <col min="4099" max="4099" width="90.28515625" style="95" customWidth="1"/>
    <col min="4100" max="4105" width="7.28515625" style="95" bestFit="1" customWidth="1"/>
    <col min="4106" max="4106" width="7.28515625" style="95" customWidth="1"/>
    <col min="4107" max="4108" width="7.28515625" style="95" bestFit="1" customWidth="1"/>
    <col min="4109" max="4111" width="7.28515625" style="95" customWidth="1"/>
    <col min="4112" max="4352" width="9.140625" style="95"/>
    <col min="4353" max="4354" width="0" style="95" hidden="1" customWidth="1"/>
    <col min="4355" max="4355" width="90.28515625" style="95" customWidth="1"/>
    <col min="4356" max="4361" width="7.28515625" style="95" bestFit="1" customWidth="1"/>
    <col min="4362" max="4362" width="7.28515625" style="95" customWidth="1"/>
    <col min="4363" max="4364" width="7.28515625" style="95" bestFit="1" customWidth="1"/>
    <col min="4365" max="4367" width="7.28515625" style="95" customWidth="1"/>
    <col min="4368" max="4608" width="9.140625" style="95"/>
    <col min="4609" max="4610" width="0" style="95" hidden="1" customWidth="1"/>
    <col min="4611" max="4611" width="90.28515625" style="95" customWidth="1"/>
    <col min="4612" max="4617" width="7.28515625" style="95" bestFit="1" customWidth="1"/>
    <col min="4618" max="4618" width="7.28515625" style="95" customWidth="1"/>
    <col min="4619" max="4620" width="7.28515625" style="95" bestFit="1" customWidth="1"/>
    <col min="4621" max="4623" width="7.28515625" style="95" customWidth="1"/>
    <col min="4624" max="4864" width="9.140625" style="95"/>
    <col min="4865" max="4866" width="0" style="95" hidden="1" customWidth="1"/>
    <col min="4867" max="4867" width="90.28515625" style="95" customWidth="1"/>
    <col min="4868" max="4873" width="7.28515625" style="95" bestFit="1" customWidth="1"/>
    <col min="4874" max="4874" width="7.28515625" style="95" customWidth="1"/>
    <col min="4875" max="4876" width="7.28515625" style="95" bestFit="1" customWidth="1"/>
    <col min="4877" max="4879" width="7.28515625" style="95" customWidth="1"/>
    <col min="4880" max="5120" width="9.140625" style="95"/>
    <col min="5121" max="5122" width="0" style="95" hidden="1" customWidth="1"/>
    <col min="5123" max="5123" width="90.28515625" style="95" customWidth="1"/>
    <col min="5124" max="5129" width="7.28515625" style="95" bestFit="1" customWidth="1"/>
    <col min="5130" max="5130" width="7.28515625" style="95" customWidth="1"/>
    <col min="5131" max="5132" width="7.28515625" style="95" bestFit="1" customWidth="1"/>
    <col min="5133" max="5135" width="7.28515625" style="95" customWidth="1"/>
    <col min="5136" max="5376" width="9.140625" style="95"/>
    <col min="5377" max="5378" width="0" style="95" hidden="1" customWidth="1"/>
    <col min="5379" max="5379" width="90.28515625" style="95" customWidth="1"/>
    <col min="5380" max="5385" width="7.28515625" style="95" bestFit="1" customWidth="1"/>
    <col min="5386" max="5386" width="7.28515625" style="95" customWidth="1"/>
    <col min="5387" max="5388" width="7.28515625" style="95" bestFit="1" customWidth="1"/>
    <col min="5389" max="5391" width="7.28515625" style="95" customWidth="1"/>
    <col min="5392" max="5632" width="9.140625" style="95"/>
    <col min="5633" max="5634" width="0" style="95" hidden="1" customWidth="1"/>
    <col min="5635" max="5635" width="90.28515625" style="95" customWidth="1"/>
    <col min="5636" max="5641" width="7.28515625" style="95" bestFit="1" customWidth="1"/>
    <col min="5642" max="5642" width="7.28515625" style="95" customWidth="1"/>
    <col min="5643" max="5644" width="7.28515625" style="95" bestFit="1" customWidth="1"/>
    <col min="5645" max="5647" width="7.28515625" style="95" customWidth="1"/>
    <col min="5648" max="5888" width="9.140625" style="95"/>
    <col min="5889" max="5890" width="0" style="95" hidden="1" customWidth="1"/>
    <col min="5891" max="5891" width="90.28515625" style="95" customWidth="1"/>
    <col min="5892" max="5897" width="7.28515625" style="95" bestFit="1" customWidth="1"/>
    <col min="5898" max="5898" width="7.28515625" style="95" customWidth="1"/>
    <col min="5899" max="5900" width="7.28515625" style="95" bestFit="1" customWidth="1"/>
    <col min="5901" max="5903" width="7.28515625" style="95" customWidth="1"/>
    <col min="5904" max="6144" width="9.140625" style="95"/>
    <col min="6145" max="6146" width="0" style="95" hidden="1" customWidth="1"/>
    <col min="6147" max="6147" width="90.28515625" style="95" customWidth="1"/>
    <col min="6148" max="6153" width="7.28515625" style="95" bestFit="1" customWidth="1"/>
    <col min="6154" max="6154" width="7.28515625" style="95" customWidth="1"/>
    <col min="6155" max="6156" width="7.28515625" style="95" bestFit="1" customWidth="1"/>
    <col min="6157" max="6159" width="7.28515625" style="95" customWidth="1"/>
    <col min="6160" max="6400" width="9.140625" style="95"/>
    <col min="6401" max="6402" width="0" style="95" hidden="1" customWidth="1"/>
    <col min="6403" max="6403" width="90.28515625" style="95" customWidth="1"/>
    <col min="6404" max="6409" width="7.28515625" style="95" bestFit="1" customWidth="1"/>
    <col min="6410" max="6410" width="7.28515625" style="95" customWidth="1"/>
    <col min="6411" max="6412" width="7.28515625" style="95" bestFit="1" customWidth="1"/>
    <col min="6413" max="6415" width="7.28515625" style="95" customWidth="1"/>
    <col min="6416" max="6656" width="9.140625" style="95"/>
    <col min="6657" max="6658" width="0" style="95" hidden="1" customWidth="1"/>
    <col min="6659" max="6659" width="90.28515625" style="95" customWidth="1"/>
    <col min="6660" max="6665" width="7.28515625" style="95" bestFit="1" customWidth="1"/>
    <col min="6666" max="6666" width="7.28515625" style="95" customWidth="1"/>
    <col min="6667" max="6668" width="7.28515625" style="95" bestFit="1" customWidth="1"/>
    <col min="6669" max="6671" width="7.28515625" style="95" customWidth="1"/>
    <col min="6672" max="6912" width="9.140625" style="95"/>
    <col min="6913" max="6914" width="0" style="95" hidden="1" customWidth="1"/>
    <col min="6915" max="6915" width="90.28515625" style="95" customWidth="1"/>
    <col min="6916" max="6921" width="7.28515625" style="95" bestFit="1" customWidth="1"/>
    <col min="6922" max="6922" width="7.28515625" style="95" customWidth="1"/>
    <col min="6923" max="6924" width="7.28515625" style="95" bestFit="1" customWidth="1"/>
    <col min="6925" max="6927" width="7.28515625" style="95" customWidth="1"/>
    <col min="6928" max="7168" width="9.140625" style="95"/>
    <col min="7169" max="7170" width="0" style="95" hidden="1" customWidth="1"/>
    <col min="7171" max="7171" width="90.28515625" style="95" customWidth="1"/>
    <col min="7172" max="7177" width="7.28515625" style="95" bestFit="1" customWidth="1"/>
    <col min="7178" max="7178" width="7.28515625" style="95" customWidth="1"/>
    <col min="7179" max="7180" width="7.28515625" style="95" bestFit="1" customWidth="1"/>
    <col min="7181" max="7183" width="7.28515625" style="95" customWidth="1"/>
    <col min="7184" max="7424" width="9.140625" style="95"/>
    <col min="7425" max="7426" width="0" style="95" hidden="1" customWidth="1"/>
    <col min="7427" max="7427" width="90.28515625" style="95" customWidth="1"/>
    <col min="7428" max="7433" width="7.28515625" style="95" bestFit="1" customWidth="1"/>
    <col min="7434" max="7434" width="7.28515625" style="95" customWidth="1"/>
    <col min="7435" max="7436" width="7.28515625" style="95" bestFit="1" customWidth="1"/>
    <col min="7437" max="7439" width="7.28515625" style="95" customWidth="1"/>
    <col min="7440" max="7680" width="9.140625" style="95"/>
    <col min="7681" max="7682" width="0" style="95" hidden="1" customWidth="1"/>
    <col min="7683" max="7683" width="90.28515625" style="95" customWidth="1"/>
    <col min="7684" max="7689" width="7.28515625" style="95" bestFit="1" customWidth="1"/>
    <col min="7690" max="7690" width="7.28515625" style="95" customWidth="1"/>
    <col min="7691" max="7692" width="7.28515625" style="95" bestFit="1" customWidth="1"/>
    <col min="7693" max="7695" width="7.28515625" style="95" customWidth="1"/>
    <col min="7696" max="7936" width="9.140625" style="95"/>
    <col min="7937" max="7938" width="0" style="95" hidden="1" customWidth="1"/>
    <col min="7939" max="7939" width="90.28515625" style="95" customWidth="1"/>
    <col min="7940" max="7945" width="7.28515625" style="95" bestFit="1" customWidth="1"/>
    <col min="7946" max="7946" width="7.28515625" style="95" customWidth="1"/>
    <col min="7947" max="7948" width="7.28515625" style="95" bestFit="1" customWidth="1"/>
    <col min="7949" max="7951" width="7.28515625" style="95" customWidth="1"/>
    <col min="7952" max="8192" width="9.140625" style="95"/>
    <col min="8193" max="8194" width="0" style="95" hidden="1" customWidth="1"/>
    <col min="8195" max="8195" width="90.28515625" style="95" customWidth="1"/>
    <col min="8196" max="8201" width="7.28515625" style="95" bestFit="1" customWidth="1"/>
    <col min="8202" max="8202" width="7.28515625" style="95" customWidth="1"/>
    <col min="8203" max="8204" width="7.28515625" style="95" bestFit="1" customWidth="1"/>
    <col min="8205" max="8207" width="7.28515625" style="95" customWidth="1"/>
    <col min="8208" max="8448" width="9.140625" style="95"/>
    <col min="8449" max="8450" width="0" style="95" hidden="1" customWidth="1"/>
    <col min="8451" max="8451" width="90.28515625" style="95" customWidth="1"/>
    <col min="8452" max="8457" width="7.28515625" style="95" bestFit="1" customWidth="1"/>
    <col min="8458" max="8458" width="7.28515625" style="95" customWidth="1"/>
    <col min="8459" max="8460" width="7.28515625" style="95" bestFit="1" customWidth="1"/>
    <col min="8461" max="8463" width="7.28515625" style="95" customWidth="1"/>
    <col min="8464" max="8704" width="9.140625" style="95"/>
    <col min="8705" max="8706" width="0" style="95" hidden="1" customWidth="1"/>
    <col min="8707" max="8707" width="90.28515625" style="95" customWidth="1"/>
    <col min="8708" max="8713" width="7.28515625" style="95" bestFit="1" customWidth="1"/>
    <col min="8714" max="8714" width="7.28515625" style="95" customWidth="1"/>
    <col min="8715" max="8716" width="7.28515625" style="95" bestFit="1" customWidth="1"/>
    <col min="8717" max="8719" width="7.28515625" style="95" customWidth="1"/>
    <col min="8720" max="8960" width="9.140625" style="95"/>
    <col min="8961" max="8962" width="0" style="95" hidden="1" customWidth="1"/>
    <col min="8963" max="8963" width="90.28515625" style="95" customWidth="1"/>
    <col min="8964" max="8969" width="7.28515625" style="95" bestFit="1" customWidth="1"/>
    <col min="8970" max="8970" width="7.28515625" style="95" customWidth="1"/>
    <col min="8971" max="8972" width="7.28515625" style="95" bestFit="1" customWidth="1"/>
    <col min="8973" max="8975" width="7.28515625" style="95" customWidth="1"/>
    <col min="8976" max="9216" width="9.140625" style="95"/>
    <col min="9217" max="9218" width="0" style="95" hidden="1" customWidth="1"/>
    <col min="9219" max="9219" width="90.28515625" style="95" customWidth="1"/>
    <col min="9220" max="9225" width="7.28515625" style="95" bestFit="1" customWidth="1"/>
    <col min="9226" max="9226" width="7.28515625" style="95" customWidth="1"/>
    <col min="9227" max="9228" width="7.28515625" style="95" bestFit="1" customWidth="1"/>
    <col min="9229" max="9231" width="7.28515625" style="95" customWidth="1"/>
    <col min="9232" max="9472" width="9.140625" style="95"/>
    <col min="9473" max="9474" width="0" style="95" hidden="1" customWidth="1"/>
    <col min="9475" max="9475" width="90.28515625" style="95" customWidth="1"/>
    <col min="9476" max="9481" width="7.28515625" style="95" bestFit="1" customWidth="1"/>
    <col min="9482" max="9482" width="7.28515625" style="95" customWidth="1"/>
    <col min="9483" max="9484" width="7.28515625" style="95" bestFit="1" customWidth="1"/>
    <col min="9485" max="9487" width="7.28515625" style="95" customWidth="1"/>
    <col min="9488" max="9728" width="9.140625" style="95"/>
    <col min="9729" max="9730" width="0" style="95" hidden="1" customWidth="1"/>
    <col min="9731" max="9731" width="90.28515625" style="95" customWidth="1"/>
    <col min="9732" max="9737" width="7.28515625" style="95" bestFit="1" customWidth="1"/>
    <col min="9738" max="9738" width="7.28515625" style="95" customWidth="1"/>
    <col min="9739" max="9740" width="7.28515625" style="95" bestFit="1" customWidth="1"/>
    <col min="9741" max="9743" width="7.28515625" style="95" customWidth="1"/>
    <col min="9744" max="9984" width="9.140625" style="95"/>
    <col min="9985" max="9986" width="0" style="95" hidden="1" customWidth="1"/>
    <col min="9987" max="9987" width="90.28515625" style="95" customWidth="1"/>
    <col min="9988" max="9993" width="7.28515625" style="95" bestFit="1" customWidth="1"/>
    <col min="9994" max="9994" width="7.28515625" style="95" customWidth="1"/>
    <col min="9995" max="9996" width="7.28515625" style="95" bestFit="1" customWidth="1"/>
    <col min="9997" max="9999" width="7.28515625" style="95" customWidth="1"/>
    <col min="10000" max="10240" width="9.140625" style="95"/>
    <col min="10241" max="10242" width="0" style="95" hidden="1" customWidth="1"/>
    <col min="10243" max="10243" width="90.28515625" style="95" customWidth="1"/>
    <col min="10244" max="10249" width="7.28515625" style="95" bestFit="1" customWidth="1"/>
    <col min="10250" max="10250" width="7.28515625" style="95" customWidth="1"/>
    <col min="10251" max="10252" width="7.28515625" style="95" bestFit="1" customWidth="1"/>
    <col min="10253" max="10255" width="7.28515625" style="95" customWidth="1"/>
    <col min="10256" max="10496" width="9.140625" style="95"/>
    <col min="10497" max="10498" width="0" style="95" hidden="1" customWidth="1"/>
    <col min="10499" max="10499" width="90.28515625" style="95" customWidth="1"/>
    <col min="10500" max="10505" width="7.28515625" style="95" bestFit="1" customWidth="1"/>
    <col min="10506" max="10506" width="7.28515625" style="95" customWidth="1"/>
    <col min="10507" max="10508" width="7.28515625" style="95" bestFit="1" customWidth="1"/>
    <col min="10509" max="10511" width="7.28515625" style="95" customWidth="1"/>
    <col min="10512" max="10752" width="9.140625" style="95"/>
    <col min="10753" max="10754" width="0" style="95" hidden="1" customWidth="1"/>
    <col min="10755" max="10755" width="90.28515625" style="95" customWidth="1"/>
    <col min="10756" max="10761" width="7.28515625" style="95" bestFit="1" customWidth="1"/>
    <col min="10762" max="10762" width="7.28515625" style="95" customWidth="1"/>
    <col min="10763" max="10764" width="7.28515625" style="95" bestFit="1" customWidth="1"/>
    <col min="10765" max="10767" width="7.28515625" style="95" customWidth="1"/>
    <col min="10768" max="11008" width="9.140625" style="95"/>
    <col min="11009" max="11010" width="0" style="95" hidden="1" customWidth="1"/>
    <col min="11011" max="11011" width="90.28515625" style="95" customWidth="1"/>
    <col min="11012" max="11017" width="7.28515625" style="95" bestFit="1" customWidth="1"/>
    <col min="11018" max="11018" width="7.28515625" style="95" customWidth="1"/>
    <col min="11019" max="11020" width="7.28515625" style="95" bestFit="1" customWidth="1"/>
    <col min="11021" max="11023" width="7.28515625" style="95" customWidth="1"/>
    <col min="11024" max="11264" width="9.140625" style="95"/>
    <col min="11265" max="11266" width="0" style="95" hidden="1" customWidth="1"/>
    <col min="11267" max="11267" width="90.28515625" style="95" customWidth="1"/>
    <col min="11268" max="11273" width="7.28515625" style="95" bestFit="1" customWidth="1"/>
    <col min="11274" max="11274" width="7.28515625" style="95" customWidth="1"/>
    <col min="11275" max="11276" width="7.28515625" style="95" bestFit="1" customWidth="1"/>
    <col min="11277" max="11279" width="7.28515625" style="95" customWidth="1"/>
    <col min="11280" max="11520" width="9.140625" style="95"/>
    <col min="11521" max="11522" width="0" style="95" hidden="1" customWidth="1"/>
    <col min="11523" max="11523" width="90.28515625" style="95" customWidth="1"/>
    <col min="11524" max="11529" width="7.28515625" style="95" bestFit="1" customWidth="1"/>
    <col min="11530" max="11530" width="7.28515625" style="95" customWidth="1"/>
    <col min="11531" max="11532" width="7.28515625" style="95" bestFit="1" customWidth="1"/>
    <col min="11533" max="11535" width="7.28515625" style="95" customWidth="1"/>
    <col min="11536" max="11776" width="9.140625" style="95"/>
    <col min="11777" max="11778" width="0" style="95" hidden="1" customWidth="1"/>
    <col min="11779" max="11779" width="90.28515625" style="95" customWidth="1"/>
    <col min="11780" max="11785" width="7.28515625" style="95" bestFit="1" customWidth="1"/>
    <col min="11786" max="11786" width="7.28515625" style="95" customWidth="1"/>
    <col min="11787" max="11788" width="7.28515625" style="95" bestFit="1" customWidth="1"/>
    <col min="11789" max="11791" width="7.28515625" style="95" customWidth="1"/>
    <col min="11792" max="12032" width="9.140625" style="95"/>
    <col min="12033" max="12034" width="0" style="95" hidden="1" customWidth="1"/>
    <col min="12035" max="12035" width="90.28515625" style="95" customWidth="1"/>
    <col min="12036" max="12041" width="7.28515625" style="95" bestFit="1" customWidth="1"/>
    <col min="12042" max="12042" width="7.28515625" style="95" customWidth="1"/>
    <col min="12043" max="12044" width="7.28515625" style="95" bestFit="1" customWidth="1"/>
    <col min="12045" max="12047" width="7.28515625" style="95" customWidth="1"/>
    <col min="12048" max="12288" width="9.140625" style="95"/>
    <col min="12289" max="12290" width="0" style="95" hidden="1" customWidth="1"/>
    <col min="12291" max="12291" width="90.28515625" style="95" customWidth="1"/>
    <col min="12292" max="12297" width="7.28515625" style="95" bestFit="1" customWidth="1"/>
    <col min="12298" max="12298" width="7.28515625" style="95" customWidth="1"/>
    <col min="12299" max="12300" width="7.28515625" style="95" bestFit="1" customWidth="1"/>
    <col min="12301" max="12303" width="7.28515625" style="95" customWidth="1"/>
    <col min="12304" max="12544" width="9.140625" style="95"/>
    <col min="12545" max="12546" width="0" style="95" hidden="1" customWidth="1"/>
    <col min="12547" max="12547" width="90.28515625" style="95" customWidth="1"/>
    <col min="12548" max="12553" width="7.28515625" style="95" bestFit="1" customWidth="1"/>
    <col min="12554" max="12554" width="7.28515625" style="95" customWidth="1"/>
    <col min="12555" max="12556" width="7.28515625" style="95" bestFit="1" customWidth="1"/>
    <col min="12557" max="12559" width="7.28515625" style="95" customWidth="1"/>
    <col min="12560" max="12800" width="9.140625" style="95"/>
    <col min="12801" max="12802" width="0" style="95" hidden="1" customWidth="1"/>
    <col min="12803" max="12803" width="90.28515625" style="95" customWidth="1"/>
    <col min="12804" max="12809" width="7.28515625" style="95" bestFit="1" customWidth="1"/>
    <col min="12810" max="12810" width="7.28515625" style="95" customWidth="1"/>
    <col min="12811" max="12812" width="7.28515625" style="95" bestFit="1" customWidth="1"/>
    <col min="12813" max="12815" width="7.28515625" style="95" customWidth="1"/>
    <col min="12816" max="13056" width="9.140625" style="95"/>
    <col min="13057" max="13058" width="0" style="95" hidden="1" customWidth="1"/>
    <col min="13059" max="13059" width="90.28515625" style="95" customWidth="1"/>
    <col min="13060" max="13065" width="7.28515625" style="95" bestFit="1" customWidth="1"/>
    <col min="13066" max="13066" width="7.28515625" style="95" customWidth="1"/>
    <col min="13067" max="13068" width="7.28515625" style="95" bestFit="1" customWidth="1"/>
    <col min="13069" max="13071" width="7.28515625" style="95" customWidth="1"/>
    <col min="13072" max="13312" width="9.140625" style="95"/>
    <col min="13313" max="13314" width="0" style="95" hidden="1" customWidth="1"/>
    <col min="13315" max="13315" width="90.28515625" style="95" customWidth="1"/>
    <col min="13316" max="13321" width="7.28515625" style="95" bestFit="1" customWidth="1"/>
    <col min="13322" max="13322" width="7.28515625" style="95" customWidth="1"/>
    <col min="13323" max="13324" width="7.28515625" style="95" bestFit="1" customWidth="1"/>
    <col min="13325" max="13327" width="7.28515625" style="95" customWidth="1"/>
    <col min="13328" max="13568" width="9.140625" style="95"/>
    <col min="13569" max="13570" width="0" style="95" hidden="1" customWidth="1"/>
    <col min="13571" max="13571" width="90.28515625" style="95" customWidth="1"/>
    <col min="13572" max="13577" width="7.28515625" style="95" bestFit="1" customWidth="1"/>
    <col min="13578" max="13578" width="7.28515625" style="95" customWidth="1"/>
    <col min="13579" max="13580" width="7.28515625" style="95" bestFit="1" customWidth="1"/>
    <col min="13581" max="13583" width="7.28515625" style="95" customWidth="1"/>
    <col min="13584" max="13824" width="9.140625" style="95"/>
    <col min="13825" max="13826" width="0" style="95" hidden="1" customWidth="1"/>
    <col min="13827" max="13827" width="90.28515625" style="95" customWidth="1"/>
    <col min="13828" max="13833" width="7.28515625" style="95" bestFit="1" customWidth="1"/>
    <col min="13834" max="13834" width="7.28515625" style="95" customWidth="1"/>
    <col min="13835" max="13836" width="7.28515625" style="95" bestFit="1" customWidth="1"/>
    <col min="13837" max="13839" width="7.28515625" style="95" customWidth="1"/>
    <col min="13840" max="14080" width="9.140625" style="95"/>
    <col min="14081" max="14082" width="0" style="95" hidden="1" customWidth="1"/>
    <col min="14083" max="14083" width="90.28515625" style="95" customWidth="1"/>
    <col min="14084" max="14089" width="7.28515625" style="95" bestFit="1" customWidth="1"/>
    <col min="14090" max="14090" width="7.28515625" style="95" customWidth="1"/>
    <col min="14091" max="14092" width="7.28515625" style="95" bestFit="1" customWidth="1"/>
    <col min="14093" max="14095" width="7.28515625" style="95" customWidth="1"/>
    <col min="14096" max="14336" width="9.140625" style="95"/>
    <col min="14337" max="14338" width="0" style="95" hidden="1" customWidth="1"/>
    <col min="14339" max="14339" width="90.28515625" style="95" customWidth="1"/>
    <col min="14340" max="14345" width="7.28515625" style="95" bestFit="1" customWidth="1"/>
    <col min="14346" max="14346" width="7.28515625" style="95" customWidth="1"/>
    <col min="14347" max="14348" width="7.28515625" style="95" bestFit="1" customWidth="1"/>
    <col min="14349" max="14351" width="7.28515625" style="95" customWidth="1"/>
    <col min="14352" max="14592" width="9.140625" style="95"/>
    <col min="14593" max="14594" width="0" style="95" hidden="1" customWidth="1"/>
    <col min="14595" max="14595" width="90.28515625" style="95" customWidth="1"/>
    <col min="14596" max="14601" width="7.28515625" style="95" bestFit="1" customWidth="1"/>
    <col min="14602" max="14602" width="7.28515625" style="95" customWidth="1"/>
    <col min="14603" max="14604" width="7.28515625" style="95" bestFit="1" customWidth="1"/>
    <col min="14605" max="14607" width="7.28515625" style="95" customWidth="1"/>
    <col min="14608" max="14848" width="9.140625" style="95"/>
    <col min="14849" max="14850" width="0" style="95" hidden="1" customWidth="1"/>
    <col min="14851" max="14851" width="90.28515625" style="95" customWidth="1"/>
    <col min="14852" max="14857" width="7.28515625" style="95" bestFit="1" customWidth="1"/>
    <col min="14858" max="14858" width="7.28515625" style="95" customWidth="1"/>
    <col min="14859" max="14860" width="7.28515625" style="95" bestFit="1" customWidth="1"/>
    <col min="14861" max="14863" width="7.28515625" style="95" customWidth="1"/>
    <col min="14864" max="15104" width="9.140625" style="95"/>
    <col min="15105" max="15106" width="0" style="95" hidden="1" customWidth="1"/>
    <col min="15107" max="15107" width="90.28515625" style="95" customWidth="1"/>
    <col min="15108" max="15113" width="7.28515625" style="95" bestFit="1" customWidth="1"/>
    <col min="15114" max="15114" width="7.28515625" style="95" customWidth="1"/>
    <col min="15115" max="15116" width="7.28515625" style="95" bestFit="1" customWidth="1"/>
    <col min="15117" max="15119" width="7.28515625" style="95" customWidth="1"/>
    <col min="15120" max="15360" width="9.140625" style="95"/>
    <col min="15361" max="15362" width="0" style="95" hidden="1" customWidth="1"/>
    <col min="15363" max="15363" width="90.28515625" style="95" customWidth="1"/>
    <col min="15364" max="15369" width="7.28515625" style="95" bestFit="1" customWidth="1"/>
    <col min="15370" max="15370" width="7.28515625" style="95" customWidth="1"/>
    <col min="15371" max="15372" width="7.28515625" style="95" bestFit="1" customWidth="1"/>
    <col min="15373" max="15375" width="7.28515625" style="95" customWidth="1"/>
    <col min="15376" max="15616" width="9.140625" style="95"/>
    <col min="15617" max="15618" width="0" style="95" hidden="1" customWidth="1"/>
    <col min="15619" max="15619" width="90.28515625" style="95" customWidth="1"/>
    <col min="15620" max="15625" width="7.28515625" style="95" bestFit="1" customWidth="1"/>
    <col min="15626" max="15626" width="7.28515625" style="95" customWidth="1"/>
    <col min="15627" max="15628" width="7.28515625" style="95" bestFit="1" customWidth="1"/>
    <col min="15629" max="15631" width="7.28515625" style="95" customWidth="1"/>
    <col min="15632" max="15872" width="9.140625" style="95"/>
    <col min="15873" max="15874" width="0" style="95" hidden="1" customWidth="1"/>
    <col min="15875" max="15875" width="90.28515625" style="95" customWidth="1"/>
    <col min="15876" max="15881" width="7.28515625" style="95" bestFit="1" customWidth="1"/>
    <col min="15882" max="15882" width="7.28515625" style="95" customWidth="1"/>
    <col min="15883" max="15884" width="7.28515625" style="95" bestFit="1" customWidth="1"/>
    <col min="15885" max="15887" width="7.28515625" style="95" customWidth="1"/>
    <col min="15888" max="16128" width="9.140625" style="95"/>
    <col min="16129" max="16130" width="0" style="95" hidden="1" customWidth="1"/>
    <col min="16131" max="16131" width="90.28515625" style="95" customWidth="1"/>
    <col min="16132" max="16137" width="7.28515625" style="95" bestFit="1" customWidth="1"/>
    <col min="16138" max="16138" width="7.28515625" style="95" customWidth="1"/>
    <col min="16139" max="16140" width="7.28515625" style="95" bestFit="1" customWidth="1"/>
    <col min="16141" max="16143" width="7.28515625" style="95" customWidth="1"/>
    <col min="16144" max="16384" width="9.140625" style="95"/>
  </cols>
  <sheetData>
    <row r="1" spans="1:15" ht="15" customHeight="1" x14ac:dyDescent="0.2">
      <c r="A1" s="108"/>
      <c r="B1" s="108"/>
      <c r="C1" s="763"/>
      <c r="D1" s="763"/>
      <c r="E1" s="763"/>
      <c r="F1" s="763"/>
      <c r="G1" s="763"/>
      <c r="H1" s="763"/>
      <c r="I1" s="763"/>
      <c r="J1" s="763"/>
      <c r="K1" s="763"/>
      <c r="L1" s="763"/>
      <c r="M1" s="763"/>
      <c r="N1" s="763"/>
      <c r="O1" s="763"/>
    </row>
    <row r="2" spans="1:15" ht="18" x14ac:dyDescent="0.2">
      <c r="A2" s="754" t="s">
        <v>870</v>
      </c>
      <c r="B2" s="754"/>
      <c r="C2" s="754"/>
      <c r="D2" s="754"/>
      <c r="E2" s="754"/>
      <c r="F2" s="754"/>
      <c r="G2" s="754"/>
      <c r="H2" s="754"/>
      <c r="I2" s="754"/>
      <c r="J2" s="754"/>
      <c r="K2" s="754"/>
      <c r="L2" s="754"/>
      <c r="M2" s="754"/>
      <c r="N2" s="754"/>
      <c r="O2" s="754"/>
    </row>
    <row r="3" spans="1:15" ht="15" customHeight="1" x14ac:dyDescent="0.2">
      <c r="A3" s="108"/>
      <c r="B3" s="108"/>
      <c r="C3" s="754" t="s">
        <v>523</v>
      </c>
      <c r="D3" s="754"/>
      <c r="E3" s="754"/>
      <c r="F3" s="754"/>
      <c r="G3" s="754"/>
      <c r="H3" s="754"/>
      <c r="I3" s="754"/>
      <c r="J3" s="754"/>
      <c r="K3" s="754"/>
      <c r="L3" s="754"/>
      <c r="M3" s="754"/>
      <c r="N3" s="754"/>
      <c r="O3" s="754"/>
    </row>
    <row r="4" spans="1:15" s="96" customFormat="1" ht="15" customHeight="1" x14ac:dyDescent="0.25">
      <c r="A4" s="760"/>
      <c r="B4" s="754"/>
      <c r="C4" s="754"/>
      <c r="D4" s="754"/>
      <c r="E4" s="754"/>
      <c r="F4" s="754"/>
      <c r="G4" s="754"/>
      <c r="H4" s="754"/>
      <c r="I4" s="754"/>
      <c r="J4" s="754"/>
      <c r="K4" s="754"/>
      <c r="L4" s="754"/>
      <c r="M4" s="108"/>
      <c r="N4" s="108"/>
      <c r="O4" s="108"/>
    </row>
    <row r="5" spans="1:15" s="98" customFormat="1" ht="15" customHeight="1" thickBot="1" x14ac:dyDescent="0.25">
      <c r="A5" s="97"/>
      <c r="B5" s="97"/>
      <c r="C5" s="81"/>
      <c r="D5" s="81"/>
      <c r="E5" s="81"/>
      <c r="F5" s="81"/>
      <c r="G5" s="81"/>
      <c r="H5" s="81"/>
      <c r="I5" s="81"/>
      <c r="J5" s="81"/>
      <c r="K5" s="81"/>
      <c r="L5" s="81"/>
      <c r="M5" s="81"/>
      <c r="N5" s="81"/>
      <c r="O5" s="81"/>
    </row>
    <row r="6" spans="1:15" ht="30" customHeight="1" thickTop="1" thickBot="1" x14ac:dyDescent="0.25">
      <c r="A6" s="53"/>
      <c r="B6" s="99"/>
      <c r="C6" s="430"/>
      <c r="D6" s="422" t="s">
        <v>448</v>
      </c>
      <c r="E6" s="422" t="s">
        <v>449</v>
      </c>
      <c r="F6" s="422" t="s">
        <v>450</v>
      </c>
      <c r="G6" s="422" t="s">
        <v>451</v>
      </c>
      <c r="H6" s="424" t="s">
        <v>452</v>
      </c>
      <c r="I6" s="424" t="s">
        <v>453</v>
      </c>
      <c r="J6" s="424" t="s">
        <v>454</v>
      </c>
      <c r="K6" s="424" t="s">
        <v>455</v>
      </c>
      <c r="L6" s="424" t="s">
        <v>456</v>
      </c>
      <c r="M6" s="424" t="s">
        <v>457</v>
      </c>
      <c r="N6" s="424" t="s">
        <v>458</v>
      </c>
      <c r="O6" s="424" t="s">
        <v>459</v>
      </c>
    </row>
    <row r="7" spans="1:15" ht="15" customHeight="1" thickTop="1" thickBot="1" x14ac:dyDescent="0.25">
      <c r="A7" s="53"/>
      <c r="B7" s="53"/>
      <c r="C7" s="53"/>
      <c r="D7" s="100"/>
      <c r="E7" s="100"/>
      <c r="F7" s="100"/>
      <c r="G7" s="100"/>
      <c r="H7" s="100"/>
      <c r="I7" s="100"/>
      <c r="J7" s="100"/>
      <c r="K7" s="100"/>
      <c r="L7" s="100"/>
      <c r="M7" s="100"/>
      <c r="N7" s="100"/>
      <c r="O7" s="100"/>
    </row>
    <row r="8" spans="1:15" s="53" customFormat="1" ht="15" customHeight="1" thickTop="1" thickBot="1" x14ac:dyDescent="0.3">
      <c r="B8" s="84"/>
      <c r="C8" s="431" t="s">
        <v>381</v>
      </c>
      <c r="D8" s="426"/>
      <c r="E8" s="426"/>
      <c r="F8" s="426"/>
      <c r="G8" s="426"/>
      <c r="H8" s="427"/>
      <c r="I8" s="427"/>
      <c r="J8" s="427"/>
      <c r="K8" s="427"/>
      <c r="L8" s="427"/>
      <c r="M8" s="427"/>
      <c r="N8" s="427"/>
      <c r="O8" s="427"/>
    </row>
    <row r="9" spans="1:15" s="53" customFormat="1" ht="15" customHeight="1" thickTop="1" x14ac:dyDescent="0.25">
      <c r="A9" s="53" t="s">
        <v>524</v>
      </c>
      <c r="B9" s="86" t="s">
        <v>606</v>
      </c>
      <c r="C9" s="87" t="s">
        <v>382</v>
      </c>
      <c r="D9" s="88">
        <v>1.8100000000000002E-2</v>
      </c>
      <c r="E9" s="88">
        <v>1.8499999999999999E-2</v>
      </c>
      <c r="F9" s="88">
        <v>2.1100000000000001E-2</v>
      </c>
      <c r="G9" s="88">
        <v>2.3699999999999999E-2</v>
      </c>
      <c r="H9" s="88">
        <v>2.5000000000000001E-2</v>
      </c>
      <c r="I9" s="88">
        <v>1.7600000000000001E-2</v>
      </c>
      <c r="J9" s="88">
        <v>1.9E-2</v>
      </c>
      <c r="K9" s="88">
        <v>2.3900000000000001E-2</v>
      </c>
      <c r="L9" s="88">
        <v>2.4400000000000002E-2</v>
      </c>
      <c r="M9" s="88">
        <v>2.4199999999999999E-2</v>
      </c>
      <c r="N9" s="88">
        <v>2.5446609027842675E-2</v>
      </c>
      <c r="O9" s="88">
        <v>2.4899807887887655E-2</v>
      </c>
    </row>
    <row r="10" spans="1:15" s="96" customFormat="1" ht="15" customHeight="1" x14ac:dyDescent="0.25">
      <c r="A10" s="53" t="s">
        <v>524</v>
      </c>
      <c r="B10" s="86" t="s">
        <v>607</v>
      </c>
      <c r="C10" s="87" t="s">
        <v>383</v>
      </c>
      <c r="D10" s="88">
        <v>3.2199999999999999E-2</v>
      </c>
      <c r="E10" s="88">
        <v>3.0300000000000001E-2</v>
      </c>
      <c r="F10" s="88">
        <v>3.44E-2</v>
      </c>
      <c r="G10" s="88">
        <v>3.2099999999999997E-2</v>
      </c>
      <c r="H10" s="88">
        <v>3.3000000000000002E-2</v>
      </c>
      <c r="I10" s="88">
        <v>2.4500000000000001E-2</v>
      </c>
      <c r="J10" s="88">
        <v>2.5899999999999999E-2</v>
      </c>
      <c r="K10" s="88">
        <v>0.03</v>
      </c>
      <c r="L10" s="88">
        <v>2.9499999999999998E-2</v>
      </c>
      <c r="M10" s="88">
        <v>2.87E-2</v>
      </c>
      <c r="N10" s="88">
        <v>2.9088977593927104E-2</v>
      </c>
      <c r="O10" s="88">
        <v>2.6605367731421734E-2</v>
      </c>
    </row>
    <row r="11" spans="1:15" s="96" customFormat="1" ht="15" customHeight="1" x14ac:dyDescent="0.25">
      <c r="A11" s="53" t="s">
        <v>524</v>
      </c>
      <c r="B11" s="86" t="s">
        <v>608</v>
      </c>
      <c r="C11" s="87" t="s">
        <v>384</v>
      </c>
      <c r="D11" s="88">
        <v>3.2099999999999997E-2</v>
      </c>
      <c r="E11" s="88">
        <v>2.9000000000000001E-2</v>
      </c>
      <c r="F11" s="88">
        <v>3.1699999999999999E-2</v>
      </c>
      <c r="G11" s="88">
        <v>3.1399999999999997E-2</v>
      </c>
      <c r="H11" s="88">
        <v>0.03</v>
      </c>
      <c r="I11" s="88">
        <v>2.3199999999999998E-2</v>
      </c>
      <c r="J11" s="88">
        <v>2.1100000000000001E-2</v>
      </c>
      <c r="K11" s="88">
        <v>2.2800000000000001E-2</v>
      </c>
      <c r="L11" s="88">
        <v>2.2700000000000001E-2</v>
      </c>
      <c r="M11" s="88">
        <v>2.1299999999999999E-2</v>
      </c>
      <c r="N11" s="88">
        <v>2.2952812175767522E-2</v>
      </c>
      <c r="O11" s="88">
        <v>2.3380730829599801E-2</v>
      </c>
    </row>
    <row r="12" spans="1:15" s="96" customFormat="1" ht="15" customHeight="1" x14ac:dyDescent="0.25">
      <c r="A12" s="53" t="s">
        <v>524</v>
      </c>
      <c r="B12" s="86" t="s">
        <v>609</v>
      </c>
      <c r="C12" s="87" t="s">
        <v>385</v>
      </c>
      <c r="D12" s="88">
        <v>1.37E-2</v>
      </c>
      <c r="E12" s="88">
        <v>8.9999999999999993E-3</v>
      </c>
      <c r="F12" s="88">
        <v>8.5000000000000006E-3</v>
      </c>
      <c r="G12" s="88">
        <v>5.5999999999999999E-3</v>
      </c>
      <c r="H12" s="88">
        <v>6.4999999999999997E-3</v>
      </c>
      <c r="I12" s="88">
        <v>2.3E-3</v>
      </c>
      <c r="J12" s="88">
        <v>2.3999999999999998E-3</v>
      </c>
      <c r="K12" s="88">
        <v>2.2000000000000001E-3</v>
      </c>
      <c r="L12" s="88">
        <v>1.6999999999999999E-3</v>
      </c>
      <c r="M12" s="88">
        <v>0</v>
      </c>
      <c r="N12" s="88">
        <v>2.4855432294002282E-3</v>
      </c>
      <c r="O12" s="88">
        <v>1.6164322241377868E-3</v>
      </c>
    </row>
    <row r="13" spans="1:15" s="96" customFormat="1" ht="15" customHeight="1" x14ac:dyDescent="0.25">
      <c r="A13" s="53" t="s">
        <v>524</v>
      </c>
      <c r="B13" s="86" t="s">
        <v>610</v>
      </c>
      <c r="C13" s="87" t="s">
        <v>386</v>
      </c>
      <c r="D13" s="88">
        <v>1.3899999999999999E-2</v>
      </c>
      <c r="E13" s="88">
        <v>9.4999999999999998E-3</v>
      </c>
      <c r="F13" s="88">
        <v>9.2999999999999992E-3</v>
      </c>
      <c r="G13" s="88">
        <v>5.7999999999999996E-3</v>
      </c>
      <c r="H13" s="88">
        <v>6.4000000000000003E-3</v>
      </c>
      <c r="I13" s="88">
        <v>2.5000000000000001E-3</v>
      </c>
      <c r="J13" s="88">
        <v>2.8E-3</v>
      </c>
      <c r="K13" s="88">
        <v>2.8999999999999998E-3</v>
      </c>
      <c r="L13" s="88">
        <v>2.5000000000000001E-3</v>
      </c>
      <c r="M13" s="88">
        <v>1.1000000000000001E-3</v>
      </c>
      <c r="N13" s="88">
        <v>2.6206140638476588E-3</v>
      </c>
      <c r="O13" s="88">
        <v>2.6644589040632177E-3</v>
      </c>
    </row>
    <row r="14" spans="1:15" s="96" customFormat="1" ht="15" customHeight="1" x14ac:dyDescent="0.25">
      <c r="A14" s="53" t="s">
        <v>524</v>
      </c>
      <c r="B14" s="86" t="s">
        <v>611</v>
      </c>
      <c r="C14" s="87" t="s">
        <v>387</v>
      </c>
      <c r="D14" s="88">
        <v>1.3899999999999999E-2</v>
      </c>
      <c r="E14" s="88">
        <v>9.4999999999999998E-3</v>
      </c>
      <c r="F14" s="88">
        <v>9.2999999999999992E-3</v>
      </c>
      <c r="G14" s="88">
        <v>5.4999999999999997E-3</v>
      </c>
      <c r="H14" s="88">
        <v>5.5999999999999999E-3</v>
      </c>
      <c r="I14" s="88">
        <v>2.0999999999999999E-3</v>
      </c>
      <c r="J14" s="88">
        <v>2.3999999999999998E-3</v>
      </c>
      <c r="K14" s="88">
        <v>2.5000000000000001E-3</v>
      </c>
      <c r="L14" s="88">
        <v>2.3E-3</v>
      </c>
      <c r="M14" s="88">
        <v>1.1000000000000001E-3</v>
      </c>
      <c r="N14" s="88">
        <v>2.3952183992812168E-3</v>
      </c>
      <c r="O14" s="88">
        <v>2.6644589040632177E-3</v>
      </c>
    </row>
    <row r="15" spans="1:15" s="96" customFormat="1" ht="15" customHeight="1" thickBot="1" x14ac:dyDescent="0.3">
      <c r="A15" s="53" t="s">
        <v>524</v>
      </c>
      <c r="B15" s="86" t="s">
        <v>612</v>
      </c>
      <c r="C15" s="87" t="s">
        <v>388</v>
      </c>
      <c r="D15" s="88">
        <v>6.2E-2</v>
      </c>
      <c r="E15" s="88">
        <v>4.6199999999999998E-2</v>
      </c>
      <c r="F15" s="88">
        <v>5.3800000000000001E-2</v>
      </c>
      <c r="G15" s="88">
        <v>3.7900000000000003E-2</v>
      </c>
      <c r="H15" s="88">
        <v>4.65E-2</v>
      </c>
      <c r="I15" s="88">
        <v>2.1100000000000001E-2</v>
      </c>
      <c r="J15" s="88">
        <v>2.46E-2</v>
      </c>
      <c r="K15" s="88">
        <v>2.3699999999999999E-2</v>
      </c>
      <c r="L15" s="88">
        <v>2.3E-2</v>
      </c>
      <c r="M15" s="88">
        <v>1.17E-2</v>
      </c>
      <c r="N15" s="88">
        <v>2.5844760910212039E-2</v>
      </c>
      <c r="O15" s="88">
        <v>2.9924881742049003E-2</v>
      </c>
    </row>
    <row r="16" spans="1:15" ht="15" customHeight="1" thickTop="1" thickBot="1" x14ac:dyDescent="0.25">
      <c r="A16" s="53"/>
      <c r="B16" s="84"/>
      <c r="C16" s="431" t="s">
        <v>389</v>
      </c>
      <c r="D16" s="426"/>
      <c r="E16" s="426"/>
      <c r="F16" s="426"/>
      <c r="G16" s="426"/>
      <c r="H16" s="427"/>
      <c r="I16" s="427"/>
      <c r="J16" s="427"/>
      <c r="K16" s="427"/>
      <c r="L16" s="427"/>
      <c r="M16" s="427"/>
      <c r="N16" s="427"/>
      <c r="O16" s="427"/>
    </row>
    <row r="17" spans="1:15" s="53" customFormat="1" ht="15" customHeight="1" thickTop="1" x14ac:dyDescent="0.25">
      <c r="A17" s="53" t="s">
        <v>524</v>
      </c>
      <c r="B17" s="86" t="s">
        <v>613</v>
      </c>
      <c r="C17" s="87" t="s">
        <v>390</v>
      </c>
      <c r="D17" s="88">
        <v>3.4000000000000002E-2</v>
      </c>
      <c r="E17" s="88">
        <v>3.6600000000000001E-2</v>
      </c>
      <c r="F17" s="88">
        <v>3.9399999999999998E-2</v>
      </c>
      <c r="G17" s="88">
        <v>5.04E-2</v>
      </c>
      <c r="H17" s="88">
        <v>5.2499999999999998E-2</v>
      </c>
      <c r="I17" s="88">
        <v>5.0500000000000003E-2</v>
      </c>
      <c r="J17" s="88">
        <v>5.2499999999999998E-2</v>
      </c>
      <c r="K17" s="88">
        <v>5.6300000000000003E-2</v>
      </c>
      <c r="L17" s="88">
        <v>5.79E-2</v>
      </c>
      <c r="M17" s="88">
        <v>5.74E-2</v>
      </c>
      <c r="N17" s="88">
        <v>5.8409952542952788E-2</v>
      </c>
      <c r="O17" s="88">
        <v>5.799676697790751E-2</v>
      </c>
    </row>
    <row r="18" spans="1:15" s="96" customFormat="1" ht="15" customHeight="1" x14ac:dyDescent="0.25">
      <c r="A18" s="53" t="s">
        <v>524</v>
      </c>
      <c r="B18" s="86" t="s">
        <v>614</v>
      </c>
      <c r="C18" s="87" t="s">
        <v>391</v>
      </c>
      <c r="D18" s="88">
        <v>-1.5900000000000001E-2</v>
      </c>
      <c r="E18" s="88">
        <v>-1.8100000000000002E-2</v>
      </c>
      <c r="F18" s="88">
        <v>-1.83E-2</v>
      </c>
      <c r="G18" s="88">
        <v>-2.6700000000000002E-2</v>
      </c>
      <c r="H18" s="88">
        <v>-2.75E-2</v>
      </c>
      <c r="I18" s="88">
        <v>-3.2899999999999999E-2</v>
      </c>
      <c r="J18" s="88">
        <v>-3.3599999999999998E-2</v>
      </c>
      <c r="K18" s="88">
        <v>-3.2399999999999998E-2</v>
      </c>
      <c r="L18" s="88">
        <v>-3.3500000000000002E-2</v>
      </c>
      <c r="M18" s="88">
        <v>-3.32E-2</v>
      </c>
      <c r="N18" s="88">
        <v>-3.2963343515110113E-2</v>
      </c>
      <c r="O18" s="88">
        <v>-3.3096959090019855E-2</v>
      </c>
    </row>
    <row r="19" spans="1:15" s="96" customFormat="1" ht="15" customHeight="1" x14ac:dyDescent="0.25">
      <c r="A19" s="53" t="s">
        <v>524</v>
      </c>
      <c r="B19" s="86" t="s">
        <v>615</v>
      </c>
      <c r="C19" s="87" t="s">
        <v>392</v>
      </c>
      <c r="D19" s="88">
        <v>2.07E-2</v>
      </c>
      <c r="E19" s="88">
        <v>2.3099999999999999E-2</v>
      </c>
      <c r="F19" s="88">
        <v>2.2499999999999999E-2</v>
      </c>
      <c r="G19" s="88">
        <v>3.2199999999999999E-2</v>
      </c>
      <c r="H19" s="88">
        <v>3.2500000000000001E-2</v>
      </c>
      <c r="I19" s="88">
        <v>3.7900000000000003E-2</v>
      </c>
      <c r="J19" s="88">
        <v>3.8699999999999998E-2</v>
      </c>
      <c r="K19" s="88">
        <v>3.78E-2</v>
      </c>
      <c r="L19" s="88">
        <v>3.9E-2</v>
      </c>
      <c r="M19" s="88">
        <v>3.85E-2</v>
      </c>
      <c r="N19" s="88">
        <v>3.8125316668386568E-2</v>
      </c>
      <c r="O19" s="88">
        <v>3.815703157209821E-2</v>
      </c>
    </row>
    <row r="20" spans="1:15" s="96" customFormat="1" ht="15" customHeight="1" x14ac:dyDescent="0.25">
      <c r="A20" s="53" t="s">
        <v>524</v>
      </c>
      <c r="B20" s="86" t="s">
        <v>616</v>
      </c>
      <c r="C20" s="87" t="s">
        <v>393</v>
      </c>
      <c r="D20" s="88">
        <v>1E-4</v>
      </c>
      <c r="E20" s="88">
        <v>1E-4</v>
      </c>
      <c r="F20" s="88">
        <v>0</v>
      </c>
      <c r="G20" s="88">
        <v>0</v>
      </c>
      <c r="H20" s="88">
        <v>0</v>
      </c>
      <c r="I20" s="88">
        <v>0</v>
      </c>
      <c r="J20" s="88">
        <v>0</v>
      </c>
      <c r="K20" s="88">
        <v>0</v>
      </c>
      <c r="L20" s="88">
        <v>0</v>
      </c>
      <c r="M20" s="88">
        <v>0</v>
      </c>
      <c r="N20" s="88">
        <v>1.7704024901471474E-5</v>
      </c>
      <c r="O20" s="88">
        <v>5.778033750350803E-5</v>
      </c>
    </row>
    <row r="21" spans="1:15" s="96" customFormat="1" ht="15" customHeight="1" x14ac:dyDescent="0.25">
      <c r="A21" s="53" t="s">
        <v>524</v>
      </c>
      <c r="B21" s="86" t="s">
        <v>617</v>
      </c>
      <c r="C21" s="87" t="s">
        <v>394</v>
      </c>
      <c r="D21" s="88">
        <v>-2.0000000000000001E-4</v>
      </c>
      <c r="E21" s="88">
        <v>-1.2999999999999999E-3</v>
      </c>
      <c r="F21" s="88">
        <v>-2.7000000000000001E-3</v>
      </c>
      <c r="G21" s="88">
        <v>-8.0000000000000004E-4</v>
      </c>
      <c r="H21" s="88">
        <v>-3.0000000000000001E-3</v>
      </c>
      <c r="I21" s="88">
        <v>-1.4E-3</v>
      </c>
      <c r="J21" s="88">
        <v>-4.7999999999999996E-3</v>
      </c>
      <c r="K21" s="88">
        <v>-7.1999999999999998E-3</v>
      </c>
      <c r="L21" s="88">
        <v>-6.7000000000000002E-3</v>
      </c>
      <c r="M21" s="88">
        <v>-7.4000000000000003E-3</v>
      </c>
      <c r="N21" s="88">
        <v>-6.1361654181595858E-3</v>
      </c>
      <c r="O21" s="88">
        <v>-3.22463690182193E-3</v>
      </c>
    </row>
    <row r="22" spans="1:15" s="96" customFormat="1" ht="15" customHeight="1" x14ac:dyDescent="0.25">
      <c r="A22" s="53" t="s">
        <v>524</v>
      </c>
      <c r="B22" s="86" t="s">
        <v>618</v>
      </c>
      <c r="C22" s="87" t="s">
        <v>395</v>
      </c>
      <c r="D22" s="88">
        <v>1.41E-2</v>
      </c>
      <c r="E22" s="88">
        <v>1.18E-2</v>
      </c>
      <c r="F22" s="88">
        <v>1.3299999999999999E-2</v>
      </c>
      <c r="G22" s="88">
        <v>8.3999999999999995E-3</v>
      </c>
      <c r="H22" s="88">
        <v>8.0000000000000002E-3</v>
      </c>
      <c r="I22" s="88">
        <v>7.0000000000000001E-3</v>
      </c>
      <c r="J22" s="88">
        <v>6.8999999999999999E-3</v>
      </c>
      <c r="K22" s="88">
        <v>6.1000000000000004E-3</v>
      </c>
      <c r="L22" s="88">
        <v>5.0000000000000001E-3</v>
      </c>
      <c r="M22" s="88">
        <v>4.4999999999999997E-3</v>
      </c>
      <c r="N22" s="88">
        <v>3.6423685660844337E-3</v>
      </c>
      <c r="O22" s="88">
        <v>1.7055598435340789E-3</v>
      </c>
    </row>
    <row r="23" spans="1:15" s="96" customFormat="1" ht="15" customHeight="1" x14ac:dyDescent="0.25">
      <c r="A23" s="53" t="s">
        <v>524</v>
      </c>
      <c r="B23" s="86" t="s">
        <v>619</v>
      </c>
      <c r="C23" s="87" t="s">
        <v>396</v>
      </c>
      <c r="D23" s="88">
        <v>-1.84E-2</v>
      </c>
      <c r="E23" s="88">
        <v>-0.02</v>
      </c>
      <c r="F23" s="88">
        <v>-2.3300000000000001E-2</v>
      </c>
      <c r="G23" s="88">
        <v>-2.58E-2</v>
      </c>
      <c r="H23" s="88">
        <v>-2.3599999999999999E-2</v>
      </c>
      <c r="I23" s="88">
        <v>-2.0899999999999998E-2</v>
      </c>
      <c r="J23" s="88">
        <v>-1.8700000000000001E-2</v>
      </c>
      <c r="K23" s="88">
        <v>-2.06E-2</v>
      </c>
      <c r="L23" s="88">
        <v>-2.1000000000000001E-2</v>
      </c>
      <c r="M23" s="88">
        <v>-2.1299999999999999E-2</v>
      </c>
      <c r="N23" s="88">
        <v>-2.046726894636729E-2</v>
      </c>
      <c r="O23" s="88">
        <v>-2.1764298605462019E-2</v>
      </c>
    </row>
    <row r="24" spans="1:15" s="96" customFormat="1" ht="15" customHeight="1" x14ac:dyDescent="0.25">
      <c r="A24" s="53" t="s">
        <v>524</v>
      </c>
      <c r="B24" s="86" t="s">
        <v>620</v>
      </c>
      <c r="C24" s="87" t="s">
        <v>397</v>
      </c>
      <c r="D24" s="88">
        <v>2.0000000000000001E-4</v>
      </c>
      <c r="E24" s="88">
        <v>4.0000000000000002E-4</v>
      </c>
      <c r="F24" s="88">
        <v>8.9999999999999998E-4</v>
      </c>
      <c r="G24" s="88">
        <v>2.0000000000000001E-4</v>
      </c>
      <c r="H24" s="88">
        <v>0</v>
      </c>
      <c r="I24" s="88">
        <v>2.0000000000000001E-4</v>
      </c>
      <c r="J24" s="88">
        <v>4.0000000000000002E-4</v>
      </c>
      <c r="K24" s="88">
        <v>6.9999999999999999E-4</v>
      </c>
      <c r="L24" s="88">
        <v>8.0000000000000004E-4</v>
      </c>
      <c r="M24" s="88">
        <v>1.1000000000000001E-3</v>
      </c>
      <c r="N24" s="88">
        <v>1.1736680954595863E-4</v>
      </c>
      <c r="O24" s="88">
        <v>9.9024634242192346E-4</v>
      </c>
    </row>
    <row r="25" spans="1:15" s="96" customFormat="1" ht="15" customHeight="1" thickBot="1" x14ac:dyDescent="0.3">
      <c r="A25" s="53" t="s">
        <v>524</v>
      </c>
      <c r="B25" s="86" t="s">
        <v>621</v>
      </c>
      <c r="C25" s="87" t="s">
        <v>398</v>
      </c>
      <c r="D25" s="88">
        <v>0.17169999999999999</v>
      </c>
      <c r="E25" s="88">
        <v>0.20169999999999999</v>
      </c>
      <c r="F25" s="88">
        <v>0.20549999999999999</v>
      </c>
      <c r="G25" s="88">
        <v>0.20530000000000001</v>
      </c>
      <c r="H25" s="88">
        <v>0.22650000000000001</v>
      </c>
      <c r="I25" s="88">
        <v>0.23569999999999999</v>
      </c>
      <c r="J25" s="88">
        <v>0.25530000000000003</v>
      </c>
      <c r="K25" s="88">
        <v>0.26600000000000001</v>
      </c>
      <c r="L25" s="88">
        <v>0.18179999999999999</v>
      </c>
      <c r="M25" s="88">
        <v>0.13650000000000001</v>
      </c>
      <c r="N25" s="88">
        <v>0.13145907017566283</v>
      </c>
      <c r="O25" s="88">
        <v>0.11918511995255726</v>
      </c>
    </row>
    <row r="26" spans="1:15" ht="15" customHeight="1" thickTop="1" thickBot="1" x14ac:dyDescent="0.25">
      <c r="A26" s="53"/>
      <c r="B26" s="101"/>
      <c r="C26" s="431" t="s">
        <v>399</v>
      </c>
      <c r="D26" s="426"/>
      <c r="E26" s="426"/>
      <c r="F26" s="426"/>
      <c r="G26" s="426"/>
      <c r="H26" s="427"/>
      <c r="I26" s="427"/>
      <c r="J26" s="427"/>
      <c r="K26" s="427"/>
      <c r="L26" s="427"/>
      <c r="M26" s="427"/>
      <c r="N26" s="427"/>
      <c r="O26" s="427"/>
    </row>
    <row r="27" spans="1:15" s="53" customFormat="1" ht="15" customHeight="1" thickTop="1" x14ac:dyDescent="0.25">
      <c r="A27" s="53" t="s">
        <v>524</v>
      </c>
      <c r="B27" s="86" t="s">
        <v>622</v>
      </c>
      <c r="C27" s="87" t="s">
        <v>400</v>
      </c>
      <c r="D27" s="88">
        <v>4.24E-2</v>
      </c>
      <c r="E27" s="88">
        <v>4.5900000000000003E-2</v>
      </c>
      <c r="F27" s="88">
        <v>5.1900000000000002E-2</v>
      </c>
      <c r="G27" s="88">
        <v>5.7500000000000002E-2</v>
      </c>
      <c r="H27" s="88">
        <v>6.0499999999999998E-2</v>
      </c>
      <c r="I27" s="88">
        <v>6.6500000000000004E-2</v>
      </c>
      <c r="J27" s="88">
        <v>7.6300000000000007E-2</v>
      </c>
      <c r="K27" s="88">
        <v>8.6199999999999999E-2</v>
      </c>
      <c r="L27" s="88">
        <v>8.8900000000000007E-2</v>
      </c>
      <c r="M27" s="88">
        <v>8.7499999999999994E-2</v>
      </c>
      <c r="N27" s="88">
        <v>8.8037120289183909E-2</v>
      </c>
      <c r="O27" s="88">
        <v>8.6980671756701974E-2</v>
      </c>
    </row>
    <row r="28" spans="1:15" s="96" customFormat="1" ht="15" customHeight="1" x14ac:dyDescent="0.25">
      <c r="A28" s="53" t="s">
        <v>524</v>
      </c>
      <c r="B28" s="86" t="s">
        <v>623</v>
      </c>
      <c r="C28" s="87" t="s">
        <v>401</v>
      </c>
      <c r="D28" s="88">
        <v>0</v>
      </c>
      <c r="E28" s="88">
        <v>5.0000000000000001E-4</v>
      </c>
      <c r="F28" s="88">
        <v>0</v>
      </c>
      <c r="G28" s="88">
        <v>5.4000000000000003E-3</v>
      </c>
      <c r="H28" s="88">
        <v>0</v>
      </c>
      <c r="I28" s="88">
        <v>0</v>
      </c>
      <c r="J28" s="88">
        <v>0</v>
      </c>
      <c r="K28" s="88">
        <v>0</v>
      </c>
      <c r="L28" s="88">
        <v>0</v>
      </c>
      <c r="M28" s="88">
        <v>0</v>
      </c>
      <c r="N28" s="88">
        <v>0</v>
      </c>
      <c r="O28" s="88">
        <v>0</v>
      </c>
    </row>
    <row r="29" spans="1:15" s="96" customFormat="1" ht="15" customHeight="1" x14ac:dyDescent="0.25">
      <c r="A29" s="53" t="s">
        <v>524</v>
      </c>
      <c r="B29" s="86" t="s">
        <v>624</v>
      </c>
      <c r="C29" s="87" t="s">
        <v>402</v>
      </c>
      <c r="D29" s="88">
        <v>0</v>
      </c>
      <c r="E29" s="88">
        <v>1.5E-3</v>
      </c>
      <c r="F29" s="88">
        <v>4.07E-2</v>
      </c>
      <c r="G29" s="88">
        <v>0.1171</v>
      </c>
      <c r="H29" s="88">
        <v>0.1133</v>
      </c>
      <c r="I29" s="88">
        <v>3.9899999999999998E-2</v>
      </c>
      <c r="J29" s="88">
        <v>8.6699999999999999E-2</v>
      </c>
      <c r="K29" s="88">
        <v>0.1114</v>
      </c>
      <c r="L29" s="88">
        <v>6.3600000000000004E-2</v>
      </c>
      <c r="M29" s="88">
        <v>4.7300000000000002E-2</v>
      </c>
      <c r="N29" s="88">
        <v>3.0109657196399596E-2</v>
      </c>
      <c r="O29" s="88">
        <v>1.9796857075731814E-2</v>
      </c>
    </row>
    <row r="30" spans="1:15" s="96" customFormat="1" ht="15" customHeight="1" x14ac:dyDescent="0.25">
      <c r="A30" s="53" t="s">
        <v>524</v>
      </c>
      <c r="B30" s="86" t="s">
        <v>625</v>
      </c>
      <c r="C30" s="87" t="s">
        <v>403</v>
      </c>
      <c r="D30" s="88">
        <v>0</v>
      </c>
      <c r="E30" s="88">
        <v>0</v>
      </c>
      <c r="F30" s="88">
        <v>0</v>
      </c>
      <c r="G30" s="88">
        <v>0</v>
      </c>
      <c r="H30" s="88">
        <v>0</v>
      </c>
      <c r="I30" s="88">
        <v>0</v>
      </c>
      <c r="J30" s="88">
        <v>0</v>
      </c>
      <c r="K30" s="88">
        <v>0</v>
      </c>
      <c r="L30" s="88">
        <v>0</v>
      </c>
      <c r="M30" s="88">
        <v>0</v>
      </c>
      <c r="N30" s="88">
        <v>0</v>
      </c>
      <c r="O30" s="88">
        <v>0</v>
      </c>
    </row>
    <row r="31" spans="1:15" s="96" customFormat="1" ht="15" customHeight="1" x14ac:dyDescent="0.25">
      <c r="A31" s="53" t="s">
        <v>524</v>
      </c>
      <c r="B31" s="86" t="s">
        <v>626</v>
      </c>
      <c r="C31" s="87" t="s">
        <v>404</v>
      </c>
      <c r="D31" s="88">
        <v>0</v>
      </c>
      <c r="E31" s="88">
        <v>0</v>
      </c>
      <c r="F31" s="88">
        <v>0</v>
      </c>
      <c r="G31" s="88">
        <v>0</v>
      </c>
      <c r="H31" s="88">
        <v>0</v>
      </c>
      <c r="I31" s="88">
        <v>0</v>
      </c>
      <c r="J31" s="88">
        <v>0</v>
      </c>
      <c r="K31" s="88">
        <v>0</v>
      </c>
      <c r="L31" s="88">
        <v>0</v>
      </c>
      <c r="M31" s="88">
        <v>0</v>
      </c>
      <c r="N31" s="88">
        <v>0</v>
      </c>
      <c r="O31" s="88">
        <v>0</v>
      </c>
    </row>
    <row r="32" spans="1:15" s="96" customFormat="1" ht="15" customHeight="1" x14ac:dyDescent="0.25">
      <c r="A32" s="53" t="s">
        <v>524</v>
      </c>
      <c r="B32" s="86" t="s">
        <v>627</v>
      </c>
      <c r="C32" s="87" t="s">
        <v>405</v>
      </c>
      <c r="D32" s="88">
        <v>0</v>
      </c>
      <c r="E32" s="88">
        <v>0</v>
      </c>
      <c r="F32" s="88">
        <v>0</v>
      </c>
      <c r="G32" s="88">
        <v>0</v>
      </c>
      <c r="H32" s="88">
        <v>0</v>
      </c>
      <c r="I32" s="88">
        <v>0</v>
      </c>
      <c r="J32" s="88">
        <v>0</v>
      </c>
      <c r="K32" s="88">
        <v>0</v>
      </c>
      <c r="L32" s="88">
        <v>0</v>
      </c>
      <c r="M32" s="88">
        <v>0</v>
      </c>
      <c r="N32" s="88">
        <v>0</v>
      </c>
      <c r="O32" s="88">
        <v>0</v>
      </c>
    </row>
    <row r="33" spans="1:15" s="96" customFormat="1" ht="15" customHeight="1" x14ac:dyDescent="0.25">
      <c r="A33" s="53" t="s">
        <v>524</v>
      </c>
      <c r="B33" s="86" t="s">
        <v>628</v>
      </c>
      <c r="C33" s="87" t="s">
        <v>406</v>
      </c>
      <c r="D33" s="88">
        <v>0</v>
      </c>
      <c r="E33" s="88">
        <v>0</v>
      </c>
      <c r="F33" s="88">
        <v>0</v>
      </c>
      <c r="G33" s="88">
        <v>0</v>
      </c>
      <c r="H33" s="88">
        <v>0</v>
      </c>
      <c r="I33" s="88">
        <v>0</v>
      </c>
      <c r="J33" s="88">
        <v>0</v>
      </c>
      <c r="K33" s="88">
        <v>0</v>
      </c>
      <c r="L33" s="88">
        <v>0</v>
      </c>
      <c r="M33" s="88">
        <v>0</v>
      </c>
      <c r="N33" s="88">
        <v>0</v>
      </c>
      <c r="O33" s="88">
        <v>0</v>
      </c>
    </row>
    <row r="34" spans="1:15" s="96" customFormat="1" ht="15" customHeight="1" x14ac:dyDescent="0.25">
      <c r="A34" s="53" t="s">
        <v>524</v>
      </c>
      <c r="B34" s="86" t="s">
        <v>629</v>
      </c>
      <c r="C34" s="87" t="s">
        <v>407</v>
      </c>
      <c r="D34" s="88">
        <v>0</v>
      </c>
      <c r="E34" s="88">
        <v>0</v>
      </c>
      <c r="F34" s="88">
        <v>0</v>
      </c>
      <c r="G34" s="88">
        <v>0</v>
      </c>
      <c r="H34" s="88">
        <v>0</v>
      </c>
      <c r="I34" s="88">
        <v>0</v>
      </c>
      <c r="J34" s="88">
        <v>0</v>
      </c>
      <c r="K34" s="88">
        <v>0</v>
      </c>
      <c r="L34" s="88">
        <v>0</v>
      </c>
      <c r="M34" s="88">
        <v>0</v>
      </c>
      <c r="N34" s="88">
        <v>0</v>
      </c>
      <c r="O34" s="88">
        <v>0</v>
      </c>
    </row>
    <row r="35" spans="1:15" s="96" customFormat="1" ht="15" customHeight="1" x14ac:dyDescent="0.25">
      <c r="A35" s="53" t="s">
        <v>524</v>
      </c>
      <c r="B35" s="86" t="s">
        <v>630</v>
      </c>
      <c r="C35" s="87" t="s">
        <v>408</v>
      </c>
      <c r="D35" s="88">
        <v>0</v>
      </c>
      <c r="E35" s="88">
        <v>0</v>
      </c>
      <c r="F35" s="88">
        <v>0</v>
      </c>
      <c r="G35" s="88">
        <v>0</v>
      </c>
      <c r="H35" s="88">
        <v>0</v>
      </c>
      <c r="I35" s="88">
        <v>0</v>
      </c>
      <c r="J35" s="88">
        <v>0</v>
      </c>
      <c r="K35" s="88">
        <v>0</v>
      </c>
      <c r="L35" s="88">
        <v>0</v>
      </c>
      <c r="M35" s="88">
        <v>0</v>
      </c>
      <c r="N35" s="88">
        <v>0</v>
      </c>
      <c r="O35" s="88">
        <v>0</v>
      </c>
    </row>
    <row r="36" spans="1:15" s="96" customFormat="1" ht="15" customHeight="1" x14ac:dyDescent="0.25">
      <c r="A36" s="53" t="s">
        <v>524</v>
      </c>
      <c r="B36" s="86" t="s">
        <v>631</v>
      </c>
      <c r="C36" s="87" t="s">
        <v>409</v>
      </c>
      <c r="D36" s="88">
        <v>2.9999999999999997E-4</v>
      </c>
      <c r="E36" s="88">
        <v>2.8199999999999999E-2</v>
      </c>
      <c r="F36" s="88">
        <v>2.1499999999999998E-2</v>
      </c>
      <c r="G36" s="88">
        <v>4.07E-2</v>
      </c>
      <c r="H36" s="88">
        <v>4.3099999999999999E-2</v>
      </c>
      <c r="I36" s="88">
        <v>5.0999999999999997E-2</v>
      </c>
      <c r="J36" s="88">
        <v>5.2699999999999997E-2</v>
      </c>
      <c r="K36" s="88">
        <v>4.1599999999999998E-2</v>
      </c>
      <c r="L36" s="88">
        <v>3.6499999999999998E-2</v>
      </c>
      <c r="M36" s="88">
        <v>3.8600000000000002E-2</v>
      </c>
      <c r="N36" s="88">
        <v>3.9032922920230417E-2</v>
      </c>
      <c r="O36" s="88">
        <v>4.5114811498478194E-2</v>
      </c>
    </row>
    <row r="37" spans="1:15" s="96" customFormat="1" ht="15" customHeight="1" x14ac:dyDescent="0.25">
      <c r="A37" s="53"/>
      <c r="B37" s="86"/>
      <c r="C37" s="87" t="s">
        <v>410</v>
      </c>
      <c r="D37" s="88">
        <v>0</v>
      </c>
      <c r="E37" s="88">
        <v>0</v>
      </c>
      <c r="F37" s="88">
        <v>0</v>
      </c>
      <c r="G37" s="88">
        <v>0</v>
      </c>
      <c r="H37" s="88">
        <v>0</v>
      </c>
      <c r="I37" s="88">
        <v>0</v>
      </c>
      <c r="J37" s="88">
        <v>0</v>
      </c>
      <c r="K37" s="88">
        <v>5.5300000000000002E-2</v>
      </c>
      <c r="L37" s="88">
        <v>5.8200000000000002E-2</v>
      </c>
      <c r="M37" s="88">
        <v>9.2600000000000002E-2</v>
      </c>
      <c r="N37" s="88">
        <v>5.4353461565978964E-2</v>
      </c>
      <c r="O37" s="88">
        <v>0</v>
      </c>
    </row>
    <row r="38" spans="1:15" s="96" customFormat="1" ht="15" customHeight="1" thickBot="1" x14ac:dyDescent="0.3">
      <c r="A38" s="53" t="s">
        <v>524</v>
      </c>
      <c r="B38" s="86" t="s">
        <v>632</v>
      </c>
      <c r="C38" s="87" t="s">
        <v>411</v>
      </c>
      <c r="D38" s="88">
        <v>0</v>
      </c>
      <c r="E38" s="88">
        <v>0</v>
      </c>
      <c r="F38" s="88">
        <v>0</v>
      </c>
      <c r="G38" s="88">
        <v>0</v>
      </c>
      <c r="H38" s="88">
        <v>0</v>
      </c>
      <c r="I38" s="88">
        <v>3.8999999999999998E-3</v>
      </c>
      <c r="J38" s="88">
        <v>1.7000000000000001E-2</v>
      </c>
      <c r="K38" s="88">
        <v>2.0500000000000001E-2</v>
      </c>
      <c r="L38" s="88">
        <v>2.1700000000000001E-2</v>
      </c>
      <c r="M38" s="88">
        <v>1.6E-2</v>
      </c>
      <c r="N38" s="88">
        <v>1.5494862480069481E-2</v>
      </c>
      <c r="O38" s="88">
        <v>1.5936505553240075E-2</v>
      </c>
    </row>
    <row r="39" spans="1:15" ht="15" customHeight="1" thickTop="1" thickBot="1" x14ac:dyDescent="0.25">
      <c r="A39" s="53"/>
      <c r="B39" s="102"/>
      <c r="C39" s="431" t="s">
        <v>412</v>
      </c>
      <c r="D39" s="426"/>
      <c r="E39" s="426"/>
      <c r="F39" s="426"/>
      <c r="G39" s="426"/>
      <c r="H39" s="427"/>
      <c r="I39" s="427"/>
      <c r="J39" s="427"/>
      <c r="K39" s="427"/>
      <c r="L39" s="427"/>
      <c r="M39" s="427"/>
      <c r="N39" s="427"/>
      <c r="O39" s="427"/>
    </row>
    <row r="40" spans="1:15" ht="15" customHeight="1" thickTop="1" thickBot="1" x14ac:dyDescent="0.25">
      <c r="A40" s="53"/>
      <c r="B40" s="101"/>
      <c r="C40" s="431" t="s">
        <v>413</v>
      </c>
      <c r="D40" s="426"/>
      <c r="E40" s="426"/>
      <c r="F40" s="426"/>
      <c r="G40" s="426"/>
      <c r="H40" s="427"/>
      <c r="I40" s="427"/>
      <c r="J40" s="427"/>
      <c r="K40" s="427"/>
      <c r="L40" s="427"/>
      <c r="M40" s="427"/>
      <c r="N40" s="427"/>
      <c r="O40" s="427"/>
    </row>
    <row r="41" spans="1:15" s="53" customFormat="1" ht="15" customHeight="1" thickTop="1" x14ac:dyDescent="0.25">
      <c r="A41" s="53" t="s">
        <v>524</v>
      </c>
      <c r="B41" s="86" t="s">
        <v>633</v>
      </c>
      <c r="C41" s="87" t="s">
        <v>414</v>
      </c>
      <c r="D41" s="88">
        <v>1.84E-2</v>
      </c>
      <c r="E41" s="88">
        <v>0.02</v>
      </c>
      <c r="F41" s="88">
        <v>2.3300000000000001E-2</v>
      </c>
      <c r="G41" s="88">
        <v>2.58E-2</v>
      </c>
      <c r="H41" s="88">
        <v>2.3599999999999999E-2</v>
      </c>
      <c r="I41" s="88">
        <v>2.0899999999999998E-2</v>
      </c>
      <c r="J41" s="88">
        <v>1.8700000000000001E-2</v>
      </c>
      <c r="K41" s="88">
        <v>2.06E-2</v>
      </c>
      <c r="L41" s="88">
        <v>2.1000000000000001E-2</v>
      </c>
      <c r="M41" s="88">
        <v>2.1299999999999999E-2</v>
      </c>
      <c r="N41" s="88">
        <v>2.046726894636729E-2</v>
      </c>
      <c r="O41" s="88">
        <v>2.1764298605462019E-2</v>
      </c>
    </row>
    <row r="42" spans="1:15" s="96" customFormat="1" ht="15" customHeight="1" x14ac:dyDescent="0.25">
      <c r="A42" s="53" t="s">
        <v>524</v>
      </c>
      <c r="B42" s="86" t="s">
        <v>634</v>
      </c>
      <c r="C42" s="87" t="s">
        <v>415</v>
      </c>
      <c r="D42" s="88">
        <v>2.1700000000000001E-2</v>
      </c>
      <c r="E42" s="88">
        <v>2.3800000000000002E-2</v>
      </c>
      <c r="F42" s="88">
        <v>2.76E-2</v>
      </c>
      <c r="G42" s="88">
        <v>3.04E-2</v>
      </c>
      <c r="H42" s="88">
        <v>2.7799999999999998E-2</v>
      </c>
      <c r="I42" s="88">
        <v>2.46E-2</v>
      </c>
      <c r="J42" s="88">
        <v>2.2499999999999999E-2</v>
      </c>
      <c r="K42" s="88">
        <v>2.4799999999999999E-2</v>
      </c>
      <c r="L42" s="88">
        <v>2.47E-2</v>
      </c>
      <c r="M42" s="88">
        <v>2.5000000000000001E-2</v>
      </c>
      <c r="N42" s="88">
        <v>2.3776537639733374E-2</v>
      </c>
      <c r="O42" s="88">
        <v>2.5124623744095711E-2</v>
      </c>
    </row>
    <row r="43" spans="1:15" s="96" customFormat="1" ht="15" customHeight="1" x14ac:dyDescent="0.25">
      <c r="A43" s="53" t="s">
        <v>524</v>
      </c>
      <c r="B43" s="86" t="s">
        <v>635</v>
      </c>
      <c r="C43" s="87" t="s">
        <v>416</v>
      </c>
      <c r="D43" s="88">
        <v>2.5399999999999999E-2</v>
      </c>
      <c r="E43" s="88">
        <v>2.9600000000000001E-2</v>
      </c>
      <c r="F43" s="88">
        <v>3.3399999999999999E-2</v>
      </c>
      <c r="G43" s="88">
        <v>3.5200000000000002E-2</v>
      </c>
      <c r="H43" s="88">
        <v>3.2899999999999999E-2</v>
      </c>
      <c r="I43" s="88">
        <v>3.1399999999999997E-2</v>
      </c>
      <c r="J43" s="88">
        <v>3.0300000000000001E-2</v>
      </c>
      <c r="K43" s="88">
        <v>3.32E-2</v>
      </c>
      <c r="L43" s="88">
        <v>3.2300000000000002E-2</v>
      </c>
      <c r="M43" s="88">
        <v>3.1899999999999998E-2</v>
      </c>
      <c r="N43" s="88">
        <v>3.0921253725640668E-2</v>
      </c>
      <c r="O43" s="88">
        <v>3.2681285769522908E-2</v>
      </c>
    </row>
    <row r="44" spans="1:15" s="96" customFormat="1" ht="15" customHeight="1" thickBot="1" x14ac:dyDescent="0.3">
      <c r="A44" s="53" t="s">
        <v>524</v>
      </c>
      <c r="B44" s="86" t="s">
        <v>636</v>
      </c>
      <c r="C44" s="87" t="s">
        <v>417</v>
      </c>
      <c r="D44" s="88">
        <v>0.36320000000000002</v>
      </c>
      <c r="E44" s="88">
        <v>8.9599999999999999E-2</v>
      </c>
      <c r="F44" s="88">
        <v>5.4399999999999997E-2</v>
      </c>
      <c r="G44" s="88">
        <v>4.9099999999999998E-2</v>
      </c>
      <c r="H44" s="88">
        <v>4.2599999999999999E-2</v>
      </c>
      <c r="I44" s="88">
        <v>3.7199999999999997E-2</v>
      </c>
      <c r="J44" s="88">
        <v>3.4700000000000002E-2</v>
      </c>
      <c r="K44" s="88">
        <v>3.9300000000000002E-2</v>
      </c>
      <c r="L44" s="88">
        <v>6.5600000000000006E-2</v>
      </c>
      <c r="M44" s="88">
        <v>0.15140000000000001</v>
      </c>
      <c r="N44" s="88">
        <v>7.1102029433169692E-2</v>
      </c>
      <c r="O44" s="88">
        <v>5.2829104251022191E-2</v>
      </c>
    </row>
    <row r="45" spans="1:15" ht="15" customHeight="1" thickTop="1" thickBot="1" x14ac:dyDescent="0.25">
      <c r="A45" s="53"/>
      <c r="B45" s="101"/>
      <c r="C45" s="431" t="s">
        <v>418</v>
      </c>
      <c r="D45" s="426"/>
      <c r="E45" s="426"/>
      <c r="F45" s="426"/>
      <c r="G45" s="426"/>
      <c r="H45" s="427"/>
      <c r="I45" s="427"/>
      <c r="J45" s="427"/>
      <c r="K45" s="427"/>
      <c r="L45" s="427"/>
      <c r="M45" s="427"/>
      <c r="N45" s="427"/>
      <c r="O45" s="427"/>
    </row>
    <row r="46" spans="1:15" s="103" customFormat="1" ht="15" customHeight="1" thickTop="1" x14ac:dyDescent="0.25">
      <c r="A46" s="103" t="s">
        <v>524</v>
      </c>
      <c r="B46" s="86" t="s">
        <v>637</v>
      </c>
      <c r="C46" s="87" t="s">
        <v>419</v>
      </c>
      <c r="D46" s="88">
        <v>0.60770000000000002</v>
      </c>
      <c r="E46" s="88">
        <v>0.52339999999999998</v>
      </c>
      <c r="F46" s="88">
        <v>0.52690000000000003</v>
      </c>
      <c r="G46" s="88">
        <v>0.50549999999999995</v>
      </c>
      <c r="H46" s="88">
        <v>0.52400000000000002</v>
      </c>
      <c r="I46" s="88">
        <v>0.51819999999999999</v>
      </c>
      <c r="J46" s="88">
        <v>0.4904</v>
      </c>
      <c r="K46" s="88">
        <v>0.50309999999999999</v>
      </c>
      <c r="L46" s="88">
        <v>0.51239999999999997</v>
      </c>
      <c r="M46" s="88">
        <v>0.52729999999999999</v>
      </c>
      <c r="N46" s="88">
        <v>0.53310058160637497</v>
      </c>
      <c r="O46" s="88">
        <v>0.5334804029123561</v>
      </c>
    </row>
    <row r="47" spans="1:15" ht="15" customHeight="1" x14ac:dyDescent="0.2">
      <c r="A47" s="53" t="s">
        <v>524</v>
      </c>
      <c r="B47" s="86" t="s">
        <v>638</v>
      </c>
      <c r="C47" s="87" t="s">
        <v>420</v>
      </c>
      <c r="D47" s="88">
        <v>6.6900000000000001E-2</v>
      </c>
      <c r="E47" s="88">
        <v>8.43E-2</v>
      </c>
      <c r="F47" s="88">
        <v>5.8099999999999999E-2</v>
      </c>
      <c r="G47" s="88">
        <v>5.2299999999999999E-2</v>
      </c>
      <c r="H47" s="88">
        <v>6.25E-2</v>
      </c>
      <c r="I47" s="88">
        <v>5.0500000000000003E-2</v>
      </c>
      <c r="J47" s="88">
        <v>4.2599999999999999E-2</v>
      </c>
      <c r="K47" s="88">
        <v>3.7699999999999997E-2</v>
      </c>
      <c r="L47" s="88">
        <v>4.3499999999999997E-2</v>
      </c>
      <c r="M47" s="88">
        <v>4.6600000000000003E-2</v>
      </c>
      <c r="N47" s="88">
        <v>4.5437408011006049E-2</v>
      </c>
      <c r="O47" s="88">
        <v>4.1104227582428175E-2</v>
      </c>
    </row>
    <row r="48" spans="1:15" ht="15" customHeight="1" x14ac:dyDescent="0.2">
      <c r="A48" s="53" t="s">
        <v>524</v>
      </c>
      <c r="B48" s="86" t="s">
        <v>639</v>
      </c>
      <c r="C48" s="87" t="s">
        <v>421</v>
      </c>
      <c r="D48" s="88">
        <v>0.32550000000000001</v>
      </c>
      <c r="E48" s="88">
        <v>0.39229999999999998</v>
      </c>
      <c r="F48" s="88">
        <v>0.41499999999999998</v>
      </c>
      <c r="G48" s="88">
        <v>0.44219999999999998</v>
      </c>
      <c r="H48" s="88">
        <v>0.41349999999999998</v>
      </c>
      <c r="I48" s="88">
        <v>0.43130000000000002</v>
      </c>
      <c r="J48" s="88">
        <v>0.46689999999999998</v>
      </c>
      <c r="K48" s="88">
        <v>0.4592</v>
      </c>
      <c r="L48" s="88">
        <v>0.44409999999999999</v>
      </c>
      <c r="M48" s="88">
        <v>0.42609999999999998</v>
      </c>
      <c r="N48" s="88">
        <v>0.42146201038261905</v>
      </c>
      <c r="O48" s="88">
        <v>0.42541536950521575</v>
      </c>
    </row>
    <row r="49" spans="1:15" ht="15" customHeight="1" thickBot="1" x14ac:dyDescent="0.25">
      <c r="A49" s="53" t="s">
        <v>524</v>
      </c>
      <c r="B49" s="86" t="s">
        <v>640</v>
      </c>
      <c r="C49" s="87" t="s">
        <v>422</v>
      </c>
      <c r="D49" s="88">
        <v>0.5171</v>
      </c>
      <c r="E49" s="88">
        <v>0.4793</v>
      </c>
      <c r="F49" s="88">
        <v>0.4118</v>
      </c>
      <c r="G49" s="88">
        <v>0.39629999999999999</v>
      </c>
      <c r="H49" s="88">
        <v>0.33329999999999999</v>
      </c>
      <c r="I49" s="88">
        <v>0.31619999999999998</v>
      </c>
      <c r="J49" s="88">
        <v>0.2104</v>
      </c>
      <c r="K49" s="88">
        <v>0.2215</v>
      </c>
      <c r="L49" s="88">
        <v>0.25019999999999998</v>
      </c>
      <c r="M49" s="88">
        <v>0.25869999999999999</v>
      </c>
      <c r="N49" s="88">
        <v>0.25481344557380309</v>
      </c>
      <c r="O49" s="88">
        <v>0.26442332874189656</v>
      </c>
    </row>
    <row r="50" spans="1:15" s="53" customFormat="1" ht="15" customHeight="1" thickTop="1" thickBot="1" x14ac:dyDescent="0.3">
      <c r="B50" s="102"/>
      <c r="C50" s="431" t="s">
        <v>423</v>
      </c>
      <c r="D50" s="426"/>
      <c r="E50" s="426"/>
      <c r="F50" s="426"/>
      <c r="G50" s="426"/>
      <c r="H50" s="427"/>
      <c r="I50" s="427"/>
      <c r="J50" s="427"/>
      <c r="K50" s="427"/>
      <c r="L50" s="427"/>
      <c r="M50" s="427"/>
      <c r="N50" s="427"/>
      <c r="O50" s="427"/>
    </row>
    <row r="51" spans="1:15" s="53" customFormat="1" ht="15" customHeight="1" thickTop="1" x14ac:dyDescent="0.25">
      <c r="A51" s="53" t="s">
        <v>524</v>
      </c>
      <c r="B51" s="86" t="s">
        <v>641</v>
      </c>
      <c r="C51" s="87" t="s">
        <v>424</v>
      </c>
      <c r="D51" s="88">
        <v>3.2199999999999999E-2</v>
      </c>
      <c r="E51" s="88">
        <v>3.0300000000000001E-2</v>
      </c>
      <c r="F51" s="88">
        <v>3.4200000000000001E-2</v>
      </c>
      <c r="G51" s="88">
        <v>3.1699999999999999E-2</v>
      </c>
      <c r="H51" s="88">
        <v>3.2500000000000001E-2</v>
      </c>
      <c r="I51" s="88">
        <v>2.4299999999999999E-2</v>
      </c>
      <c r="J51" s="88">
        <v>2.4899999999999999E-2</v>
      </c>
      <c r="K51" s="88">
        <v>2.7799999999999998E-2</v>
      </c>
      <c r="L51" s="88">
        <v>2.7400000000000001E-2</v>
      </c>
      <c r="M51" s="88">
        <v>2.7199999999999998E-2</v>
      </c>
      <c r="N51" s="88">
        <v>2.7677020240973581E-2</v>
      </c>
      <c r="O51" s="88">
        <v>2.4034020671160058E-2</v>
      </c>
    </row>
    <row r="52" spans="1:15" s="53" customFormat="1" ht="15" customHeight="1" x14ac:dyDescent="0.25">
      <c r="A52" s="53" t="s">
        <v>524</v>
      </c>
      <c r="B52" s="86" t="s">
        <v>642</v>
      </c>
      <c r="C52" s="87" t="s">
        <v>425</v>
      </c>
      <c r="D52" s="88">
        <v>1.8100000000000002E-2</v>
      </c>
      <c r="E52" s="88">
        <v>1.8499999999999999E-2</v>
      </c>
      <c r="F52" s="88">
        <v>2.1000000000000001E-2</v>
      </c>
      <c r="G52" s="88">
        <v>2.3300000000000001E-2</v>
      </c>
      <c r="H52" s="88">
        <v>2.4500000000000001E-2</v>
      </c>
      <c r="I52" s="88">
        <v>1.7399999999999999E-2</v>
      </c>
      <c r="J52" s="88">
        <v>1.7899999999999999E-2</v>
      </c>
      <c r="K52" s="88">
        <v>2.1700000000000001E-2</v>
      </c>
      <c r="L52" s="88">
        <v>2.23E-2</v>
      </c>
      <c r="M52" s="88">
        <v>2.2700000000000001E-2</v>
      </c>
      <c r="N52" s="88">
        <v>2.4034651674889149E-2</v>
      </c>
      <c r="O52" s="88">
        <v>2.232846082762598E-2</v>
      </c>
    </row>
    <row r="53" spans="1:15" s="53" customFormat="1" ht="15" customHeight="1" x14ac:dyDescent="0.25">
      <c r="A53" s="53" t="s">
        <v>524</v>
      </c>
      <c r="B53" s="86" t="s">
        <v>643</v>
      </c>
      <c r="C53" s="87" t="s">
        <v>426</v>
      </c>
      <c r="D53" s="88">
        <v>2.4299999999999999E-2</v>
      </c>
      <c r="E53" s="88">
        <v>2.5499999999999998E-2</v>
      </c>
      <c r="F53" s="88">
        <v>2.81E-2</v>
      </c>
      <c r="G53" s="88">
        <v>3.1699999999999999E-2</v>
      </c>
      <c r="H53" s="88">
        <v>3.32E-2</v>
      </c>
      <c r="I53" s="88">
        <v>2.6100000000000002E-2</v>
      </c>
      <c r="J53" s="88">
        <v>2.7900000000000001E-2</v>
      </c>
      <c r="K53" s="88">
        <v>3.1800000000000002E-2</v>
      </c>
      <c r="L53" s="88">
        <v>3.1399999999999997E-2</v>
      </c>
      <c r="M53" s="88">
        <v>3.2000000000000001E-2</v>
      </c>
      <c r="N53" s="88">
        <v>3.2928464302425867E-2</v>
      </c>
      <c r="O53" s="88">
        <v>3.0691601409706497E-2</v>
      </c>
    </row>
    <row r="54" spans="1:15" s="53" customFormat="1" ht="15" customHeight="1" x14ac:dyDescent="0.25">
      <c r="A54" s="53" t="s">
        <v>524</v>
      </c>
      <c r="B54" s="86" t="s">
        <v>644</v>
      </c>
      <c r="C54" s="87" t="s">
        <v>427</v>
      </c>
      <c r="D54" s="88">
        <v>4.0300000000000002E-2</v>
      </c>
      <c r="E54" s="88">
        <v>4.36E-2</v>
      </c>
      <c r="F54" s="88">
        <v>4.6399999999999997E-2</v>
      </c>
      <c r="G54" s="88">
        <v>5.8400000000000001E-2</v>
      </c>
      <c r="H54" s="88">
        <v>6.0600000000000001E-2</v>
      </c>
      <c r="I54" s="88">
        <v>5.91E-2</v>
      </c>
      <c r="J54" s="88">
        <v>6.1499999999999999E-2</v>
      </c>
      <c r="K54" s="88">
        <v>6.4199999999999993E-2</v>
      </c>
      <c r="L54" s="88">
        <v>6.4799999999999996E-2</v>
      </c>
      <c r="M54" s="88">
        <v>6.5199999999999994E-2</v>
      </c>
      <c r="N54" s="88">
        <v>6.589180781753598E-2</v>
      </c>
      <c r="O54" s="88">
        <v>6.3788560499726352E-2</v>
      </c>
    </row>
    <row r="55" spans="1:15" s="53" customFormat="1" ht="15" customHeight="1" x14ac:dyDescent="0.25">
      <c r="A55" s="53" t="s">
        <v>524</v>
      </c>
      <c r="B55" s="86" t="s">
        <v>645</v>
      </c>
      <c r="C55" s="87" t="s">
        <v>428</v>
      </c>
      <c r="D55" s="88">
        <v>-1.5900000000000001E-2</v>
      </c>
      <c r="E55" s="88">
        <v>-1.8100000000000002E-2</v>
      </c>
      <c r="F55" s="88">
        <v>-1.83E-2</v>
      </c>
      <c r="G55" s="88">
        <v>-2.6700000000000002E-2</v>
      </c>
      <c r="H55" s="88">
        <v>-2.75E-2</v>
      </c>
      <c r="I55" s="88">
        <v>-3.2899999999999999E-2</v>
      </c>
      <c r="J55" s="88">
        <v>-3.3599999999999998E-2</v>
      </c>
      <c r="K55" s="88">
        <v>-3.2399999999999998E-2</v>
      </c>
      <c r="L55" s="88">
        <v>-3.3500000000000002E-2</v>
      </c>
      <c r="M55" s="88">
        <v>-3.32E-2</v>
      </c>
      <c r="N55" s="88">
        <v>-3.2963343515110113E-2</v>
      </c>
      <c r="O55" s="88">
        <v>-3.3096959090019855E-2</v>
      </c>
    </row>
    <row r="56" spans="1:15" s="53" customFormat="1" ht="15" customHeight="1" x14ac:dyDescent="0.25">
      <c r="A56" s="53" t="s">
        <v>524</v>
      </c>
      <c r="B56" s="86" t="s">
        <v>646</v>
      </c>
      <c r="C56" s="87" t="s">
        <v>429</v>
      </c>
      <c r="D56" s="88">
        <v>-6.1999999999999998E-3</v>
      </c>
      <c r="E56" s="88">
        <v>-7.0000000000000001E-3</v>
      </c>
      <c r="F56" s="88">
        <v>-7.1999999999999998E-3</v>
      </c>
      <c r="G56" s="88">
        <v>-8.3999999999999995E-3</v>
      </c>
      <c r="H56" s="88">
        <v>-8.6999999999999994E-3</v>
      </c>
      <c r="I56" s="88">
        <v>-8.8000000000000005E-3</v>
      </c>
      <c r="J56" s="88">
        <v>-0.01</v>
      </c>
      <c r="K56" s="88">
        <v>-1.01E-2</v>
      </c>
      <c r="L56" s="88">
        <v>-8.9999999999999993E-3</v>
      </c>
      <c r="M56" s="88">
        <v>-9.1999999999999998E-3</v>
      </c>
      <c r="N56" s="88">
        <v>-8.8938126275367145E-3</v>
      </c>
      <c r="O56" s="88">
        <v>-8.3631405820805103E-3</v>
      </c>
    </row>
    <row r="57" spans="1:15" s="53" customFormat="1" ht="15" customHeight="1" thickBot="1" x14ac:dyDescent="0.3">
      <c r="A57" s="53" t="s">
        <v>524</v>
      </c>
      <c r="B57" s="86" t="s">
        <v>647</v>
      </c>
      <c r="C57" s="87" t="s">
        <v>430</v>
      </c>
      <c r="D57" s="88">
        <v>1.41E-2</v>
      </c>
      <c r="E57" s="88">
        <v>1.18E-2</v>
      </c>
      <c r="F57" s="88">
        <v>1.3299999999999999E-2</v>
      </c>
      <c r="G57" s="88">
        <v>8.3999999999999995E-3</v>
      </c>
      <c r="H57" s="88">
        <v>8.0000000000000002E-3</v>
      </c>
      <c r="I57" s="88">
        <v>7.0000000000000001E-3</v>
      </c>
      <c r="J57" s="88">
        <v>6.8999999999999999E-3</v>
      </c>
      <c r="K57" s="88">
        <v>6.1000000000000004E-3</v>
      </c>
      <c r="L57" s="88">
        <v>5.0000000000000001E-3</v>
      </c>
      <c r="M57" s="88">
        <v>4.4999999999999997E-3</v>
      </c>
      <c r="N57" s="88">
        <v>3.6423685660844337E-3</v>
      </c>
      <c r="O57" s="88">
        <v>1.7055598435340789E-3</v>
      </c>
    </row>
    <row r="58" spans="1:15" ht="15" customHeight="1" thickTop="1" thickBot="1" x14ac:dyDescent="0.25">
      <c r="A58" s="53"/>
      <c r="B58" s="53"/>
      <c r="C58" s="431" t="s">
        <v>431</v>
      </c>
      <c r="D58" s="432"/>
      <c r="E58" s="432"/>
      <c r="F58" s="432"/>
      <c r="G58" s="432"/>
      <c r="H58" s="432"/>
      <c r="I58" s="432"/>
      <c r="J58" s="432"/>
      <c r="K58" s="432"/>
      <c r="L58" s="432"/>
      <c r="M58" s="432"/>
      <c r="N58" s="432"/>
      <c r="O58" s="424"/>
    </row>
    <row r="59" spans="1:15" s="53" customFormat="1" ht="15" customHeight="1" thickTop="1" x14ac:dyDescent="0.25">
      <c r="A59" s="53" t="s">
        <v>524</v>
      </c>
      <c r="B59" s="86" t="s">
        <v>641</v>
      </c>
      <c r="C59" s="87" t="s">
        <v>424</v>
      </c>
      <c r="D59" s="88">
        <v>3.2199999999999999E-2</v>
      </c>
      <c r="E59" s="88">
        <v>3.0300000000000001E-2</v>
      </c>
      <c r="F59" s="88">
        <v>3.4200000000000001E-2</v>
      </c>
      <c r="G59" s="88">
        <v>3.1699999999999999E-2</v>
      </c>
      <c r="H59" s="88">
        <v>3.2500000000000001E-2</v>
      </c>
      <c r="I59" s="88">
        <v>2.4299999999999999E-2</v>
      </c>
      <c r="J59" s="88">
        <v>2.4899999999999999E-2</v>
      </c>
      <c r="K59" s="88">
        <v>2.7799999999999998E-2</v>
      </c>
      <c r="L59" s="88">
        <v>2.7400000000000001E-2</v>
      </c>
      <c r="M59" s="88">
        <v>2.7199999999999998E-2</v>
      </c>
      <c r="N59" s="88">
        <v>2.7677020240973581E-2</v>
      </c>
      <c r="O59" s="88">
        <v>2.4034020671160058E-2</v>
      </c>
    </row>
    <row r="60" spans="1:15" s="53" customFormat="1" ht="15" customHeight="1" x14ac:dyDescent="0.25">
      <c r="A60" s="53" t="s">
        <v>524</v>
      </c>
      <c r="B60" s="86" t="s">
        <v>648</v>
      </c>
      <c r="C60" s="87" t="s">
        <v>432</v>
      </c>
      <c r="D60" s="88">
        <v>-2.0000000000000001E-4</v>
      </c>
      <c r="E60" s="88">
        <v>-1.2999999999999999E-3</v>
      </c>
      <c r="F60" s="88">
        <v>-2.5000000000000001E-3</v>
      </c>
      <c r="G60" s="88">
        <v>-2.9999999999999997E-4</v>
      </c>
      <c r="H60" s="88">
        <v>-2.5000000000000001E-3</v>
      </c>
      <c r="I60" s="88">
        <v>-1.1999999999999999E-3</v>
      </c>
      <c r="J60" s="88">
        <v>-3.8E-3</v>
      </c>
      <c r="K60" s="88">
        <v>-5.0000000000000001E-3</v>
      </c>
      <c r="L60" s="88">
        <v>-4.5999999999999999E-3</v>
      </c>
      <c r="M60" s="88">
        <v>-5.8999999999999999E-3</v>
      </c>
      <c r="N60" s="88">
        <v>-4.7242080652060642E-3</v>
      </c>
      <c r="O60" s="88">
        <v>-6.5328984156025403E-4</v>
      </c>
    </row>
    <row r="61" spans="1:15" s="96" customFormat="1" ht="15" customHeight="1" x14ac:dyDescent="0.25">
      <c r="A61" s="53" t="s">
        <v>524</v>
      </c>
      <c r="B61" s="86" t="s">
        <v>649</v>
      </c>
      <c r="C61" s="87" t="s">
        <v>433</v>
      </c>
      <c r="D61" s="88">
        <v>-1.84E-2</v>
      </c>
      <c r="E61" s="88">
        <v>-0.02</v>
      </c>
      <c r="F61" s="88">
        <v>-2.3300000000000001E-2</v>
      </c>
      <c r="G61" s="88">
        <v>-2.58E-2</v>
      </c>
      <c r="H61" s="88">
        <v>-2.3599999999999999E-2</v>
      </c>
      <c r="I61" s="88">
        <v>-2.0899999999999998E-2</v>
      </c>
      <c r="J61" s="88">
        <v>-1.8700000000000001E-2</v>
      </c>
      <c r="K61" s="88">
        <v>-2.06E-2</v>
      </c>
      <c r="L61" s="88">
        <v>-2.1000000000000001E-2</v>
      </c>
      <c r="M61" s="88">
        <v>-2.1299999999999999E-2</v>
      </c>
      <c r="N61" s="88">
        <v>-2.046726894636729E-2</v>
      </c>
      <c r="O61" s="88">
        <v>-2.1764298605462019E-2</v>
      </c>
    </row>
    <row r="62" spans="1:15" s="96" customFormat="1" ht="15" customHeight="1" x14ac:dyDescent="0.25">
      <c r="A62" s="53" t="s">
        <v>524</v>
      </c>
      <c r="B62" s="86" t="s">
        <v>650</v>
      </c>
      <c r="C62" s="87" t="s">
        <v>434</v>
      </c>
      <c r="D62" s="88">
        <v>1E-4</v>
      </c>
      <c r="E62" s="88">
        <v>1E-4</v>
      </c>
      <c r="F62" s="88">
        <v>2.0000000000000001E-4</v>
      </c>
      <c r="G62" s="88">
        <v>2.0000000000000001E-4</v>
      </c>
      <c r="H62" s="88">
        <v>1E-4</v>
      </c>
      <c r="I62" s="88">
        <v>1E-4</v>
      </c>
      <c r="J62" s="88">
        <v>2.0000000000000001E-4</v>
      </c>
      <c r="K62" s="88">
        <v>4.0000000000000002E-4</v>
      </c>
      <c r="L62" s="88">
        <v>2.9999999999999997E-4</v>
      </c>
      <c r="M62" s="88">
        <v>0</v>
      </c>
      <c r="N62" s="88">
        <v>5.2305379767114777E-5</v>
      </c>
      <c r="O62" s="88">
        <v>3.926763352973133E-4</v>
      </c>
    </row>
    <row r="63" spans="1:15" s="96" customFormat="1" ht="15" customHeight="1" x14ac:dyDescent="0.25">
      <c r="A63" s="53" t="s">
        <v>524</v>
      </c>
      <c r="B63" s="86" t="s">
        <v>651</v>
      </c>
      <c r="C63" s="87" t="s">
        <v>435</v>
      </c>
      <c r="D63" s="88">
        <v>1E-4</v>
      </c>
      <c r="E63" s="88">
        <v>2.9999999999999997E-4</v>
      </c>
      <c r="F63" s="88">
        <v>5.9999999999999995E-4</v>
      </c>
      <c r="G63" s="88">
        <v>0</v>
      </c>
      <c r="H63" s="88">
        <v>-2.0000000000000001E-4</v>
      </c>
      <c r="I63" s="88">
        <v>1E-4</v>
      </c>
      <c r="J63" s="88">
        <v>1E-4</v>
      </c>
      <c r="K63" s="88">
        <v>2.9999999999999997E-4</v>
      </c>
      <c r="L63" s="88">
        <v>5.0000000000000001E-4</v>
      </c>
      <c r="M63" s="88">
        <v>1.1000000000000001E-3</v>
      </c>
      <c r="N63" s="88">
        <v>6.506142977884384E-5</v>
      </c>
      <c r="O63" s="88">
        <v>5.9757000712461011E-4</v>
      </c>
    </row>
    <row r="64" spans="1:15" s="96" customFormat="1" ht="15" customHeight="1" thickBot="1" x14ac:dyDescent="0.3">
      <c r="A64" s="53"/>
      <c r="B64" s="86"/>
      <c r="C64" s="87" t="s">
        <v>436</v>
      </c>
      <c r="D64" s="88">
        <v>1E-4</v>
      </c>
      <c r="E64" s="88">
        <v>1E-4</v>
      </c>
      <c r="F64" s="88">
        <v>0</v>
      </c>
      <c r="G64" s="88">
        <v>0</v>
      </c>
      <c r="H64" s="88">
        <v>0</v>
      </c>
      <c r="I64" s="88">
        <v>0</v>
      </c>
      <c r="J64" s="88">
        <v>0</v>
      </c>
      <c r="K64" s="88">
        <v>0</v>
      </c>
      <c r="L64" s="88">
        <v>0</v>
      </c>
      <c r="M64" s="88">
        <v>0</v>
      </c>
      <c r="N64" s="88">
        <v>1.7704024901471474E-5</v>
      </c>
      <c r="O64" s="88">
        <v>5.778033750350803E-5</v>
      </c>
    </row>
    <row r="65" spans="1:15" s="53" customFormat="1" ht="15" customHeight="1" thickTop="1" thickBot="1" x14ac:dyDescent="0.3">
      <c r="A65" s="53" t="s">
        <v>524</v>
      </c>
      <c r="B65" s="86" t="s">
        <v>652</v>
      </c>
      <c r="C65" s="431" t="s">
        <v>653</v>
      </c>
      <c r="D65" s="426">
        <v>1.4E-2</v>
      </c>
      <c r="E65" s="426">
        <v>9.4999999999999998E-3</v>
      </c>
      <c r="F65" s="426">
        <v>9.2999999999999992E-3</v>
      </c>
      <c r="G65" s="426">
        <v>5.7999999999999996E-3</v>
      </c>
      <c r="H65" s="428">
        <v>6.4000000000000003E-3</v>
      </c>
      <c r="I65" s="428">
        <v>2.5000000000000001E-3</v>
      </c>
      <c r="J65" s="428">
        <v>2.8E-3</v>
      </c>
      <c r="K65" s="428">
        <v>3.0000000000000001E-3</v>
      </c>
      <c r="L65" s="428">
        <v>2.5999999999999999E-3</v>
      </c>
      <c r="M65" s="428">
        <v>1.4E-3</v>
      </c>
      <c r="N65" s="428">
        <v>2.744653178401656E-3</v>
      </c>
      <c r="O65" s="428">
        <v>2.9244505283346559E-3</v>
      </c>
    </row>
    <row r="66" spans="1:15" ht="3.75" customHeight="1" thickTop="1" thickBot="1" x14ac:dyDescent="0.25">
      <c r="A66" s="104"/>
      <c r="B66" s="104"/>
      <c r="C66" s="75"/>
      <c r="D66" s="75"/>
      <c r="E66" s="75"/>
      <c r="F66" s="75"/>
      <c r="G66" s="75"/>
      <c r="H66" s="75"/>
      <c r="I66" s="75"/>
      <c r="J66" s="75"/>
      <c r="K66" s="75"/>
      <c r="L66" s="75"/>
      <c r="M66" s="75"/>
      <c r="N66" s="75"/>
      <c r="O66" s="75"/>
    </row>
    <row r="67" spans="1:15" ht="15" customHeight="1" x14ac:dyDescent="0.2">
      <c r="A67" s="53"/>
      <c r="B67" s="53"/>
      <c r="C67" s="105" t="s">
        <v>438</v>
      </c>
      <c r="D67" s="53"/>
      <c r="E67" s="53"/>
      <c r="F67" s="53"/>
      <c r="G67" s="53"/>
      <c r="H67" s="53"/>
      <c r="I67" s="53"/>
      <c r="J67" s="53"/>
      <c r="K67" s="53"/>
      <c r="L67" s="53"/>
      <c r="M67" s="53"/>
      <c r="N67" s="53"/>
      <c r="O67" s="53"/>
    </row>
    <row r="68" spans="1:15" ht="15" customHeight="1" x14ac:dyDescent="0.2">
      <c r="A68" s="53"/>
      <c r="B68" s="53"/>
      <c r="C68" s="105" t="s">
        <v>654</v>
      </c>
      <c r="D68" s="53"/>
      <c r="E68" s="53"/>
      <c r="F68" s="53"/>
      <c r="G68" s="53"/>
      <c r="H68" s="53"/>
      <c r="I68" s="53"/>
      <c r="J68" s="53"/>
      <c r="K68" s="53"/>
      <c r="L68" s="53"/>
      <c r="M68" s="53"/>
      <c r="N68" s="53"/>
      <c r="O68" s="53"/>
    </row>
    <row r="69" spans="1:15" ht="15" customHeight="1" x14ac:dyDescent="0.2">
      <c r="A69" s="53"/>
      <c r="B69" s="53"/>
      <c r="C69" s="105" t="s">
        <v>655</v>
      </c>
      <c r="D69" s="53"/>
      <c r="E69" s="53"/>
      <c r="F69" s="53"/>
      <c r="G69" s="53"/>
      <c r="H69" s="53"/>
      <c r="I69" s="53"/>
      <c r="J69" s="53"/>
      <c r="K69" s="53"/>
      <c r="L69" s="53"/>
      <c r="M69" s="53"/>
      <c r="N69" s="53"/>
      <c r="O69" s="53"/>
    </row>
    <row r="70" spans="1:15" ht="15" customHeight="1" x14ac:dyDescent="0.2">
      <c r="A70" s="53"/>
      <c r="B70" s="53"/>
      <c r="C70" s="105" t="s">
        <v>441</v>
      </c>
      <c r="D70" s="53"/>
      <c r="E70" s="53"/>
      <c r="F70" s="53"/>
      <c r="G70" s="53"/>
      <c r="H70" s="53"/>
      <c r="I70" s="53"/>
      <c r="J70" s="53"/>
      <c r="K70" s="53"/>
      <c r="L70" s="53"/>
      <c r="M70" s="53"/>
      <c r="N70" s="53"/>
      <c r="O70" s="53"/>
    </row>
    <row r="71" spans="1:15" ht="15" customHeight="1" x14ac:dyDescent="0.2">
      <c r="A71" s="53"/>
      <c r="B71" s="53"/>
      <c r="C71" s="105" t="s">
        <v>442</v>
      </c>
      <c r="D71" s="53"/>
      <c r="E71" s="53"/>
      <c r="F71" s="53"/>
      <c r="G71" s="53"/>
      <c r="H71" s="53"/>
      <c r="I71" s="53"/>
      <c r="J71" s="53"/>
      <c r="K71" s="53"/>
      <c r="L71" s="53"/>
      <c r="M71" s="53"/>
      <c r="N71" s="53"/>
      <c r="O71" s="53"/>
    </row>
    <row r="72" spans="1:15" ht="30" customHeight="1" x14ac:dyDescent="0.2">
      <c r="A72" s="53"/>
      <c r="B72" s="53"/>
      <c r="C72" s="762" t="s">
        <v>443</v>
      </c>
      <c r="D72" s="762"/>
      <c r="E72" s="762"/>
      <c r="F72" s="762"/>
      <c r="G72" s="762"/>
      <c r="H72" s="762"/>
      <c r="I72" s="762"/>
      <c r="J72" s="762"/>
      <c r="K72" s="762"/>
      <c r="L72" s="762"/>
      <c r="M72" s="106"/>
      <c r="N72" s="106"/>
      <c r="O72" s="106"/>
    </row>
    <row r="73" spans="1:15" ht="15" customHeight="1" x14ac:dyDescent="0.2">
      <c r="A73" s="53"/>
      <c r="B73" s="53"/>
      <c r="C73" s="105" t="s">
        <v>444</v>
      </c>
      <c r="D73" s="53"/>
      <c r="E73" s="53"/>
      <c r="F73" s="53"/>
      <c r="G73" s="53"/>
      <c r="H73" s="53"/>
      <c r="I73" s="53"/>
      <c r="J73" s="53"/>
      <c r="K73" s="53"/>
      <c r="L73" s="53"/>
      <c r="M73" s="53"/>
      <c r="N73" s="53"/>
      <c r="O73" s="53"/>
    </row>
    <row r="74" spans="1:15" ht="30" customHeight="1" x14ac:dyDescent="0.2">
      <c r="A74" s="53"/>
      <c r="B74" s="53"/>
      <c r="C74" s="762" t="s">
        <v>445</v>
      </c>
      <c r="D74" s="762"/>
      <c r="E74" s="762"/>
      <c r="F74" s="762"/>
      <c r="G74" s="762"/>
      <c r="H74" s="762"/>
      <c r="I74" s="762"/>
      <c r="J74" s="762"/>
      <c r="K74" s="762"/>
      <c r="L74" s="762"/>
      <c r="M74" s="106"/>
      <c r="N74" s="106"/>
      <c r="O74" s="106"/>
    </row>
    <row r="75" spans="1:15" ht="15" customHeight="1" x14ac:dyDescent="0.2">
      <c r="A75" s="53"/>
      <c r="B75" s="53"/>
      <c r="C75" s="105"/>
      <c r="D75" s="53"/>
      <c r="E75" s="53"/>
      <c r="F75" s="53"/>
      <c r="G75" s="53"/>
      <c r="H75" s="53"/>
      <c r="I75" s="53"/>
      <c r="J75" s="53"/>
      <c r="K75" s="53"/>
      <c r="L75" s="53"/>
      <c r="M75" s="53"/>
      <c r="N75" s="53"/>
      <c r="O75" s="53"/>
    </row>
  </sheetData>
  <mergeCells count="6">
    <mergeCell ref="C74:L74"/>
    <mergeCell ref="C1:O1"/>
    <mergeCell ref="A2:O2"/>
    <mergeCell ref="C3:O3"/>
    <mergeCell ref="A4:L4"/>
    <mergeCell ref="C72:L72"/>
  </mergeCells>
  <pageMargins left="0.93" right="0.42" top="0.69" bottom="0.59" header="0.5" footer="0.5"/>
  <pageSetup scale="35"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4614BE-0AC2-482C-952D-1578A21999E4}">
  <sheetPr codeName="Sheet38">
    <pageSetUpPr fitToPage="1"/>
  </sheetPr>
  <dimension ref="A1:C37"/>
  <sheetViews>
    <sheetView zoomScale="85" zoomScaleNormal="85" workbookViewId="0">
      <selection activeCell="A23" sqref="A23"/>
    </sheetView>
  </sheetViews>
  <sheetFormatPr baseColWidth="10" defaultRowHeight="12.75" x14ac:dyDescent="0.2"/>
  <cols>
    <col min="1" max="1" width="85.5703125" style="168" customWidth="1"/>
    <col min="2" max="3" width="15.7109375" style="79" customWidth="1"/>
    <col min="4" max="256" width="9.140625" style="79" customWidth="1"/>
    <col min="257" max="257" width="85.5703125" style="79" customWidth="1"/>
    <col min="258" max="259" width="15.7109375" style="79" customWidth="1"/>
    <col min="260" max="512" width="9.140625" style="79" customWidth="1"/>
    <col min="513" max="513" width="85.5703125" style="79" customWidth="1"/>
    <col min="514" max="515" width="15.7109375" style="79" customWidth="1"/>
    <col min="516" max="768" width="9.140625" style="79" customWidth="1"/>
    <col min="769" max="769" width="85.5703125" style="79" customWidth="1"/>
    <col min="770" max="771" width="15.7109375" style="79" customWidth="1"/>
    <col min="772" max="1024" width="9.140625" style="79" customWidth="1"/>
    <col min="1025" max="1025" width="85.5703125" style="79" customWidth="1"/>
    <col min="1026" max="1027" width="15.7109375" style="79" customWidth="1"/>
    <col min="1028" max="1280" width="9.140625" style="79" customWidth="1"/>
    <col min="1281" max="1281" width="85.5703125" style="79" customWidth="1"/>
    <col min="1282" max="1283" width="15.7109375" style="79" customWidth="1"/>
    <col min="1284" max="1536" width="9.140625" style="79" customWidth="1"/>
    <col min="1537" max="1537" width="85.5703125" style="79" customWidth="1"/>
    <col min="1538" max="1539" width="15.7109375" style="79" customWidth="1"/>
    <col min="1540" max="1792" width="9.140625" style="79" customWidth="1"/>
    <col min="1793" max="1793" width="85.5703125" style="79" customWidth="1"/>
    <col min="1794" max="1795" width="15.7109375" style="79" customWidth="1"/>
    <col min="1796" max="2048" width="9.140625" style="79" customWidth="1"/>
    <col min="2049" max="2049" width="85.5703125" style="79" customWidth="1"/>
    <col min="2050" max="2051" width="15.7109375" style="79" customWidth="1"/>
    <col min="2052" max="2304" width="9.140625" style="79" customWidth="1"/>
    <col min="2305" max="2305" width="85.5703125" style="79" customWidth="1"/>
    <col min="2306" max="2307" width="15.7109375" style="79" customWidth="1"/>
    <col min="2308" max="2560" width="9.140625" style="79" customWidth="1"/>
    <col min="2561" max="2561" width="85.5703125" style="79" customWidth="1"/>
    <col min="2562" max="2563" width="15.7109375" style="79" customWidth="1"/>
    <col min="2564" max="2816" width="9.140625" style="79" customWidth="1"/>
    <col min="2817" max="2817" width="85.5703125" style="79" customWidth="1"/>
    <col min="2818" max="2819" width="15.7109375" style="79" customWidth="1"/>
    <col min="2820" max="3072" width="9.140625" style="79" customWidth="1"/>
    <col min="3073" max="3073" width="85.5703125" style="79" customWidth="1"/>
    <col min="3074" max="3075" width="15.7109375" style="79" customWidth="1"/>
    <col min="3076" max="3328" width="9.140625" style="79" customWidth="1"/>
    <col min="3329" max="3329" width="85.5703125" style="79" customWidth="1"/>
    <col min="3330" max="3331" width="15.7109375" style="79" customWidth="1"/>
    <col min="3332" max="3584" width="9.140625" style="79" customWidth="1"/>
    <col min="3585" max="3585" width="85.5703125" style="79" customWidth="1"/>
    <col min="3586" max="3587" width="15.7109375" style="79" customWidth="1"/>
    <col min="3588" max="3840" width="9.140625" style="79" customWidth="1"/>
    <col min="3841" max="3841" width="85.5703125" style="79" customWidth="1"/>
    <col min="3842" max="3843" width="15.7109375" style="79" customWidth="1"/>
    <col min="3844" max="4096" width="9.140625" style="79" customWidth="1"/>
    <col min="4097" max="4097" width="85.5703125" style="79" customWidth="1"/>
    <col min="4098" max="4099" width="15.7109375" style="79" customWidth="1"/>
    <col min="4100" max="4352" width="9.140625" style="79" customWidth="1"/>
    <col min="4353" max="4353" width="85.5703125" style="79" customWidth="1"/>
    <col min="4354" max="4355" width="15.7109375" style="79" customWidth="1"/>
    <col min="4356" max="4608" width="9.140625" style="79" customWidth="1"/>
    <col min="4609" max="4609" width="85.5703125" style="79" customWidth="1"/>
    <col min="4610" max="4611" width="15.7109375" style="79" customWidth="1"/>
    <col min="4612" max="4864" width="9.140625" style="79" customWidth="1"/>
    <col min="4865" max="4865" width="85.5703125" style="79" customWidth="1"/>
    <col min="4866" max="4867" width="15.7109375" style="79" customWidth="1"/>
    <col min="4868" max="5120" width="9.140625" style="79" customWidth="1"/>
    <col min="5121" max="5121" width="85.5703125" style="79" customWidth="1"/>
    <col min="5122" max="5123" width="15.7109375" style="79" customWidth="1"/>
    <col min="5124" max="5376" width="9.140625" style="79" customWidth="1"/>
    <col min="5377" max="5377" width="85.5703125" style="79" customWidth="1"/>
    <col min="5378" max="5379" width="15.7109375" style="79" customWidth="1"/>
    <col min="5380" max="5632" width="9.140625" style="79" customWidth="1"/>
    <col min="5633" max="5633" width="85.5703125" style="79" customWidth="1"/>
    <col min="5634" max="5635" width="15.7109375" style="79" customWidth="1"/>
    <col min="5636" max="5888" width="9.140625" style="79" customWidth="1"/>
    <col min="5889" max="5889" width="85.5703125" style="79" customWidth="1"/>
    <col min="5890" max="5891" width="15.7109375" style="79" customWidth="1"/>
    <col min="5892" max="6144" width="9.140625" style="79" customWidth="1"/>
    <col min="6145" max="6145" width="85.5703125" style="79" customWidth="1"/>
    <col min="6146" max="6147" width="15.7109375" style="79" customWidth="1"/>
    <col min="6148" max="6400" width="9.140625" style="79" customWidth="1"/>
    <col min="6401" max="6401" width="85.5703125" style="79" customWidth="1"/>
    <col min="6402" max="6403" width="15.7109375" style="79" customWidth="1"/>
    <col min="6404" max="6656" width="9.140625" style="79" customWidth="1"/>
    <col min="6657" max="6657" width="85.5703125" style="79" customWidth="1"/>
    <col min="6658" max="6659" width="15.7109375" style="79" customWidth="1"/>
    <col min="6660" max="6912" width="9.140625" style="79" customWidth="1"/>
    <col min="6913" max="6913" width="85.5703125" style="79" customWidth="1"/>
    <col min="6914" max="6915" width="15.7109375" style="79" customWidth="1"/>
    <col min="6916" max="7168" width="9.140625" style="79" customWidth="1"/>
    <col min="7169" max="7169" width="85.5703125" style="79" customWidth="1"/>
    <col min="7170" max="7171" width="15.7109375" style="79" customWidth="1"/>
    <col min="7172" max="7424" width="9.140625" style="79" customWidth="1"/>
    <col min="7425" max="7425" width="85.5703125" style="79" customWidth="1"/>
    <col min="7426" max="7427" width="15.7109375" style="79" customWidth="1"/>
    <col min="7428" max="7680" width="9.140625" style="79" customWidth="1"/>
    <col min="7681" max="7681" width="85.5703125" style="79" customWidth="1"/>
    <col min="7682" max="7683" width="15.7109375" style="79" customWidth="1"/>
    <col min="7684" max="7936" width="9.140625" style="79" customWidth="1"/>
    <col min="7937" max="7937" width="85.5703125" style="79" customWidth="1"/>
    <col min="7938" max="7939" width="15.7109375" style="79" customWidth="1"/>
    <col min="7940" max="8192" width="9.140625" style="79" customWidth="1"/>
    <col min="8193" max="8193" width="85.5703125" style="79" customWidth="1"/>
    <col min="8194" max="8195" width="15.7109375" style="79" customWidth="1"/>
    <col min="8196" max="8448" width="9.140625" style="79" customWidth="1"/>
    <col min="8449" max="8449" width="85.5703125" style="79" customWidth="1"/>
    <col min="8450" max="8451" width="15.7109375" style="79" customWidth="1"/>
    <col min="8452" max="8704" width="9.140625" style="79" customWidth="1"/>
    <col min="8705" max="8705" width="85.5703125" style="79" customWidth="1"/>
    <col min="8706" max="8707" width="15.7109375" style="79" customWidth="1"/>
    <col min="8708" max="8960" width="9.140625" style="79" customWidth="1"/>
    <col min="8961" max="8961" width="85.5703125" style="79" customWidth="1"/>
    <col min="8962" max="8963" width="15.7109375" style="79" customWidth="1"/>
    <col min="8964" max="9216" width="9.140625" style="79" customWidth="1"/>
    <col min="9217" max="9217" width="85.5703125" style="79" customWidth="1"/>
    <col min="9218" max="9219" width="15.7109375" style="79" customWidth="1"/>
    <col min="9220" max="9472" width="9.140625" style="79" customWidth="1"/>
    <col min="9473" max="9473" width="85.5703125" style="79" customWidth="1"/>
    <col min="9474" max="9475" width="15.7109375" style="79" customWidth="1"/>
    <col min="9476" max="9728" width="9.140625" style="79" customWidth="1"/>
    <col min="9729" max="9729" width="85.5703125" style="79" customWidth="1"/>
    <col min="9730" max="9731" width="15.7109375" style="79" customWidth="1"/>
    <col min="9732" max="9984" width="9.140625" style="79" customWidth="1"/>
    <col min="9985" max="9985" width="85.5703125" style="79" customWidth="1"/>
    <col min="9986" max="9987" width="15.7109375" style="79" customWidth="1"/>
    <col min="9988" max="10240" width="9.140625" style="79" customWidth="1"/>
    <col min="10241" max="10241" width="85.5703125" style="79" customWidth="1"/>
    <col min="10242" max="10243" width="15.7109375" style="79" customWidth="1"/>
    <col min="10244" max="10496" width="9.140625" style="79" customWidth="1"/>
    <col min="10497" max="10497" width="85.5703125" style="79" customWidth="1"/>
    <col min="10498" max="10499" width="15.7109375" style="79" customWidth="1"/>
    <col min="10500" max="10752" width="9.140625" style="79" customWidth="1"/>
    <col min="10753" max="10753" width="85.5703125" style="79" customWidth="1"/>
    <col min="10754" max="10755" width="15.7109375" style="79" customWidth="1"/>
    <col min="10756" max="11008" width="9.140625" style="79" customWidth="1"/>
    <col min="11009" max="11009" width="85.5703125" style="79" customWidth="1"/>
    <col min="11010" max="11011" width="15.7109375" style="79" customWidth="1"/>
    <col min="11012" max="11264" width="9.140625" style="79" customWidth="1"/>
    <col min="11265" max="11265" width="85.5703125" style="79" customWidth="1"/>
    <col min="11266" max="11267" width="15.7109375" style="79" customWidth="1"/>
    <col min="11268" max="11520" width="9.140625" style="79" customWidth="1"/>
    <col min="11521" max="11521" width="85.5703125" style="79" customWidth="1"/>
    <col min="11522" max="11523" width="15.7109375" style="79" customWidth="1"/>
    <col min="11524" max="11776" width="9.140625" style="79" customWidth="1"/>
    <col min="11777" max="11777" width="85.5703125" style="79" customWidth="1"/>
    <col min="11778" max="11779" width="15.7109375" style="79" customWidth="1"/>
    <col min="11780" max="12032" width="9.140625" style="79" customWidth="1"/>
    <col min="12033" max="12033" width="85.5703125" style="79" customWidth="1"/>
    <col min="12034" max="12035" width="15.7109375" style="79" customWidth="1"/>
    <col min="12036" max="12288" width="9.140625" style="79" customWidth="1"/>
    <col min="12289" max="12289" width="85.5703125" style="79" customWidth="1"/>
    <col min="12290" max="12291" width="15.7109375" style="79" customWidth="1"/>
    <col min="12292" max="12544" width="9.140625" style="79" customWidth="1"/>
    <col min="12545" max="12545" width="85.5703125" style="79" customWidth="1"/>
    <col min="12546" max="12547" width="15.7109375" style="79" customWidth="1"/>
    <col min="12548" max="12800" width="9.140625" style="79" customWidth="1"/>
    <col min="12801" max="12801" width="85.5703125" style="79" customWidth="1"/>
    <col min="12802" max="12803" width="15.7109375" style="79" customWidth="1"/>
    <col min="12804" max="13056" width="9.140625" style="79" customWidth="1"/>
    <col min="13057" max="13057" width="85.5703125" style="79" customWidth="1"/>
    <col min="13058" max="13059" width="15.7109375" style="79" customWidth="1"/>
    <col min="13060" max="13312" width="9.140625" style="79" customWidth="1"/>
    <col min="13313" max="13313" width="85.5703125" style="79" customWidth="1"/>
    <col min="13314" max="13315" width="15.7109375" style="79" customWidth="1"/>
    <col min="13316" max="13568" width="9.140625" style="79" customWidth="1"/>
    <col min="13569" max="13569" width="85.5703125" style="79" customWidth="1"/>
    <col min="13570" max="13571" width="15.7109375" style="79" customWidth="1"/>
    <col min="13572" max="13824" width="9.140625" style="79" customWidth="1"/>
    <col min="13825" max="13825" width="85.5703125" style="79" customWidth="1"/>
    <col min="13826" max="13827" width="15.7109375" style="79" customWidth="1"/>
    <col min="13828" max="14080" width="9.140625" style="79" customWidth="1"/>
    <col min="14081" max="14081" width="85.5703125" style="79" customWidth="1"/>
    <col min="14082" max="14083" width="15.7109375" style="79" customWidth="1"/>
    <col min="14084" max="14336" width="9.140625" style="79" customWidth="1"/>
    <col min="14337" max="14337" width="85.5703125" style="79" customWidth="1"/>
    <col min="14338" max="14339" width="15.7109375" style="79" customWidth="1"/>
    <col min="14340" max="14592" width="9.140625" style="79" customWidth="1"/>
    <col min="14593" max="14593" width="85.5703125" style="79" customWidth="1"/>
    <col min="14594" max="14595" width="15.7109375" style="79" customWidth="1"/>
    <col min="14596" max="14848" width="9.140625" style="79" customWidth="1"/>
    <col min="14849" max="14849" width="85.5703125" style="79" customWidth="1"/>
    <col min="14850" max="14851" width="15.7109375" style="79" customWidth="1"/>
    <col min="14852" max="15104" width="9.140625" style="79" customWidth="1"/>
    <col min="15105" max="15105" width="85.5703125" style="79" customWidth="1"/>
    <col min="15106" max="15107" width="15.7109375" style="79" customWidth="1"/>
    <col min="15108" max="15360" width="9.140625" style="79" customWidth="1"/>
    <col min="15361" max="15361" width="85.5703125" style="79" customWidth="1"/>
    <col min="15362" max="15363" width="15.7109375" style="79" customWidth="1"/>
    <col min="15364" max="15616" width="9.140625" style="79" customWidth="1"/>
    <col min="15617" max="15617" width="85.5703125" style="79" customWidth="1"/>
    <col min="15618" max="15619" width="15.7109375" style="79" customWidth="1"/>
    <col min="15620" max="15872" width="9.140625" style="79" customWidth="1"/>
    <col min="15873" max="15873" width="85.5703125" style="79" customWidth="1"/>
    <col min="15874" max="15875" width="15.7109375" style="79" customWidth="1"/>
    <col min="15876" max="16128" width="9.140625" style="79" customWidth="1"/>
    <col min="16129" max="16129" width="85.5703125" style="79" customWidth="1"/>
    <col min="16130" max="16131" width="15.7109375" style="79" customWidth="1"/>
    <col min="16132" max="16384" width="9.140625" style="79" customWidth="1"/>
  </cols>
  <sheetData>
    <row r="1" spans="1:3" ht="30" customHeight="1" x14ac:dyDescent="0.25">
      <c r="A1" s="753" t="s">
        <v>870</v>
      </c>
      <c r="B1" s="764"/>
      <c r="C1" s="764"/>
    </row>
    <row r="2" spans="1:3" ht="15" customHeight="1" x14ac:dyDescent="0.2">
      <c r="A2" s="754" t="s">
        <v>669</v>
      </c>
      <c r="B2" s="765"/>
      <c r="C2" s="765"/>
    </row>
    <row r="3" spans="1:3" ht="15" customHeight="1" x14ac:dyDescent="0.2">
      <c r="A3" s="754" t="s">
        <v>2</v>
      </c>
      <c r="B3" s="765"/>
      <c r="C3" s="765"/>
    </row>
    <row r="4" spans="1:3" s="83" customFormat="1" ht="30" customHeight="1" x14ac:dyDescent="0.25">
      <c r="A4" s="755" t="s">
        <v>670</v>
      </c>
      <c r="B4" s="766"/>
      <c r="C4" s="766"/>
    </row>
    <row r="5" spans="1:3" ht="3.75" customHeight="1" thickBot="1" x14ac:dyDescent="0.25">
      <c r="A5" s="53"/>
      <c r="B5" s="53"/>
      <c r="C5" s="53"/>
    </row>
    <row r="6" spans="1:3" s="89" customFormat="1" ht="30" customHeight="1" thickTop="1" thickBot="1" x14ac:dyDescent="0.25">
      <c r="A6" s="523"/>
      <c r="B6" s="524" t="s">
        <v>871</v>
      </c>
      <c r="C6" s="524" t="s">
        <v>8</v>
      </c>
    </row>
    <row r="7" spans="1:3" s="154" customFormat="1" ht="15" customHeight="1" thickTop="1" thickBot="1" x14ac:dyDescent="0.3">
      <c r="A7" s="525" t="s">
        <v>671</v>
      </c>
      <c r="B7" s="526">
        <v>0.12352254551801521</v>
      </c>
      <c r="C7" s="526">
        <v>0.12352254551801521</v>
      </c>
    </row>
    <row r="8" spans="1:3" s="83" customFormat="1" ht="15" customHeight="1" thickTop="1" x14ac:dyDescent="0.25">
      <c r="A8" s="103" t="s">
        <v>672</v>
      </c>
      <c r="B8" s="527">
        <v>7739057254.5500002</v>
      </c>
      <c r="C8" s="527">
        <v>7739057254.5500002</v>
      </c>
    </row>
    <row r="9" spans="1:3" s="83" customFormat="1" ht="15" customHeight="1" x14ac:dyDescent="0.25">
      <c r="A9" s="103" t="s">
        <v>673</v>
      </c>
      <c r="B9" s="527">
        <v>0</v>
      </c>
      <c r="C9" s="527">
        <v>0</v>
      </c>
    </row>
    <row r="10" spans="1:3" s="83" customFormat="1" ht="15" customHeight="1" x14ac:dyDescent="0.25">
      <c r="A10" s="103" t="s">
        <v>674</v>
      </c>
      <c r="B10" s="527">
        <v>5916283363.2799988</v>
      </c>
      <c r="C10" s="527">
        <v>5916283363.2799988</v>
      </c>
    </row>
    <row r="11" spans="1:3" s="83" customFormat="1" ht="15" customHeight="1" x14ac:dyDescent="0.25">
      <c r="A11" s="103" t="s">
        <v>675</v>
      </c>
      <c r="B11" s="527">
        <v>0</v>
      </c>
      <c r="C11" s="527">
        <v>0</v>
      </c>
    </row>
    <row r="12" spans="1:3" s="83" customFormat="1" ht="15" customHeight="1" x14ac:dyDescent="0.25">
      <c r="A12" s="103" t="s">
        <v>676</v>
      </c>
      <c r="B12" s="527">
        <v>1699910052.77</v>
      </c>
      <c r="C12" s="527">
        <v>1699910052.77</v>
      </c>
    </row>
    <row r="13" spans="1:3" s="83" customFormat="1" ht="15" customHeight="1" thickBot="1" x14ac:dyDescent="0.3">
      <c r="A13" s="103" t="s">
        <v>677</v>
      </c>
      <c r="B13" s="527">
        <v>4228785110.5999999</v>
      </c>
      <c r="C13" s="527">
        <v>4228785110.5999999</v>
      </c>
    </row>
    <row r="14" spans="1:3" s="83" customFormat="1" ht="15" customHeight="1" thickTop="1" thickBot="1" x14ac:dyDescent="0.3">
      <c r="A14" s="528" t="s">
        <v>678</v>
      </c>
      <c r="B14" s="529">
        <v>19584035781.199997</v>
      </c>
      <c r="C14" s="529">
        <v>19584035781.199997</v>
      </c>
    </row>
    <row r="15" spans="1:3" s="158" customFormat="1" ht="15" customHeight="1" thickTop="1" x14ac:dyDescent="0.25">
      <c r="A15" s="103" t="s">
        <v>679</v>
      </c>
      <c r="B15" s="530">
        <v>6686974322.8334999</v>
      </c>
      <c r="C15" s="530">
        <v>6686974322.8334999</v>
      </c>
    </row>
    <row r="16" spans="1:3" s="160" customFormat="1" ht="15" customHeight="1" thickBot="1" x14ac:dyDescent="0.3">
      <c r="A16" s="159" t="s">
        <v>680</v>
      </c>
      <c r="B16" s="531">
        <v>0.34145027090140256</v>
      </c>
      <c r="C16" s="531">
        <v>0.34145027090140256</v>
      </c>
    </row>
    <row r="17" spans="1:3" s="83" customFormat="1" ht="15" customHeight="1" thickTop="1" thickBot="1" x14ac:dyDescent="0.3">
      <c r="A17" s="528" t="s">
        <v>681</v>
      </c>
      <c r="B17" s="529">
        <v>668697432.28334999</v>
      </c>
      <c r="C17" s="529">
        <v>668697432.28334999</v>
      </c>
    </row>
    <row r="18" spans="1:3" s="83" customFormat="1" ht="15" customHeight="1" thickTop="1" x14ac:dyDescent="0.25">
      <c r="A18" s="103" t="s">
        <v>682</v>
      </c>
      <c r="B18" s="527">
        <v>891457463.79999995</v>
      </c>
      <c r="C18" s="527">
        <v>891457463.79999995</v>
      </c>
    </row>
    <row r="19" spans="1:3" s="83" customFormat="1" ht="15" customHeight="1" x14ac:dyDescent="0.25">
      <c r="A19" s="103" t="s">
        <v>683</v>
      </c>
      <c r="B19" s="527">
        <v>0</v>
      </c>
      <c r="C19" s="527">
        <v>0</v>
      </c>
    </row>
    <row r="20" spans="1:3" s="83" customFormat="1" ht="15" customHeight="1" x14ac:dyDescent="0.25">
      <c r="A20" s="159" t="s">
        <v>684</v>
      </c>
      <c r="B20" s="527">
        <v>0</v>
      </c>
      <c r="C20" s="527">
        <v>0</v>
      </c>
    </row>
    <row r="21" spans="1:3" s="83" customFormat="1" ht="15" customHeight="1" thickBot="1" x14ac:dyDescent="0.3">
      <c r="A21" s="103" t="s">
        <v>685</v>
      </c>
      <c r="B21" s="527">
        <v>5541420.1399999997</v>
      </c>
      <c r="C21" s="527">
        <v>5541420.1399999997</v>
      </c>
    </row>
    <row r="22" spans="1:3" s="83" customFormat="1" ht="15" customHeight="1" thickTop="1" thickBot="1" x14ac:dyDescent="0.3">
      <c r="A22" s="528" t="s">
        <v>686</v>
      </c>
      <c r="B22" s="529">
        <v>885916043.65999997</v>
      </c>
      <c r="C22" s="529">
        <v>885916043.65999997</v>
      </c>
    </row>
    <row r="23" spans="1:3" s="83" customFormat="1" ht="15" customHeight="1" thickTop="1" x14ac:dyDescent="0.25">
      <c r="A23" s="103" t="s">
        <v>687</v>
      </c>
      <c r="B23" s="527">
        <v>0</v>
      </c>
      <c r="C23" s="527">
        <v>0</v>
      </c>
    </row>
    <row r="24" spans="1:3" s="83" customFormat="1" ht="15" customHeight="1" x14ac:dyDescent="0.25">
      <c r="A24" s="103" t="s">
        <v>688</v>
      </c>
      <c r="B24" s="527">
        <v>0</v>
      </c>
      <c r="C24" s="527">
        <v>0</v>
      </c>
    </row>
    <row r="25" spans="1:3" s="161" customFormat="1" ht="15" customHeight="1" x14ac:dyDescent="0.25">
      <c r="A25" s="103" t="s">
        <v>689</v>
      </c>
      <c r="B25" s="527">
        <v>0</v>
      </c>
      <c r="C25" s="527">
        <v>0</v>
      </c>
    </row>
    <row r="26" spans="1:3" s="83" customFormat="1" ht="15" customHeight="1" x14ac:dyDescent="0.25">
      <c r="A26" s="103" t="s">
        <v>690</v>
      </c>
      <c r="B26" s="527">
        <v>0</v>
      </c>
      <c r="C26" s="527">
        <v>0</v>
      </c>
    </row>
    <row r="27" spans="1:3" s="53" customFormat="1" ht="15" customHeight="1" x14ac:dyDescent="0.25">
      <c r="A27" s="159" t="s">
        <v>691</v>
      </c>
      <c r="B27" s="527">
        <v>4817617.09</v>
      </c>
      <c r="C27" s="527">
        <v>4817617.09</v>
      </c>
    </row>
    <row r="28" spans="1:3" s="162" customFormat="1" ht="15" customHeight="1" thickBot="1" x14ac:dyDescent="0.3">
      <c r="A28" s="159" t="s">
        <v>692</v>
      </c>
      <c r="B28" s="527">
        <v>0</v>
      </c>
      <c r="C28" s="527">
        <v>0</v>
      </c>
    </row>
    <row r="29" spans="1:3" s="83" customFormat="1" ht="15" customHeight="1" thickTop="1" thickBot="1" x14ac:dyDescent="0.3">
      <c r="A29" s="532" t="s">
        <v>693</v>
      </c>
      <c r="B29" s="529">
        <v>4817617.09</v>
      </c>
      <c r="C29" s="529">
        <v>4817617.09</v>
      </c>
    </row>
    <row r="30" spans="1:3" s="83" customFormat="1" ht="15" customHeight="1" thickTop="1" x14ac:dyDescent="0.25">
      <c r="A30" s="159" t="s">
        <v>694</v>
      </c>
      <c r="B30" s="527">
        <v>0</v>
      </c>
      <c r="C30" s="527">
        <v>0</v>
      </c>
    </row>
    <row r="31" spans="1:3" s="83" customFormat="1" ht="15" customHeight="1" thickBot="1" x14ac:dyDescent="0.3">
      <c r="A31" s="159" t="s">
        <v>695</v>
      </c>
      <c r="B31" s="527">
        <v>64741570.579999998</v>
      </c>
      <c r="C31" s="527">
        <v>64741570.579999998</v>
      </c>
    </row>
    <row r="32" spans="1:3" s="83" customFormat="1" ht="15" customHeight="1" thickTop="1" thickBot="1" x14ac:dyDescent="0.3">
      <c r="A32" s="528" t="s">
        <v>696</v>
      </c>
      <c r="B32" s="529">
        <v>825992090.16999996</v>
      </c>
      <c r="C32" s="529">
        <v>825992090.16999996</v>
      </c>
    </row>
    <row r="33" spans="1:3" s="83" customFormat="1" ht="15" customHeight="1" thickTop="1" x14ac:dyDescent="0.25">
      <c r="A33" s="103" t="s">
        <v>697</v>
      </c>
      <c r="B33" s="527">
        <v>157294657.88664997</v>
      </c>
      <c r="C33" s="527">
        <v>157294657.88664997</v>
      </c>
    </row>
    <row r="34" spans="1:3" s="166" customFormat="1" ht="15" customHeight="1" x14ac:dyDescent="0.25">
      <c r="A34" s="103" t="s">
        <v>698</v>
      </c>
      <c r="B34" s="533">
        <v>0.17686679817954754</v>
      </c>
      <c r="C34" s="533">
        <v>0.17686679817954754</v>
      </c>
    </row>
    <row r="35" spans="1:3" ht="3.75" customHeight="1" thickBot="1" x14ac:dyDescent="0.25">
      <c r="A35" s="342"/>
      <c r="B35" s="342"/>
      <c r="C35" s="342"/>
    </row>
    <row r="36" spans="1:3" ht="30" customHeight="1" thickTop="1" x14ac:dyDescent="0.2">
      <c r="A36" s="801" t="s">
        <v>699</v>
      </c>
      <c r="B36" s="801"/>
      <c r="C36" s="801"/>
    </row>
    <row r="37" spans="1:3" ht="15" customHeight="1" x14ac:dyDescent="0.2">
      <c r="A37" s="103"/>
      <c r="B37" s="53"/>
      <c r="C37" s="53"/>
    </row>
  </sheetData>
  <mergeCells count="5">
    <mergeCell ref="A1:C1"/>
    <mergeCell ref="A2:C2"/>
    <mergeCell ref="A3:C3"/>
    <mergeCell ref="A4:C4"/>
    <mergeCell ref="A36:C36"/>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EE28AF-3D91-4E10-97FE-C8BC918CC7D2}">
  <sheetPr codeName="Sheet9">
    <pageSetUpPr fitToPage="1"/>
  </sheetPr>
  <dimension ref="A1:D26"/>
  <sheetViews>
    <sheetView zoomScaleNormal="100" workbookViewId="0">
      <selection activeCell="D12" sqref="D12"/>
    </sheetView>
  </sheetViews>
  <sheetFormatPr baseColWidth="10" defaultRowHeight="12.75" x14ac:dyDescent="0.2"/>
  <cols>
    <col min="1" max="1" width="36.28515625" style="168" bestFit="1" customWidth="1"/>
    <col min="2" max="2" width="13.85546875" style="79" customWidth="1"/>
    <col min="3" max="3" width="15.140625" style="79" customWidth="1"/>
    <col min="4" max="4" width="15.5703125" style="79" customWidth="1"/>
    <col min="5" max="256" width="9.140625" style="79" customWidth="1"/>
    <col min="257" max="257" width="36.28515625" style="79" bestFit="1" customWidth="1"/>
    <col min="258" max="258" width="13.85546875" style="79" customWidth="1"/>
    <col min="259" max="259" width="15.140625" style="79" customWidth="1"/>
    <col min="260" max="260" width="15.5703125" style="79" customWidth="1"/>
    <col min="261" max="512" width="9.140625" style="79" customWidth="1"/>
    <col min="513" max="513" width="36.28515625" style="79" bestFit="1" customWidth="1"/>
    <col min="514" max="514" width="13.85546875" style="79" customWidth="1"/>
    <col min="515" max="515" width="15.140625" style="79" customWidth="1"/>
    <col min="516" max="516" width="15.5703125" style="79" customWidth="1"/>
    <col min="517" max="768" width="9.140625" style="79" customWidth="1"/>
    <col min="769" max="769" width="36.28515625" style="79" bestFit="1" customWidth="1"/>
    <col min="770" max="770" width="13.85546875" style="79" customWidth="1"/>
    <col min="771" max="771" width="15.140625" style="79" customWidth="1"/>
    <col min="772" max="772" width="15.5703125" style="79" customWidth="1"/>
    <col min="773" max="1024" width="9.140625" style="79" customWidth="1"/>
    <col min="1025" max="1025" width="36.28515625" style="79" bestFit="1" customWidth="1"/>
    <col min="1026" max="1026" width="13.85546875" style="79" customWidth="1"/>
    <col min="1027" max="1027" width="15.140625" style="79" customWidth="1"/>
    <col min="1028" max="1028" width="15.5703125" style="79" customWidth="1"/>
    <col min="1029" max="1280" width="9.140625" style="79" customWidth="1"/>
    <col min="1281" max="1281" width="36.28515625" style="79" bestFit="1" customWidth="1"/>
    <col min="1282" max="1282" width="13.85546875" style="79" customWidth="1"/>
    <col min="1283" max="1283" width="15.140625" style="79" customWidth="1"/>
    <col min="1284" max="1284" width="15.5703125" style="79" customWidth="1"/>
    <col min="1285" max="1536" width="9.140625" style="79" customWidth="1"/>
    <col min="1537" max="1537" width="36.28515625" style="79" bestFit="1" customWidth="1"/>
    <col min="1538" max="1538" width="13.85546875" style="79" customWidth="1"/>
    <col min="1539" max="1539" width="15.140625" style="79" customWidth="1"/>
    <col min="1540" max="1540" width="15.5703125" style="79" customWidth="1"/>
    <col min="1541" max="1792" width="9.140625" style="79" customWidth="1"/>
    <col min="1793" max="1793" width="36.28515625" style="79" bestFit="1" customWidth="1"/>
    <col min="1794" max="1794" width="13.85546875" style="79" customWidth="1"/>
    <col min="1795" max="1795" width="15.140625" style="79" customWidth="1"/>
    <col min="1796" max="1796" width="15.5703125" style="79" customWidth="1"/>
    <col min="1797" max="2048" width="9.140625" style="79" customWidth="1"/>
    <col min="2049" max="2049" width="36.28515625" style="79" bestFit="1" customWidth="1"/>
    <col min="2050" max="2050" width="13.85546875" style="79" customWidth="1"/>
    <col min="2051" max="2051" width="15.140625" style="79" customWidth="1"/>
    <col min="2052" max="2052" width="15.5703125" style="79" customWidth="1"/>
    <col min="2053" max="2304" width="9.140625" style="79" customWidth="1"/>
    <col min="2305" max="2305" width="36.28515625" style="79" bestFit="1" customWidth="1"/>
    <col min="2306" max="2306" width="13.85546875" style="79" customWidth="1"/>
    <col min="2307" max="2307" width="15.140625" style="79" customWidth="1"/>
    <col min="2308" max="2308" width="15.5703125" style="79" customWidth="1"/>
    <col min="2309" max="2560" width="9.140625" style="79" customWidth="1"/>
    <col min="2561" max="2561" width="36.28515625" style="79" bestFit="1" customWidth="1"/>
    <col min="2562" max="2562" width="13.85546875" style="79" customWidth="1"/>
    <col min="2563" max="2563" width="15.140625" style="79" customWidth="1"/>
    <col min="2564" max="2564" width="15.5703125" style="79" customWidth="1"/>
    <col min="2565" max="2816" width="9.140625" style="79" customWidth="1"/>
    <col min="2817" max="2817" width="36.28515625" style="79" bestFit="1" customWidth="1"/>
    <col min="2818" max="2818" width="13.85546875" style="79" customWidth="1"/>
    <col min="2819" max="2819" width="15.140625" style="79" customWidth="1"/>
    <col min="2820" max="2820" width="15.5703125" style="79" customWidth="1"/>
    <col min="2821" max="3072" width="9.140625" style="79" customWidth="1"/>
    <col min="3073" max="3073" width="36.28515625" style="79" bestFit="1" customWidth="1"/>
    <col min="3074" max="3074" width="13.85546875" style="79" customWidth="1"/>
    <col min="3075" max="3075" width="15.140625" style="79" customWidth="1"/>
    <col min="3076" max="3076" width="15.5703125" style="79" customWidth="1"/>
    <col min="3077" max="3328" width="9.140625" style="79" customWidth="1"/>
    <col min="3329" max="3329" width="36.28515625" style="79" bestFit="1" customWidth="1"/>
    <col min="3330" max="3330" width="13.85546875" style="79" customWidth="1"/>
    <col min="3331" max="3331" width="15.140625" style="79" customWidth="1"/>
    <col min="3332" max="3332" width="15.5703125" style="79" customWidth="1"/>
    <col min="3333" max="3584" width="9.140625" style="79" customWidth="1"/>
    <col min="3585" max="3585" width="36.28515625" style="79" bestFit="1" customWidth="1"/>
    <col min="3586" max="3586" width="13.85546875" style="79" customWidth="1"/>
    <col min="3587" max="3587" width="15.140625" style="79" customWidth="1"/>
    <col min="3588" max="3588" width="15.5703125" style="79" customWidth="1"/>
    <col min="3589" max="3840" width="9.140625" style="79" customWidth="1"/>
    <col min="3841" max="3841" width="36.28515625" style="79" bestFit="1" customWidth="1"/>
    <col min="3842" max="3842" width="13.85546875" style="79" customWidth="1"/>
    <col min="3843" max="3843" width="15.140625" style="79" customWidth="1"/>
    <col min="3844" max="3844" width="15.5703125" style="79" customWidth="1"/>
    <col min="3845" max="4096" width="9.140625" style="79" customWidth="1"/>
    <col min="4097" max="4097" width="36.28515625" style="79" bestFit="1" customWidth="1"/>
    <col min="4098" max="4098" width="13.85546875" style="79" customWidth="1"/>
    <col min="4099" max="4099" width="15.140625" style="79" customWidth="1"/>
    <col min="4100" max="4100" width="15.5703125" style="79" customWidth="1"/>
    <col min="4101" max="4352" width="9.140625" style="79" customWidth="1"/>
    <col min="4353" max="4353" width="36.28515625" style="79" bestFit="1" customWidth="1"/>
    <col min="4354" max="4354" width="13.85546875" style="79" customWidth="1"/>
    <col min="4355" max="4355" width="15.140625" style="79" customWidth="1"/>
    <col min="4356" max="4356" width="15.5703125" style="79" customWidth="1"/>
    <col min="4357" max="4608" width="9.140625" style="79" customWidth="1"/>
    <col min="4609" max="4609" width="36.28515625" style="79" bestFit="1" customWidth="1"/>
    <col min="4610" max="4610" width="13.85546875" style="79" customWidth="1"/>
    <col min="4611" max="4611" width="15.140625" style="79" customWidth="1"/>
    <col min="4612" max="4612" width="15.5703125" style="79" customWidth="1"/>
    <col min="4613" max="4864" width="9.140625" style="79" customWidth="1"/>
    <col min="4865" max="4865" width="36.28515625" style="79" bestFit="1" customWidth="1"/>
    <col min="4866" max="4866" width="13.85546875" style="79" customWidth="1"/>
    <col min="4867" max="4867" width="15.140625" style="79" customWidth="1"/>
    <col min="4868" max="4868" width="15.5703125" style="79" customWidth="1"/>
    <col min="4869" max="5120" width="9.140625" style="79" customWidth="1"/>
    <col min="5121" max="5121" width="36.28515625" style="79" bestFit="1" customWidth="1"/>
    <col min="5122" max="5122" width="13.85546875" style="79" customWidth="1"/>
    <col min="5123" max="5123" width="15.140625" style="79" customWidth="1"/>
    <col min="5124" max="5124" width="15.5703125" style="79" customWidth="1"/>
    <col min="5125" max="5376" width="9.140625" style="79" customWidth="1"/>
    <col min="5377" max="5377" width="36.28515625" style="79" bestFit="1" customWidth="1"/>
    <col min="5378" max="5378" width="13.85546875" style="79" customWidth="1"/>
    <col min="5379" max="5379" width="15.140625" style="79" customWidth="1"/>
    <col min="5380" max="5380" width="15.5703125" style="79" customWidth="1"/>
    <col min="5381" max="5632" width="9.140625" style="79" customWidth="1"/>
    <col min="5633" max="5633" width="36.28515625" style="79" bestFit="1" customWidth="1"/>
    <col min="5634" max="5634" width="13.85546875" style="79" customWidth="1"/>
    <col min="5635" max="5635" width="15.140625" style="79" customWidth="1"/>
    <col min="5636" max="5636" width="15.5703125" style="79" customWidth="1"/>
    <col min="5637" max="5888" width="9.140625" style="79" customWidth="1"/>
    <col min="5889" max="5889" width="36.28515625" style="79" bestFit="1" customWidth="1"/>
    <col min="5890" max="5890" width="13.85546875" style="79" customWidth="1"/>
    <col min="5891" max="5891" width="15.140625" style="79" customWidth="1"/>
    <col min="5892" max="5892" width="15.5703125" style="79" customWidth="1"/>
    <col min="5893" max="6144" width="9.140625" style="79" customWidth="1"/>
    <col min="6145" max="6145" width="36.28515625" style="79" bestFit="1" customWidth="1"/>
    <col min="6146" max="6146" width="13.85546875" style="79" customWidth="1"/>
    <col min="6147" max="6147" width="15.140625" style="79" customWidth="1"/>
    <col min="6148" max="6148" width="15.5703125" style="79" customWidth="1"/>
    <col min="6149" max="6400" width="9.140625" style="79" customWidth="1"/>
    <col min="6401" max="6401" width="36.28515625" style="79" bestFit="1" customWidth="1"/>
    <col min="6402" max="6402" width="13.85546875" style="79" customWidth="1"/>
    <col min="6403" max="6403" width="15.140625" style="79" customWidth="1"/>
    <col min="6404" max="6404" width="15.5703125" style="79" customWidth="1"/>
    <col min="6405" max="6656" width="9.140625" style="79" customWidth="1"/>
    <col min="6657" max="6657" width="36.28515625" style="79" bestFit="1" customWidth="1"/>
    <col min="6658" max="6658" width="13.85546875" style="79" customWidth="1"/>
    <col min="6659" max="6659" width="15.140625" style="79" customWidth="1"/>
    <col min="6660" max="6660" width="15.5703125" style="79" customWidth="1"/>
    <col min="6661" max="6912" width="9.140625" style="79" customWidth="1"/>
    <col min="6913" max="6913" width="36.28515625" style="79" bestFit="1" customWidth="1"/>
    <col min="6914" max="6914" width="13.85546875" style="79" customWidth="1"/>
    <col min="6915" max="6915" width="15.140625" style="79" customWidth="1"/>
    <col min="6916" max="6916" width="15.5703125" style="79" customWidth="1"/>
    <col min="6917" max="7168" width="9.140625" style="79" customWidth="1"/>
    <col min="7169" max="7169" width="36.28515625" style="79" bestFit="1" customWidth="1"/>
    <col min="7170" max="7170" width="13.85546875" style="79" customWidth="1"/>
    <col min="7171" max="7171" width="15.140625" style="79" customWidth="1"/>
    <col min="7172" max="7172" width="15.5703125" style="79" customWidth="1"/>
    <col min="7173" max="7424" width="9.140625" style="79" customWidth="1"/>
    <col min="7425" max="7425" width="36.28515625" style="79" bestFit="1" customWidth="1"/>
    <col min="7426" max="7426" width="13.85546875" style="79" customWidth="1"/>
    <col min="7427" max="7427" width="15.140625" style="79" customWidth="1"/>
    <col min="7428" max="7428" width="15.5703125" style="79" customWidth="1"/>
    <col min="7429" max="7680" width="9.140625" style="79" customWidth="1"/>
    <col min="7681" max="7681" width="36.28515625" style="79" bestFit="1" customWidth="1"/>
    <col min="7682" max="7682" width="13.85546875" style="79" customWidth="1"/>
    <col min="7683" max="7683" width="15.140625" style="79" customWidth="1"/>
    <col min="7684" max="7684" width="15.5703125" style="79" customWidth="1"/>
    <col min="7685" max="7936" width="9.140625" style="79" customWidth="1"/>
    <col min="7937" max="7937" width="36.28515625" style="79" bestFit="1" customWidth="1"/>
    <col min="7938" max="7938" width="13.85546875" style="79" customWidth="1"/>
    <col min="7939" max="7939" width="15.140625" style="79" customWidth="1"/>
    <col min="7940" max="7940" width="15.5703125" style="79" customWidth="1"/>
    <col min="7941" max="8192" width="9.140625" style="79" customWidth="1"/>
    <col min="8193" max="8193" width="36.28515625" style="79" bestFit="1" customWidth="1"/>
    <col min="8194" max="8194" width="13.85546875" style="79" customWidth="1"/>
    <col min="8195" max="8195" width="15.140625" style="79" customWidth="1"/>
    <col min="8196" max="8196" width="15.5703125" style="79" customWidth="1"/>
    <col min="8197" max="8448" width="9.140625" style="79" customWidth="1"/>
    <col min="8449" max="8449" width="36.28515625" style="79" bestFit="1" customWidth="1"/>
    <col min="8450" max="8450" width="13.85546875" style="79" customWidth="1"/>
    <col min="8451" max="8451" width="15.140625" style="79" customWidth="1"/>
    <col min="8452" max="8452" width="15.5703125" style="79" customWidth="1"/>
    <col min="8453" max="8704" width="9.140625" style="79" customWidth="1"/>
    <col min="8705" max="8705" width="36.28515625" style="79" bestFit="1" customWidth="1"/>
    <col min="8706" max="8706" width="13.85546875" style="79" customWidth="1"/>
    <col min="8707" max="8707" width="15.140625" style="79" customWidth="1"/>
    <col min="8708" max="8708" width="15.5703125" style="79" customWidth="1"/>
    <col min="8709" max="8960" width="9.140625" style="79" customWidth="1"/>
    <col min="8961" max="8961" width="36.28515625" style="79" bestFit="1" customWidth="1"/>
    <col min="8962" max="8962" width="13.85546875" style="79" customWidth="1"/>
    <col min="8963" max="8963" width="15.140625" style="79" customWidth="1"/>
    <col min="8964" max="8964" width="15.5703125" style="79" customWidth="1"/>
    <col min="8965" max="9216" width="9.140625" style="79" customWidth="1"/>
    <col min="9217" max="9217" width="36.28515625" style="79" bestFit="1" customWidth="1"/>
    <col min="9218" max="9218" width="13.85546875" style="79" customWidth="1"/>
    <col min="9219" max="9219" width="15.140625" style="79" customWidth="1"/>
    <col min="9220" max="9220" width="15.5703125" style="79" customWidth="1"/>
    <col min="9221" max="9472" width="9.140625" style="79" customWidth="1"/>
    <col min="9473" max="9473" width="36.28515625" style="79" bestFit="1" customWidth="1"/>
    <col min="9474" max="9474" width="13.85546875" style="79" customWidth="1"/>
    <col min="9475" max="9475" width="15.140625" style="79" customWidth="1"/>
    <col min="9476" max="9476" width="15.5703125" style="79" customWidth="1"/>
    <col min="9477" max="9728" width="9.140625" style="79" customWidth="1"/>
    <col min="9729" max="9729" width="36.28515625" style="79" bestFit="1" customWidth="1"/>
    <col min="9730" max="9730" width="13.85546875" style="79" customWidth="1"/>
    <col min="9731" max="9731" width="15.140625" style="79" customWidth="1"/>
    <col min="9732" max="9732" width="15.5703125" style="79" customWidth="1"/>
    <col min="9733" max="9984" width="9.140625" style="79" customWidth="1"/>
    <col min="9985" max="9985" width="36.28515625" style="79" bestFit="1" customWidth="1"/>
    <col min="9986" max="9986" width="13.85546875" style="79" customWidth="1"/>
    <col min="9987" max="9987" width="15.140625" style="79" customWidth="1"/>
    <col min="9988" max="9988" width="15.5703125" style="79" customWidth="1"/>
    <col min="9989" max="10240" width="9.140625" style="79" customWidth="1"/>
    <col min="10241" max="10241" width="36.28515625" style="79" bestFit="1" customWidth="1"/>
    <col min="10242" max="10242" width="13.85546875" style="79" customWidth="1"/>
    <col min="10243" max="10243" width="15.140625" style="79" customWidth="1"/>
    <col min="10244" max="10244" width="15.5703125" style="79" customWidth="1"/>
    <col min="10245" max="10496" width="9.140625" style="79" customWidth="1"/>
    <col min="10497" max="10497" width="36.28515625" style="79" bestFit="1" customWidth="1"/>
    <col min="10498" max="10498" width="13.85546875" style="79" customWidth="1"/>
    <col min="10499" max="10499" width="15.140625" style="79" customWidth="1"/>
    <col min="10500" max="10500" width="15.5703125" style="79" customWidth="1"/>
    <col min="10501" max="10752" width="9.140625" style="79" customWidth="1"/>
    <col min="10753" max="10753" width="36.28515625" style="79" bestFit="1" customWidth="1"/>
    <col min="10754" max="10754" width="13.85546875" style="79" customWidth="1"/>
    <col min="10755" max="10755" width="15.140625" style="79" customWidth="1"/>
    <col min="10756" max="10756" width="15.5703125" style="79" customWidth="1"/>
    <col min="10757" max="11008" width="9.140625" style="79" customWidth="1"/>
    <col min="11009" max="11009" width="36.28515625" style="79" bestFit="1" customWidth="1"/>
    <col min="11010" max="11010" width="13.85546875" style="79" customWidth="1"/>
    <col min="11011" max="11011" width="15.140625" style="79" customWidth="1"/>
    <col min="11012" max="11012" width="15.5703125" style="79" customWidth="1"/>
    <col min="11013" max="11264" width="9.140625" style="79" customWidth="1"/>
    <col min="11265" max="11265" width="36.28515625" style="79" bestFit="1" customWidth="1"/>
    <col min="11266" max="11266" width="13.85546875" style="79" customWidth="1"/>
    <col min="11267" max="11267" width="15.140625" style="79" customWidth="1"/>
    <col min="11268" max="11268" width="15.5703125" style="79" customWidth="1"/>
    <col min="11269" max="11520" width="9.140625" style="79" customWidth="1"/>
    <col min="11521" max="11521" width="36.28515625" style="79" bestFit="1" customWidth="1"/>
    <col min="11522" max="11522" width="13.85546875" style="79" customWidth="1"/>
    <col min="11523" max="11523" width="15.140625" style="79" customWidth="1"/>
    <col min="11524" max="11524" width="15.5703125" style="79" customWidth="1"/>
    <col min="11525" max="11776" width="9.140625" style="79" customWidth="1"/>
    <col min="11777" max="11777" width="36.28515625" style="79" bestFit="1" customWidth="1"/>
    <col min="11778" max="11778" width="13.85546875" style="79" customWidth="1"/>
    <col min="11779" max="11779" width="15.140625" style="79" customWidth="1"/>
    <col min="11780" max="11780" width="15.5703125" style="79" customWidth="1"/>
    <col min="11781" max="12032" width="9.140625" style="79" customWidth="1"/>
    <col min="12033" max="12033" width="36.28515625" style="79" bestFit="1" customWidth="1"/>
    <col min="12034" max="12034" width="13.85546875" style="79" customWidth="1"/>
    <col min="12035" max="12035" width="15.140625" style="79" customWidth="1"/>
    <col min="12036" max="12036" width="15.5703125" style="79" customWidth="1"/>
    <col min="12037" max="12288" width="9.140625" style="79" customWidth="1"/>
    <col min="12289" max="12289" width="36.28515625" style="79" bestFit="1" customWidth="1"/>
    <col min="12290" max="12290" width="13.85546875" style="79" customWidth="1"/>
    <col min="12291" max="12291" width="15.140625" style="79" customWidth="1"/>
    <col min="12292" max="12292" width="15.5703125" style="79" customWidth="1"/>
    <col min="12293" max="12544" width="9.140625" style="79" customWidth="1"/>
    <col min="12545" max="12545" width="36.28515625" style="79" bestFit="1" customWidth="1"/>
    <col min="12546" max="12546" width="13.85546875" style="79" customWidth="1"/>
    <col min="12547" max="12547" width="15.140625" style="79" customWidth="1"/>
    <col min="12548" max="12548" width="15.5703125" style="79" customWidth="1"/>
    <col min="12549" max="12800" width="9.140625" style="79" customWidth="1"/>
    <col min="12801" max="12801" width="36.28515625" style="79" bestFit="1" customWidth="1"/>
    <col min="12802" max="12802" width="13.85546875" style="79" customWidth="1"/>
    <col min="12803" max="12803" width="15.140625" style="79" customWidth="1"/>
    <col min="12804" max="12804" width="15.5703125" style="79" customWidth="1"/>
    <col min="12805" max="13056" width="9.140625" style="79" customWidth="1"/>
    <col min="13057" max="13057" width="36.28515625" style="79" bestFit="1" customWidth="1"/>
    <col min="13058" max="13058" width="13.85546875" style="79" customWidth="1"/>
    <col min="13059" max="13059" width="15.140625" style="79" customWidth="1"/>
    <col min="13060" max="13060" width="15.5703125" style="79" customWidth="1"/>
    <col min="13061" max="13312" width="9.140625" style="79" customWidth="1"/>
    <col min="13313" max="13313" width="36.28515625" style="79" bestFit="1" customWidth="1"/>
    <col min="13314" max="13314" width="13.85546875" style="79" customWidth="1"/>
    <col min="13315" max="13315" width="15.140625" style="79" customWidth="1"/>
    <col min="13316" max="13316" width="15.5703125" style="79" customWidth="1"/>
    <col min="13317" max="13568" width="9.140625" style="79" customWidth="1"/>
    <col min="13569" max="13569" width="36.28515625" style="79" bestFit="1" customWidth="1"/>
    <col min="13570" max="13570" width="13.85546875" style="79" customWidth="1"/>
    <col min="13571" max="13571" width="15.140625" style="79" customWidth="1"/>
    <col min="13572" max="13572" width="15.5703125" style="79" customWidth="1"/>
    <col min="13573" max="13824" width="9.140625" style="79" customWidth="1"/>
    <col min="13825" max="13825" width="36.28515625" style="79" bestFit="1" customWidth="1"/>
    <col min="13826" max="13826" width="13.85546875" style="79" customWidth="1"/>
    <col min="13827" max="13827" width="15.140625" style="79" customWidth="1"/>
    <col min="13828" max="13828" width="15.5703125" style="79" customWidth="1"/>
    <col min="13829" max="14080" width="9.140625" style="79" customWidth="1"/>
    <col min="14081" max="14081" width="36.28515625" style="79" bestFit="1" customWidth="1"/>
    <col min="14082" max="14082" width="13.85546875" style="79" customWidth="1"/>
    <col min="14083" max="14083" width="15.140625" style="79" customWidth="1"/>
    <col min="14084" max="14084" width="15.5703125" style="79" customWidth="1"/>
    <col min="14085" max="14336" width="9.140625" style="79" customWidth="1"/>
    <col min="14337" max="14337" width="36.28515625" style="79" bestFit="1" customWidth="1"/>
    <col min="14338" max="14338" width="13.85546875" style="79" customWidth="1"/>
    <col min="14339" max="14339" width="15.140625" style="79" customWidth="1"/>
    <col min="14340" max="14340" width="15.5703125" style="79" customWidth="1"/>
    <col min="14341" max="14592" width="9.140625" style="79" customWidth="1"/>
    <col min="14593" max="14593" width="36.28515625" style="79" bestFit="1" customWidth="1"/>
    <col min="14594" max="14594" width="13.85546875" style="79" customWidth="1"/>
    <col min="14595" max="14595" width="15.140625" style="79" customWidth="1"/>
    <col min="14596" max="14596" width="15.5703125" style="79" customWidth="1"/>
    <col min="14597" max="14848" width="9.140625" style="79" customWidth="1"/>
    <col min="14849" max="14849" width="36.28515625" style="79" bestFit="1" customWidth="1"/>
    <col min="14850" max="14850" width="13.85546875" style="79" customWidth="1"/>
    <col min="14851" max="14851" width="15.140625" style="79" customWidth="1"/>
    <col min="14852" max="14852" width="15.5703125" style="79" customWidth="1"/>
    <col min="14853" max="15104" width="9.140625" style="79" customWidth="1"/>
    <col min="15105" max="15105" width="36.28515625" style="79" bestFit="1" customWidth="1"/>
    <col min="15106" max="15106" width="13.85546875" style="79" customWidth="1"/>
    <col min="15107" max="15107" width="15.140625" style="79" customWidth="1"/>
    <col min="15108" max="15108" width="15.5703125" style="79" customWidth="1"/>
    <col min="15109" max="15360" width="9.140625" style="79" customWidth="1"/>
    <col min="15361" max="15361" width="36.28515625" style="79" bestFit="1" customWidth="1"/>
    <col min="15362" max="15362" width="13.85546875" style="79" customWidth="1"/>
    <col min="15363" max="15363" width="15.140625" style="79" customWidth="1"/>
    <col min="15364" max="15364" width="15.5703125" style="79" customWidth="1"/>
    <col min="15365" max="15616" width="9.140625" style="79" customWidth="1"/>
    <col min="15617" max="15617" width="36.28515625" style="79" bestFit="1" customWidth="1"/>
    <col min="15618" max="15618" width="13.85546875" style="79" customWidth="1"/>
    <col min="15619" max="15619" width="15.140625" style="79" customWidth="1"/>
    <col min="15620" max="15620" width="15.5703125" style="79" customWidth="1"/>
    <col min="15621" max="15872" width="9.140625" style="79" customWidth="1"/>
    <col min="15873" max="15873" width="36.28515625" style="79" bestFit="1" customWidth="1"/>
    <col min="15874" max="15874" width="13.85546875" style="79" customWidth="1"/>
    <col min="15875" max="15875" width="15.140625" style="79" customWidth="1"/>
    <col min="15876" max="15876" width="15.5703125" style="79" customWidth="1"/>
    <col min="15877" max="16128" width="9.140625" style="79" customWidth="1"/>
    <col min="16129" max="16129" width="36.28515625" style="79" bestFit="1" customWidth="1"/>
    <col min="16130" max="16130" width="13.85546875" style="79" customWidth="1"/>
    <col min="16131" max="16131" width="15.140625" style="79" customWidth="1"/>
    <col min="16132" max="16132" width="15.5703125" style="79" customWidth="1"/>
    <col min="16133" max="16384" width="9.140625" style="79" customWidth="1"/>
  </cols>
  <sheetData>
    <row r="1" spans="1:4" s="169" customFormat="1" ht="30" customHeight="1" x14ac:dyDescent="0.25">
      <c r="A1" s="753" t="s">
        <v>870</v>
      </c>
      <c r="B1" s="753"/>
      <c r="C1" s="753"/>
      <c r="D1" s="753"/>
    </row>
    <row r="2" spans="1:4" s="169" customFormat="1" ht="15" customHeight="1" x14ac:dyDescent="0.25">
      <c r="A2" s="754" t="s">
        <v>700</v>
      </c>
      <c r="B2" s="754"/>
      <c r="C2" s="754"/>
      <c r="D2" s="754"/>
    </row>
    <row r="3" spans="1:4" s="169" customFormat="1" ht="15" customHeight="1" x14ac:dyDescent="0.25">
      <c r="A3" s="754" t="s">
        <v>2</v>
      </c>
      <c r="B3" s="754"/>
      <c r="C3" s="754"/>
      <c r="D3" s="754"/>
    </row>
    <row r="4" spans="1:4" s="170" customFormat="1" ht="30" customHeight="1" x14ac:dyDescent="0.25">
      <c r="A4" s="755" t="s">
        <v>3</v>
      </c>
      <c r="B4" s="755"/>
      <c r="C4" s="755"/>
      <c r="D4" s="755"/>
    </row>
    <row r="5" spans="1:4" ht="3.75" customHeight="1" x14ac:dyDescent="0.2">
      <c r="A5" s="346"/>
      <c r="B5" s="296"/>
      <c r="C5" s="53"/>
      <c r="D5" s="53"/>
    </row>
    <row r="6" spans="1:4" ht="30" customHeight="1" x14ac:dyDescent="0.2">
      <c r="A6" s="318"/>
      <c r="B6" s="320" t="s">
        <v>871</v>
      </c>
      <c r="C6" s="347" t="s">
        <v>8</v>
      </c>
      <c r="D6" s="348" t="s">
        <v>701</v>
      </c>
    </row>
    <row r="7" spans="1:4" ht="15" customHeight="1" x14ac:dyDescent="0.2">
      <c r="A7" s="314" t="s">
        <v>702</v>
      </c>
      <c r="B7" s="534">
        <v>6717037.5000600023</v>
      </c>
      <c r="C7" s="534">
        <v>6717037.5000600023</v>
      </c>
      <c r="D7" s="387">
        <v>0.96106415836889503</v>
      </c>
    </row>
    <row r="8" spans="1:4" ht="15" customHeight="1" x14ac:dyDescent="0.2">
      <c r="A8" s="314" t="s">
        <v>703</v>
      </c>
      <c r="B8" s="535">
        <v>234.91562999999996</v>
      </c>
      <c r="C8" s="535">
        <v>234.91562999999996</v>
      </c>
      <c r="D8" s="387">
        <v>3.3611393747858625E-5</v>
      </c>
    </row>
    <row r="9" spans="1:4" ht="15" customHeight="1" x14ac:dyDescent="0.2">
      <c r="A9" s="314" t="s">
        <v>704</v>
      </c>
      <c r="B9" s="534">
        <v>39279.622099999979</v>
      </c>
      <c r="C9" s="534">
        <v>39279.622099999979</v>
      </c>
      <c r="D9" s="387">
        <v>5.6200723837327854E-3</v>
      </c>
    </row>
    <row r="10" spans="1:4" ht="15" customHeight="1" x14ac:dyDescent="0.2">
      <c r="A10" s="314" t="s">
        <v>705</v>
      </c>
      <c r="B10" s="535">
        <v>777.42841999999996</v>
      </c>
      <c r="C10" s="535">
        <v>777.42841999999996</v>
      </c>
      <c r="D10" s="387">
        <v>1.1123335103498909E-4</v>
      </c>
    </row>
    <row r="11" spans="1:4" ht="15" customHeight="1" x14ac:dyDescent="0.2">
      <c r="A11" s="314" t="s">
        <v>706</v>
      </c>
      <c r="B11" s="534">
        <v>73545.787699999986</v>
      </c>
      <c r="C11" s="534">
        <v>73545.787699999986</v>
      </c>
      <c r="D11" s="387">
        <v>1.0522826552158823E-2</v>
      </c>
    </row>
    <row r="12" spans="1:4" ht="15" customHeight="1" x14ac:dyDescent="0.2">
      <c r="A12" s="314" t="s">
        <v>707</v>
      </c>
      <c r="B12" s="535">
        <v>7782.1358400000036</v>
      </c>
      <c r="C12" s="535">
        <v>7782.1358400000036</v>
      </c>
      <c r="D12" s="387">
        <v>1.1134569118179268E-3</v>
      </c>
    </row>
    <row r="13" spans="1:4" ht="15" customHeight="1" x14ac:dyDescent="0.2">
      <c r="A13" s="314" t="s">
        <v>708</v>
      </c>
      <c r="B13" s="534">
        <v>18559.866319999994</v>
      </c>
      <c r="C13" s="534">
        <v>18559.866319999994</v>
      </c>
      <c r="D13" s="387">
        <v>2.6555192380734302E-3</v>
      </c>
    </row>
    <row r="14" spans="1:4" ht="15" customHeight="1" x14ac:dyDescent="0.2">
      <c r="A14" s="314" t="s">
        <v>709</v>
      </c>
      <c r="B14" s="535">
        <v>5344.3693999999996</v>
      </c>
      <c r="C14" s="535">
        <v>5344.3693999999996</v>
      </c>
      <c r="D14" s="387">
        <v>7.6466476171639576E-4</v>
      </c>
    </row>
    <row r="15" spans="1:4" ht="15" customHeight="1" x14ac:dyDescent="0.2">
      <c r="A15" s="314" t="s">
        <v>710</v>
      </c>
      <c r="B15" s="534">
        <v>54341.79568000001</v>
      </c>
      <c r="C15" s="534">
        <v>54341.79568000001</v>
      </c>
      <c r="D15" s="387">
        <v>7.775146726363689E-3</v>
      </c>
    </row>
    <row r="16" spans="1:4" ht="15" customHeight="1" x14ac:dyDescent="0.2">
      <c r="A16" s="314" t="s">
        <v>711</v>
      </c>
      <c r="B16" s="535">
        <v>22729.964660000001</v>
      </c>
      <c r="C16" s="535">
        <v>22729.964660000001</v>
      </c>
      <c r="D16" s="387">
        <v>3.2521709690503425E-3</v>
      </c>
    </row>
    <row r="17" spans="1:4" ht="15" customHeight="1" x14ac:dyDescent="0.2">
      <c r="A17" s="314" t="s">
        <v>712</v>
      </c>
      <c r="B17" s="534">
        <v>86402.011419999981</v>
      </c>
      <c r="C17" s="534">
        <v>86402.011419999981</v>
      </c>
      <c r="D17" s="387">
        <v>1.2362276730776056E-2</v>
      </c>
    </row>
    <row r="18" spans="1:4" ht="15" customHeight="1" x14ac:dyDescent="0.2">
      <c r="A18" s="314" t="s">
        <v>713</v>
      </c>
      <c r="B18" s="535">
        <v>75429.117040000012</v>
      </c>
      <c r="C18" s="535">
        <v>75429.117040000012</v>
      </c>
      <c r="D18" s="387">
        <v>1.0792290631682334E-2</v>
      </c>
    </row>
    <row r="19" spans="1:4" ht="15" customHeight="1" x14ac:dyDescent="0.2">
      <c r="A19" s="349" t="s">
        <v>714</v>
      </c>
      <c r="B19" s="536">
        <v>6989166.5832800036</v>
      </c>
      <c r="C19" s="536">
        <v>6989166.5832800036</v>
      </c>
      <c r="D19" s="537">
        <v>1</v>
      </c>
    </row>
    <row r="20" spans="1:4" ht="15" customHeight="1" x14ac:dyDescent="0.2">
      <c r="A20" s="314" t="s">
        <v>715</v>
      </c>
      <c r="B20" s="296">
        <v>112297.93099000002</v>
      </c>
      <c r="C20" s="296">
        <v>112297.93099000002</v>
      </c>
      <c r="D20" s="351"/>
    </row>
    <row r="21" spans="1:4" s="191" customFormat="1" ht="15" customHeight="1" thickBot="1" x14ac:dyDescent="0.25">
      <c r="A21" s="538" t="s">
        <v>716</v>
      </c>
      <c r="B21" s="539">
        <v>1</v>
      </c>
      <c r="C21" s="539">
        <v>1</v>
      </c>
      <c r="D21" s="538"/>
    </row>
    <row r="22" spans="1:4" ht="15" customHeight="1" thickTop="1" x14ac:dyDescent="0.2">
      <c r="A22" s="94" t="s">
        <v>717</v>
      </c>
      <c r="B22" s="352"/>
      <c r="C22" s="353"/>
      <c r="D22" s="353"/>
    </row>
    <row r="23" spans="1:4" ht="102.75" customHeight="1" x14ac:dyDescent="0.2">
      <c r="A23" s="782" t="s">
        <v>376</v>
      </c>
      <c r="B23" s="784"/>
      <c r="C23" s="784"/>
      <c r="D23" s="784"/>
    </row>
    <row r="24" spans="1:4" ht="105.75" customHeight="1" x14ac:dyDescent="0.2">
      <c r="A24" s="782" t="s">
        <v>377</v>
      </c>
      <c r="B24" s="783"/>
      <c r="C24" s="783"/>
      <c r="D24" s="783"/>
    </row>
    <row r="25" spans="1:4" ht="15" customHeight="1" x14ac:dyDescent="0.2">
      <c r="A25" s="94" t="s">
        <v>718</v>
      </c>
      <c r="B25" s="354"/>
      <c r="C25" s="94"/>
      <c r="D25" s="94"/>
    </row>
    <row r="26" spans="1:4" ht="15" customHeight="1" x14ac:dyDescent="0.2">
      <c r="A26" s="355"/>
      <c r="B26" s="354"/>
      <c r="C26" s="94"/>
      <c r="D26" s="94"/>
    </row>
  </sheetData>
  <mergeCells count="6">
    <mergeCell ref="A24:D24"/>
    <mergeCell ref="A1:D1"/>
    <mergeCell ref="A2:D2"/>
    <mergeCell ref="A3:D3"/>
    <mergeCell ref="A4:D4"/>
    <mergeCell ref="A23:D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2F9C08-6ACD-4B19-8A98-DDEC7486F3D4}">
  <dimension ref="A1:E216"/>
  <sheetViews>
    <sheetView zoomScale="85" zoomScaleNormal="85" workbookViewId="0">
      <selection activeCell="I16" sqref="I16"/>
    </sheetView>
  </sheetViews>
  <sheetFormatPr baseColWidth="10" defaultColWidth="16.28515625" defaultRowHeight="15" x14ac:dyDescent="0.25"/>
  <cols>
    <col min="1" max="1" width="51.28515625" customWidth="1"/>
    <col min="2" max="4" width="23.85546875" customWidth="1"/>
    <col min="5" max="245" width="11.42578125" customWidth="1"/>
    <col min="246" max="246" width="43.5703125" customWidth="1"/>
    <col min="247" max="253" width="16.28515625" bestFit="1" customWidth="1"/>
    <col min="254" max="254" width="13.7109375" bestFit="1" customWidth="1"/>
    <col min="257" max="257" width="51.28515625" customWidth="1"/>
    <col min="258" max="260" width="23.85546875" customWidth="1"/>
    <col min="261" max="501" width="11.42578125" customWidth="1"/>
    <col min="502" max="502" width="43.5703125" customWidth="1"/>
    <col min="510" max="510" width="13.7109375" bestFit="1" customWidth="1"/>
    <col min="513" max="513" width="51.28515625" customWidth="1"/>
    <col min="514" max="516" width="23.85546875" customWidth="1"/>
    <col min="517" max="757" width="11.42578125" customWidth="1"/>
    <col min="758" max="758" width="43.5703125" customWidth="1"/>
    <col min="766" max="766" width="13.7109375" bestFit="1" customWidth="1"/>
    <col min="769" max="769" width="51.28515625" customWidth="1"/>
    <col min="770" max="772" width="23.85546875" customWidth="1"/>
    <col min="773" max="1013" width="11.42578125" customWidth="1"/>
    <col min="1014" max="1014" width="43.5703125" customWidth="1"/>
    <col min="1022" max="1022" width="13.7109375" bestFit="1" customWidth="1"/>
    <col min="1025" max="1025" width="51.28515625" customWidth="1"/>
    <col min="1026" max="1028" width="23.85546875" customWidth="1"/>
    <col min="1029" max="1269" width="11.42578125" customWidth="1"/>
    <col min="1270" max="1270" width="43.5703125" customWidth="1"/>
    <col min="1278" max="1278" width="13.7109375" bestFit="1" customWidth="1"/>
    <col min="1281" max="1281" width="51.28515625" customWidth="1"/>
    <col min="1282" max="1284" width="23.85546875" customWidth="1"/>
    <col min="1285" max="1525" width="11.42578125" customWidth="1"/>
    <col min="1526" max="1526" width="43.5703125" customWidth="1"/>
    <col min="1534" max="1534" width="13.7109375" bestFit="1" customWidth="1"/>
    <col min="1537" max="1537" width="51.28515625" customWidth="1"/>
    <col min="1538" max="1540" width="23.85546875" customWidth="1"/>
    <col min="1541" max="1781" width="11.42578125" customWidth="1"/>
    <col min="1782" max="1782" width="43.5703125" customWidth="1"/>
    <col min="1790" max="1790" width="13.7109375" bestFit="1" customWidth="1"/>
    <col min="1793" max="1793" width="51.28515625" customWidth="1"/>
    <col min="1794" max="1796" width="23.85546875" customWidth="1"/>
    <col min="1797" max="2037" width="11.42578125" customWidth="1"/>
    <col min="2038" max="2038" width="43.5703125" customWidth="1"/>
    <col min="2046" max="2046" width="13.7109375" bestFit="1" customWidth="1"/>
    <col min="2049" max="2049" width="51.28515625" customWidth="1"/>
    <col min="2050" max="2052" width="23.85546875" customWidth="1"/>
    <col min="2053" max="2293" width="11.42578125" customWidth="1"/>
    <col min="2294" max="2294" width="43.5703125" customWidth="1"/>
    <col min="2302" max="2302" width="13.7109375" bestFit="1" customWidth="1"/>
    <col min="2305" max="2305" width="51.28515625" customWidth="1"/>
    <col min="2306" max="2308" width="23.85546875" customWidth="1"/>
    <col min="2309" max="2549" width="11.42578125" customWidth="1"/>
    <col min="2550" max="2550" width="43.5703125" customWidth="1"/>
    <col min="2558" max="2558" width="13.7109375" bestFit="1" customWidth="1"/>
    <col min="2561" max="2561" width="51.28515625" customWidth="1"/>
    <col min="2562" max="2564" width="23.85546875" customWidth="1"/>
    <col min="2565" max="2805" width="11.42578125" customWidth="1"/>
    <col min="2806" max="2806" width="43.5703125" customWidth="1"/>
    <col min="2814" max="2814" width="13.7109375" bestFit="1" customWidth="1"/>
    <col min="2817" max="2817" width="51.28515625" customWidth="1"/>
    <col min="2818" max="2820" width="23.85546875" customWidth="1"/>
    <col min="2821" max="3061" width="11.42578125" customWidth="1"/>
    <col min="3062" max="3062" width="43.5703125" customWidth="1"/>
    <col min="3070" max="3070" width="13.7109375" bestFit="1" customWidth="1"/>
    <col min="3073" max="3073" width="51.28515625" customWidth="1"/>
    <col min="3074" max="3076" width="23.85546875" customWidth="1"/>
    <col min="3077" max="3317" width="11.42578125" customWidth="1"/>
    <col min="3318" max="3318" width="43.5703125" customWidth="1"/>
    <col min="3326" max="3326" width="13.7109375" bestFit="1" customWidth="1"/>
    <col min="3329" max="3329" width="51.28515625" customWidth="1"/>
    <col min="3330" max="3332" width="23.85546875" customWidth="1"/>
    <col min="3333" max="3573" width="11.42578125" customWidth="1"/>
    <col min="3574" max="3574" width="43.5703125" customWidth="1"/>
    <col min="3582" max="3582" width="13.7109375" bestFit="1" customWidth="1"/>
    <col min="3585" max="3585" width="51.28515625" customWidth="1"/>
    <col min="3586" max="3588" width="23.85546875" customWidth="1"/>
    <col min="3589" max="3829" width="11.42578125" customWidth="1"/>
    <col min="3830" max="3830" width="43.5703125" customWidth="1"/>
    <col min="3838" max="3838" width="13.7109375" bestFit="1" customWidth="1"/>
    <col min="3841" max="3841" width="51.28515625" customWidth="1"/>
    <col min="3842" max="3844" width="23.85546875" customWidth="1"/>
    <col min="3845" max="4085" width="11.42578125" customWidth="1"/>
    <col min="4086" max="4086" width="43.5703125" customWidth="1"/>
    <col min="4094" max="4094" width="13.7109375" bestFit="1" customWidth="1"/>
    <col min="4097" max="4097" width="51.28515625" customWidth="1"/>
    <col min="4098" max="4100" width="23.85546875" customWidth="1"/>
    <col min="4101" max="4341" width="11.42578125" customWidth="1"/>
    <col min="4342" max="4342" width="43.5703125" customWidth="1"/>
    <col min="4350" max="4350" width="13.7109375" bestFit="1" customWidth="1"/>
    <col min="4353" max="4353" width="51.28515625" customWidth="1"/>
    <col min="4354" max="4356" width="23.85546875" customWidth="1"/>
    <col min="4357" max="4597" width="11.42578125" customWidth="1"/>
    <col min="4598" max="4598" width="43.5703125" customWidth="1"/>
    <col min="4606" max="4606" width="13.7109375" bestFit="1" customWidth="1"/>
    <col min="4609" max="4609" width="51.28515625" customWidth="1"/>
    <col min="4610" max="4612" width="23.85546875" customWidth="1"/>
    <col min="4613" max="4853" width="11.42578125" customWidth="1"/>
    <col min="4854" max="4854" width="43.5703125" customWidth="1"/>
    <col min="4862" max="4862" width="13.7109375" bestFit="1" customWidth="1"/>
    <col min="4865" max="4865" width="51.28515625" customWidth="1"/>
    <col min="4866" max="4868" width="23.85546875" customWidth="1"/>
    <col min="4869" max="5109" width="11.42578125" customWidth="1"/>
    <col min="5110" max="5110" width="43.5703125" customWidth="1"/>
    <col min="5118" max="5118" width="13.7109375" bestFit="1" customWidth="1"/>
    <col min="5121" max="5121" width="51.28515625" customWidth="1"/>
    <col min="5122" max="5124" width="23.85546875" customWidth="1"/>
    <col min="5125" max="5365" width="11.42578125" customWidth="1"/>
    <col min="5366" max="5366" width="43.5703125" customWidth="1"/>
    <col min="5374" max="5374" width="13.7109375" bestFit="1" customWidth="1"/>
    <col min="5377" max="5377" width="51.28515625" customWidth="1"/>
    <col min="5378" max="5380" width="23.85546875" customWidth="1"/>
    <col min="5381" max="5621" width="11.42578125" customWidth="1"/>
    <col min="5622" max="5622" width="43.5703125" customWidth="1"/>
    <col min="5630" max="5630" width="13.7109375" bestFit="1" customWidth="1"/>
    <col min="5633" max="5633" width="51.28515625" customWidth="1"/>
    <col min="5634" max="5636" width="23.85546875" customWidth="1"/>
    <col min="5637" max="5877" width="11.42578125" customWidth="1"/>
    <col min="5878" max="5878" width="43.5703125" customWidth="1"/>
    <col min="5886" max="5886" width="13.7109375" bestFit="1" customWidth="1"/>
    <col min="5889" max="5889" width="51.28515625" customWidth="1"/>
    <col min="5890" max="5892" width="23.85546875" customWidth="1"/>
    <col min="5893" max="6133" width="11.42578125" customWidth="1"/>
    <col min="6134" max="6134" width="43.5703125" customWidth="1"/>
    <col min="6142" max="6142" width="13.7109375" bestFit="1" customWidth="1"/>
    <col min="6145" max="6145" width="51.28515625" customWidth="1"/>
    <col min="6146" max="6148" width="23.85546875" customWidth="1"/>
    <col min="6149" max="6389" width="11.42578125" customWidth="1"/>
    <col min="6390" max="6390" width="43.5703125" customWidth="1"/>
    <col min="6398" max="6398" width="13.7109375" bestFit="1" customWidth="1"/>
    <col min="6401" max="6401" width="51.28515625" customWidth="1"/>
    <col min="6402" max="6404" width="23.85546875" customWidth="1"/>
    <col min="6405" max="6645" width="11.42578125" customWidth="1"/>
    <col min="6646" max="6646" width="43.5703125" customWidth="1"/>
    <col min="6654" max="6654" width="13.7109375" bestFit="1" customWidth="1"/>
    <col min="6657" max="6657" width="51.28515625" customWidth="1"/>
    <col min="6658" max="6660" width="23.85546875" customWidth="1"/>
    <col min="6661" max="6901" width="11.42578125" customWidth="1"/>
    <col min="6902" max="6902" width="43.5703125" customWidth="1"/>
    <col min="6910" max="6910" width="13.7109375" bestFit="1" customWidth="1"/>
    <col min="6913" max="6913" width="51.28515625" customWidth="1"/>
    <col min="6914" max="6916" width="23.85546875" customWidth="1"/>
    <col min="6917" max="7157" width="11.42578125" customWidth="1"/>
    <col min="7158" max="7158" width="43.5703125" customWidth="1"/>
    <col min="7166" max="7166" width="13.7109375" bestFit="1" customWidth="1"/>
    <col min="7169" max="7169" width="51.28515625" customWidth="1"/>
    <col min="7170" max="7172" width="23.85546875" customWidth="1"/>
    <col min="7173" max="7413" width="11.42578125" customWidth="1"/>
    <col min="7414" max="7414" width="43.5703125" customWidth="1"/>
    <col min="7422" max="7422" width="13.7109375" bestFit="1" customWidth="1"/>
    <col min="7425" max="7425" width="51.28515625" customWidth="1"/>
    <col min="7426" max="7428" width="23.85546875" customWidth="1"/>
    <col min="7429" max="7669" width="11.42578125" customWidth="1"/>
    <col min="7670" max="7670" width="43.5703125" customWidth="1"/>
    <col min="7678" max="7678" width="13.7109375" bestFit="1" customWidth="1"/>
    <col min="7681" max="7681" width="51.28515625" customWidth="1"/>
    <col min="7682" max="7684" width="23.85546875" customWidth="1"/>
    <col min="7685" max="7925" width="11.42578125" customWidth="1"/>
    <col min="7926" max="7926" width="43.5703125" customWidth="1"/>
    <col min="7934" max="7934" width="13.7109375" bestFit="1" customWidth="1"/>
    <col min="7937" max="7937" width="51.28515625" customWidth="1"/>
    <col min="7938" max="7940" width="23.85546875" customWidth="1"/>
    <col min="7941" max="8181" width="11.42578125" customWidth="1"/>
    <col min="8182" max="8182" width="43.5703125" customWidth="1"/>
    <col min="8190" max="8190" width="13.7109375" bestFit="1" customWidth="1"/>
    <col min="8193" max="8193" width="51.28515625" customWidth="1"/>
    <col min="8194" max="8196" width="23.85546875" customWidth="1"/>
    <col min="8197" max="8437" width="11.42578125" customWidth="1"/>
    <col min="8438" max="8438" width="43.5703125" customWidth="1"/>
    <col min="8446" max="8446" width="13.7109375" bestFit="1" customWidth="1"/>
    <col min="8449" max="8449" width="51.28515625" customWidth="1"/>
    <col min="8450" max="8452" width="23.85546875" customWidth="1"/>
    <col min="8453" max="8693" width="11.42578125" customWidth="1"/>
    <col min="8694" max="8694" width="43.5703125" customWidth="1"/>
    <col min="8702" max="8702" width="13.7109375" bestFit="1" customWidth="1"/>
    <col min="8705" max="8705" width="51.28515625" customWidth="1"/>
    <col min="8706" max="8708" width="23.85546875" customWidth="1"/>
    <col min="8709" max="8949" width="11.42578125" customWidth="1"/>
    <col min="8950" max="8950" width="43.5703125" customWidth="1"/>
    <col min="8958" max="8958" width="13.7109375" bestFit="1" customWidth="1"/>
    <col min="8961" max="8961" width="51.28515625" customWidth="1"/>
    <col min="8962" max="8964" width="23.85546875" customWidth="1"/>
    <col min="8965" max="9205" width="11.42578125" customWidth="1"/>
    <col min="9206" max="9206" width="43.5703125" customWidth="1"/>
    <col min="9214" max="9214" width="13.7109375" bestFit="1" customWidth="1"/>
    <col min="9217" max="9217" width="51.28515625" customWidth="1"/>
    <col min="9218" max="9220" width="23.85546875" customWidth="1"/>
    <col min="9221" max="9461" width="11.42578125" customWidth="1"/>
    <col min="9462" max="9462" width="43.5703125" customWidth="1"/>
    <col min="9470" max="9470" width="13.7109375" bestFit="1" customWidth="1"/>
    <col min="9473" max="9473" width="51.28515625" customWidth="1"/>
    <col min="9474" max="9476" width="23.85546875" customWidth="1"/>
    <col min="9477" max="9717" width="11.42578125" customWidth="1"/>
    <col min="9718" max="9718" width="43.5703125" customWidth="1"/>
    <col min="9726" max="9726" width="13.7109375" bestFit="1" customWidth="1"/>
    <col min="9729" max="9729" width="51.28515625" customWidth="1"/>
    <col min="9730" max="9732" width="23.85546875" customWidth="1"/>
    <col min="9733" max="9973" width="11.42578125" customWidth="1"/>
    <col min="9974" max="9974" width="43.5703125" customWidth="1"/>
    <col min="9982" max="9982" width="13.7109375" bestFit="1" customWidth="1"/>
    <col min="9985" max="9985" width="51.28515625" customWidth="1"/>
    <col min="9986" max="9988" width="23.85546875" customWidth="1"/>
    <col min="9989" max="10229" width="11.42578125" customWidth="1"/>
    <col min="10230" max="10230" width="43.5703125" customWidth="1"/>
    <col min="10238" max="10238" width="13.7109375" bestFit="1" customWidth="1"/>
    <col min="10241" max="10241" width="51.28515625" customWidth="1"/>
    <col min="10242" max="10244" width="23.85546875" customWidth="1"/>
    <col min="10245" max="10485" width="11.42578125" customWidth="1"/>
    <col min="10486" max="10486" width="43.5703125" customWidth="1"/>
    <col min="10494" max="10494" width="13.7109375" bestFit="1" customWidth="1"/>
    <col min="10497" max="10497" width="51.28515625" customWidth="1"/>
    <col min="10498" max="10500" width="23.85546875" customWidth="1"/>
    <col min="10501" max="10741" width="11.42578125" customWidth="1"/>
    <col min="10742" max="10742" width="43.5703125" customWidth="1"/>
    <col min="10750" max="10750" width="13.7109375" bestFit="1" customWidth="1"/>
    <col min="10753" max="10753" width="51.28515625" customWidth="1"/>
    <col min="10754" max="10756" width="23.85546875" customWidth="1"/>
    <col min="10757" max="10997" width="11.42578125" customWidth="1"/>
    <col min="10998" max="10998" width="43.5703125" customWidth="1"/>
    <col min="11006" max="11006" width="13.7109375" bestFit="1" customWidth="1"/>
    <col min="11009" max="11009" width="51.28515625" customWidth="1"/>
    <col min="11010" max="11012" width="23.85546875" customWidth="1"/>
    <col min="11013" max="11253" width="11.42578125" customWidth="1"/>
    <col min="11254" max="11254" width="43.5703125" customWidth="1"/>
    <col min="11262" max="11262" width="13.7109375" bestFit="1" customWidth="1"/>
    <col min="11265" max="11265" width="51.28515625" customWidth="1"/>
    <col min="11266" max="11268" width="23.85546875" customWidth="1"/>
    <col min="11269" max="11509" width="11.42578125" customWidth="1"/>
    <col min="11510" max="11510" width="43.5703125" customWidth="1"/>
    <col min="11518" max="11518" width="13.7109375" bestFit="1" customWidth="1"/>
    <col min="11521" max="11521" width="51.28515625" customWidth="1"/>
    <col min="11522" max="11524" width="23.85546875" customWidth="1"/>
    <col min="11525" max="11765" width="11.42578125" customWidth="1"/>
    <col min="11766" max="11766" width="43.5703125" customWidth="1"/>
    <col min="11774" max="11774" width="13.7109375" bestFit="1" customWidth="1"/>
    <col min="11777" max="11777" width="51.28515625" customWidth="1"/>
    <col min="11778" max="11780" width="23.85546875" customWidth="1"/>
    <col min="11781" max="12021" width="11.42578125" customWidth="1"/>
    <col min="12022" max="12022" width="43.5703125" customWidth="1"/>
    <col min="12030" max="12030" width="13.7109375" bestFit="1" customWidth="1"/>
    <col min="12033" max="12033" width="51.28515625" customWidth="1"/>
    <col min="12034" max="12036" width="23.85546875" customWidth="1"/>
    <col min="12037" max="12277" width="11.42578125" customWidth="1"/>
    <col min="12278" max="12278" width="43.5703125" customWidth="1"/>
    <col min="12286" max="12286" width="13.7109375" bestFit="1" customWidth="1"/>
    <col min="12289" max="12289" width="51.28515625" customWidth="1"/>
    <col min="12290" max="12292" width="23.85546875" customWidth="1"/>
    <col min="12293" max="12533" width="11.42578125" customWidth="1"/>
    <col min="12534" max="12534" width="43.5703125" customWidth="1"/>
    <col min="12542" max="12542" width="13.7109375" bestFit="1" customWidth="1"/>
    <col min="12545" max="12545" width="51.28515625" customWidth="1"/>
    <col min="12546" max="12548" width="23.85546875" customWidth="1"/>
    <col min="12549" max="12789" width="11.42578125" customWidth="1"/>
    <col min="12790" max="12790" width="43.5703125" customWidth="1"/>
    <col min="12798" max="12798" width="13.7109375" bestFit="1" customWidth="1"/>
    <col min="12801" max="12801" width="51.28515625" customWidth="1"/>
    <col min="12802" max="12804" width="23.85546875" customWidth="1"/>
    <col min="12805" max="13045" width="11.42578125" customWidth="1"/>
    <col min="13046" max="13046" width="43.5703125" customWidth="1"/>
    <col min="13054" max="13054" width="13.7109375" bestFit="1" customWidth="1"/>
    <col min="13057" max="13057" width="51.28515625" customWidth="1"/>
    <col min="13058" max="13060" width="23.85546875" customWidth="1"/>
    <col min="13061" max="13301" width="11.42578125" customWidth="1"/>
    <col min="13302" max="13302" width="43.5703125" customWidth="1"/>
    <col min="13310" max="13310" width="13.7109375" bestFit="1" customWidth="1"/>
    <col min="13313" max="13313" width="51.28515625" customWidth="1"/>
    <col min="13314" max="13316" width="23.85546875" customWidth="1"/>
    <col min="13317" max="13557" width="11.42578125" customWidth="1"/>
    <col min="13558" max="13558" width="43.5703125" customWidth="1"/>
    <col min="13566" max="13566" width="13.7109375" bestFit="1" customWidth="1"/>
    <col min="13569" max="13569" width="51.28515625" customWidth="1"/>
    <col min="13570" max="13572" width="23.85546875" customWidth="1"/>
    <col min="13573" max="13813" width="11.42578125" customWidth="1"/>
    <col min="13814" max="13814" width="43.5703125" customWidth="1"/>
    <col min="13822" max="13822" width="13.7109375" bestFit="1" customWidth="1"/>
    <col min="13825" max="13825" width="51.28515625" customWidth="1"/>
    <col min="13826" max="13828" width="23.85546875" customWidth="1"/>
    <col min="13829" max="14069" width="11.42578125" customWidth="1"/>
    <col min="14070" max="14070" width="43.5703125" customWidth="1"/>
    <col min="14078" max="14078" width="13.7109375" bestFit="1" customWidth="1"/>
    <col min="14081" max="14081" width="51.28515625" customWidth="1"/>
    <col min="14082" max="14084" width="23.85546875" customWidth="1"/>
    <col min="14085" max="14325" width="11.42578125" customWidth="1"/>
    <col min="14326" max="14326" width="43.5703125" customWidth="1"/>
    <col min="14334" max="14334" width="13.7109375" bestFit="1" customWidth="1"/>
    <col min="14337" max="14337" width="51.28515625" customWidth="1"/>
    <col min="14338" max="14340" width="23.85546875" customWidth="1"/>
    <col min="14341" max="14581" width="11.42578125" customWidth="1"/>
    <col min="14582" max="14582" width="43.5703125" customWidth="1"/>
    <col min="14590" max="14590" width="13.7109375" bestFit="1" customWidth="1"/>
    <col min="14593" max="14593" width="51.28515625" customWidth="1"/>
    <col min="14594" max="14596" width="23.85546875" customWidth="1"/>
    <col min="14597" max="14837" width="11.42578125" customWidth="1"/>
    <col min="14838" max="14838" width="43.5703125" customWidth="1"/>
    <col min="14846" max="14846" width="13.7109375" bestFit="1" customWidth="1"/>
    <col min="14849" max="14849" width="51.28515625" customWidth="1"/>
    <col min="14850" max="14852" width="23.85546875" customWidth="1"/>
    <col min="14853" max="15093" width="11.42578125" customWidth="1"/>
    <col min="15094" max="15094" width="43.5703125" customWidth="1"/>
    <col min="15102" max="15102" width="13.7109375" bestFit="1" customWidth="1"/>
    <col min="15105" max="15105" width="51.28515625" customWidth="1"/>
    <col min="15106" max="15108" width="23.85546875" customWidth="1"/>
    <col min="15109" max="15349" width="11.42578125" customWidth="1"/>
    <col min="15350" max="15350" width="43.5703125" customWidth="1"/>
    <col min="15358" max="15358" width="13.7109375" bestFit="1" customWidth="1"/>
    <col min="15361" max="15361" width="51.28515625" customWidth="1"/>
    <col min="15362" max="15364" width="23.85546875" customWidth="1"/>
    <col min="15365" max="15605" width="11.42578125" customWidth="1"/>
    <col min="15606" max="15606" width="43.5703125" customWidth="1"/>
    <col min="15614" max="15614" width="13.7109375" bestFit="1" customWidth="1"/>
    <col min="15617" max="15617" width="51.28515625" customWidth="1"/>
    <col min="15618" max="15620" width="23.85546875" customWidth="1"/>
    <col min="15621" max="15861" width="11.42578125" customWidth="1"/>
    <col min="15862" max="15862" width="43.5703125" customWidth="1"/>
    <col min="15870" max="15870" width="13.7109375" bestFit="1" customWidth="1"/>
    <col min="15873" max="15873" width="51.28515625" customWidth="1"/>
    <col min="15874" max="15876" width="23.85546875" customWidth="1"/>
    <col min="15877" max="16117" width="11.42578125" customWidth="1"/>
    <col min="16118" max="16118" width="43.5703125" customWidth="1"/>
    <col min="16126" max="16126" width="13.7109375" bestFit="1" customWidth="1"/>
    <col min="16129" max="16129" width="51.28515625" customWidth="1"/>
    <col min="16130" max="16132" width="23.85546875" customWidth="1"/>
    <col min="16133" max="16373" width="11.42578125" customWidth="1"/>
    <col min="16374" max="16374" width="43.5703125" customWidth="1"/>
    <col min="16382" max="16382" width="13.7109375" bestFit="1" customWidth="1"/>
  </cols>
  <sheetData>
    <row r="1" spans="1:4" ht="26.25" customHeight="1" x14ac:dyDescent="0.25">
      <c r="A1" s="786" t="s">
        <v>870</v>
      </c>
      <c r="B1" s="786"/>
      <c r="C1" s="786"/>
      <c r="D1" s="786"/>
    </row>
    <row r="2" spans="1:4" ht="42.75" customHeight="1" x14ac:dyDescent="0.25">
      <c r="A2" s="802" t="s">
        <v>736</v>
      </c>
      <c r="B2" s="802"/>
      <c r="C2" s="802"/>
      <c r="D2" s="802"/>
    </row>
    <row r="3" spans="1:4" ht="18" x14ac:dyDescent="0.25">
      <c r="A3" s="786" t="s">
        <v>2</v>
      </c>
      <c r="B3" s="786"/>
      <c r="C3" s="786"/>
      <c r="D3" s="786"/>
    </row>
    <row r="4" spans="1:4" ht="18" x14ac:dyDescent="0.25">
      <c r="A4" s="787" t="s">
        <v>3</v>
      </c>
      <c r="B4" s="787"/>
      <c r="C4" s="787"/>
      <c r="D4" s="787"/>
    </row>
    <row r="5" spans="1:4" ht="17.25" thickBot="1" x14ac:dyDescent="0.35">
      <c r="A5" s="257"/>
      <c r="B5" s="258"/>
      <c r="C5" s="258"/>
      <c r="D5" s="259"/>
    </row>
    <row r="6" spans="1:4" ht="16.5" thickTop="1" thickBot="1" x14ac:dyDescent="0.3">
      <c r="A6" s="260" t="s">
        <v>737</v>
      </c>
      <c r="B6" s="261" t="s">
        <v>871</v>
      </c>
      <c r="C6" s="262" t="s">
        <v>8</v>
      </c>
      <c r="D6" s="261" t="s">
        <v>738</v>
      </c>
    </row>
    <row r="7" spans="1:4" ht="15.75" thickTop="1" x14ac:dyDescent="0.25">
      <c r="A7" s="263" t="s">
        <v>739</v>
      </c>
      <c r="B7" s="264">
        <v>415435</v>
      </c>
      <c r="C7" s="264">
        <v>415435</v>
      </c>
      <c r="D7" s="32">
        <v>7.1759859933997722E-2</v>
      </c>
    </row>
    <row r="8" spans="1:4" x14ac:dyDescent="0.25">
      <c r="A8" s="263" t="s">
        <v>740</v>
      </c>
      <c r="B8" s="264">
        <v>2269667.95988</v>
      </c>
      <c r="C8" s="264">
        <v>2269667.95988</v>
      </c>
      <c r="D8" s="32">
        <v>0.39204942986910385</v>
      </c>
    </row>
    <row r="9" spans="1:4" x14ac:dyDescent="0.25">
      <c r="A9" s="263" t="s">
        <v>741</v>
      </c>
      <c r="B9" s="264">
        <v>1822697.9075700003</v>
      </c>
      <c r="C9" s="264">
        <v>1822697.9075700003</v>
      </c>
      <c r="D9" s="32">
        <v>0.3148423858105695</v>
      </c>
    </row>
    <row r="10" spans="1:4" x14ac:dyDescent="0.25">
      <c r="A10" s="263" t="s">
        <v>742</v>
      </c>
      <c r="B10" s="264">
        <v>903083.50134000008</v>
      </c>
      <c r="C10" s="264">
        <v>903083.50134000008</v>
      </c>
      <c r="D10" s="32">
        <v>0.15599346604128841</v>
      </c>
    </row>
    <row r="11" spans="1:4" x14ac:dyDescent="0.25">
      <c r="A11" s="263" t="s">
        <v>743</v>
      </c>
      <c r="B11" s="264">
        <v>348282.40519999998</v>
      </c>
      <c r="C11" s="264">
        <v>348282.40519999998</v>
      </c>
      <c r="D11" s="32">
        <v>6.0160305738870913E-2</v>
      </c>
    </row>
    <row r="12" spans="1:4" x14ac:dyDescent="0.25">
      <c r="A12" s="263" t="s">
        <v>744</v>
      </c>
      <c r="B12" s="264">
        <v>29442.508000000002</v>
      </c>
      <c r="C12" s="264">
        <v>29442.508000000002</v>
      </c>
      <c r="D12" s="32">
        <v>5.0857300183797883E-3</v>
      </c>
    </row>
    <row r="13" spans="1:4" x14ac:dyDescent="0.25">
      <c r="A13" s="263" t="s">
        <v>745</v>
      </c>
      <c r="B13" s="264">
        <v>630</v>
      </c>
      <c r="C13" s="264">
        <v>630</v>
      </c>
      <c r="D13" s="32">
        <v>1.0882258778971094E-4</v>
      </c>
    </row>
    <row r="14" spans="1:4" x14ac:dyDescent="0.25">
      <c r="A14" s="263" t="s">
        <v>746</v>
      </c>
      <c r="B14" s="264">
        <v>0</v>
      </c>
      <c r="C14" s="264">
        <v>0</v>
      </c>
      <c r="D14" s="32">
        <v>0</v>
      </c>
    </row>
    <row r="15" spans="1:4" x14ac:dyDescent="0.25">
      <c r="A15" s="263" t="s">
        <v>747</v>
      </c>
      <c r="B15" s="264">
        <v>0</v>
      </c>
      <c r="C15" s="264">
        <v>0</v>
      </c>
      <c r="D15" s="32">
        <v>0</v>
      </c>
    </row>
    <row r="16" spans="1:4" x14ac:dyDescent="0.25">
      <c r="A16" s="263" t="s">
        <v>748</v>
      </c>
      <c r="B16" s="264">
        <v>0</v>
      </c>
      <c r="C16" s="264">
        <v>0</v>
      </c>
      <c r="D16" s="32">
        <v>0</v>
      </c>
    </row>
    <row r="17" spans="1:5" x14ac:dyDescent="0.25">
      <c r="A17" s="263" t="s">
        <v>749</v>
      </c>
      <c r="B17" s="264">
        <v>0</v>
      </c>
      <c r="C17" s="264">
        <v>0</v>
      </c>
      <c r="D17" s="32">
        <v>0</v>
      </c>
    </row>
    <row r="18" spans="1:5" x14ac:dyDescent="0.25">
      <c r="A18" s="263" t="s">
        <v>750</v>
      </c>
      <c r="B18" s="264">
        <v>0</v>
      </c>
      <c r="C18" s="264">
        <v>0</v>
      </c>
      <c r="D18" s="32">
        <v>0</v>
      </c>
    </row>
    <row r="19" spans="1:5" x14ac:dyDescent="0.25">
      <c r="A19" s="263" t="s">
        <v>751</v>
      </c>
      <c r="B19" s="264">
        <v>0</v>
      </c>
      <c r="C19" s="264">
        <v>0</v>
      </c>
      <c r="D19" s="32">
        <v>0</v>
      </c>
    </row>
    <row r="20" spans="1:5" ht="15.75" thickBot="1" x14ac:dyDescent="0.3">
      <c r="A20" s="263" t="s">
        <v>752</v>
      </c>
      <c r="B20" s="264">
        <v>0</v>
      </c>
      <c r="C20" s="264">
        <v>0</v>
      </c>
      <c r="D20" s="32">
        <v>0</v>
      </c>
    </row>
    <row r="21" spans="1:5" ht="16.5" thickTop="1" thickBot="1" x14ac:dyDescent="0.3">
      <c r="A21" s="260" t="s">
        <v>726</v>
      </c>
      <c r="B21" s="265">
        <v>5789239.281990001</v>
      </c>
      <c r="C21" s="265">
        <v>5789239.281990001</v>
      </c>
      <c r="D21" s="266">
        <v>0.99999999999999967</v>
      </c>
    </row>
    <row r="22" spans="1:5" ht="16.5" thickTop="1" thickBot="1" x14ac:dyDescent="0.3">
      <c r="A22" s="267" t="s">
        <v>753</v>
      </c>
      <c r="B22" s="32">
        <v>1</v>
      </c>
      <c r="C22" s="32">
        <v>1</v>
      </c>
      <c r="D22" s="268"/>
    </row>
    <row r="23" spans="1:5" ht="16.5" thickTop="1" thickBot="1" x14ac:dyDescent="0.3">
      <c r="A23" s="269" t="s">
        <v>754</v>
      </c>
      <c r="B23" s="261" t="s">
        <v>871</v>
      </c>
      <c r="C23" s="262" t="s">
        <v>8</v>
      </c>
      <c r="D23" s="261" t="s">
        <v>701</v>
      </c>
    </row>
    <row r="24" spans="1:5" ht="15.75" thickTop="1" x14ac:dyDescent="0.25">
      <c r="A24" s="263" t="s">
        <v>739</v>
      </c>
      <c r="B24" s="264">
        <v>174</v>
      </c>
      <c r="C24" s="264">
        <v>174</v>
      </c>
      <c r="D24" s="32">
        <v>1.0358178675010358E-4</v>
      </c>
      <c r="E24" s="270"/>
    </row>
    <row r="25" spans="1:5" x14ac:dyDescent="0.25">
      <c r="A25" s="263" t="s">
        <v>740</v>
      </c>
      <c r="B25" s="264">
        <v>550</v>
      </c>
      <c r="C25" s="264">
        <v>550</v>
      </c>
      <c r="D25" s="32">
        <v>3.274136937503274E-4</v>
      </c>
      <c r="E25" s="270"/>
    </row>
    <row r="26" spans="1:5" x14ac:dyDescent="0.25">
      <c r="A26" s="263" t="s">
        <v>741</v>
      </c>
      <c r="B26" s="264">
        <v>895</v>
      </c>
      <c r="C26" s="264">
        <v>895</v>
      </c>
      <c r="D26" s="32">
        <v>5.3279137437553276E-4</v>
      </c>
      <c r="E26" s="270"/>
    </row>
    <row r="27" spans="1:5" x14ac:dyDescent="0.25">
      <c r="A27" s="263" t="s">
        <v>742</v>
      </c>
      <c r="B27" s="264">
        <v>1134</v>
      </c>
      <c r="C27" s="264">
        <v>1134</v>
      </c>
      <c r="D27" s="32">
        <v>6.7506750675067507E-4</v>
      </c>
      <c r="E27" s="270"/>
    </row>
    <row r="28" spans="1:5" x14ac:dyDescent="0.25">
      <c r="A28" s="263" t="s">
        <v>743</v>
      </c>
      <c r="B28" s="264">
        <v>1458</v>
      </c>
      <c r="C28" s="264">
        <v>1458</v>
      </c>
      <c r="D28" s="32">
        <v>8.6794393725086799E-4</v>
      </c>
      <c r="E28" s="270"/>
    </row>
    <row r="29" spans="1:5" x14ac:dyDescent="0.25">
      <c r="A29" s="263" t="s">
        <v>744</v>
      </c>
      <c r="B29" s="264">
        <v>2538</v>
      </c>
      <c r="C29" s="264">
        <v>2538</v>
      </c>
      <c r="D29" s="32">
        <v>1.5108653722515108E-3</v>
      </c>
      <c r="E29" s="270"/>
    </row>
    <row r="30" spans="1:5" x14ac:dyDescent="0.25">
      <c r="A30" s="263" t="s">
        <v>745</v>
      </c>
      <c r="B30" s="264">
        <v>3094</v>
      </c>
      <c r="C30" s="264">
        <v>3094</v>
      </c>
      <c r="D30" s="32">
        <v>1.8418508517518419E-3</v>
      </c>
      <c r="E30" s="270"/>
    </row>
    <row r="31" spans="1:5" x14ac:dyDescent="0.25">
      <c r="A31" s="263" t="s">
        <v>746</v>
      </c>
      <c r="B31" s="264">
        <v>4052</v>
      </c>
      <c r="C31" s="264">
        <v>4052</v>
      </c>
      <c r="D31" s="32">
        <v>2.412145976502412E-3</v>
      </c>
      <c r="E31" s="270"/>
    </row>
    <row r="32" spans="1:5" x14ac:dyDescent="0.25">
      <c r="A32" s="263" t="s">
        <v>747</v>
      </c>
      <c r="B32" s="264">
        <v>3807</v>
      </c>
      <c r="C32" s="264">
        <v>3807</v>
      </c>
      <c r="D32" s="32">
        <v>2.2662980583772665E-3</v>
      </c>
      <c r="E32" s="270"/>
    </row>
    <row r="33" spans="1:5" x14ac:dyDescent="0.25">
      <c r="A33" s="263" t="s">
        <v>748</v>
      </c>
      <c r="B33" s="264">
        <v>8116</v>
      </c>
      <c r="C33" s="264">
        <v>8116</v>
      </c>
      <c r="D33" s="32">
        <v>4.8314355245048313E-3</v>
      </c>
      <c r="E33" s="270"/>
    </row>
    <row r="34" spans="1:5" x14ac:dyDescent="0.25">
      <c r="A34" s="263" t="s">
        <v>749</v>
      </c>
      <c r="B34" s="264">
        <v>20796</v>
      </c>
      <c r="C34" s="264">
        <v>20796</v>
      </c>
      <c r="D34" s="32">
        <v>1.2379809409512379E-2</v>
      </c>
      <c r="E34" s="270"/>
    </row>
    <row r="35" spans="1:5" x14ac:dyDescent="0.25">
      <c r="A35" s="263" t="s">
        <v>750</v>
      </c>
      <c r="B35" s="264">
        <v>83188</v>
      </c>
      <c r="C35" s="264">
        <v>83188</v>
      </c>
      <c r="D35" s="32">
        <v>4.9521618828549524E-2</v>
      </c>
      <c r="E35" s="270"/>
    </row>
    <row r="36" spans="1:5" x14ac:dyDescent="0.25">
      <c r="A36" s="263" t="s">
        <v>751</v>
      </c>
      <c r="B36" s="264">
        <v>53401</v>
      </c>
      <c r="C36" s="264">
        <v>53401</v>
      </c>
      <c r="D36" s="32">
        <v>3.1789488472656786E-2</v>
      </c>
      <c r="E36" s="270"/>
    </row>
    <row r="37" spans="1:5" ht="15.75" thickBot="1" x14ac:dyDescent="0.3">
      <c r="A37" s="263" t="s">
        <v>752</v>
      </c>
      <c r="B37" s="264">
        <v>1496629</v>
      </c>
      <c r="C37" s="264">
        <v>1496629</v>
      </c>
      <c r="D37" s="32">
        <v>0.89093968920701594</v>
      </c>
      <c r="E37" s="270"/>
    </row>
    <row r="38" spans="1:5" ht="16.5" thickTop="1" thickBot="1" x14ac:dyDescent="0.3">
      <c r="A38" s="260" t="s">
        <v>726</v>
      </c>
      <c r="B38" s="265">
        <v>1679832</v>
      </c>
      <c r="C38" s="265">
        <v>1679832</v>
      </c>
      <c r="D38" s="266">
        <v>1</v>
      </c>
      <c r="E38" s="270"/>
    </row>
    <row r="39" spans="1:5" ht="15.75" thickTop="1" x14ac:dyDescent="0.25">
      <c r="A39" s="267" t="s">
        <v>753</v>
      </c>
      <c r="B39" s="32">
        <v>1</v>
      </c>
      <c r="C39" s="32">
        <v>1</v>
      </c>
      <c r="D39" s="271"/>
    </row>
    <row r="40" spans="1:5" ht="16.5" thickBot="1" x14ac:dyDescent="0.3">
      <c r="A40" s="272"/>
      <c r="B40" s="273"/>
      <c r="C40" s="275"/>
      <c r="D40" s="275"/>
    </row>
    <row r="41" spans="1:5" ht="19.5" customHeight="1" thickTop="1" x14ac:dyDescent="0.25">
      <c r="A41" s="778" t="s">
        <v>755</v>
      </c>
      <c r="B41" s="779"/>
      <c r="C41" s="779"/>
      <c r="D41" s="779"/>
    </row>
    <row r="42" spans="1:5" x14ac:dyDescent="0.25">
      <c r="A42" s="276"/>
      <c r="B42" s="277"/>
      <c r="C42" s="279"/>
      <c r="D42" s="280"/>
    </row>
    <row r="43" spans="1:5" x14ac:dyDescent="0.25">
      <c r="A43" s="276"/>
      <c r="B43" s="277"/>
      <c r="C43" s="279"/>
      <c r="D43" s="280"/>
    </row>
    <row r="44" spans="1:5" ht="18" x14ac:dyDescent="0.25">
      <c r="A44" s="776" t="s">
        <v>870</v>
      </c>
      <c r="B44" s="776"/>
      <c r="C44" s="776"/>
      <c r="D44" s="776"/>
    </row>
    <row r="45" spans="1:5" ht="29.25" customHeight="1" x14ac:dyDescent="0.25">
      <c r="A45" s="803" t="s">
        <v>756</v>
      </c>
      <c r="B45" s="803"/>
      <c r="C45" s="803"/>
      <c r="D45" s="803"/>
    </row>
    <row r="46" spans="1:5" ht="18" x14ac:dyDescent="0.25">
      <c r="A46" s="776" t="s">
        <v>2</v>
      </c>
      <c r="B46" s="776"/>
      <c r="C46" s="776"/>
      <c r="D46" s="776"/>
    </row>
    <row r="47" spans="1:5" ht="27" customHeight="1" x14ac:dyDescent="0.25">
      <c r="A47" s="777" t="s">
        <v>3</v>
      </c>
      <c r="B47" s="777"/>
      <c r="C47" s="777"/>
      <c r="D47" s="777"/>
    </row>
    <row r="48" spans="1:5" ht="15.75" thickBot="1" x14ac:dyDescent="0.3">
      <c r="A48" s="281"/>
      <c r="B48" s="282"/>
      <c r="C48" s="282"/>
      <c r="D48" s="259"/>
    </row>
    <row r="49" spans="1:5" ht="16.5" thickTop="1" thickBot="1" x14ac:dyDescent="0.3">
      <c r="A49" s="261" t="s">
        <v>737</v>
      </c>
      <c r="B49" s="261" t="s">
        <v>871</v>
      </c>
      <c r="C49" s="262" t="s">
        <v>8</v>
      </c>
      <c r="D49" s="261" t="s">
        <v>738</v>
      </c>
    </row>
    <row r="50" spans="1:5" ht="15.75" thickTop="1" x14ac:dyDescent="0.25">
      <c r="A50" s="263" t="s">
        <v>739</v>
      </c>
      <c r="B50" s="264">
        <v>0</v>
      </c>
      <c r="C50" s="264">
        <v>0</v>
      </c>
      <c r="D50" s="32">
        <v>0</v>
      </c>
      <c r="E50" s="270"/>
    </row>
    <row r="51" spans="1:5" x14ac:dyDescent="0.25">
      <c r="A51" s="263" t="s">
        <v>740</v>
      </c>
      <c r="B51" s="264">
        <v>0</v>
      </c>
      <c r="C51" s="264">
        <v>0</v>
      </c>
      <c r="D51" s="32">
        <v>0</v>
      </c>
      <c r="E51" s="270"/>
    </row>
    <row r="52" spans="1:5" x14ac:dyDescent="0.25">
      <c r="A52" s="263" t="s">
        <v>741</v>
      </c>
      <c r="B52" s="264">
        <v>0</v>
      </c>
      <c r="C52" s="264">
        <v>0</v>
      </c>
      <c r="D52" s="32">
        <v>0</v>
      </c>
      <c r="E52" s="270"/>
    </row>
    <row r="53" spans="1:5" x14ac:dyDescent="0.25">
      <c r="A53" s="263" t="s">
        <v>742</v>
      </c>
      <c r="B53" s="264">
        <v>0</v>
      </c>
      <c r="C53" s="264">
        <v>0</v>
      </c>
      <c r="D53" s="32">
        <v>0</v>
      </c>
      <c r="E53" s="270"/>
    </row>
    <row r="54" spans="1:5" x14ac:dyDescent="0.25">
      <c r="A54" s="263" t="s">
        <v>743</v>
      </c>
      <c r="B54" s="264">
        <v>0</v>
      </c>
      <c r="C54" s="264">
        <v>0</v>
      </c>
      <c r="D54" s="32">
        <v>0</v>
      </c>
      <c r="E54" s="270"/>
    </row>
    <row r="55" spans="1:5" x14ac:dyDescent="0.25">
      <c r="A55" s="263" t="s">
        <v>744</v>
      </c>
      <c r="B55" s="264">
        <v>0</v>
      </c>
      <c r="C55" s="264">
        <v>0</v>
      </c>
      <c r="D55" s="32">
        <v>0</v>
      </c>
      <c r="E55" s="270"/>
    </row>
    <row r="56" spans="1:5" x14ac:dyDescent="0.25">
      <c r="A56" s="263" t="s">
        <v>745</v>
      </c>
      <c r="B56" s="264">
        <v>0</v>
      </c>
      <c r="C56" s="264">
        <v>0</v>
      </c>
      <c r="D56" s="32">
        <v>0</v>
      </c>
      <c r="E56" s="270"/>
    </row>
    <row r="57" spans="1:5" x14ac:dyDescent="0.25">
      <c r="A57" s="263" t="s">
        <v>746</v>
      </c>
      <c r="B57" s="264">
        <v>0</v>
      </c>
      <c r="C57" s="264">
        <v>0</v>
      </c>
      <c r="D57" s="32">
        <v>0</v>
      </c>
      <c r="E57" s="270"/>
    </row>
    <row r="58" spans="1:5" x14ac:dyDescent="0.25">
      <c r="A58" s="263" t="s">
        <v>747</v>
      </c>
      <c r="B58" s="264">
        <v>0</v>
      </c>
      <c r="C58" s="264">
        <v>0</v>
      </c>
      <c r="D58" s="32">
        <v>0</v>
      </c>
      <c r="E58" s="270"/>
    </row>
    <row r="59" spans="1:5" x14ac:dyDescent="0.25">
      <c r="A59" s="263" t="s">
        <v>748</v>
      </c>
      <c r="B59" s="264">
        <v>0</v>
      </c>
      <c r="C59" s="264">
        <v>0</v>
      </c>
      <c r="D59" s="32">
        <v>0</v>
      </c>
      <c r="E59" s="270"/>
    </row>
    <row r="60" spans="1:5" x14ac:dyDescent="0.25">
      <c r="A60" s="263" t="s">
        <v>749</v>
      </c>
      <c r="B60" s="264">
        <v>0</v>
      </c>
      <c r="C60" s="264">
        <v>0</v>
      </c>
      <c r="D60" s="32">
        <v>0</v>
      </c>
      <c r="E60" s="270"/>
    </row>
    <row r="61" spans="1:5" x14ac:dyDescent="0.25">
      <c r="A61" s="263" t="s">
        <v>750</v>
      </c>
      <c r="B61" s="264">
        <v>0</v>
      </c>
      <c r="C61" s="264">
        <v>0</v>
      </c>
      <c r="D61" s="32">
        <v>0</v>
      </c>
      <c r="E61" s="270"/>
    </row>
    <row r="62" spans="1:5" x14ac:dyDescent="0.25">
      <c r="A62" s="263" t="s">
        <v>751</v>
      </c>
      <c r="B62" s="264">
        <v>0</v>
      </c>
      <c r="C62" s="264">
        <v>0</v>
      </c>
      <c r="D62" s="32">
        <v>0</v>
      </c>
      <c r="E62" s="270"/>
    </row>
    <row r="63" spans="1:5" ht="15.75" thickBot="1" x14ac:dyDescent="0.3">
      <c r="A63" s="263" t="s">
        <v>752</v>
      </c>
      <c r="B63" s="264">
        <v>0</v>
      </c>
      <c r="C63" s="264">
        <v>0</v>
      </c>
      <c r="D63" s="32">
        <v>0</v>
      </c>
      <c r="E63" s="270"/>
    </row>
    <row r="64" spans="1:5" ht="16.5" thickTop="1" thickBot="1" x14ac:dyDescent="0.3">
      <c r="A64" s="260" t="s">
        <v>726</v>
      </c>
      <c r="B64" s="265">
        <v>0</v>
      </c>
      <c r="C64" s="265">
        <v>0</v>
      </c>
      <c r="D64" s="266">
        <v>0</v>
      </c>
      <c r="E64" s="270"/>
    </row>
    <row r="65" spans="1:5" ht="16.5" thickTop="1" thickBot="1" x14ac:dyDescent="0.3">
      <c r="A65" s="267" t="s">
        <v>753</v>
      </c>
      <c r="B65" s="32">
        <v>0</v>
      </c>
      <c r="C65" s="32">
        <v>0</v>
      </c>
      <c r="D65" s="268"/>
    </row>
    <row r="66" spans="1:5" ht="16.5" thickTop="1" thickBot="1" x14ac:dyDescent="0.3">
      <c r="A66" s="261" t="s">
        <v>757</v>
      </c>
      <c r="B66" s="261" t="s">
        <v>871</v>
      </c>
      <c r="C66" s="262" t="s">
        <v>8</v>
      </c>
      <c r="D66" s="261" t="s">
        <v>701</v>
      </c>
    </row>
    <row r="67" spans="1:5" ht="15.75" thickTop="1" x14ac:dyDescent="0.25">
      <c r="A67" s="263" t="s">
        <v>739</v>
      </c>
      <c r="B67" s="264">
        <v>0</v>
      </c>
      <c r="C67" s="264">
        <v>0</v>
      </c>
      <c r="D67" s="32">
        <v>0</v>
      </c>
      <c r="E67" s="270"/>
    </row>
    <row r="68" spans="1:5" x14ac:dyDescent="0.25">
      <c r="A68" s="263" t="s">
        <v>740</v>
      </c>
      <c r="B68" s="264">
        <v>0</v>
      </c>
      <c r="C68" s="264">
        <v>0</v>
      </c>
      <c r="D68" s="32">
        <v>0</v>
      </c>
      <c r="E68" s="270"/>
    </row>
    <row r="69" spans="1:5" x14ac:dyDescent="0.25">
      <c r="A69" s="263" t="s">
        <v>741</v>
      </c>
      <c r="B69" s="264">
        <v>0</v>
      </c>
      <c r="C69" s="264">
        <v>0</v>
      </c>
      <c r="D69" s="32">
        <v>0</v>
      </c>
      <c r="E69" s="270"/>
    </row>
    <row r="70" spans="1:5" x14ac:dyDescent="0.25">
      <c r="A70" s="263" t="s">
        <v>742</v>
      </c>
      <c r="B70" s="264">
        <v>0</v>
      </c>
      <c r="C70" s="264">
        <v>0</v>
      </c>
      <c r="D70" s="32">
        <v>0</v>
      </c>
      <c r="E70" s="270"/>
    </row>
    <row r="71" spans="1:5" x14ac:dyDescent="0.25">
      <c r="A71" s="263" t="s">
        <v>743</v>
      </c>
      <c r="B71" s="264">
        <v>0</v>
      </c>
      <c r="C71" s="264">
        <v>0</v>
      </c>
      <c r="D71" s="32">
        <v>0</v>
      </c>
      <c r="E71" s="270"/>
    </row>
    <row r="72" spans="1:5" x14ac:dyDescent="0.25">
      <c r="A72" s="263" t="s">
        <v>744</v>
      </c>
      <c r="B72" s="264">
        <v>0</v>
      </c>
      <c r="C72" s="264">
        <v>0</v>
      </c>
      <c r="D72" s="32">
        <v>0</v>
      </c>
      <c r="E72" s="270"/>
    </row>
    <row r="73" spans="1:5" x14ac:dyDescent="0.25">
      <c r="A73" s="263" t="s">
        <v>745</v>
      </c>
      <c r="B73" s="264">
        <v>0</v>
      </c>
      <c r="C73" s="264">
        <v>0</v>
      </c>
      <c r="D73" s="32">
        <v>0</v>
      </c>
      <c r="E73" s="270"/>
    </row>
    <row r="74" spans="1:5" x14ac:dyDescent="0.25">
      <c r="A74" s="263" t="s">
        <v>746</v>
      </c>
      <c r="B74" s="264">
        <v>0</v>
      </c>
      <c r="C74" s="264">
        <v>0</v>
      </c>
      <c r="D74" s="32">
        <v>0</v>
      </c>
      <c r="E74" s="270"/>
    </row>
    <row r="75" spans="1:5" x14ac:dyDescent="0.25">
      <c r="A75" s="263" t="s">
        <v>747</v>
      </c>
      <c r="B75" s="264">
        <v>0</v>
      </c>
      <c r="C75" s="264">
        <v>0</v>
      </c>
      <c r="D75" s="32">
        <v>0</v>
      </c>
      <c r="E75" s="270"/>
    </row>
    <row r="76" spans="1:5" x14ac:dyDescent="0.25">
      <c r="A76" s="263" t="s">
        <v>748</v>
      </c>
      <c r="B76" s="264">
        <v>0</v>
      </c>
      <c r="C76" s="264">
        <v>0</v>
      </c>
      <c r="D76" s="32">
        <v>0</v>
      </c>
      <c r="E76" s="270"/>
    </row>
    <row r="77" spans="1:5" x14ac:dyDescent="0.25">
      <c r="A77" s="263" t="s">
        <v>749</v>
      </c>
      <c r="B77" s="264">
        <v>0</v>
      </c>
      <c r="C77" s="264">
        <v>0</v>
      </c>
      <c r="D77" s="32">
        <v>0</v>
      </c>
      <c r="E77" s="270"/>
    </row>
    <row r="78" spans="1:5" x14ac:dyDescent="0.25">
      <c r="A78" s="263" t="s">
        <v>750</v>
      </c>
      <c r="B78" s="264">
        <v>0</v>
      </c>
      <c r="C78" s="264">
        <v>0</v>
      </c>
      <c r="D78" s="32">
        <v>0</v>
      </c>
      <c r="E78" s="270"/>
    </row>
    <row r="79" spans="1:5" x14ac:dyDescent="0.25">
      <c r="A79" s="263" t="s">
        <v>751</v>
      </c>
      <c r="B79" s="264">
        <v>0</v>
      </c>
      <c r="C79" s="264">
        <v>0</v>
      </c>
      <c r="D79" s="32">
        <v>0</v>
      </c>
      <c r="E79" s="270"/>
    </row>
    <row r="80" spans="1:5" ht="15.75" thickBot="1" x14ac:dyDescent="0.3">
      <c r="A80" s="263" t="s">
        <v>752</v>
      </c>
      <c r="B80" s="264">
        <v>0</v>
      </c>
      <c r="C80" s="264">
        <v>0</v>
      </c>
      <c r="D80" s="32">
        <v>0</v>
      </c>
      <c r="E80" s="270"/>
    </row>
    <row r="81" spans="1:4" ht="16.5" thickTop="1" thickBot="1" x14ac:dyDescent="0.3">
      <c r="A81" s="260" t="s">
        <v>726</v>
      </c>
      <c r="B81" s="265">
        <v>0</v>
      </c>
      <c r="C81" s="265">
        <v>0</v>
      </c>
      <c r="D81" s="266">
        <v>0</v>
      </c>
    </row>
    <row r="82" spans="1:4" ht="15.75" thickTop="1" x14ac:dyDescent="0.25">
      <c r="A82" s="267" t="s">
        <v>753</v>
      </c>
      <c r="B82" s="32">
        <v>0</v>
      </c>
      <c r="C82" s="32">
        <v>0</v>
      </c>
      <c r="D82" s="271"/>
    </row>
    <row r="83" spans="1:4" ht="16.5" thickBot="1" x14ac:dyDescent="0.3">
      <c r="A83" s="273"/>
      <c r="B83" s="273"/>
      <c r="C83" s="275"/>
      <c r="D83" s="275"/>
    </row>
    <row r="84" spans="1:4" ht="15.75" customHeight="1" thickTop="1" x14ac:dyDescent="0.25">
      <c r="A84" t="s">
        <v>758</v>
      </c>
      <c r="B84" s="277"/>
      <c r="C84" s="279"/>
      <c r="D84" s="280"/>
    </row>
    <row r="85" spans="1:4" x14ac:dyDescent="0.25">
      <c r="A85" s="276"/>
      <c r="B85" s="277"/>
      <c r="C85" s="279"/>
      <c r="D85" s="280"/>
    </row>
    <row r="86" spans="1:4" x14ac:dyDescent="0.25">
      <c r="A86" s="276"/>
      <c r="B86" s="277"/>
      <c r="C86" s="279"/>
      <c r="D86" s="280"/>
    </row>
    <row r="87" spans="1:4" ht="18" x14ac:dyDescent="0.25">
      <c r="A87" s="776" t="s">
        <v>870</v>
      </c>
      <c r="B87" s="776"/>
      <c r="C87" s="776"/>
      <c r="D87" s="776"/>
    </row>
    <row r="88" spans="1:4" ht="18" x14ac:dyDescent="0.25">
      <c r="A88" s="776" t="s">
        <v>759</v>
      </c>
      <c r="B88" s="776"/>
      <c r="C88" s="776"/>
      <c r="D88" s="776"/>
    </row>
    <row r="89" spans="1:4" ht="18" x14ac:dyDescent="0.25">
      <c r="A89" s="776" t="s">
        <v>2</v>
      </c>
      <c r="B89" s="776"/>
      <c r="C89" s="776"/>
      <c r="D89" s="776"/>
    </row>
    <row r="90" spans="1:4" ht="18" x14ac:dyDescent="0.25">
      <c r="A90" s="777" t="s">
        <v>3</v>
      </c>
      <c r="B90" s="777"/>
      <c r="C90" s="777"/>
      <c r="D90" s="777"/>
    </row>
    <row r="91" spans="1:4" ht="15.75" thickBot="1" x14ac:dyDescent="0.3">
      <c r="A91" s="281"/>
      <c r="B91" s="282"/>
      <c r="C91" s="282"/>
      <c r="D91" s="259"/>
    </row>
    <row r="92" spans="1:4" ht="16.5" thickTop="1" thickBot="1" x14ac:dyDescent="0.3">
      <c r="A92" s="261" t="s">
        <v>737</v>
      </c>
      <c r="B92" s="261" t="s">
        <v>871</v>
      </c>
      <c r="C92" s="262" t="s">
        <v>8</v>
      </c>
      <c r="D92" s="261" t="s">
        <v>738</v>
      </c>
    </row>
    <row r="93" spans="1:4" ht="15.75" thickTop="1" x14ac:dyDescent="0.25">
      <c r="A93" s="263" t="s">
        <v>739</v>
      </c>
      <c r="B93" s="264">
        <v>0</v>
      </c>
      <c r="C93" s="264">
        <v>0</v>
      </c>
      <c r="D93" s="32">
        <v>0</v>
      </c>
    </row>
    <row r="94" spans="1:4" x14ac:dyDescent="0.25">
      <c r="A94" s="263" t="s">
        <v>740</v>
      </c>
      <c r="B94" s="264">
        <v>0</v>
      </c>
      <c r="C94" s="264">
        <v>0</v>
      </c>
      <c r="D94" s="32">
        <v>0</v>
      </c>
    </row>
    <row r="95" spans="1:4" x14ac:dyDescent="0.25">
      <c r="A95" s="263" t="s">
        <v>741</v>
      </c>
      <c r="B95" s="264">
        <v>0</v>
      </c>
      <c r="C95" s="264">
        <v>0</v>
      </c>
      <c r="D95" s="32">
        <v>0</v>
      </c>
    </row>
    <row r="96" spans="1:4" x14ac:dyDescent="0.25">
      <c r="A96" s="263" t="s">
        <v>742</v>
      </c>
      <c r="B96" s="264">
        <v>0</v>
      </c>
      <c r="C96" s="264">
        <v>0</v>
      </c>
      <c r="D96" s="32">
        <v>0</v>
      </c>
    </row>
    <row r="97" spans="1:4" x14ac:dyDescent="0.25">
      <c r="A97" s="263" t="s">
        <v>743</v>
      </c>
      <c r="B97" s="264">
        <v>0</v>
      </c>
      <c r="C97" s="264">
        <v>0</v>
      </c>
      <c r="D97" s="32">
        <v>0</v>
      </c>
    </row>
    <row r="98" spans="1:4" x14ac:dyDescent="0.25">
      <c r="A98" s="263" t="s">
        <v>744</v>
      </c>
      <c r="B98" s="264">
        <v>0</v>
      </c>
      <c r="C98" s="264">
        <v>0</v>
      </c>
      <c r="D98" s="32">
        <v>0</v>
      </c>
    </row>
    <row r="99" spans="1:4" x14ac:dyDescent="0.25">
      <c r="A99" s="263" t="s">
        <v>745</v>
      </c>
      <c r="B99" s="264">
        <v>0</v>
      </c>
      <c r="C99" s="264">
        <v>0</v>
      </c>
      <c r="D99" s="32">
        <v>0</v>
      </c>
    </row>
    <row r="100" spans="1:4" x14ac:dyDescent="0.25">
      <c r="A100" s="263" t="s">
        <v>746</v>
      </c>
      <c r="B100" s="264">
        <v>0</v>
      </c>
      <c r="C100" s="264">
        <v>0</v>
      </c>
      <c r="D100" s="32">
        <v>0</v>
      </c>
    </row>
    <row r="101" spans="1:4" x14ac:dyDescent="0.25">
      <c r="A101" s="263" t="s">
        <v>747</v>
      </c>
      <c r="B101" s="264">
        <v>0</v>
      </c>
      <c r="C101" s="264">
        <v>0</v>
      </c>
      <c r="D101" s="32">
        <v>0</v>
      </c>
    </row>
    <row r="102" spans="1:4" x14ac:dyDescent="0.25">
      <c r="A102" s="263" t="s">
        <v>748</v>
      </c>
      <c r="B102" s="264">
        <v>0</v>
      </c>
      <c r="C102" s="264">
        <v>0</v>
      </c>
      <c r="D102" s="32">
        <v>0</v>
      </c>
    </row>
    <row r="103" spans="1:4" x14ac:dyDescent="0.25">
      <c r="A103" s="263" t="s">
        <v>749</v>
      </c>
      <c r="B103" s="264">
        <v>0</v>
      </c>
      <c r="C103" s="264">
        <v>0</v>
      </c>
      <c r="D103" s="32">
        <v>0</v>
      </c>
    </row>
    <row r="104" spans="1:4" x14ac:dyDescent="0.25">
      <c r="A104" s="263" t="s">
        <v>750</v>
      </c>
      <c r="B104" s="264">
        <v>0</v>
      </c>
      <c r="C104" s="264">
        <v>0</v>
      </c>
      <c r="D104" s="32">
        <v>0</v>
      </c>
    </row>
    <row r="105" spans="1:4" x14ac:dyDescent="0.25">
      <c r="A105" s="263" t="s">
        <v>751</v>
      </c>
      <c r="B105" s="264">
        <v>0</v>
      </c>
      <c r="C105" s="264">
        <v>0</v>
      </c>
      <c r="D105" s="32">
        <v>0</v>
      </c>
    </row>
    <row r="106" spans="1:4" ht="15.75" thickBot="1" x14ac:dyDescent="0.3">
      <c r="A106" s="263" t="s">
        <v>752</v>
      </c>
      <c r="B106" s="264">
        <v>0</v>
      </c>
      <c r="C106" s="264">
        <v>0</v>
      </c>
      <c r="D106" s="32">
        <v>0</v>
      </c>
    </row>
    <row r="107" spans="1:4" ht="16.5" thickTop="1" thickBot="1" x14ac:dyDescent="0.3">
      <c r="A107" s="260" t="s">
        <v>726</v>
      </c>
      <c r="B107" s="265">
        <v>0</v>
      </c>
      <c r="C107" s="265">
        <v>0</v>
      </c>
      <c r="D107" s="266">
        <v>0</v>
      </c>
    </row>
    <row r="108" spans="1:4" ht="16.5" thickTop="1" thickBot="1" x14ac:dyDescent="0.3">
      <c r="A108" s="267" t="s">
        <v>753</v>
      </c>
      <c r="B108" s="32">
        <v>0</v>
      </c>
      <c r="C108" s="32">
        <v>0</v>
      </c>
      <c r="D108" s="268"/>
    </row>
    <row r="109" spans="1:4" ht="16.5" thickTop="1" thickBot="1" x14ac:dyDescent="0.3">
      <c r="A109" s="261" t="s">
        <v>757</v>
      </c>
      <c r="B109" s="261" t="s">
        <v>871</v>
      </c>
      <c r="C109" s="262" t="s">
        <v>8</v>
      </c>
      <c r="D109" s="261" t="s">
        <v>701</v>
      </c>
    </row>
    <row r="110" spans="1:4" ht="15.75" thickTop="1" x14ac:dyDescent="0.25">
      <c r="A110" s="263" t="s">
        <v>739</v>
      </c>
      <c r="B110" s="264">
        <v>0</v>
      </c>
      <c r="C110" s="264">
        <v>0</v>
      </c>
      <c r="D110" s="32">
        <v>0</v>
      </c>
    </row>
    <row r="111" spans="1:4" x14ac:dyDescent="0.25">
      <c r="A111" s="263" t="s">
        <v>740</v>
      </c>
      <c r="B111" s="264">
        <v>0</v>
      </c>
      <c r="C111" s="264">
        <v>0</v>
      </c>
      <c r="D111" s="32">
        <v>0</v>
      </c>
    </row>
    <row r="112" spans="1:4" x14ac:dyDescent="0.25">
      <c r="A112" s="263" t="s">
        <v>741</v>
      </c>
      <c r="B112" s="264">
        <v>0</v>
      </c>
      <c r="C112" s="264">
        <v>0</v>
      </c>
      <c r="D112" s="32">
        <v>0</v>
      </c>
    </row>
    <row r="113" spans="1:4" x14ac:dyDescent="0.25">
      <c r="A113" s="263" t="s">
        <v>742</v>
      </c>
      <c r="B113" s="264">
        <v>0</v>
      </c>
      <c r="C113" s="264">
        <v>0</v>
      </c>
      <c r="D113" s="32">
        <v>0</v>
      </c>
    </row>
    <row r="114" spans="1:4" x14ac:dyDescent="0.25">
      <c r="A114" s="263" t="s">
        <v>743</v>
      </c>
      <c r="B114" s="264">
        <v>0</v>
      </c>
      <c r="C114" s="264">
        <v>0</v>
      </c>
      <c r="D114" s="32">
        <v>0</v>
      </c>
    </row>
    <row r="115" spans="1:4" x14ac:dyDescent="0.25">
      <c r="A115" s="263" t="s">
        <v>744</v>
      </c>
      <c r="B115" s="264">
        <v>0</v>
      </c>
      <c r="C115" s="264">
        <v>0</v>
      </c>
      <c r="D115" s="32">
        <v>0</v>
      </c>
    </row>
    <row r="116" spans="1:4" x14ac:dyDescent="0.25">
      <c r="A116" s="263" t="s">
        <v>745</v>
      </c>
      <c r="B116" s="264">
        <v>0</v>
      </c>
      <c r="C116" s="264">
        <v>0</v>
      </c>
      <c r="D116" s="32">
        <v>0</v>
      </c>
    </row>
    <row r="117" spans="1:4" x14ac:dyDescent="0.25">
      <c r="A117" s="263" t="s">
        <v>746</v>
      </c>
      <c r="B117" s="264">
        <v>0</v>
      </c>
      <c r="C117" s="264">
        <v>0</v>
      </c>
      <c r="D117" s="32">
        <v>0</v>
      </c>
    </row>
    <row r="118" spans="1:4" x14ac:dyDescent="0.25">
      <c r="A118" s="263" t="s">
        <v>747</v>
      </c>
      <c r="B118" s="264">
        <v>0</v>
      </c>
      <c r="C118" s="264">
        <v>0</v>
      </c>
      <c r="D118" s="32">
        <v>0</v>
      </c>
    </row>
    <row r="119" spans="1:4" x14ac:dyDescent="0.25">
      <c r="A119" s="263" t="s">
        <v>748</v>
      </c>
      <c r="B119" s="264">
        <v>0</v>
      </c>
      <c r="C119" s="264">
        <v>0</v>
      </c>
      <c r="D119" s="32">
        <v>0</v>
      </c>
    </row>
    <row r="120" spans="1:4" x14ac:dyDescent="0.25">
      <c r="A120" s="263" t="s">
        <v>749</v>
      </c>
      <c r="B120" s="264">
        <v>0</v>
      </c>
      <c r="C120" s="264">
        <v>0</v>
      </c>
      <c r="D120" s="32">
        <v>0</v>
      </c>
    </row>
    <row r="121" spans="1:4" x14ac:dyDescent="0.25">
      <c r="A121" s="263" t="s">
        <v>750</v>
      </c>
      <c r="B121" s="264">
        <v>0</v>
      </c>
      <c r="C121" s="264">
        <v>0</v>
      </c>
      <c r="D121" s="32">
        <v>0</v>
      </c>
    </row>
    <row r="122" spans="1:4" x14ac:dyDescent="0.25">
      <c r="A122" s="263" t="s">
        <v>751</v>
      </c>
      <c r="B122" s="264">
        <v>0</v>
      </c>
      <c r="C122" s="264">
        <v>0</v>
      </c>
      <c r="D122" s="32">
        <v>0</v>
      </c>
    </row>
    <row r="123" spans="1:4" ht="15.75" thickBot="1" x14ac:dyDescent="0.3">
      <c r="A123" s="263" t="s">
        <v>752</v>
      </c>
      <c r="B123" s="264">
        <v>0</v>
      </c>
      <c r="C123" s="264">
        <v>0</v>
      </c>
      <c r="D123" s="32">
        <v>0</v>
      </c>
    </row>
    <row r="124" spans="1:4" ht="16.5" thickTop="1" thickBot="1" x14ac:dyDescent="0.3">
      <c r="A124" s="260" t="s">
        <v>726</v>
      </c>
      <c r="B124" s="265">
        <v>0</v>
      </c>
      <c r="C124" s="265">
        <v>0</v>
      </c>
      <c r="D124" s="266">
        <v>0</v>
      </c>
    </row>
    <row r="125" spans="1:4" ht="15.75" thickTop="1" x14ac:dyDescent="0.25">
      <c r="A125" s="267" t="s">
        <v>753</v>
      </c>
      <c r="B125" s="32">
        <v>0</v>
      </c>
      <c r="C125" s="32">
        <v>0</v>
      </c>
      <c r="D125" s="271"/>
    </row>
    <row r="126" spans="1:4" ht="16.5" thickBot="1" x14ac:dyDescent="0.3">
      <c r="A126" s="272"/>
      <c r="B126" s="273"/>
      <c r="C126" s="275"/>
      <c r="D126" s="275"/>
    </row>
    <row r="127" spans="1:4" ht="15.75" thickTop="1" x14ac:dyDescent="0.25">
      <c r="A127" s="285" t="s">
        <v>760</v>
      </c>
      <c r="B127" s="277"/>
      <c r="C127" s="279"/>
      <c r="D127" s="280"/>
    </row>
    <row r="128" spans="1:4" x14ac:dyDescent="0.25">
      <c r="A128" s="276"/>
      <c r="B128" s="277"/>
      <c r="C128" s="279"/>
      <c r="D128" s="280"/>
    </row>
    <row r="129" spans="1:5" x14ac:dyDescent="0.25">
      <c r="A129" s="276"/>
      <c r="B129" s="277"/>
      <c r="C129" s="279"/>
      <c r="D129" s="280"/>
    </row>
    <row r="130" spans="1:5" ht="18" x14ac:dyDescent="0.25">
      <c r="A130" s="776" t="s">
        <v>870</v>
      </c>
      <c r="B130" s="776"/>
      <c r="C130" s="776"/>
      <c r="D130" s="776"/>
    </row>
    <row r="131" spans="1:5" ht="18" x14ac:dyDescent="0.25">
      <c r="A131" s="776" t="s">
        <v>761</v>
      </c>
      <c r="B131" s="776"/>
      <c r="C131" s="776"/>
      <c r="D131" s="776"/>
    </row>
    <row r="132" spans="1:5" ht="18" x14ac:dyDescent="0.25">
      <c r="A132" s="776" t="s">
        <v>2</v>
      </c>
      <c r="B132" s="776"/>
      <c r="C132" s="776"/>
      <c r="D132" s="776"/>
    </row>
    <row r="133" spans="1:5" ht="18" x14ac:dyDescent="0.25">
      <c r="A133" s="777" t="s">
        <v>3</v>
      </c>
      <c r="B133" s="777"/>
      <c r="C133" s="777"/>
      <c r="D133" s="777"/>
    </row>
    <row r="134" spans="1:5" ht="15.75" thickBot="1" x14ac:dyDescent="0.3">
      <c r="A134" s="281"/>
      <c r="B134" s="282"/>
      <c r="C134" s="282"/>
      <c r="D134" s="259"/>
    </row>
    <row r="135" spans="1:5" ht="16.5" thickTop="1" thickBot="1" x14ac:dyDescent="0.3">
      <c r="A135" s="261" t="s">
        <v>737</v>
      </c>
      <c r="B135" s="261" t="s">
        <v>871</v>
      </c>
      <c r="C135" s="262" t="s">
        <v>8</v>
      </c>
      <c r="D135" s="286" t="s">
        <v>738</v>
      </c>
    </row>
    <row r="136" spans="1:5" ht="15.75" thickTop="1" x14ac:dyDescent="0.25">
      <c r="A136" s="263" t="s">
        <v>739</v>
      </c>
      <c r="B136" s="264">
        <v>415435</v>
      </c>
      <c r="C136" s="264">
        <v>415435</v>
      </c>
      <c r="D136" s="32">
        <v>7.1759859933997722E-2</v>
      </c>
      <c r="E136" s="270"/>
    </row>
    <row r="137" spans="1:5" x14ac:dyDescent="0.25">
      <c r="A137" s="263" t="s">
        <v>740</v>
      </c>
      <c r="B137" s="264">
        <v>2269667.95988</v>
      </c>
      <c r="C137" s="264">
        <v>2269667.95988</v>
      </c>
      <c r="D137" s="32">
        <v>0.39204942986910385</v>
      </c>
      <c r="E137" s="270"/>
    </row>
    <row r="138" spans="1:5" x14ac:dyDescent="0.25">
      <c r="A138" s="263" t="s">
        <v>741</v>
      </c>
      <c r="B138" s="264">
        <v>1822697.9075700003</v>
      </c>
      <c r="C138" s="264">
        <v>1822697.9075700003</v>
      </c>
      <c r="D138" s="32">
        <v>0.3148423858105695</v>
      </c>
      <c r="E138" s="270"/>
    </row>
    <row r="139" spans="1:5" x14ac:dyDescent="0.25">
      <c r="A139" s="263" t="s">
        <v>742</v>
      </c>
      <c r="B139" s="264">
        <v>903083.50134000008</v>
      </c>
      <c r="C139" s="264">
        <v>903083.50134000008</v>
      </c>
      <c r="D139" s="32">
        <v>0.15599346604128841</v>
      </c>
      <c r="E139" s="270"/>
    </row>
    <row r="140" spans="1:5" x14ac:dyDescent="0.25">
      <c r="A140" s="263" t="s">
        <v>743</v>
      </c>
      <c r="B140" s="264">
        <v>348282.40519999998</v>
      </c>
      <c r="C140" s="264">
        <v>348282.40519999998</v>
      </c>
      <c r="D140" s="32">
        <v>6.0160305738870913E-2</v>
      </c>
      <c r="E140" s="270"/>
    </row>
    <row r="141" spans="1:5" x14ac:dyDescent="0.25">
      <c r="A141" s="263" t="s">
        <v>744</v>
      </c>
      <c r="B141" s="264">
        <v>29442.508000000002</v>
      </c>
      <c r="C141" s="264">
        <v>29442.508000000002</v>
      </c>
      <c r="D141" s="32">
        <v>5.0857300183797883E-3</v>
      </c>
      <c r="E141" s="270"/>
    </row>
    <row r="142" spans="1:5" x14ac:dyDescent="0.25">
      <c r="A142" s="263" t="s">
        <v>745</v>
      </c>
      <c r="B142" s="264">
        <v>630</v>
      </c>
      <c r="C142" s="264">
        <v>630</v>
      </c>
      <c r="D142" s="32">
        <v>1.0882258778971094E-4</v>
      </c>
      <c r="E142" s="270"/>
    </row>
    <row r="143" spans="1:5" x14ac:dyDescent="0.25">
      <c r="A143" s="263" t="s">
        <v>746</v>
      </c>
      <c r="B143" s="264">
        <v>0</v>
      </c>
      <c r="C143" s="264">
        <v>0</v>
      </c>
      <c r="D143" s="32">
        <v>0</v>
      </c>
      <c r="E143" s="270"/>
    </row>
    <row r="144" spans="1:5" x14ac:dyDescent="0.25">
      <c r="A144" s="263" t="s">
        <v>747</v>
      </c>
      <c r="B144" s="264">
        <v>0</v>
      </c>
      <c r="C144" s="264">
        <v>0</v>
      </c>
      <c r="D144" s="32">
        <v>0</v>
      </c>
      <c r="E144" s="270"/>
    </row>
    <row r="145" spans="1:5" x14ac:dyDescent="0.25">
      <c r="A145" s="263" t="s">
        <v>748</v>
      </c>
      <c r="B145" s="264">
        <v>0</v>
      </c>
      <c r="C145" s="264">
        <v>0</v>
      </c>
      <c r="D145" s="32">
        <v>0</v>
      </c>
      <c r="E145" s="270"/>
    </row>
    <row r="146" spans="1:5" x14ac:dyDescent="0.25">
      <c r="A146" s="263" t="s">
        <v>749</v>
      </c>
      <c r="B146" s="264">
        <v>0</v>
      </c>
      <c r="C146" s="264">
        <v>0</v>
      </c>
      <c r="D146" s="32">
        <v>0</v>
      </c>
      <c r="E146" s="270"/>
    </row>
    <row r="147" spans="1:5" x14ac:dyDescent="0.25">
      <c r="A147" s="263" t="s">
        <v>750</v>
      </c>
      <c r="B147" s="264">
        <v>0</v>
      </c>
      <c r="C147" s="264">
        <v>0</v>
      </c>
      <c r="D147" s="32">
        <v>0</v>
      </c>
      <c r="E147" s="270"/>
    </row>
    <row r="148" spans="1:5" x14ac:dyDescent="0.25">
      <c r="A148" s="263" t="s">
        <v>751</v>
      </c>
      <c r="B148" s="264">
        <v>0</v>
      </c>
      <c r="C148" s="264">
        <v>0</v>
      </c>
      <c r="D148" s="32">
        <v>0</v>
      </c>
      <c r="E148" s="270"/>
    </row>
    <row r="149" spans="1:5" ht="15.75" thickBot="1" x14ac:dyDescent="0.3">
      <c r="A149" s="263" t="s">
        <v>752</v>
      </c>
      <c r="B149" s="264">
        <v>0</v>
      </c>
      <c r="C149" s="264">
        <v>0</v>
      </c>
      <c r="D149" s="32">
        <v>0</v>
      </c>
      <c r="E149" s="270"/>
    </row>
    <row r="150" spans="1:5" ht="16.5" thickTop="1" thickBot="1" x14ac:dyDescent="0.3">
      <c r="A150" s="260" t="s">
        <v>726</v>
      </c>
      <c r="B150" s="265">
        <v>5789239.281990001</v>
      </c>
      <c r="C150" s="265">
        <v>5789239.281990001</v>
      </c>
      <c r="D150" s="266">
        <v>0.99999999999999967</v>
      </c>
      <c r="E150" s="270"/>
    </row>
    <row r="151" spans="1:5" ht="16.5" thickTop="1" thickBot="1" x14ac:dyDescent="0.3">
      <c r="A151" s="267" t="s">
        <v>753</v>
      </c>
      <c r="B151" s="32">
        <v>1</v>
      </c>
      <c r="C151" s="32">
        <v>1</v>
      </c>
      <c r="D151" s="271"/>
    </row>
    <row r="152" spans="1:5" ht="16.5" thickTop="1" thickBot="1" x14ac:dyDescent="0.3">
      <c r="A152" s="261" t="s">
        <v>757</v>
      </c>
      <c r="B152" s="261" t="s">
        <v>871</v>
      </c>
      <c r="C152" s="262" t="s">
        <v>8</v>
      </c>
      <c r="D152" s="286" t="s">
        <v>701</v>
      </c>
    </row>
    <row r="153" spans="1:5" ht="15.75" thickTop="1" x14ac:dyDescent="0.25">
      <c r="A153" s="263" t="s">
        <v>739</v>
      </c>
      <c r="B153" s="264">
        <v>21</v>
      </c>
      <c r="C153" s="264">
        <v>21</v>
      </c>
      <c r="D153" s="32">
        <v>1.4726507713884993E-2</v>
      </c>
      <c r="E153" s="270"/>
    </row>
    <row r="154" spans="1:5" x14ac:dyDescent="0.25">
      <c r="A154" s="263" t="s">
        <v>740</v>
      </c>
      <c r="B154" s="264">
        <v>238</v>
      </c>
      <c r="C154" s="264">
        <v>238</v>
      </c>
      <c r="D154" s="32">
        <v>0.16690042075736325</v>
      </c>
      <c r="E154" s="270"/>
    </row>
    <row r="155" spans="1:5" x14ac:dyDescent="0.25">
      <c r="A155" s="263" t="s">
        <v>741</v>
      </c>
      <c r="B155" s="264">
        <v>363</v>
      </c>
      <c r="C155" s="264">
        <v>363</v>
      </c>
      <c r="D155" s="32">
        <v>0.25455820476858343</v>
      </c>
      <c r="E155" s="270"/>
    </row>
    <row r="156" spans="1:5" x14ac:dyDescent="0.25">
      <c r="A156" s="263" t="s">
        <v>742</v>
      </c>
      <c r="B156" s="264">
        <v>413</v>
      </c>
      <c r="C156" s="264">
        <v>413</v>
      </c>
      <c r="D156" s="32">
        <v>0.28962131837307153</v>
      </c>
      <c r="E156" s="270"/>
    </row>
    <row r="157" spans="1:5" x14ac:dyDescent="0.25">
      <c r="A157" s="263" t="s">
        <v>743</v>
      </c>
      <c r="B157" s="264">
        <v>336</v>
      </c>
      <c r="C157" s="264">
        <v>336</v>
      </c>
      <c r="D157" s="32">
        <v>0.23562412342215988</v>
      </c>
      <c r="E157" s="270"/>
    </row>
    <row r="158" spans="1:5" x14ac:dyDescent="0.25">
      <c r="A158" s="263" t="s">
        <v>744</v>
      </c>
      <c r="B158" s="264">
        <v>53</v>
      </c>
      <c r="C158" s="264">
        <v>53</v>
      </c>
      <c r="D158" s="32">
        <v>3.7166900420757362E-2</v>
      </c>
      <c r="E158" s="270"/>
    </row>
    <row r="159" spans="1:5" x14ac:dyDescent="0.25">
      <c r="A159" s="263" t="s">
        <v>745</v>
      </c>
      <c r="B159" s="264">
        <v>2</v>
      </c>
      <c r="C159" s="264">
        <v>2</v>
      </c>
      <c r="D159" s="32">
        <v>1.4025245441795231E-3</v>
      </c>
      <c r="E159" s="270"/>
    </row>
    <row r="160" spans="1:5" x14ac:dyDescent="0.25">
      <c r="A160" s="263" t="s">
        <v>746</v>
      </c>
      <c r="B160" s="264">
        <v>0</v>
      </c>
      <c r="C160" s="264">
        <v>0</v>
      </c>
      <c r="D160" s="32">
        <v>0</v>
      </c>
      <c r="E160" s="270"/>
    </row>
    <row r="161" spans="1:5" x14ac:dyDescent="0.25">
      <c r="A161" s="263" t="s">
        <v>747</v>
      </c>
      <c r="B161" s="264">
        <v>0</v>
      </c>
      <c r="C161" s="264">
        <v>0</v>
      </c>
      <c r="D161" s="32">
        <v>0</v>
      </c>
      <c r="E161" s="270"/>
    </row>
    <row r="162" spans="1:5" x14ac:dyDescent="0.25">
      <c r="A162" s="263" t="s">
        <v>748</v>
      </c>
      <c r="B162" s="264">
        <v>0</v>
      </c>
      <c r="C162" s="264">
        <v>0</v>
      </c>
      <c r="D162" s="32">
        <v>0</v>
      </c>
      <c r="E162" s="270"/>
    </row>
    <row r="163" spans="1:5" x14ac:dyDescent="0.25">
      <c r="A163" s="263" t="s">
        <v>749</v>
      </c>
      <c r="B163" s="264">
        <v>0</v>
      </c>
      <c r="C163" s="264">
        <v>0</v>
      </c>
      <c r="D163" s="32">
        <v>0</v>
      </c>
      <c r="E163" s="270"/>
    </row>
    <row r="164" spans="1:5" x14ac:dyDescent="0.25">
      <c r="A164" s="263" t="s">
        <v>750</v>
      </c>
      <c r="B164" s="264">
        <v>0</v>
      </c>
      <c r="C164" s="264">
        <v>0</v>
      </c>
      <c r="D164" s="32">
        <v>0</v>
      </c>
      <c r="E164" s="270"/>
    </row>
    <row r="165" spans="1:5" x14ac:dyDescent="0.25">
      <c r="A165" s="263" t="s">
        <v>751</v>
      </c>
      <c r="B165" s="264">
        <v>0</v>
      </c>
      <c r="C165" s="264">
        <v>0</v>
      </c>
      <c r="D165" s="32">
        <v>0</v>
      </c>
      <c r="E165" s="270"/>
    </row>
    <row r="166" spans="1:5" ht="15.75" thickBot="1" x14ac:dyDescent="0.3">
      <c r="A166" s="263" t="s">
        <v>752</v>
      </c>
      <c r="B166" s="264">
        <v>0</v>
      </c>
      <c r="C166" s="264">
        <v>0</v>
      </c>
      <c r="D166" s="32">
        <v>0</v>
      </c>
      <c r="E166" s="270"/>
    </row>
    <row r="167" spans="1:5" ht="16.5" thickTop="1" thickBot="1" x14ac:dyDescent="0.3">
      <c r="A167" s="260" t="s">
        <v>726</v>
      </c>
      <c r="B167" s="265">
        <v>1426</v>
      </c>
      <c r="C167" s="265">
        <v>1426</v>
      </c>
      <c r="D167" s="266">
        <v>1</v>
      </c>
      <c r="E167" s="270"/>
    </row>
    <row r="168" spans="1:5" ht="15.75" thickTop="1" x14ac:dyDescent="0.25">
      <c r="A168" s="267" t="s">
        <v>753</v>
      </c>
      <c r="B168" s="32">
        <v>1</v>
      </c>
      <c r="C168" s="32">
        <v>1</v>
      </c>
      <c r="D168" s="271"/>
    </row>
    <row r="169" spans="1:5" ht="16.5" thickBot="1" x14ac:dyDescent="0.3">
      <c r="A169" s="272"/>
      <c r="B169" s="273"/>
      <c r="C169" s="275"/>
      <c r="D169" s="275"/>
    </row>
    <row r="170" spans="1:5" ht="15.75" thickTop="1" x14ac:dyDescent="0.25">
      <c r="A170" s="287" t="s">
        <v>762</v>
      </c>
      <c r="B170" s="277"/>
      <c r="C170" s="279"/>
      <c r="D170" s="288"/>
    </row>
    <row r="171" spans="1:5" x14ac:dyDescent="0.25">
      <c r="A171" s="276"/>
      <c r="B171" s="277"/>
      <c r="C171" s="279"/>
      <c r="D171" s="288"/>
    </row>
    <row r="172" spans="1:5" x14ac:dyDescent="0.25">
      <c r="A172" s="276"/>
      <c r="B172" s="277"/>
      <c r="C172" s="279"/>
      <c r="D172" s="288"/>
    </row>
    <row r="173" spans="1:5" ht="18" x14ac:dyDescent="0.25">
      <c r="A173" s="289"/>
      <c r="B173" s="290"/>
      <c r="C173" s="290"/>
      <c r="D173" s="290"/>
    </row>
    <row r="174" spans="1:5" ht="18" x14ac:dyDescent="0.25">
      <c r="A174" s="776" t="s">
        <v>870</v>
      </c>
      <c r="B174" s="776"/>
      <c r="C174" s="776"/>
      <c r="D174" s="776"/>
    </row>
    <row r="175" spans="1:5" ht="18" x14ac:dyDescent="0.25">
      <c r="A175" s="776" t="s">
        <v>763</v>
      </c>
      <c r="B175" s="776"/>
      <c r="C175" s="776"/>
      <c r="D175" s="776"/>
    </row>
    <row r="176" spans="1:5" ht="18" x14ac:dyDescent="0.25">
      <c r="A176" s="776" t="s">
        <v>2</v>
      </c>
      <c r="B176" s="776"/>
      <c r="C176" s="776"/>
      <c r="D176" s="776"/>
    </row>
    <row r="177" spans="1:5" ht="18" x14ac:dyDescent="0.25">
      <c r="A177" s="777" t="s">
        <v>3</v>
      </c>
      <c r="B177" s="777"/>
      <c r="C177" s="777"/>
      <c r="D177" s="777"/>
    </row>
    <row r="178" spans="1:5" ht="15.75" thickBot="1" x14ac:dyDescent="0.3">
      <c r="A178" s="281"/>
      <c r="B178" s="282"/>
      <c r="C178" s="282"/>
      <c r="D178" s="259"/>
    </row>
    <row r="179" spans="1:5" ht="16.5" thickTop="1" thickBot="1" x14ac:dyDescent="0.3">
      <c r="A179" s="261" t="s">
        <v>737</v>
      </c>
      <c r="B179" s="261" t="s">
        <v>871</v>
      </c>
      <c r="C179" s="262" t="s">
        <v>8</v>
      </c>
      <c r="D179" s="261" t="s">
        <v>738</v>
      </c>
    </row>
    <row r="180" spans="1:5" ht="15.75" thickTop="1" x14ac:dyDescent="0.25">
      <c r="A180" s="263" t="s">
        <v>739</v>
      </c>
      <c r="B180" s="264">
        <v>0</v>
      </c>
      <c r="C180" s="264">
        <v>0</v>
      </c>
      <c r="D180" s="32">
        <v>0</v>
      </c>
      <c r="E180" s="270"/>
    </row>
    <row r="181" spans="1:5" x14ac:dyDescent="0.25">
      <c r="A181" s="263" t="s">
        <v>740</v>
      </c>
      <c r="B181" s="264">
        <v>0</v>
      </c>
      <c r="C181" s="264">
        <v>0</v>
      </c>
      <c r="D181" s="32">
        <v>0</v>
      </c>
      <c r="E181" s="270"/>
    </row>
    <row r="182" spans="1:5" x14ac:dyDescent="0.25">
      <c r="A182" s="263" t="s">
        <v>741</v>
      </c>
      <c r="B182" s="264">
        <v>0</v>
      </c>
      <c r="C182" s="264">
        <v>0</v>
      </c>
      <c r="D182" s="32">
        <v>0</v>
      </c>
      <c r="E182" s="270"/>
    </row>
    <row r="183" spans="1:5" x14ac:dyDescent="0.25">
      <c r="A183" s="263" t="s">
        <v>742</v>
      </c>
      <c r="B183" s="264">
        <v>0</v>
      </c>
      <c r="C183" s="264">
        <v>0</v>
      </c>
      <c r="D183" s="32">
        <v>0</v>
      </c>
      <c r="E183" s="270"/>
    </row>
    <row r="184" spans="1:5" x14ac:dyDescent="0.25">
      <c r="A184" s="263" t="s">
        <v>743</v>
      </c>
      <c r="B184" s="264">
        <v>0</v>
      </c>
      <c r="C184" s="264">
        <v>0</v>
      </c>
      <c r="D184" s="32">
        <v>0</v>
      </c>
      <c r="E184" s="270"/>
    </row>
    <row r="185" spans="1:5" x14ac:dyDescent="0.25">
      <c r="A185" s="263" t="s">
        <v>744</v>
      </c>
      <c r="B185" s="264">
        <v>0</v>
      </c>
      <c r="C185" s="264">
        <v>0</v>
      </c>
      <c r="D185" s="32">
        <v>0</v>
      </c>
      <c r="E185" s="270"/>
    </row>
    <row r="186" spans="1:5" x14ac:dyDescent="0.25">
      <c r="A186" s="263" t="s">
        <v>745</v>
      </c>
      <c r="B186" s="264">
        <v>0</v>
      </c>
      <c r="C186" s="264">
        <v>0</v>
      </c>
      <c r="D186" s="32">
        <v>0</v>
      </c>
      <c r="E186" s="270"/>
    </row>
    <row r="187" spans="1:5" x14ac:dyDescent="0.25">
      <c r="A187" s="263" t="s">
        <v>746</v>
      </c>
      <c r="B187" s="264">
        <v>0</v>
      </c>
      <c r="C187" s="264">
        <v>0</v>
      </c>
      <c r="D187" s="32">
        <v>0</v>
      </c>
      <c r="E187" s="270"/>
    </row>
    <row r="188" spans="1:5" x14ac:dyDescent="0.25">
      <c r="A188" s="263" t="s">
        <v>747</v>
      </c>
      <c r="B188" s="264">
        <v>0</v>
      </c>
      <c r="C188" s="264">
        <v>0</v>
      </c>
      <c r="D188" s="32">
        <v>0</v>
      </c>
      <c r="E188" s="270"/>
    </row>
    <row r="189" spans="1:5" x14ac:dyDescent="0.25">
      <c r="A189" s="263" t="s">
        <v>748</v>
      </c>
      <c r="B189" s="264">
        <v>0</v>
      </c>
      <c r="C189" s="264">
        <v>0</v>
      </c>
      <c r="D189" s="32">
        <v>0</v>
      </c>
      <c r="E189" s="270"/>
    </row>
    <row r="190" spans="1:5" x14ac:dyDescent="0.25">
      <c r="A190" s="263" t="s">
        <v>749</v>
      </c>
      <c r="B190" s="264">
        <v>0</v>
      </c>
      <c r="C190" s="264">
        <v>0</v>
      </c>
      <c r="D190" s="32">
        <v>0</v>
      </c>
      <c r="E190" s="270"/>
    </row>
    <row r="191" spans="1:5" x14ac:dyDescent="0.25">
      <c r="A191" s="263" t="s">
        <v>750</v>
      </c>
      <c r="B191" s="264">
        <v>0</v>
      </c>
      <c r="C191" s="264">
        <v>0</v>
      </c>
      <c r="D191" s="32">
        <v>0</v>
      </c>
      <c r="E191" s="270"/>
    </row>
    <row r="192" spans="1:5" x14ac:dyDescent="0.25">
      <c r="A192" s="263" t="s">
        <v>751</v>
      </c>
      <c r="B192" s="264">
        <v>0</v>
      </c>
      <c r="C192" s="264">
        <v>0</v>
      </c>
      <c r="D192" s="32">
        <v>0</v>
      </c>
      <c r="E192" s="270"/>
    </row>
    <row r="193" spans="1:5" ht="15.75" thickBot="1" x14ac:dyDescent="0.3">
      <c r="A193" s="263" t="s">
        <v>752</v>
      </c>
      <c r="B193" s="264">
        <v>0</v>
      </c>
      <c r="C193" s="264">
        <v>0</v>
      </c>
      <c r="D193" s="32">
        <v>0</v>
      </c>
      <c r="E193" s="270"/>
    </row>
    <row r="194" spans="1:5" ht="16.5" thickTop="1" thickBot="1" x14ac:dyDescent="0.3">
      <c r="A194" s="260" t="s">
        <v>726</v>
      </c>
      <c r="B194" s="265">
        <v>0</v>
      </c>
      <c r="C194" s="265">
        <v>0</v>
      </c>
      <c r="D194" s="266">
        <v>0</v>
      </c>
      <c r="E194" s="270"/>
    </row>
    <row r="195" spans="1:5" ht="16.5" thickTop="1" thickBot="1" x14ac:dyDescent="0.3">
      <c r="A195" s="267" t="s">
        <v>753</v>
      </c>
      <c r="B195" s="32">
        <v>0</v>
      </c>
      <c r="C195" s="32">
        <v>0</v>
      </c>
      <c r="D195" s="268"/>
    </row>
    <row r="196" spans="1:5" ht="16.5" thickTop="1" thickBot="1" x14ac:dyDescent="0.3">
      <c r="A196" s="261" t="s">
        <v>757</v>
      </c>
      <c r="B196" s="261" t="s">
        <v>871</v>
      </c>
      <c r="C196" s="262" t="s">
        <v>8</v>
      </c>
      <c r="D196" s="261" t="s">
        <v>701</v>
      </c>
    </row>
    <row r="197" spans="1:5" ht="15.75" thickTop="1" x14ac:dyDescent="0.25">
      <c r="A197" s="263" t="s">
        <v>739</v>
      </c>
      <c r="B197" s="264">
        <v>0</v>
      </c>
      <c r="C197" s="264">
        <v>0</v>
      </c>
      <c r="D197" s="32">
        <v>0</v>
      </c>
    </row>
    <row r="198" spans="1:5" x14ac:dyDescent="0.25">
      <c r="A198" s="263" t="s">
        <v>740</v>
      </c>
      <c r="B198" s="264">
        <v>0</v>
      </c>
      <c r="C198" s="264">
        <v>0</v>
      </c>
      <c r="D198" s="32">
        <v>0</v>
      </c>
    </row>
    <row r="199" spans="1:5" x14ac:dyDescent="0.25">
      <c r="A199" s="263" t="s">
        <v>741</v>
      </c>
      <c r="B199" s="264">
        <v>0</v>
      </c>
      <c r="C199" s="264">
        <v>0</v>
      </c>
      <c r="D199" s="32">
        <v>0</v>
      </c>
    </row>
    <row r="200" spans="1:5" x14ac:dyDescent="0.25">
      <c r="A200" s="263" t="s">
        <v>742</v>
      </c>
      <c r="B200" s="264">
        <v>0</v>
      </c>
      <c r="C200" s="264">
        <v>0</v>
      </c>
      <c r="D200" s="32">
        <v>0</v>
      </c>
    </row>
    <row r="201" spans="1:5" x14ac:dyDescent="0.25">
      <c r="A201" s="263" t="s">
        <v>743</v>
      </c>
      <c r="B201" s="264">
        <v>0</v>
      </c>
      <c r="C201" s="264">
        <v>0</v>
      </c>
      <c r="D201" s="32">
        <v>0</v>
      </c>
    </row>
    <row r="202" spans="1:5" x14ac:dyDescent="0.25">
      <c r="A202" s="263" t="s">
        <v>744</v>
      </c>
      <c r="B202" s="264">
        <v>0</v>
      </c>
      <c r="C202" s="264">
        <v>0</v>
      </c>
      <c r="D202" s="32">
        <v>0</v>
      </c>
    </row>
    <row r="203" spans="1:5" x14ac:dyDescent="0.25">
      <c r="A203" s="263" t="s">
        <v>745</v>
      </c>
      <c r="B203" s="264">
        <v>0</v>
      </c>
      <c r="C203" s="264">
        <v>0</v>
      </c>
      <c r="D203" s="32">
        <v>0</v>
      </c>
    </row>
    <row r="204" spans="1:5" x14ac:dyDescent="0.25">
      <c r="A204" s="263" t="s">
        <v>746</v>
      </c>
      <c r="B204" s="264">
        <v>0</v>
      </c>
      <c r="C204" s="264">
        <v>0</v>
      </c>
      <c r="D204" s="32">
        <v>0</v>
      </c>
    </row>
    <row r="205" spans="1:5" x14ac:dyDescent="0.25">
      <c r="A205" s="263" t="s">
        <v>747</v>
      </c>
      <c r="B205" s="264">
        <v>0</v>
      </c>
      <c r="C205" s="264">
        <v>0</v>
      </c>
      <c r="D205" s="32">
        <v>0</v>
      </c>
    </row>
    <row r="206" spans="1:5" x14ac:dyDescent="0.25">
      <c r="A206" s="263" t="s">
        <v>748</v>
      </c>
      <c r="B206" s="264">
        <v>0</v>
      </c>
      <c r="C206" s="264">
        <v>0</v>
      </c>
      <c r="D206" s="32">
        <v>0</v>
      </c>
    </row>
    <row r="207" spans="1:5" x14ac:dyDescent="0.25">
      <c r="A207" s="263" t="s">
        <v>749</v>
      </c>
      <c r="B207" s="264">
        <v>0</v>
      </c>
      <c r="C207" s="264">
        <v>0</v>
      </c>
      <c r="D207" s="32">
        <v>0</v>
      </c>
    </row>
    <row r="208" spans="1:5" x14ac:dyDescent="0.25">
      <c r="A208" s="263" t="s">
        <v>750</v>
      </c>
      <c r="B208" s="264">
        <v>0</v>
      </c>
      <c r="C208" s="264">
        <v>0</v>
      </c>
      <c r="D208" s="32">
        <v>0</v>
      </c>
    </row>
    <row r="209" spans="1:4" x14ac:dyDescent="0.25">
      <c r="A209" s="263" t="s">
        <v>751</v>
      </c>
      <c r="B209" s="264">
        <v>0</v>
      </c>
      <c r="C209" s="264">
        <v>0</v>
      </c>
      <c r="D209" s="32">
        <v>0</v>
      </c>
    </row>
    <row r="210" spans="1:4" ht="15.75" thickBot="1" x14ac:dyDescent="0.3">
      <c r="A210" s="263" t="s">
        <v>752</v>
      </c>
      <c r="B210" s="264">
        <v>0</v>
      </c>
      <c r="C210" s="264">
        <v>0</v>
      </c>
      <c r="D210" s="32">
        <v>0</v>
      </c>
    </row>
    <row r="211" spans="1:4" ht="16.5" thickTop="1" thickBot="1" x14ac:dyDescent="0.3">
      <c r="A211" s="260" t="s">
        <v>726</v>
      </c>
      <c r="B211" s="265">
        <v>0</v>
      </c>
      <c r="C211" s="265">
        <v>0</v>
      </c>
      <c r="D211" s="266">
        <v>0</v>
      </c>
    </row>
    <row r="212" spans="1:4" ht="15.75" thickTop="1" x14ac:dyDescent="0.25">
      <c r="A212" s="267" t="s">
        <v>753</v>
      </c>
      <c r="B212" s="32">
        <v>0</v>
      </c>
      <c r="C212" s="32">
        <v>0</v>
      </c>
      <c r="D212" s="271"/>
    </row>
    <row r="213" spans="1:4" ht="6.75" customHeight="1" thickBot="1" x14ac:dyDescent="0.3">
      <c r="A213" s="272"/>
      <c r="B213" s="273"/>
      <c r="C213" s="275"/>
      <c r="D213" s="275"/>
    </row>
    <row r="214" spans="1:4" ht="15.75" thickTop="1" x14ac:dyDescent="0.25">
      <c r="A214" s="287" t="s">
        <v>764</v>
      </c>
      <c r="B214" s="277"/>
      <c r="C214" s="279"/>
      <c r="D214" s="280"/>
    </row>
    <row r="215" spans="1:4" x14ac:dyDescent="0.25">
      <c r="A215" s="276"/>
      <c r="B215" s="277"/>
      <c r="C215" s="279"/>
      <c r="D215" s="280"/>
    </row>
    <row r="216" spans="1:4" x14ac:dyDescent="0.25">
      <c r="A216" s="276"/>
      <c r="B216" s="277"/>
      <c r="C216" s="279"/>
      <c r="D216" s="280"/>
    </row>
  </sheetData>
  <mergeCells count="21">
    <mergeCell ref="A175:D175"/>
    <mergeCell ref="A176:D176"/>
    <mergeCell ref="A177:D177"/>
    <mergeCell ref="A90:D90"/>
    <mergeCell ref="A130:D130"/>
    <mergeCell ref="A131:D131"/>
    <mergeCell ref="A132:D132"/>
    <mergeCell ref="A133:D133"/>
    <mergeCell ref="A174:D174"/>
    <mergeCell ref="A89:D89"/>
    <mergeCell ref="A1:D1"/>
    <mergeCell ref="A2:D2"/>
    <mergeCell ref="A3:D3"/>
    <mergeCell ref="A4:D4"/>
    <mergeCell ref="A41:D41"/>
    <mergeCell ref="A44:D44"/>
    <mergeCell ref="A45:D45"/>
    <mergeCell ref="A46:D46"/>
    <mergeCell ref="A47:D47"/>
    <mergeCell ref="A87:D87"/>
    <mergeCell ref="A88:D88"/>
  </mergeCells>
  <pageMargins left="0.7" right="0.7" top="0.75" bottom="0.75" header="0.3" footer="0.3"/>
  <pageSetup paperSize="9" orientation="portrait" horizontalDpi="1200" verticalDpi="1200"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573E32-508D-4B63-ACC2-3DB3C23DAC82}">
  <sheetPr>
    <pageSetUpPr fitToPage="1"/>
  </sheetPr>
  <dimension ref="A1:X107"/>
  <sheetViews>
    <sheetView topLeftCell="B1" zoomScaleNormal="100" workbookViewId="0">
      <selection activeCell="K21" sqref="K21"/>
    </sheetView>
  </sheetViews>
  <sheetFormatPr baseColWidth="10" defaultRowHeight="12.75" x14ac:dyDescent="0.2"/>
  <cols>
    <col min="1" max="1" width="25" style="1" hidden="1" customWidth="1"/>
    <col min="2" max="2" width="38.5703125" style="565" customWidth="1"/>
    <col min="3" max="3" width="11.85546875" style="565" customWidth="1"/>
    <col min="4" max="4" width="15.42578125" style="565" customWidth="1"/>
    <col min="5" max="5" width="16.5703125" style="565" customWidth="1"/>
    <col min="6" max="6" width="11.85546875" style="1" bestFit="1" customWidth="1"/>
    <col min="7" max="7" width="15.42578125" style="1" bestFit="1" customWidth="1"/>
    <col min="8" max="8" width="16.5703125" style="1" bestFit="1" customWidth="1"/>
    <col min="9" max="9" width="11.85546875" style="1" bestFit="1" customWidth="1"/>
    <col min="10" max="10" width="15.42578125" style="1" bestFit="1" customWidth="1"/>
    <col min="11" max="11" width="16.5703125" style="1" bestFit="1" customWidth="1"/>
    <col min="12" max="17" width="16.5703125" style="1" customWidth="1"/>
    <col min="18" max="18" width="11.85546875" style="1" bestFit="1" customWidth="1"/>
    <col min="19" max="19" width="15.42578125" style="1" bestFit="1" customWidth="1"/>
    <col min="20" max="20" width="16.5703125" style="1" bestFit="1" customWidth="1"/>
    <col min="21" max="21" width="11.42578125" style="1" customWidth="1"/>
    <col min="22" max="22" width="12.85546875" style="1" customWidth="1"/>
    <col min="23" max="23" width="11.42578125" style="1" customWidth="1"/>
    <col min="24" max="24" width="15.85546875" style="1" bestFit="1" customWidth="1"/>
    <col min="25" max="256" width="9.140625" style="1" customWidth="1"/>
    <col min="257" max="257" width="0" style="1" hidden="1" customWidth="1"/>
    <col min="258" max="258" width="38.5703125" style="1" customWidth="1"/>
    <col min="259" max="259" width="11.85546875" style="1" customWidth="1"/>
    <col min="260" max="260" width="15.42578125" style="1" customWidth="1"/>
    <col min="261" max="261" width="16.5703125" style="1" customWidth="1"/>
    <col min="262" max="262" width="11.85546875" style="1" bestFit="1" customWidth="1"/>
    <col min="263" max="263" width="15.42578125" style="1" bestFit="1" customWidth="1"/>
    <col min="264" max="264" width="16.5703125" style="1" bestFit="1" customWidth="1"/>
    <col min="265" max="265" width="11.85546875" style="1" bestFit="1" customWidth="1"/>
    <col min="266" max="266" width="15.42578125" style="1" bestFit="1" customWidth="1"/>
    <col min="267" max="267" width="16.5703125" style="1" bestFit="1" customWidth="1"/>
    <col min="268" max="273" width="16.5703125" style="1" customWidth="1"/>
    <col min="274" max="274" width="11.85546875" style="1" bestFit="1" customWidth="1"/>
    <col min="275" max="275" width="15.42578125" style="1" bestFit="1" customWidth="1"/>
    <col min="276" max="276" width="16.5703125" style="1" bestFit="1" customWidth="1"/>
    <col min="277" max="277" width="11.42578125" style="1"/>
    <col min="278" max="278" width="12.85546875" style="1" customWidth="1"/>
    <col min="279" max="279" width="11.42578125" style="1"/>
    <col min="280" max="280" width="15.85546875" style="1" bestFit="1" customWidth="1"/>
    <col min="281" max="512" width="9.140625" style="1" customWidth="1"/>
    <col min="513" max="513" width="0" style="1" hidden="1" customWidth="1"/>
    <col min="514" max="514" width="38.5703125" style="1" customWidth="1"/>
    <col min="515" max="515" width="11.85546875" style="1" customWidth="1"/>
    <col min="516" max="516" width="15.42578125" style="1" customWidth="1"/>
    <col min="517" max="517" width="16.5703125" style="1" customWidth="1"/>
    <col min="518" max="518" width="11.85546875" style="1" bestFit="1" customWidth="1"/>
    <col min="519" max="519" width="15.42578125" style="1" bestFit="1" customWidth="1"/>
    <col min="520" max="520" width="16.5703125" style="1" bestFit="1" customWidth="1"/>
    <col min="521" max="521" width="11.85546875" style="1" bestFit="1" customWidth="1"/>
    <col min="522" max="522" width="15.42578125" style="1" bestFit="1" customWidth="1"/>
    <col min="523" max="523" width="16.5703125" style="1" bestFit="1" customWidth="1"/>
    <col min="524" max="529" width="16.5703125" style="1" customWidth="1"/>
    <col min="530" max="530" width="11.85546875" style="1" bestFit="1" customWidth="1"/>
    <col min="531" max="531" width="15.42578125" style="1" bestFit="1" customWidth="1"/>
    <col min="532" max="532" width="16.5703125" style="1" bestFit="1" customWidth="1"/>
    <col min="533" max="533" width="11.42578125" style="1"/>
    <col min="534" max="534" width="12.85546875" style="1" customWidth="1"/>
    <col min="535" max="535" width="11.42578125" style="1"/>
    <col min="536" max="536" width="15.85546875" style="1" bestFit="1" customWidth="1"/>
    <col min="537" max="768" width="9.140625" style="1" customWidth="1"/>
    <col min="769" max="769" width="0" style="1" hidden="1" customWidth="1"/>
    <col min="770" max="770" width="38.5703125" style="1" customWidth="1"/>
    <col min="771" max="771" width="11.85546875" style="1" customWidth="1"/>
    <col min="772" max="772" width="15.42578125" style="1" customWidth="1"/>
    <col min="773" max="773" width="16.5703125" style="1" customWidth="1"/>
    <col min="774" max="774" width="11.85546875" style="1" bestFit="1" customWidth="1"/>
    <col min="775" max="775" width="15.42578125" style="1" bestFit="1" customWidth="1"/>
    <col min="776" max="776" width="16.5703125" style="1" bestFit="1" customWidth="1"/>
    <col min="777" max="777" width="11.85546875" style="1" bestFit="1" customWidth="1"/>
    <col min="778" max="778" width="15.42578125" style="1" bestFit="1" customWidth="1"/>
    <col min="779" max="779" width="16.5703125" style="1" bestFit="1" customWidth="1"/>
    <col min="780" max="785" width="16.5703125" style="1" customWidth="1"/>
    <col min="786" max="786" width="11.85546875" style="1" bestFit="1" customWidth="1"/>
    <col min="787" max="787" width="15.42578125" style="1" bestFit="1" customWidth="1"/>
    <col min="788" max="788" width="16.5703125" style="1" bestFit="1" customWidth="1"/>
    <col min="789" max="789" width="11.42578125" style="1"/>
    <col min="790" max="790" width="12.85546875" style="1" customWidth="1"/>
    <col min="791" max="791" width="11.42578125" style="1"/>
    <col min="792" max="792" width="15.85546875" style="1" bestFit="1" customWidth="1"/>
    <col min="793" max="1024" width="9.140625" style="1" customWidth="1"/>
    <col min="1025" max="1025" width="0" style="1" hidden="1" customWidth="1"/>
    <col min="1026" max="1026" width="38.5703125" style="1" customWidth="1"/>
    <col min="1027" max="1027" width="11.85546875" style="1" customWidth="1"/>
    <col min="1028" max="1028" width="15.42578125" style="1" customWidth="1"/>
    <col min="1029" max="1029" width="16.5703125" style="1" customWidth="1"/>
    <col min="1030" max="1030" width="11.85546875" style="1" bestFit="1" customWidth="1"/>
    <col min="1031" max="1031" width="15.42578125" style="1" bestFit="1" customWidth="1"/>
    <col min="1032" max="1032" width="16.5703125" style="1" bestFit="1" customWidth="1"/>
    <col min="1033" max="1033" width="11.85546875" style="1" bestFit="1" customWidth="1"/>
    <col min="1034" max="1034" width="15.42578125" style="1" bestFit="1" customWidth="1"/>
    <col min="1035" max="1035" width="16.5703125" style="1" bestFit="1" customWidth="1"/>
    <col min="1036" max="1041" width="16.5703125" style="1" customWidth="1"/>
    <col min="1042" max="1042" width="11.85546875" style="1" bestFit="1" customWidth="1"/>
    <col min="1043" max="1043" width="15.42578125" style="1" bestFit="1" customWidth="1"/>
    <col min="1044" max="1044" width="16.5703125" style="1" bestFit="1" customWidth="1"/>
    <col min="1045" max="1045" width="11.42578125" style="1"/>
    <col min="1046" max="1046" width="12.85546875" style="1" customWidth="1"/>
    <col min="1047" max="1047" width="11.42578125" style="1"/>
    <col min="1048" max="1048" width="15.85546875" style="1" bestFit="1" customWidth="1"/>
    <col min="1049" max="1280" width="9.140625" style="1" customWidth="1"/>
    <col min="1281" max="1281" width="0" style="1" hidden="1" customWidth="1"/>
    <col min="1282" max="1282" width="38.5703125" style="1" customWidth="1"/>
    <col min="1283" max="1283" width="11.85546875" style="1" customWidth="1"/>
    <col min="1284" max="1284" width="15.42578125" style="1" customWidth="1"/>
    <col min="1285" max="1285" width="16.5703125" style="1" customWidth="1"/>
    <col min="1286" max="1286" width="11.85546875" style="1" bestFit="1" customWidth="1"/>
    <col min="1287" max="1287" width="15.42578125" style="1" bestFit="1" customWidth="1"/>
    <col min="1288" max="1288" width="16.5703125" style="1" bestFit="1" customWidth="1"/>
    <col min="1289" max="1289" width="11.85546875" style="1" bestFit="1" customWidth="1"/>
    <col min="1290" max="1290" width="15.42578125" style="1" bestFit="1" customWidth="1"/>
    <col min="1291" max="1291" width="16.5703125" style="1" bestFit="1" customWidth="1"/>
    <col min="1292" max="1297" width="16.5703125" style="1" customWidth="1"/>
    <col min="1298" max="1298" width="11.85546875" style="1" bestFit="1" customWidth="1"/>
    <col min="1299" max="1299" width="15.42578125" style="1" bestFit="1" customWidth="1"/>
    <col min="1300" max="1300" width="16.5703125" style="1" bestFit="1" customWidth="1"/>
    <col min="1301" max="1301" width="11.42578125" style="1"/>
    <col min="1302" max="1302" width="12.85546875" style="1" customWidth="1"/>
    <col min="1303" max="1303" width="11.42578125" style="1"/>
    <col min="1304" max="1304" width="15.85546875" style="1" bestFit="1" customWidth="1"/>
    <col min="1305" max="1536" width="9.140625" style="1" customWidth="1"/>
    <col min="1537" max="1537" width="0" style="1" hidden="1" customWidth="1"/>
    <col min="1538" max="1538" width="38.5703125" style="1" customWidth="1"/>
    <col min="1539" max="1539" width="11.85546875" style="1" customWidth="1"/>
    <col min="1540" max="1540" width="15.42578125" style="1" customWidth="1"/>
    <col min="1541" max="1541" width="16.5703125" style="1" customWidth="1"/>
    <col min="1542" max="1542" width="11.85546875" style="1" bestFit="1" customWidth="1"/>
    <col min="1543" max="1543" width="15.42578125" style="1" bestFit="1" customWidth="1"/>
    <col min="1544" max="1544" width="16.5703125" style="1" bestFit="1" customWidth="1"/>
    <col min="1545" max="1545" width="11.85546875" style="1" bestFit="1" customWidth="1"/>
    <col min="1546" max="1546" width="15.42578125" style="1" bestFit="1" customWidth="1"/>
    <col min="1547" max="1547" width="16.5703125" style="1" bestFit="1" customWidth="1"/>
    <col min="1548" max="1553" width="16.5703125" style="1" customWidth="1"/>
    <col min="1554" max="1554" width="11.85546875" style="1" bestFit="1" customWidth="1"/>
    <col min="1555" max="1555" width="15.42578125" style="1" bestFit="1" customWidth="1"/>
    <col min="1556" max="1556" width="16.5703125" style="1" bestFit="1" customWidth="1"/>
    <col min="1557" max="1557" width="11.42578125" style="1"/>
    <col min="1558" max="1558" width="12.85546875" style="1" customWidth="1"/>
    <col min="1559" max="1559" width="11.42578125" style="1"/>
    <col min="1560" max="1560" width="15.85546875" style="1" bestFit="1" customWidth="1"/>
    <col min="1561" max="1792" width="9.140625" style="1" customWidth="1"/>
    <col min="1793" max="1793" width="0" style="1" hidden="1" customWidth="1"/>
    <col min="1794" max="1794" width="38.5703125" style="1" customWidth="1"/>
    <col min="1795" max="1795" width="11.85546875" style="1" customWidth="1"/>
    <col min="1796" max="1796" width="15.42578125" style="1" customWidth="1"/>
    <col min="1797" max="1797" width="16.5703125" style="1" customWidth="1"/>
    <col min="1798" max="1798" width="11.85546875" style="1" bestFit="1" customWidth="1"/>
    <col min="1799" max="1799" width="15.42578125" style="1" bestFit="1" customWidth="1"/>
    <col min="1800" max="1800" width="16.5703125" style="1" bestFit="1" customWidth="1"/>
    <col min="1801" max="1801" width="11.85546875" style="1" bestFit="1" customWidth="1"/>
    <col min="1802" max="1802" width="15.42578125" style="1" bestFit="1" customWidth="1"/>
    <col min="1803" max="1803" width="16.5703125" style="1" bestFit="1" customWidth="1"/>
    <col min="1804" max="1809" width="16.5703125" style="1" customWidth="1"/>
    <col min="1810" max="1810" width="11.85546875" style="1" bestFit="1" customWidth="1"/>
    <col min="1811" max="1811" width="15.42578125" style="1" bestFit="1" customWidth="1"/>
    <col min="1812" max="1812" width="16.5703125" style="1" bestFit="1" customWidth="1"/>
    <col min="1813" max="1813" width="11.42578125" style="1"/>
    <col min="1814" max="1814" width="12.85546875" style="1" customWidth="1"/>
    <col min="1815" max="1815" width="11.42578125" style="1"/>
    <col min="1816" max="1816" width="15.85546875" style="1" bestFit="1" customWidth="1"/>
    <col min="1817" max="2048" width="9.140625" style="1" customWidth="1"/>
    <col min="2049" max="2049" width="0" style="1" hidden="1" customWidth="1"/>
    <col min="2050" max="2050" width="38.5703125" style="1" customWidth="1"/>
    <col min="2051" max="2051" width="11.85546875" style="1" customWidth="1"/>
    <col min="2052" max="2052" width="15.42578125" style="1" customWidth="1"/>
    <col min="2053" max="2053" width="16.5703125" style="1" customWidth="1"/>
    <col min="2054" max="2054" width="11.85546875" style="1" bestFit="1" customWidth="1"/>
    <col min="2055" max="2055" width="15.42578125" style="1" bestFit="1" customWidth="1"/>
    <col min="2056" max="2056" width="16.5703125" style="1" bestFit="1" customWidth="1"/>
    <col min="2057" max="2057" width="11.85546875" style="1" bestFit="1" customWidth="1"/>
    <col min="2058" max="2058" width="15.42578125" style="1" bestFit="1" customWidth="1"/>
    <col min="2059" max="2059" width="16.5703125" style="1" bestFit="1" customWidth="1"/>
    <col min="2060" max="2065" width="16.5703125" style="1" customWidth="1"/>
    <col min="2066" max="2066" width="11.85546875" style="1" bestFit="1" customWidth="1"/>
    <col min="2067" max="2067" width="15.42578125" style="1" bestFit="1" customWidth="1"/>
    <col min="2068" max="2068" width="16.5703125" style="1" bestFit="1" customWidth="1"/>
    <col min="2069" max="2069" width="11.42578125" style="1"/>
    <col min="2070" max="2070" width="12.85546875" style="1" customWidth="1"/>
    <col min="2071" max="2071" width="11.42578125" style="1"/>
    <col min="2072" max="2072" width="15.85546875" style="1" bestFit="1" customWidth="1"/>
    <col min="2073" max="2304" width="9.140625" style="1" customWidth="1"/>
    <col min="2305" max="2305" width="0" style="1" hidden="1" customWidth="1"/>
    <col min="2306" max="2306" width="38.5703125" style="1" customWidth="1"/>
    <col min="2307" max="2307" width="11.85546875" style="1" customWidth="1"/>
    <col min="2308" max="2308" width="15.42578125" style="1" customWidth="1"/>
    <col min="2309" max="2309" width="16.5703125" style="1" customWidth="1"/>
    <col min="2310" max="2310" width="11.85546875" style="1" bestFit="1" customWidth="1"/>
    <col min="2311" max="2311" width="15.42578125" style="1" bestFit="1" customWidth="1"/>
    <col min="2312" max="2312" width="16.5703125" style="1" bestFit="1" customWidth="1"/>
    <col min="2313" max="2313" width="11.85546875" style="1" bestFit="1" customWidth="1"/>
    <col min="2314" max="2314" width="15.42578125" style="1" bestFit="1" customWidth="1"/>
    <col min="2315" max="2315" width="16.5703125" style="1" bestFit="1" customWidth="1"/>
    <col min="2316" max="2321" width="16.5703125" style="1" customWidth="1"/>
    <col min="2322" max="2322" width="11.85546875" style="1" bestFit="1" customWidth="1"/>
    <col min="2323" max="2323" width="15.42578125" style="1" bestFit="1" customWidth="1"/>
    <col min="2324" max="2324" width="16.5703125" style="1" bestFit="1" customWidth="1"/>
    <col min="2325" max="2325" width="11.42578125" style="1"/>
    <col min="2326" max="2326" width="12.85546875" style="1" customWidth="1"/>
    <col min="2327" max="2327" width="11.42578125" style="1"/>
    <col min="2328" max="2328" width="15.85546875" style="1" bestFit="1" customWidth="1"/>
    <col min="2329" max="2560" width="9.140625" style="1" customWidth="1"/>
    <col min="2561" max="2561" width="0" style="1" hidden="1" customWidth="1"/>
    <col min="2562" max="2562" width="38.5703125" style="1" customWidth="1"/>
    <col min="2563" max="2563" width="11.85546875" style="1" customWidth="1"/>
    <col min="2564" max="2564" width="15.42578125" style="1" customWidth="1"/>
    <col min="2565" max="2565" width="16.5703125" style="1" customWidth="1"/>
    <col min="2566" max="2566" width="11.85546875" style="1" bestFit="1" customWidth="1"/>
    <col min="2567" max="2567" width="15.42578125" style="1" bestFit="1" customWidth="1"/>
    <col min="2568" max="2568" width="16.5703125" style="1" bestFit="1" customWidth="1"/>
    <col min="2569" max="2569" width="11.85546875" style="1" bestFit="1" customWidth="1"/>
    <col min="2570" max="2570" width="15.42578125" style="1" bestFit="1" customWidth="1"/>
    <col min="2571" max="2571" width="16.5703125" style="1" bestFit="1" customWidth="1"/>
    <col min="2572" max="2577" width="16.5703125" style="1" customWidth="1"/>
    <col min="2578" max="2578" width="11.85546875" style="1" bestFit="1" customWidth="1"/>
    <col min="2579" max="2579" width="15.42578125" style="1" bestFit="1" customWidth="1"/>
    <col min="2580" max="2580" width="16.5703125" style="1" bestFit="1" customWidth="1"/>
    <col min="2581" max="2581" width="11.42578125" style="1"/>
    <col min="2582" max="2582" width="12.85546875" style="1" customWidth="1"/>
    <col min="2583" max="2583" width="11.42578125" style="1"/>
    <col min="2584" max="2584" width="15.85546875" style="1" bestFit="1" customWidth="1"/>
    <col min="2585" max="2816" width="9.140625" style="1" customWidth="1"/>
    <col min="2817" max="2817" width="0" style="1" hidden="1" customWidth="1"/>
    <col min="2818" max="2818" width="38.5703125" style="1" customWidth="1"/>
    <col min="2819" max="2819" width="11.85546875" style="1" customWidth="1"/>
    <col min="2820" max="2820" width="15.42578125" style="1" customWidth="1"/>
    <col min="2821" max="2821" width="16.5703125" style="1" customWidth="1"/>
    <col min="2822" max="2822" width="11.85546875" style="1" bestFit="1" customWidth="1"/>
    <col min="2823" max="2823" width="15.42578125" style="1" bestFit="1" customWidth="1"/>
    <col min="2824" max="2824" width="16.5703125" style="1" bestFit="1" customWidth="1"/>
    <col min="2825" max="2825" width="11.85546875" style="1" bestFit="1" customWidth="1"/>
    <col min="2826" max="2826" width="15.42578125" style="1" bestFit="1" customWidth="1"/>
    <col min="2827" max="2827" width="16.5703125" style="1" bestFit="1" customWidth="1"/>
    <col min="2828" max="2833" width="16.5703125" style="1" customWidth="1"/>
    <col min="2834" max="2834" width="11.85546875" style="1" bestFit="1" customWidth="1"/>
    <col min="2835" max="2835" width="15.42578125" style="1" bestFit="1" customWidth="1"/>
    <col min="2836" max="2836" width="16.5703125" style="1" bestFit="1" customWidth="1"/>
    <col min="2837" max="2837" width="11.42578125" style="1"/>
    <col min="2838" max="2838" width="12.85546875" style="1" customWidth="1"/>
    <col min="2839" max="2839" width="11.42578125" style="1"/>
    <col min="2840" max="2840" width="15.85546875" style="1" bestFit="1" customWidth="1"/>
    <col min="2841" max="3072" width="9.140625" style="1" customWidth="1"/>
    <col min="3073" max="3073" width="0" style="1" hidden="1" customWidth="1"/>
    <col min="3074" max="3074" width="38.5703125" style="1" customWidth="1"/>
    <col min="3075" max="3075" width="11.85546875" style="1" customWidth="1"/>
    <col min="3076" max="3076" width="15.42578125" style="1" customWidth="1"/>
    <col min="3077" max="3077" width="16.5703125" style="1" customWidth="1"/>
    <col min="3078" max="3078" width="11.85546875" style="1" bestFit="1" customWidth="1"/>
    <col min="3079" max="3079" width="15.42578125" style="1" bestFit="1" customWidth="1"/>
    <col min="3080" max="3080" width="16.5703125" style="1" bestFit="1" customWidth="1"/>
    <col min="3081" max="3081" width="11.85546875" style="1" bestFit="1" customWidth="1"/>
    <col min="3082" max="3082" width="15.42578125" style="1" bestFit="1" customWidth="1"/>
    <col min="3083" max="3083" width="16.5703125" style="1" bestFit="1" customWidth="1"/>
    <col min="3084" max="3089" width="16.5703125" style="1" customWidth="1"/>
    <col min="3090" max="3090" width="11.85546875" style="1" bestFit="1" customWidth="1"/>
    <col min="3091" max="3091" width="15.42578125" style="1" bestFit="1" customWidth="1"/>
    <col min="3092" max="3092" width="16.5703125" style="1" bestFit="1" customWidth="1"/>
    <col min="3093" max="3093" width="11.42578125" style="1"/>
    <col min="3094" max="3094" width="12.85546875" style="1" customWidth="1"/>
    <col min="3095" max="3095" width="11.42578125" style="1"/>
    <col min="3096" max="3096" width="15.85546875" style="1" bestFit="1" customWidth="1"/>
    <col min="3097" max="3328" width="9.140625" style="1" customWidth="1"/>
    <col min="3329" max="3329" width="0" style="1" hidden="1" customWidth="1"/>
    <col min="3330" max="3330" width="38.5703125" style="1" customWidth="1"/>
    <col min="3331" max="3331" width="11.85546875" style="1" customWidth="1"/>
    <col min="3332" max="3332" width="15.42578125" style="1" customWidth="1"/>
    <col min="3333" max="3333" width="16.5703125" style="1" customWidth="1"/>
    <col min="3334" max="3334" width="11.85546875" style="1" bestFit="1" customWidth="1"/>
    <col min="3335" max="3335" width="15.42578125" style="1" bestFit="1" customWidth="1"/>
    <col min="3336" max="3336" width="16.5703125" style="1" bestFit="1" customWidth="1"/>
    <col min="3337" max="3337" width="11.85546875" style="1" bestFit="1" customWidth="1"/>
    <col min="3338" max="3338" width="15.42578125" style="1" bestFit="1" customWidth="1"/>
    <col min="3339" max="3339" width="16.5703125" style="1" bestFit="1" customWidth="1"/>
    <col min="3340" max="3345" width="16.5703125" style="1" customWidth="1"/>
    <col min="3346" max="3346" width="11.85546875" style="1" bestFit="1" customWidth="1"/>
    <col min="3347" max="3347" width="15.42578125" style="1" bestFit="1" customWidth="1"/>
    <col min="3348" max="3348" width="16.5703125" style="1" bestFit="1" customWidth="1"/>
    <col min="3349" max="3349" width="11.42578125" style="1"/>
    <col min="3350" max="3350" width="12.85546875" style="1" customWidth="1"/>
    <col min="3351" max="3351" width="11.42578125" style="1"/>
    <col min="3352" max="3352" width="15.85546875" style="1" bestFit="1" customWidth="1"/>
    <col min="3353" max="3584" width="9.140625" style="1" customWidth="1"/>
    <col min="3585" max="3585" width="0" style="1" hidden="1" customWidth="1"/>
    <col min="3586" max="3586" width="38.5703125" style="1" customWidth="1"/>
    <col min="3587" max="3587" width="11.85546875" style="1" customWidth="1"/>
    <col min="3588" max="3588" width="15.42578125" style="1" customWidth="1"/>
    <col min="3589" max="3589" width="16.5703125" style="1" customWidth="1"/>
    <col min="3590" max="3590" width="11.85546875" style="1" bestFit="1" customWidth="1"/>
    <col min="3591" max="3591" width="15.42578125" style="1" bestFit="1" customWidth="1"/>
    <col min="3592" max="3592" width="16.5703125" style="1" bestFit="1" customWidth="1"/>
    <col min="3593" max="3593" width="11.85546875" style="1" bestFit="1" customWidth="1"/>
    <col min="3594" max="3594" width="15.42578125" style="1" bestFit="1" customWidth="1"/>
    <col min="3595" max="3595" width="16.5703125" style="1" bestFit="1" customWidth="1"/>
    <col min="3596" max="3601" width="16.5703125" style="1" customWidth="1"/>
    <col min="3602" max="3602" width="11.85546875" style="1" bestFit="1" customWidth="1"/>
    <col min="3603" max="3603" width="15.42578125" style="1" bestFit="1" customWidth="1"/>
    <col min="3604" max="3604" width="16.5703125" style="1" bestFit="1" customWidth="1"/>
    <col min="3605" max="3605" width="11.42578125" style="1"/>
    <col min="3606" max="3606" width="12.85546875" style="1" customWidth="1"/>
    <col min="3607" max="3607" width="11.42578125" style="1"/>
    <col min="3608" max="3608" width="15.85546875" style="1" bestFit="1" customWidth="1"/>
    <col min="3609" max="3840" width="9.140625" style="1" customWidth="1"/>
    <col min="3841" max="3841" width="0" style="1" hidden="1" customWidth="1"/>
    <col min="3842" max="3842" width="38.5703125" style="1" customWidth="1"/>
    <col min="3843" max="3843" width="11.85546875" style="1" customWidth="1"/>
    <col min="3844" max="3844" width="15.42578125" style="1" customWidth="1"/>
    <col min="3845" max="3845" width="16.5703125" style="1" customWidth="1"/>
    <col min="3846" max="3846" width="11.85546875" style="1" bestFit="1" customWidth="1"/>
    <col min="3847" max="3847" width="15.42578125" style="1" bestFit="1" customWidth="1"/>
    <col min="3848" max="3848" width="16.5703125" style="1" bestFit="1" customWidth="1"/>
    <col min="3849" max="3849" width="11.85546875" style="1" bestFit="1" customWidth="1"/>
    <col min="3850" max="3850" width="15.42578125" style="1" bestFit="1" customWidth="1"/>
    <col min="3851" max="3851" width="16.5703125" style="1" bestFit="1" customWidth="1"/>
    <col min="3852" max="3857" width="16.5703125" style="1" customWidth="1"/>
    <col min="3858" max="3858" width="11.85546875" style="1" bestFit="1" customWidth="1"/>
    <col min="3859" max="3859" width="15.42578125" style="1" bestFit="1" customWidth="1"/>
    <col min="3860" max="3860" width="16.5703125" style="1" bestFit="1" customWidth="1"/>
    <col min="3861" max="3861" width="11.42578125" style="1"/>
    <col min="3862" max="3862" width="12.85546875" style="1" customWidth="1"/>
    <col min="3863" max="3863" width="11.42578125" style="1"/>
    <col min="3864" max="3864" width="15.85546875" style="1" bestFit="1" customWidth="1"/>
    <col min="3865" max="4096" width="9.140625" style="1" customWidth="1"/>
    <col min="4097" max="4097" width="0" style="1" hidden="1" customWidth="1"/>
    <col min="4098" max="4098" width="38.5703125" style="1" customWidth="1"/>
    <col min="4099" max="4099" width="11.85546875" style="1" customWidth="1"/>
    <col min="4100" max="4100" width="15.42578125" style="1" customWidth="1"/>
    <col min="4101" max="4101" width="16.5703125" style="1" customWidth="1"/>
    <col min="4102" max="4102" width="11.85546875" style="1" bestFit="1" customWidth="1"/>
    <col min="4103" max="4103" width="15.42578125" style="1" bestFit="1" customWidth="1"/>
    <col min="4104" max="4104" width="16.5703125" style="1" bestFit="1" customWidth="1"/>
    <col min="4105" max="4105" width="11.85546875" style="1" bestFit="1" customWidth="1"/>
    <col min="4106" max="4106" width="15.42578125" style="1" bestFit="1" customWidth="1"/>
    <col min="4107" max="4107" width="16.5703125" style="1" bestFit="1" customWidth="1"/>
    <col min="4108" max="4113" width="16.5703125" style="1" customWidth="1"/>
    <col min="4114" max="4114" width="11.85546875" style="1" bestFit="1" customWidth="1"/>
    <col min="4115" max="4115" width="15.42578125" style="1" bestFit="1" customWidth="1"/>
    <col min="4116" max="4116" width="16.5703125" style="1" bestFit="1" customWidth="1"/>
    <col min="4117" max="4117" width="11.42578125" style="1"/>
    <col min="4118" max="4118" width="12.85546875" style="1" customWidth="1"/>
    <col min="4119" max="4119" width="11.42578125" style="1"/>
    <col min="4120" max="4120" width="15.85546875" style="1" bestFit="1" customWidth="1"/>
    <col min="4121" max="4352" width="9.140625" style="1" customWidth="1"/>
    <col min="4353" max="4353" width="0" style="1" hidden="1" customWidth="1"/>
    <col min="4354" max="4354" width="38.5703125" style="1" customWidth="1"/>
    <col min="4355" max="4355" width="11.85546875" style="1" customWidth="1"/>
    <col min="4356" max="4356" width="15.42578125" style="1" customWidth="1"/>
    <col min="4357" max="4357" width="16.5703125" style="1" customWidth="1"/>
    <col min="4358" max="4358" width="11.85546875" style="1" bestFit="1" customWidth="1"/>
    <col min="4359" max="4359" width="15.42578125" style="1" bestFit="1" customWidth="1"/>
    <col min="4360" max="4360" width="16.5703125" style="1" bestFit="1" customWidth="1"/>
    <col min="4361" max="4361" width="11.85546875" style="1" bestFit="1" customWidth="1"/>
    <col min="4362" max="4362" width="15.42578125" style="1" bestFit="1" customWidth="1"/>
    <col min="4363" max="4363" width="16.5703125" style="1" bestFit="1" customWidth="1"/>
    <col min="4364" max="4369" width="16.5703125" style="1" customWidth="1"/>
    <col min="4370" max="4370" width="11.85546875" style="1" bestFit="1" customWidth="1"/>
    <col min="4371" max="4371" width="15.42578125" style="1" bestFit="1" customWidth="1"/>
    <col min="4372" max="4372" width="16.5703125" style="1" bestFit="1" customWidth="1"/>
    <col min="4373" max="4373" width="11.42578125" style="1"/>
    <col min="4374" max="4374" width="12.85546875" style="1" customWidth="1"/>
    <col min="4375" max="4375" width="11.42578125" style="1"/>
    <col min="4376" max="4376" width="15.85546875" style="1" bestFit="1" customWidth="1"/>
    <col min="4377" max="4608" width="9.140625" style="1" customWidth="1"/>
    <col min="4609" max="4609" width="0" style="1" hidden="1" customWidth="1"/>
    <col min="4610" max="4610" width="38.5703125" style="1" customWidth="1"/>
    <col min="4611" max="4611" width="11.85546875" style="1" customWidth="1"/>
    <col min="4612" max="4612" width="15.42578125" style="1" customWidth="1"/>
    <col min="4613" max="4613" width="16.5703125" style="1" customWidth="1"/>
    <col min="4614" max="4614" width="11.85546875" style="1" bestFit="1" customWidth="1"/>
    <col min="4615" max="4615" width="15.42578125" style="1" bestFit="1" customWidth="1"/>
    <col min="4616" max="4616" width="16.5703125" style="1" bestFit="1" customWidth="1"/>
    <col min="4617" max="4617" width="11.85546875" style="1" bestFit="1" customWidth="1"/>
    <col min="4618" max="4618" width="15.42578125" style="1" bestFit="1" customWidth="1"/>
    <col min="4619" max="4619" width="16.5703125" style="1" bestFit="1" customWidth="1"/>
    <col min="4620" max="4625" width="16.5703125" style="1" customWidth="1"/>
    <col min="4626" max="4626" width="11.85546875" style="1" bestFit="1" customWidth="1"/>
    <col min="4627" max="4627" width="15.42578125" style="1" bestFit="1" customWidth="1"/>
    <col min="4628" max="4628" width="16.5703125" style="1" bestFit="1" customWidth="1"/>
    <col min="4629" max="4629" width="11.42578125" style="1"/>
    <col min="4630" max="4630" width="12.85546875" style="1" customWidth="1"/>
    <col min="4631" max="4631" width="11.42578125" style="1"/>
    <col min="4632" max="4632" width="15.85546875" style="1" bestFit="1" customWidth="1"/>
    <col min="4633" max="4864" width="9.140625" style="1" customWidth="1"/>
    <col min="4865" max="4865" width="0" style="1" hidden="1" customWidth="1"/>
    <col min="4866" max="4866" width="38.5703125" style="1" customWidth="1"/>
    <col min="4867" max="4867" width="11.85546875" style="1" customWidth="1"/>
    <col min="4868" max="4868" width="15.42578125" style="1" customWidth="1"/>
    <col min="4869" max="4869" width="16.5703125" style="1" customWidth="1"/>
    <col min="4870" max="4870" width="11.85546875" style="1" bestFit="1" customWidth="1"/>
    <col min="4871" max="4871" width="15.42578125" style="1" bestFit="1" customWidth="1"/>
    <col min="4872" max="4872" width="16.5703125" style="1" bestFit="1" customWidth="1"/>
    <col min="4873" max="4873" width="11.85546875" style="1" bestFit="1" customWidth="1"/>
    <col min="4874" max="4874" width="15.42578125" style="1" bestFit="1" customWidth="1"/>
    <col min="4875" max="4875" width="16.5703125" style="1" bestFit="1" customWidth="1"/>
    <col min="4876" max="4881" width="16.5703125" style="1" customWidth="1"/>
    <col min="4882" max="4882" width="11.85546875" style="1" bestFit="1" customWidth="1"/>
    <col min="4883" max="4883" width="15.42578125" style="1" bestFit="1" customWidth="1"/>
    <col min="4884" max="4884" width="16.5703125" style="1" bestFit="1" customWidth="1"/>
    <col min="4885" max="4885" width="11.42578125" style="1"/>
    <col min="4886" max="4886" width="12.85546875" style="1" customWidth="1"/>
    <col min="4887" max="4887" width="11.42578125" style="1"/>
    <col min="4888" max="4888" width="15.85546875" style="1" bestFit="1" customWidth="1"/>
    <col min="4889" max="5120" width="9.140625" style="1" customWidth="1"/>
    <col min="5121" max="5121" width="0" style="1" hidden="1" customWidth="1"/>
    <col min="5122" max="5122" width="38.5703125" style="1" customWidth="1"/>
    <col min="5123" max="5123" width="11.85546875" style="1" customWidth="1"/>
    <col min="5124" max="5124" width="15.42578125" style="1" customWidth="1"/>
    <col min="5125" max="5125" width="16.5703125" style="1" customWidth="1"/>
    <col min="5126" max="5126" width="11.85546875" style="1" bestFit="1" customWidth="1"/>
    <col min="5127" max="5127" width="15.42578125" style="1" bestFit="1" customWidth="1"/>
    <col min="5128" max="5128" width="16.5703125" style="1" bestFit="1" customWidth="1"/>
    <col min="5129" max="5129" width="11.85546875" style="1" bestFit="1" customWidth="1"/>
    <col min="5130" max="5130" width="15.42578125" style="1" bestFit="1" customWidth="1"/>
    <col min="5131" max="5131" width="16.5703125" style="1" bestFit="1" customWidth="1"/>
    <col min="5132" max="5137" width="16.5703125" style="1" customWidth="1"/>
    <col min="5138" max="5138" width="11.85546875" style="1" bestFit="1" customWidth="1"/>
    <col min="5139" max="5139" width="15.42578125" style="1" bestFit="1" customWidth="1"/>
    <col min="5140" max="5140" width="16.5703125" style="1" bestFit="1" customWidth="1"/>
    <col min="5141" max="5141" width="11.42578125" style="1"/>
    <col min="5142" max="5142" width="12.85546875" style="1" customWidth="1"/>
    <col min="5143" max="5143" width="11.42578125" style="1"/>
    <col min="5144" max="5144" width="15.85546875" style="1" bestFit="1" customWidth="1"/>
    <col min="5145" max="5376" width="9.140625" style="1" customWidth="1"/>
    <col min="5377" max="5377" width="0" style="1" hidden="1" customWidth="1"/>
    <col min="5378" max="5378" width="38.5703125" style="1" customWidth="1"/>
    <col min="5379" max="5379" width="11.85546875" style="1" customWidth="1"/>
    <col min="5380" max="5380" width="15.42578125" style="1" customWidth="1"/>
    <col min="5381" max="5381" width="16.5703125" style="1" customWidth="1"/>
    <col min="5382" max="5382" width="11.85546875" style="1" bestFit="1" customWidth="1"/>
    <col min="5383" max="5383" width="15.42578125" style="1" bestFit="1" customWidth="1"/>
    <col min="5384" max="5384" width="16.5703125" style="1" bestFit="1" customWidth="1"/>
    <col min="5385" max="5385" width="11.85546875" style="1" bestFit="1" customWidth="1"/>
    <col min="5386" max="5386" width="15.42578125" style="1" bestFit="1" customWidth="1"/>
    <col min="5387" max="5387" width="16.5703125" style="1" bestFit="1" customWidth="1"/>
    <col min="5388" max="5393" width="16.5703125" style="1" customWidth="1"/>
    <col min="5394" max="5394" width="11.85546875" style="1" bestFit="1" customWidth="1"/>
    <col min="5395" max="5395" width="15.42578125" style="1" bestFit="1" customWidth="1"/>
    <col min="5396" max="5396" width="16.5703125" style="1" bestFit="1" customWidth="1"/>
    <col min="5397" max="5397" width="11.42578125" style="1"/>
    <col min="5398" max="5398" width="12.85546875" style="1" customWidth="1"/>
    <col min="5399" max="5399" width="11.42578125" style="1"/>
    <col min="5400" max="5400" width="15.85546875" style="1" bestFit="1" customWidth="1"/>
    <col min="5401" max="5632" width="9.140625" style="1" customWidth="1"/>
    <col min="5633" max="5633" width="0" style="1" hidden="1" customWidth="1"/>
    <col min="5634" max="5634" width="38.5703125" style="1" customWidth="1"/>
    <col min="5635" max="5635" width="11.85546875" style="1" customWidth="1"/>
    <col min="5636" max="5636" width="15.42578125" style="1" customWidth="1"/>
    <col min="5637" max="5637" width="16.5703125" style="1" customWidth="1"/>
    <col min="5638" max="5638" width="11.85546875" style="1" bestFit="1" customWidth="1"/>
    <col min="5639" max="5639" width="15.42578125" style="1" bestFit="1" customWidth="1"/>
    <col min="5640" max="5640" width="16.5703125" style="1" bestFit="1" customWidth="1"/>
    <col min="5641" max="5641" width="11.85546875" style="1" bestFit="1" customWidth="1"/>
    <col min="5642" max="5642" width="15.42578125" style="1" bestFit="1" customWidth="1"/>
    <col min="5643" max="5643" width="16.5703125" style="1" bestFit="1" customWidth="1"/>
    <col min="5644" max="5649" width="16.5703125" style="1" customWidth="1"/>
    <col min="5650" max="5650" width="11.85546875" style="1" bestFit="1" customWidth="1"/>
    <col min="5651" max="5651" width="15.42578125" style="1" bestFit="1" customWidth="1"/>
    <col min="5652" max="5652" width="16.5703125" style="1" bestFit="1" customWidth="1"/>
    <col min="5653" max="5653" width="11.42578125" style="1"/>
    <col min="5654" max="5654" width="12.85546875" style="1" customWidth="1"/>
    <col min="5655" max="5655" width="11.42578125" style="1"/>
    <col min="5656" max="5656" width="15.85546875" style="1" bestFit="1" customWidth="1"/>
    <col min="5657" max="5888" width="9.140625" style="1" customWidth="1"/>
    <col min="5889" max="5889" width="0" style="1" hidden="1" customWidth="1"/>
    <col min="5890" max="5890" width="38.5703125" style="1" customWidth="1"/>
    <col min="5891" max="5891" width="11.85546875" style="1" customWidth="1"/>
    <col min="5892" max="5892" width="15.42578125" style="1" customWidth="1"/>
    <col min="5893" max="5893" width="16.5703125" style="1" customWidth="1"/>
    <col min="5894" max="5894" width="11.85546875" style="1" bestFit="1" customWidth="1"/>
    <col min="5895" max="5895" width="15.42578125" style="1" bestFit="1" customWidth="1"/>
    <col min="5896" max="5896" width="16.5703125" style="1" bestFit="1" customWidth="1"/>
    <col min="5897" max="5897" width="11.85546875" style="1" bestFit="1" customWidth="1"/>
    <col min="5898" max="5898" width="15.42578125" style="1" bestFit="1" customWidth="1"/>
    <col min="5899" max="5899" width="16.5703125" style="1" bestFit="1" customWidth="1"/>
    <col min="5900" max="5905" width="16.5703125" style="1" customWidth="1"/>
    <col min="5906" max="5906" width="11.85546875" style="1" bestFit="1" customWidth="1"/>
    <col min="5907" max="5907" width="15.42578125" style="1" bestFit="1" customWidth="1"/>
    <col min="5908" max="5908" width="16.5703125" style="1" bestFit="1" customWidth="1"/>
    <col min="5909" max="5909" width="11.42578125" style="1"/>
    <col min="5910" max="5910" width="12.85546875" style="1" customWidth="1"/>
    <col min="5911" max="5911" width="11.42578125" style="1"/>
    <col min="5912" max="5912" width="15.85546875" style="1" bestFit="1" customWidth="1"/>
    <col min="5913" max="6144" width="9.140625" style="1" customWidth="1"/>
    <col min="6145" max="6145" width="0" style="1" hidden="1" customWidth="1"/>
    <col min="6146" max="6146" width="38.5703125" style="1" customWidth="1"/>
    <col min="6147" max="6147" width="11.85546875" style="1" customWidth="1"/>
    <col min="6148" max="6148" width="15.42578125" style="1" customWidth="1"/>
    <col min="6149" max="6149" width="16.5703125" style="1" customWidth="1"/>
    <col min="6150" max="6150" width="11.85546875" style="1" bestFit="1" customWidth="1"/>
    <col min="6151" max="6151" width="15.42578125" style="1" bestFit="1" customWidth="1"/>
    <col min="6152" max="6152" width="16.5703125" style="1" bestFit="1" customWidth="1"/>
    <col min="6153" max="6153" width="11.85546875" style="1" bestFit="1" customWidth="1"/>
    <col min="6154" max="6154" width="15.42578125" style="1" bestFit="1" customWidth="1"/>
    <col min="6155" max="6155" width="16.5703125" style="1" bestFit="1" customWidth="1"/>
    <col min="6156" max="6161" width="16.5703125" style="1" customWidth="1"/>
    <col min="6162" max="6162" width="11.85546875" style="1" bestFit="1" customWidth="1"/>
    <col min="6163" max="6163" width="15.42578125" style="1" bestFit="1" customWidth="1"/>
    <col min="6164" max="6164" width="16.5703125" style="1" bestFit="1" customWidth="1"/>
    <col min="6165" max="6165" width="11.42578125" style="1"/>
    <col min="6166" max="6166" width="12.85546875" style="1" customWidth="1"/>
    <col min="6167" max="6167" width="11.42578125" style="1"/>
    <col min="6168" max="6168" width="15.85546875" style="1" bestFit="1" customWidth="1"/>
    <col min="6169" max="6400" width="9.140625" style="1" customWidth="1"/>
    <col min="6401" max="6401" width="0" style="1" hidden="1" customWidth="1"/>
    <col min="6402" max="6402" width="38.5703125" style="1" customWidth="1"/>
    <col min="6403" max="6403" width="11.85546875" style="1" customWidth="1"/>
    <col min="6404" max="6404" width="15.42578125" style="1" customWidth="1"/>
    <col min="6405" max="6405" width="16.5703125" style="1" customWidth="1"/>
    <col min="6406" max="6406" width="11.85546875" style="1" bestFit="1" customWidth="1"/>
    <col min="6407" max="6407" width="15.42578125" style="1" bestFit="1" customWidth="1"/>
    <col min="6408" max="6408" width="16.5703125" style="1" bestFit="1" customWidth="1"/>
    <col min="6409" max="6409" width="11.85546875" style="1" bestFit="1" customWidth="1"/>
    <col min="6410" max="6410" width="15.42578125" style="1" bestFit="1" customWidth="1"/>
    <col min="6411" max="6411" width="16.5703125" style="1" bestFit="1" customWidth="1"/>
    <col min="6412" max="6417" width="16.5703125" style="1" customWidth="1"/>
    <col min="6418" max="6418" width="11.85546875" style="1" bestFit="1" customWidth="1"/>
    <col min="6419" max="6419" width="15.42578125" style="1" bestFit="1" customWidth="1"/>
    <col min="6420" max="6420" width="16.5703125" style="1" bestFit="1" customWidth="1"/>
    <col min="6421" max="6421" width="11.42578125" style="1"/>
    <col min="6422" max="6422" width="12.85546875" style="1" customWidth="1"/>
    <col min="6423" max="6423" width="11.42578125" style="1"/>
    <col min="6424" max="6424" width="15.85546875" style="1" bestFit="1" customWidth="1"/>
    <col min="6425" max="6656" width="9.140625" style="1" customWidth="1"/>
    <col min="6657" max="6657" width="0" style="1" hidden="1" customWidth="1"/>
    <col min="6658" max="6658" width="38.5703125" style="1" customWidth="1"/>
    <col min="6659" max="6659" width="11.85546875" style="1" customWidth="1"/>
    <col min="6660" max="6660" width="15.42578125" style="1" customWidth="1"/>
    <col min="6661" max="6661" width="16.5703125" style="1" customWidth="1"/>
    <col min="6662" max="6662" width="11.85546875" style="1" bestFit="1" customWidth="1"/>
    <col min="6663" max="6663" width="15.42578125" style="1" bestFit="1" customWidth="1"/>
    <col min="6664" max="6664" width="16.5703125" style="1" bestFit="1" customWidth="1"/>
    <col min="6665" max="6665" width="11.85546875" style="1" bestFit="1" customWidth="1"/>
    <col min="6666" max="6666" width="15.42578125" style="1" bestFit="1" customWidth="1"/>
    <col min="6667" max="6667" width="16.5703125" style="1" bestFit="1" customWidth="1"/>
    <col min="6668" max="6673" width="16.5703125" style="1" customWidth="1"/>
    <col min="6674" max="6674" width="11.85546875" style="1" bestFit="1" customWidth="1"/>
    <col min="6675" max="6675" width="15.42578125" style="1" bestFit="1" customWidth="1"/>
    <col min="6676" max="6676" width="16.5703125" style="1" bestFit="1" customWidth="1"/>
    <col min="6677" max="6677" width="11.42578125" style="1"/>
    <col min="6678" max="6678" width="12.85546875" style="1" customWidth="1"/>
    <col min="6679" max="6679" width="11.42578125" style="1"/>
    <col min="6680" max="6680" width="15.85546875" style="1" bestFit="1" customWidth="1"/>
    <col min="6681" max="6912" width="9.140625" style="1" customWidth="1"/>
    <col min="6913" max="6913" width="0" style="1" hidden="1" customWidth="1"/>
    <col min="6914" max="6914" width="38.5703125" style="1" customWidth="1"/>
    <col min="6915" max="6915" width="11.85546875" style="1" customWidth="1"/>
    <col min="6916" max="6916" width="15.42578125" style="1" customWidth="1"/>
    <col min="6917" max="6917" width="16.5703125" style="1" customWidth="1"/>
    <col min="6918" max="6918" width="11.85546875" style="1" bestFit="1" customWidth="1"/>
    <col min="6919" max="6919" width="15.42578125" style="1" bestFit="1" customWidth="1"/>
    <col min="6920" max="6920" width="16.5703125" style="1" bestFit="1" customWidth="1"/>
    <col min="6921" max="6921" width="11.85546875" style="1" bestFit="1" customWidth="1"/>
    <col min="6922" max="6922" width="15.42578125" style="1" bestFit="1" customWidth="1"/>
    <col min="6923" max="6923" width="16.5703125" style="1" bestFit="1" customWidth="1"/>
    <col min="6924" max="6929" width="16.5703125" style="1" customWidth="1"/>
    <col min="6930" max="6930" width="11.85546875" style="1" bestFit="1" customWidth="1"/>
    <col min="6931" max="6931" width="15.42578125" style="1" bestFit="1" customWidth="1"/>
    <col min="6932" max="6932" width="16.5703125" style="1" bestFit="1" customWidth="1"/>
    <col min="6933" max="6933" width="11.42578125" style="1"/>
    <col min="6934" max="6934" width="12.85546875" style="1" customWidth="1"/>
    <col min="6935" max="6935" width="11.42578125" style="1"/>
    <col min="6936" max="6936" width="15.85546875" style="1" bestFit="1" customWidth="1"/>
    <col min="6937" max="7168" width="9.140625" style="1" customWidth="1"/>
    <col min="7169" max="7169" width="0" style="1" hidden="1" customWidth="1"/>
    <col min="7170" max="7170" width="38.5703125" style="1" customWidth="1"/>
    <col min="7171" max="7171" width="11.85546875" style="1" customWidth="1"/>
    <col min="7172" max="7172" width="15.42578125" style="1" customWidth="1"/>
    <col min="7173" max="7173" width="16.5703125" style="1" customWidth="1"/>
    <col min="7174" max="7174" width="11.85546875" style="1" bestFit="1" customWidth="1"/>
    <col min="7175" max="7175" width="15.42578125" style="1" bestFit="1" customWidth="1"/>
    <col min="7176" max="7176" width="16.5703125" style="1" bestFit="1" customWidth="1"/>
    <col min="7177" max="7177" width="11.85546875" style="1" bestFit="1" customWidth="1"/>
    <col min="7178" max="7178" width="15.42578125" style="1" bestFit="1" customWidth="1"/>
    <col min="7179" max="7179" width="16.5703125" style="1" bestFit="1" customWidth="1"/>
    <col min="7180" max="7185" width="16.5703125" style="1" customWidth="1"/>
    <col min="7186" max="7186" width="11.85546875" style="1" bestFit="1" customWidth="1"/>
    <col min="7187" max="7187" width="15.42578125" style="1" bestFit="1" customWidth="1"/>
    <col min="7188" max="7188" width="16.5703125" style="1" bestFit="1" customWidth="1"/>
    <col min="7189" max="7189" width="11.42578125" style="1"/>
    <col min="7190" max="7190" width="12.85546875" style="1" customWidth="1"/>
    <col min="7191" max="7191" width="11.42578125" style="1"/>
    <col min="7192" max="7192" width="15.85546875" style="1" bestFit="1" customWidth="1"/>
    <col min="7193" max="7424" width="9.140625" style="1" customWidth="1"/>
    <col min="7425" max="7425" width="0" style="1" hidden="1" customWidth="1"/>
    <col min="7426" max="7426" width="38.5703125" style="1" customWidth="1"/>
    <col min="7427" max="7427" width="11.85546875" style="1" customWidth="1"/>
    <col min="7428" max="7428" width="15.42578125" style="1" customWidth="1"/>
    <col min="7429" max="7429" width="16.5703125" style="1" customWidth="1"/>
    <col min="7430" max="7430" width="11.85546875" style="1" bestFit="1" customWidth="1"/>
    <col min="7431" max="7431" width="15.42578125" style="1" bestFit="1" customWidth="1"/>
    <col min="7432" max="7432" width="16.5703125" style="1" bestFit="1" customWidth="1"/>
    <col min="7433" max="7433" width="11.85546875" style="1" bestFit="1" customWidth="1"/>
    <col min="7434" max="7434" width="15.42578125" style="1" bestFit="1" customWidth="1"/>
    <col min="7435" max="7435" width="16.5703125" style="1" bestFit="1" customWidth="1"/>
    <col min="7436" max="7441" width="16.5703125" style="1" customWidth="1"/>
    <col min="7442" max="7442" width="11.85546875" style="1" bestFit="1" customWidth="1"/>
    <col min="7443" max="7443" width="15.42578125" style="1" bestFit="1" customWidth="1"/>
    <col min="7444" max="7444" width="16.5703125" style="1" bestFit="1" customWidth="1"/>
    <col min="7445" max="7445" width="11.42578125" style="1"/>
    <col min="7446" max="7446" width="12.85546875" style="1" customWidth="1"/>
    <col min="7447" max="7447" width="11.42578125" style="1"/>
    <col min="7448" max="7448" width="15.85546875" style="1" bestFit="1" customWidth="1"/>
    <col min="7449" max="7680" width="9.140625" style="1" customWidth="1"/>
    <col min="7681" max="7681" width="0" style="1" hidden="1" customWidth="1"/>
    <col min="7682" max="7682" width="38.5703125" style="1" customWidth="1"/>
    <col min="7683" max="7683" width="11.85546875" style="1" customWidth="1"/>
    <col min="7684" max="7684" width="15.42578125" style="1" customWidth="1"/>
    <col min="7685" max="7685" width="16.5703125" style="1" customWidth="1"/>
    <col min="7686" max="7686" width="11.85546875" style="1" bestFit="1" customWidth="1"/>
    <col min="7687" max="7687" width="15.42578125" style="1" bestFit="1" customWidth="1"/>
    <col min="7688" max="7688" width="16.5703125" style="1" bestFit="1" customWidth="1"/>
    <col min="7689" max="7689" width="11.85546875" style="1" bestFit="1" customWidth="1"/>
    <col min="7690" max="7690" width="15.42578125" style="1" bestFit="1" customWidth="1"/>
    <col min="7691" max="7691" width="16.5703125" style="1" bestFit="1" customWidth="1"/>
    <col min="7692" max="7697" width="16.5703125" style="1" customWidth="1"/>
    <col min="7698" max="7698" width="11.85546875" style="1" bestFit="1" customWidth="1"/>
    <col min="7699" max="7699" width="15.42578125" style="1" bestFit="1" customWidth="1"/>
    <col min="7700" max="7700" width="16.5703125" style="1" bestFit="1" customWidth="1"/>
    <col min="7701" max="7701" width="11.42578125" style="1"/>
    <col min="7702" max="7702" width="12.85546875" style="1" customWidth="1"/>
    <col min="7703" max="7703" width="11.42578125" style="1"/>
    <col min="7704" max="7704" width="15.85546875" style="1" bestFit="1" customWidth="1"/>
    <col min="7705" max="7936" width="9.140625" style="1" customWidth="1"/>
    <col min="7937" max="7937" width="0" style="1" hidden="1" customWidth="1"/>
    <col min="7938" max="7938" width="38.5703125" style="1" customWidth="1"/>
    <col min="7939" max="7939" width="11.85546875" style="1" customWidth="1"/>
    <col min="7940" max="7940" width="15.42578125" style="1" customWidth="1"/>
    <col min="7941" max="7941" width="16.5703125" style="1" customWidth="1"/>
    <col min="7942" max="7942" width="11.85546875" style="1" bestFit="1" customWidth="1"/>
    <col min="7943" max="7943" width="15.42578125" style="1" bestFit="1" customWidth="1"/>
    <col min="7944" max="7944" width="16.5703125" style="1" bestFit="1" customWidth="1"/>
    <col min="7945" max="7945" width="11.85546875" style="1" bestFit="1" customWidth="1"/>
    <col min="7946" max="7946" width="15.42578125" style="1" bestFit="1" customWidth="1"/>
    <col min="7947" max="7947" width="16.5703125" style="1" bestFit="1" customWidth="1"/>
    <col min="7948" max="7953" width="16.5703125" style="1" customWidth="1"/>
    <col min="7954" max="7954" width="11.85546875" style="1" bestFit="1" customWidth="1"/>
    <col min="7955" max="7955" width="15.42578125" style="1" bestFit="1" customWidth="1"/>
    <col min="7956" max="7956" width="16.5703125" style="1" bestFit="1" customWidth="1"/>
    <col min="7957" max="7957" width="11.42578125" style="1"/>
    <col min="7958" max="7958" width="12.85546875" style="1" customWidth="1"/>
    <col min="7959" max="7959" width="11.42578125" style="1"/>
    <col min="7960" max="7960" width="15.85546875" style="1" bestFit="1" customWidth="1"/>
    <col min="7961" max="8192" width="9.140625" style="1" customWidth="1"/>
    <col min="8193" max="8193" width="0" style="1" hidden="1" customWidth="1"/>
    <col min="8194" max="8194" width="38.5703125" style="1" customWidth="1"/>
    <col min="8195" max="8195" width="11.85546875" style="1" customWidth="1"/>
    <col min="8196" max="8196" width="15.42578125" style="1" customWidth="1"/>
    <col min="8197" max="8197" width="16.5703125" style="1" customWidth="1"/>
    <col min="8198" max="8198" width="11.85546875" style="1" bestFit="1" customWidth="1"/>
    <col min="8199" max="8199" width="15.42578125" style="1" bestFit="1" customWidth="1"/>
    <col min="8200" max="8200" width="16.5703125" style="1" bestFit="1" customWidth="1"/>
    <col min="8201" max="8201" width="11.85546875" style="1" bestFit="1" customWidth="1"/>
    <col min="8202" max="8202" width="15.42578125" style="1" bestFit="1" customWidth="1"/>
    <col min="8203" max="8203" width="16.5703125" style="1" bestFit="1" customWidth="1"/>
    <col min="8204" max="8209" width="16.5703125" style="1" customWidth="1"/>
    <col min="8210" max="8210" width="11.85546875" style="1" bestFit="1" customWidth="1"/>
    <col min="8211" max="8211" width="15.42578125" style="1" bestFit="1" customWidth="1"/>
    <col min="8212" max="8212" width="16.5703125" style="1" bestFit="1" customWidth="1"/>
    <col min="8213" max="8213" width="11.42578125" style="1"/>
    <col min="8214" max="8214" width="12.85546875" style="1" customWidth="1"/>
    <col min="8215" max="8215" width="11.42578125" style="1"/>
    <col min="8216" max="8216" width="15.85546875" style="1" bestFit="1" customWidth="1"/>
    <col min="8217" max="8448" width="9.140625" style="1" customWidth="1"/>
    <col min="8449" max="8449" width="0" style="1" hidden="1" customWidth="1"/>
    <col min="8450" max="8450" width="38.5703125" style="1" customWidth="1"/>
    <col min="8451" max="8451" width="11.85546875" style="1" customWidth="1"/>
    <col min="8452" max="8452" width="15.42578125" style="1" customWidth="1"/>
    <col min="8453" max="8453" width="16.5703125" style="1" customWidth="1"/>
    <col min="8454" max="8454" width="11.85546875" style="1" bestFit="1" customWidth="1"/>
    <col min="8455" max="8455" width="15.42578125" style="1" bestFit="1" customWidth="1"/>
    <col min="8456" max="8456" width="16.5703125" style="1" bestFit="1" customWidth="1"/>
    <col min="8457" max="8457" width="11.85546875" style="1" bestFit="1" customWidth="1"/>
    <col min="8458" max="8458" width="15.42578125" style="1" bestFit="1" customWidth="1"/>
    <col min="8459" max="8459" width="16.5703125" style="1" bestFit="1" customWidth="1"/>
    <col min="8460" max="8465" width="16.5703125" style="1" customWidth="1"/>
    <col min="8466" max="8466" width="11.85546875" style="1" bestFit="1" customWidth="1"/>
    <col min="8467" max="8467" width="15.42578125" style="1" bestFit="1" customWidth="1"/>
    <col min="8468" max="8468" width="16.5703125" style="1" bestFit="1" customWidth="1"/>
    <col min="8469" max="8469" width="11.42578125" style="1"/>
    <col min="8470" max="8470" width="12.85546875" style="1" customWidth="1"/>
    <col min="8471" max="8471" width="11.42578125" style="1"/>
    <col min="8472" max="8472" width="15.85546875" style="1" bestFit="1" customWidth="1"/>
    <col min="8473" max="8704" width="9.140625" style="1" customWidth="1"/>
    <col min="8705" max="8705" width="0" style="1" hidden="1" customWidth="1"/>
    <col min="8706" max="8706" width="38.5703125" style="1" customWidth="1"/>
    <col min="8707" max="8707" width="11.85546875" style="1" customWidth="1"/>
    <col min="8708" max="8708" width="15.42578125" style="1" customWidth="1"/>
    <col min="8709" max="8709" width="16.5703125" style="1" customWidth="1"/>
    <col min="8710" max="8710" width="11.85546875" style="1" bestFit="1" customWidth="1"/>
    <col min="8711" max="8711" width="15.42578125" style="1" bestFit="1" customWidth="1"/>
    <col min="8712" max="8712" width="16.5703125" style="1" bestFit="1" customWidth="1"/>
    <col min="8713" max="8713" width="11.85546875" style="1" bestFit="1" customWidth="1"/>
    <col min="8714" max="8714" width="15.42578125" style="1" bestFit="1" customWidth="1"/>
    <col min="8715" max="8715" width="16.5703125" style="1" bestFit="1" customWidth="1"/>
    <col min="8716" max="8721" width="16.5703125" style="1" customWidth="1"/>
    <col min="8722" max="8722" width="11.85546875" style="1" bestFit="1" customWidth="1"/>
    <col min="8723" max="8723" width="15.42578125" style="1" bestFit="1" customWidth="1"/>
    <col min="8724" max="8724" width="16.5703125" style="1" bestFit="1" customWidth="1"/>
    <col min="8725" max="8725" width="11.42578125" style="1"/>
    <col min="8726" max="8726" width="12.85546875" style="1" customWidth="1"/>
    <col min="8727" max="8727" width="11.42578125" style="1"/>
    <col min="8728" max="8728" width="15.85546875" style="1" bestFit="1" customWidth="1"/>
    <col min="8729" max="8960" width="9.140625" style="1" customWidth="1"/>
    <col min="8961" max="8961" width="0" style="1" hidden="1" customWidth="1"/>
    <col min="8962" max="8962" width="38.5703125" style="1" customWidth="1"/>
    <col min="8963" max="8963" width="11.85546875" style="1" customWidth="1"/>
    <col min="8964" max="8964" width="15.42578125" style="1" customWidth="1"/>
    <col min="8965" max="8965" width="16.5703125" style="1" customWidth="1"/>
    <col min="8966" max="8966" width="11.85546875" style="1" bestFit="1" customWidth="1"/>
    <col min="8967" max="8967" width="15.42578125" style="1" bestFit="1" customWidth="1"/>
    <col min="8968" max="8968" width="16.5703125" style="1" bestFit="1" customWidth="1"/>
    <col min="8969" max="8969" width="11.85546875" style="1" bestFit="1" customWidth="1"/>
    <col min="8970" max="8970" width="15.42578125" style="1" bestFit="1" customWidth="1"/>
    <col min="8971" max="8971" width="16.5703125" style="1" bestFit="1" customWidth="1"/>
    <col min="8972" max="8977" width="16.5703125" style="1" customWidth="1"/>
    <col min="8978" max="8978" width="11.85546875" style="1" bestFit="1" customWidth="1"/>
    <col min="8979" max="8979" width="15.42578125" style="1" bestFit="1" customWidth="1"/>
    <col min="8980" max="8980" width="16.5703125" style="1" bestFit="1" customWidth="1"/>
    <col min="8981" max="8981" width="11.42578125" style="1"/>
    <col min="8982" max="8982" width="12.85546875" style="1" customWidth="1"/>
    <col min="8983" max="8983" width="11.42578125" style="1"/>
    <col min="8984" max="8984" width="15.85546875" style="1" bestFit="1" customWidth="1"/>
    <col min="8985" max="9216" width="9.140625" style="1" customWidth="1"/>
    <col min="9217" max="9217" width="0" style="1" hidden="1" customWidth="1"/>
    <col min="9218" max="9218" width="38.5703125" style="1" customWidth="1"/>
    <col min="9219" max="9219" width="11.85546875" style="1" customWidth="1"/>
    <col min="9220" max="9220" width="15.42578125" style="1" customWidth="1"/>
    <col min="9221" max="9221" width="16.5703125" style="1" customWidth="1"/>
    <col min="9222" max="9222" width="11.85546875" style="1" bestFit="1" customWidth="1"/>
    <col min="9223" max="9223" width="15.42578125" style="1" bestFit="1" customWidth="1"/>
    <col min="9224" max="9224" width="16.5703125" style="1" bestFit="1" customWidth="1"/>
    <col min="9225" max="9225" width="11.85546875" style="1" bestFit="1" customWidth="1"/>
    <col min="9226" max="9226" width="15.42578125" style="1" bestFit="1" customWidth="1"/>
    <col min="9227" max="9227" width="16.5703125" style="1" bestFit="1" customWidth="1"/>
    <col min="9228" max="9233" width="16.5703125" style="1" customWidth="1"/>
    <col min="9234" max="9234" width="11.85546875" style="1" bestFit="1" customWidth="1"/>
    <col min="9235" max="9235" width="15.42578125" style="1" bestFit="1" customWidth="1"/>
    <col min="9236" max="9236" width="16.5703125" style="1" bestFit="1" customWidth="1"/>
    <col min="9237" max="9237" width="11.42578125" style="1"/>
    <col min="9238" max="9238" width="12.85546875" style="1" customWidth="1"/>
    <col min="9239" max="9239" width="11.42578125" style="1"/>
    <col min="9240" max="9240" width="15.85546875" style="1" bestFit="1" customWidth="1"/>
    <col min="9241" max="9472" width="9.140625" style="1" customWidth="1"/>
    <col min="9473" max="9473" width="0" style="1" hidden="1" customWidth="1"/>
    <col min="9474" max="9474" width="38.5703125" style="1" customWidth="1"/>
    <col min="9475" max="9475" width="11.85546875" style="1" customWidth="1"/>
    <col min="9476" max="9476" width="15.42578125" style="1" customWidth="1"/>
    <col min="9477" max="9477" width="16.5703125" style="1" customWidth="1"/>
    <col min="9478" max="9478" width="11.85546875" style="1" bestFit="1" customWidth="1"/>
    <col min="9479" max="9479" width="15.42578125" style="1" bestFit="1" customWidth="1"/>
    <col min="9480" max="9480" width="16.5703125" style="1" bestFit="1" customWidth="1"/>
    <col min="9481" max="9481" width="11.85546875" style="1" bestFit="1" customWidth="1"/>
    <col min="9482" max="9482" width="15.42578125" style="1" bestFit="1" customWidth="1"/>
    <col min="9483" max="9483" width="16.5703125" style="1" bestFit="1" customWidth="1"/>
    <col min="9484" max="9489" width="16.5703125" style="1" customWidth="1"/>
    <col min="9490" max="9490" width="11.85546875" style="1" bestFit="1" customWidth="1"/>
    <col min="9491" max="9491" width="15.42578125" style="1" bestFit="1" customWidth="1"/>
    <col min="9492" max="9492" width="16.5703125" style="1" bestFit="1" customWidth="1"/>
    <col min="9493" max="9493" width="11.42578125" style="1"/>
    <col min="9494" max="9494" width="12.85546875" style="1" customWidth="1"/>
    <col min="9495" max="9495" width="11.42578125" style="1"/>
    <col min="9496" max="9496" width="15.85546875" style="1" bestFit="1" customWidth="1"/>
    <col min="9497" max="9728" width="9.140625" style="1" customWidth="1"/>
    <col min="9729" max="9729" width="0" style="1" hidden="1" customWidth="1"/>
    <col min="9730" max="9730" width="38.5703125" style="1" customWidth="1"/>
    <col min="9731" max="9731" width="11.85546875" style="1" customWidth="1"/>
    <col min="9732" max="9732" width="15.42578125" style="1" customWidth="1"/>
    <col min="9733" max="9733" width="16.5703125" style="1" customWidth="1"/>
    <col min="9734" max="9734" width="11.85546875" style="1" bestFit="1" customWidth="1"/>
    <col min="9735" max="9735" width="15.42578125" style="1" bestFit="1" customWidth="1"/>
    <col min="9736" max="9736" width="16.5703125" style="1" bestFit="1" customWidth="1"/>
    <col min="9737" max="9737" width="11.85546875" style="1" bestFit="1" customWidth="1"/>
    <col min="9738" max="9738" width="15.42578125" style="1" bestFit="1" customWidth="1"/>
    <col min="9739" max="9739" width="16.5703125" style="1" bestFit="1" customWidth="1"/>
    <col min="9740" max="9745" width="16.5703125" style="1" customWidth="1"/>
    <col min="9746" max="9746" width="11.85546875" style="1" bestFit="1" customWidth="1"/>
    <col min="9747" max="9747" width="15.42578125" style="1" bestFit="1" customWidth="1"/>
    <col min="9748" max="9748" width="16.5703125" style="1" bestFit="1" customWidth="1"/>
    <col min="9749" max="9749" width="11.42578125" style="1"/>
    <col min="9750" max="9750" width="12.85546875" style="1" customWidth="1"/>
    <col min="9751" max="9751" width="11.42578125" style="1"/>
    <col min="9752" max="9752" width="15.85546875" style="1" bestFit="1" customWidth="1"/>
    <col min="9753" max="9984" width="9.140625" style="1" customWidth="1"/>
    <col min="9985" max="9985" width="0" style="1" hidden="1" customWidth="1"/>
    <col min="9986" max="9986" width="38.5703125" style="1" customWidth="1"/>
    <col min="9987" max="9987" width="11.85546875" style="1" customWidth="1"/>
    <col min="9988" max="9988" width="15.42578125" style="1" customWidth="1"/>
    <col min="9989" max="9989" width="16.5703125" style="1" customWidth="1"/>
    <col min="9990" max="9990" width="11.85546875" style="1" bestFit="1" customWidth="1"/>
    <col min="9991" max="9991" width="15.42578125" style="1" bestFit="1" customWidth="1"/>
    <col min="9992" max="9992" width="16.5703125" style="1" bestFit="1" customWidth="1"/>
    <col min="9993" max="9993" width="11.85546875" style="1" bestFit="1" customWidth="1"/>
    <col min="9994" max="9994" width="15.42578125" style="1" bestFit="1" customWidth="1"/>
    <col min="9995" max="9995" width="16.5703125" style="1" bestFit="1" customWidth="1"/>
    <col min="9996" max="10001" width="16.5703125" style="1" customWidth="1"/>
    <col min="10002" max="10002" width="11.85546875" style="1" bestFit="1" customWidth="1"/>
    <col min="10003" max="10003" width="15.42578125" style="1" bestFit="1" customWidth="1"/>
    <col min="10004" max="10004" width="16.5703125" style="1" bestFit="1" customWidth="1"/>
    <col min="10005" max="10005" width="11.42578125" style="1"/>
    <col min="10006" max="10006" width="12.85546875" style="1" customWidth="1"/>
    <col min="10007" max="10007" width="11.42578125" style="1"/>
    <col min="10008" max="10008" width="15.85546875" style="1" bestFit="1" customWidth="1"/>
    <col min="10009" max="10240" width="9.140625" style="1" customWidth="1"/>
    <col min="10241" max="10241" width="0" style="1" hidden="1" customWidth="1"/>
    <col min="10242" max="10242" width="38.5703125" style="1" customWidth="1"/>
    <col min="10243" max="10243" width="11.85546875" style="1" customWidth="1"/>
    <col min="10244" max="10244" width="15.42578125" style="1" customWidth="1"/>
    <col min="10245" max="10245" width="16.5703125" style="1" customWidth="1"/>
    <col min="10246" max="10246" width="11.85546875" style="1" bestFit="1" customWidth="1"/>
    <col min="10247" max="10247" width="15.42578125" style="1" bestFit="1" customWidth="1"/>
    <col min="10248" max="10248" width="16.5703125" style="1" bestFit="1" customWidth="1"/>
    <col min="10249" max="10249" width="11.85546875" style="1" bestFit="1" customWidth="1"/>
    <col min="10250" max="10250" width="15.42578125" style="1" bestFit="1" customWidth="1"/>
    <col min="10251" max="10251" width="16.5703125" style="1" bestFit="1" customWidth="1"/>
    <col min="10252" max="10257" width="16.5703125" style="1" customWidth="1"/>
    <col min="10258" max="10258" width="11.85546875" style="1" bestFit="1" customWidth="1"/>
    <col min="10259" max="10259" width="15.42578125" style="1" bestFit="1" customWidth="1"/>
    <col min="10260" max="10260" width="16.5703125" style="1" bestFit="1" customWidth="1"/>
    <col min="10261" max="10261" width="11.42578125" style="1"/>
    <col min="10262" max="10262" width="12.85546875" style="1" customWidth="1"/>
    <col min="10263" max="10263" width="11.42578125" style="1"/>
    <col min="10264" max="10264" width="15.85546875" style="1" bestFit="1" customWidth="1"/>
    <col min="10265" max="10496" width="9.140625" style="1" customWidth="1"/>
    <col min="10497" max="10497" width="0" style="1" hidden="1" customWidth="1"/>
    <col min="10498" max="10498" width="38.5703125" style="1" customWidth="1"/>
    <col min="10499" max="10499" width="11.85546875" style="1" customWidth="1"/>
    <col min="10500" max="10500" width="15.42578125" style="1" customWidth="1"/>
    <col min="10501" max="10501" width="16.5703125" style="1" customWidth="1"/>
    <col min="10502" max="10502" width="11.85546875" style="1" bestFit="1" customWidth="1"/>
    <col min="10503" max="10503" width="15.42578125" style="1" bestFit="1" customWidth="1"/>
    <col min="10504" max="10504" width="16.5703125" style="1" bestFit="1" customWidth="1"/>
    <col min="10505" max="10505" width="11.85546875" style="1" bestFit="1" customWidth="1"/>
    <col min="10506" max="10506" width="15.42578125" style="1" bestFit="1" customWidth="1"/>
    <col min="10507" max="10507" width="16.5703125" style="1" bestFit="1" customWidth="1"/>
    <col min="10508" max="10513" width="16.5703125" style="1" customWidth="1"/>
    <col min="10514" max="10514" width="11.85546875" style="1" bestFit="1" customWidth="1"/>
    <col min="10515" max="10515" width="15.42578125" style="1" bestFit="1" customWidth="1"/>
    <col min="10516" max="10516" width="16.5703125" style="1" bestFit="1" customWidth="1"/>
    <col min="10517" max="10517" width="11.42578125" style="1"/>
    <col min="10518" max="10518" width="12.85546875" style="1" customWidth="1"/>
    <col min="10519" max="10519" width="11.42578125" style="1"/>
    <col min="10520" max="10520" width="15.85546875" style="1" bestFit="1" customWidth="1"/>
    <col min="10521" max="10752" width="9.140625" style="1" customWidth="1"/>
    <col min="10753" max="10753" width="0" style="1" hidden="1" customWidth="1"/>
    <col min="10754" max="10754" width="38.5703125" style="1" customWidth="1"/>
    <col min="10755" max="10755" width="11.85546875" style="1" customWidth="1"/>
    <col min="10756" max="10756" width="15.42578125" style="1" customWidth="1"/>
    <col min="10757" max="10757" width="16.5703125" style="1" customWidth="1"/>
    <col min="10758" max="10758" width="11.85546875" style="1" bestFit="1" customWidth="1"/>
    <col min="10759" max="10759" width="15.42578125" style="1" bestFit="1" customWidth="1"/>
    <col min="10760" max="10760" width="16.5703125" style="1" bestFit="1" customWidth="1"/>
    <col min="10761" max="10761" width="11.85546875" style="1" bestFit="1" customWidth="1"/>
    <col min="10762" max="10762" width="15.42578125" style="1" bestFit="1" customWidth="1"/>
    <col min="10763" max="10763" width="16.5703125" style="1" bestFit="1" customWidth="1"/>
    <col min="10764" max="10769" width="16.5703125" style="1" customWidth="1"/>
    <col min="10770" max="10770" width="11.85546875" style="1" bestFit="1" customWidth="1"/>
    <col min="10771" max="10771" width="15.42578125" style="1" bestFit="1" customWidth="1"/>
    <col min="10772" max="10772" width="16.5703125" style="1" bestFit="1" customWidth="1"/>
    <col min="10773" max="10773" width="11.42578125" style="1"/>
    <col min="10774" max="10774" width="12.85546875" style="1" customWidth="1"/>
    <col min="10775" max="10775" width="11.42578125" style="1"/>
    <col min="10776" max="10776" width="15.85546875" style="1" bestFit="1" customWidth="1"/>
    <col min="10777" max="11008" width="9.140625" style="1" customWidth="1"/>
    <col min="11009" max="11009" width="0" style="1" hidden="1" customWidth="1"/>
    <col min="11010" max="11010" width="38.5703125" style="1" customWidth="1"/>
    <col min="11011" max="11011" width="11.85546875" style="1" customWidth="1"/>
    <col min="11012" max="11012" width="15.42578125" style="1" customWidth="1"/>
    <col min="11013" max="11013" width="16.5703125" style="1" customWidth="1"/>
    <col min="11014" max="11014" width="11.85546875" style="1" bestFit="1" customWidth="1"/>
    <col min="11015" max="11015" width="15.42578125" style="1" bestFit="1" customWidth="1"/>
    <col min="11016" max="11016" width="16.5703125" style="1" bestFit="1" customWidth="1"/>
    <col min="11017" max="11017" width="11.85546875" style="1" bestFit="1" customWidth="1"/>
    <col min="11018" max="11018" width="15.42578125" style="1" bestFit="1" customWidth="1"/>
    <col min="11019" max="11019" width="16.5703125" style="1" bestFit="1" customWidth="1"/>
    <col min="11020" max="11025" width="16.5703125" style="1" customWidth="1"/>
    <col min="11026" max="11026" width="11.85546875" style="1" bestFit="1" customWidth="1"/>
    <col min="11027" max="11027" width="15.42578125" style="1" bestFit="1" customWidth="1"/>
    <col min="11028" max="11028" width="16.5703125" style="1" bestFit="1" customWidth="1"/>
    <col min="11029" max="11029" width="11.42578125" style="1"/>
    <col min="11030" max="11030" width="12.85546875" style="1" customWidth="1"/>
    <col min="11031" max="11031" width="11.42578125" style="1"/>
    <col min="11032" max="11032" width="15.85546875" style="1" bestFit="1" customWidth="1"/>
    <col min="11033" max="11264" width="9.140625" style="1" customWidth="1"/>
    <col min="11265" max="11265" width="0" style="1" hidden="1" customWidth="1"/>
    <col min="11266" max="11266" width="38.5703125" style="1" customWidth="1"/>
    <col min="11267" max="11267" width="11.85546875" style="1" customWidth="1"/>
    <col min="11268" max="11268" width="15.42578125" style="1" customWidth="1"/>
    <col min="11269" max="11269" width="16.5703125" style="1" customWidth="1"/>
    <col min="11270" max="11270" width="11.85546875" style="1" bestFit="1" customWidth="1"/>
    <col min="11271" max="11271" width="15.42578125" style="1" bestFit="1" customWidth="1"/>
    <col min="11272" max="11272" width="16.5703125" style="1" bestFit="1" customWidth="1"/>
    <col min="11273" max="11273" width="11.85546875" style="1" bestFit="1" customWidth="1"/>
    <col min="11274" max="11274" width="15.42578125" style="1" bestFit="1" customWidth="1"/>
    <col min="11275" max="11275" width="16.5703125" style="1" bestFit="1" customWidth="1"/>
    <col min="11276" max="11281" width="16.5703125" style="1" customWidth="1"/>
    <col min="11282" max="11282" width="11.85546875" style="1" bestFit="1" customWidth="1"/>
    <col min="11283" max="11283" width="15.42578125" style="1" bestFit="1" customWidth="1"/>
    <col min="11284" max="11284" width="16.5703125" style="1" bestFit="1" customWidth="1"/>
    <col min="11285" max="11285" width="11.42578125" style="1"/>
    <col min="11286" max="11286" width="12.85546875" style="1" customWidth="1"/>
    <col min="11287" max="11287" width="11.42578125" style="1"/>
    <col min="11288" max="11288" width="15.85546875" style="1" bestFit="1" customWidth="1"/>
    <col min="11289" max="11520" width="9.140625" style="1" customWidth="1"/>
    <col min="11521" max="11521" width="0" style="1" hidden="1" customWidth="1"/>
    <col min="11522" max="11522" width="38.5703125" style="1" customWidth="1"/>
    <col min="11523" max="11523" width="11.85546875" style="1" customWidth="1"/>
    <col min="11524" max="11524" width="15.42578125" style="1" customWidth="1"/>
    <col min="11525" max="11525" width="16.5703125" style="1" customWidth="1"/>
    <col min="11526" max="11526" width="11.85546875" style="1" bestFit="1" customWidth="1"/>
    <col min="11527" max="11527" width="15.42578125" style="1" bestFit="1" customWidth="1"/>
    <col min="11528" max="11528" width="16.5703125" style="1" bestFit="1" customWidth="1"/>
    <col min="11529" max="11529" width="11.85546875" style="1" bestFit="1" customWidth="1"/>
    <col min="11530" max="11530" width="15.42578125" style="1" bestFit="1" customWidth="1"/>
    <col min="11531" max="11531" width="16.5703125" style="1" bestFit="1" customWidth="1"/>
    <col min="11532" max="11537" width="16.5703125" style="1" customWidth="1"/>
    <col min="11538" max="11538" width="11.85546875" style="1" bestFit="1" customWidth="1"/>
    <col min="11539" max="11539" width="15.42578125" style="1" bestFit="1" customWidth="1"/>
    <col min="11540" max="11540" width="16.5703125" style="1" bestFit="1" customWidth="1"/>
    <col min="11541" max="11541" width="11.42578125" style="1"/>
    <col min="11542" max="11542" width="12.85546875" style="1" customWidth="1"/>
    <col min="11543" max="11543" width="11.42578125" style="1"/>
    <col min="11544" max="11544" width="15.85546875" style="1" bestFit="1" customWidth="1"/>
    <col min="11545" max="11776" width="9.140625" style="1" customWidth="1"/>
    <col min="11777" max="11777" width="0" style="1" hidden="1" customWidth="1"/>
    <col min="11778" max="11778" width="38.5703125" style="1" customWidth="1"/>
    <col min="11779" max="11779" width="11.85546875" style="1" customWidth="1"/>
    <col min="11780" max="11780" width="15.42578125" style="1" customWidth="1"/>
    <col min="11781" max="11781" width="16.5703125" style="1" customWidth="1"/>
    <col min="11782" max="11782" width="11.85546875" style="1" bestFit="1" customWidth="1"/>
    <col min="11783" max="11783" width="15.42578125" style="1" bestFit="1" customWidth="1"/>
    <col min="11784" max="11784" width="16.5703125" style="1" bestFit="1" customWidth="1"/>
    <col min="11785" max="11785" width="11.85546875" style="1" bestFit="1" customWidth="1"/>
    <col min="11786" max="11786" width="15.42578125" style="1" bestFit="1" customWidth="1"/>
    <col min="11787" max="11787" width="16.5703125" style="1" bestFit="1" customWidth="1"/>
    <col min="11788" max="11793" width="16.5703125" style="1" customWidth="1"/>
    <col min="11794" max="11794" width="11.85546875" style="1" bestFit="1" customWidth="1"/>
    <col min="11795" max="11795" width="15.42578125" style="1" bestFit="1" customWidth="1"/>
    <col min="11796" max="11796" width="16.5703125" style="1" bestFit="1" customWidth="1"/>
    <col min="11797" max="11797" width="11.42578125" style="1"/>
    <col min="11798" max="11798" width="12.85546875" style="1" customWidth="1"/>
    <col min="11799" max="11799" width="11.42578125" style="1"/>
    <col min="11800" max="11800" width="15.85546875" style="1" bestFit="1" customWidth="1"/>
    <col min="11801" max="12032" width="9.140625" style="1" customWidth="1"/>
    <col min="12033" max="12033" width="0" style="1" hidden="1" customWidth="1"/>
    <col min="12034" max="12034" width="38.5703125" style="1" customWidth="1"/>
    <col min="12035" max="12035" width="11.85546875" style="1" customWidth="1"/>
    <col min="12036" max="12036" width="15.42578125" style="1" customWidth="1"/>
    <col min="12037" max="12037" width="16.5703125" style="1" customWidth="1"/>
    <col min="12038" max="12038" width="11.85546875" style="1" bestFit="1" customWidth="1"/>
    <col min="12039" max="12039" width="15.42578125" style="1" bestFit="1" customWidth="1"/>
    <col min="12040" max="12040" width="16.5703125" style="1" bestFit="1" customWidth="1"/>
    <col min="12041" max="12041" width="11.85546875" style="1" bestFit="1" customWidth="1"/>
    <col min="12042" max="12042" width="15.42578125" style="1" bestFit="1" customWidth="1"/>
    <col min="12043" max="12043" width="16.5703125" style="1" bestFit="1" customWidth="1"/>
    <col min="12044" max="12049" width="16.5703125" style="1" customWidth="1"/>
    <col min="12050" max="12050" width="11.85546875" style="1" bestFit="1" customWidth="1"/>
    <col min="12051" max="12051" width="15.42578125" style="1" bestFit="1" customWidth="1"/>
    <col min="12052" max="12052" width="16.5703125" style="1" bestFit="1" customWidth="1"/>
    <col min="12053" max="12053" width="11.42578125" style="1"/>
    <col min="12054" max="12054" width="12.85546875" style="1" customWidth="1"/>
    <col min="12055" max="12055" width="11.42578125" style="1"/>
    <col min="12056" max="12056" width="15.85546875" style="1" bestFit="1" customWidth="1"/>
    <col min="12057" max="12288" width="9.140625" style="1" customWidth="1"/>
    <col min="12289" max="12289" width="0" style="1" hidden="1" customWidth="1"/>
    <col min="12290" max="12290" width="38.5703125" style="1" customWidth="1"/>
    <col min="12291" max="12291" width="11.85546875" style="1" customWidth="1"/>
    <col min="12292" max="12292" width="15.42578125" style="1" customWidth="1"/>
    <col min="12293" max="12293" width="16.5703125" style="1" customWidth="1"/>
    <col min="12294" max="12294" width="11.85546875" style="1" bestFit="1" customWidth="1"/>
    <col min="12295" max="12295" width="15.42578125" style="1" bestFit="1" customWidth="1"/>
    <col min="12296" max="12296" width="16.5703125" style="1" bestFit="1" customWidth="1"/>
    <col min="12297" max="12297" width="11.85546875" style="1" bestFit="1" customWidth="1"/>
    <col min="12298" max="12298" width="15.42578125" style="1" bestFit="1" customWidth="1"/>
    <col min="12299" max="12299" width="16.5703125" style="1" bestFit="1" customWidth="1"/>
    <col min="12300" max="12305" width="16.5703125" style="1" customWidth="1"/>
    <col min="12306" max="12306" width="11.85546875" style="1" bestFit="1" customWidth="1"/>
    <col min="12307" max="12307" width="15.42578125" style="1" bestFit="1" customWidth="1"/>
    <col min="12308" max="12308" width="16.5703125" style="1" bestFit="1" customWidth="1"/>
    <col min="12309" max="12309" width="11.42578125" style="1"/>
    <col min="12310" max="12310" width="12.85546875" style="1" customWidth="1"/>
    <col min="12311" max="12311" width="11.42578125" style="1"/>
    <col min="12312" max="12312" width="15.85546875" style="1" bestFit="1" customWidth="1"/>
    <col min="12313" max="12544" width="9.140625" style="1" customWidth="1"/>
    <col min="12545" max="12545" width="0" style="1" hidden="1" customWidth="1"/>
    <col min="12546" max="12546" width="38.5703125" style="1" customWidth="1"/>
    <col min="12547" max="12547" width="11.85546875" style="1" customWidth="1"/>
    <col min="12548" max="12548" width="15.42578125" style="1" customWidth="1"/>
    <col min="12549" max="12549" width="16.5703125" style="1" customWidth="1"/>
    <col min="12550" max="12550" width="11.85546875" style="1" bestFit="1" customWidth="1"/>
    <col min="12551" max="12551" width="15.42578125" style="1" bestFit="1" customWidth="1"/>
    <col min="12552" max="12552" width="16.5703125" style="1" bestFit="1" customWidth="1"/>
    <col min="12553" max="12553" width="11.85546875" style="1" bestFit="1" customWidth="1"/>
    <col min="12554" max="12554" width="15.42578125" style="1" bestFit="1" customWidth="1"/>
    <col min="12555" max="12555" width="16.5703125" style="1" bestFit="1" customWidth="1"/>
    <col min="12556" max="12561" width="16.5703125" style="1" customWidth="1"/>
    <col min="12562" max="12562" width="11.85546875" style="1" bestFit="1" customWidth="1"/>
    <col min="12563" max="12563" width="15.42578125" style="1" bestFit="1" customWidth="1"/>
    <col min="12564" max="12564" width="16.5703125" style="1" bestFit="1" customWidth="1"/>
    <col min="12565" max="12565" width="11.42578125" style="1"/>
    <col min="12566" max="12566" width="12.85546875" style="1" customWidth="1"/>
    <col min="12567" max="12567" width="11.42578125" style="1"/>
    <col min="12568" max="12568" width="15.85546875" style="1" bestFit="1" customWidth="1"/>
    <col min="12569" max="12800" width="9.140625" style="1" customWidth="1"/>
    <col min="12801" max="12801" width="0" style="1" hidden="1" customWidth="1"/>
    <col min="12802" max="12802" width="38.5703125" style="1" customWidth="1"/>
    <col min="12803" max="12803" width="11.85546875" style="1" customWidth="1"/>
    <col min="12804" max="12804" width="15.42578125" style="1" customWidth="1"/>
    <col min="12805" max="12805" width="16.5703125" style="1" customWidth="1"/>
    <col min="12806" max="12806" width="11.85546875" style="1" bestFit="1" customWidth="1"/>
    <col min="12807" max="12807" width="15.42578125" style="1" bestFit="1" customWidth="1"/>
    <col min="12808" max="12808" width="16.5703125" style="1" bestFit="1" customWidth="1"/>
    <col min="12809" max="12809" width="11.85546875" style="1" bestFit="1" customWidth="1"/>
    <col min="12810" max="12810" width="15.42578125" style="1" bestFit="1" customWidth="1"/>
    <col min="12811" max="12811" width="16.5703125" style="1" bestFit="1" customWidth="1"/>
    <col min="12812" max="12817" width="16.5703125" style="1" customWidth="1"/>
    <col min="12818" max="12818" width="11.85546875" style="1" bestFit="1" customWidth="1"/>
    <col min="12819" max="12819" width="15.42578125" style="1" bestFit="1" customWidth="1"/>
    <col min="12820" max="12820" width="16.5703125" style="1" bestFit="1" customWidth="1"/>
    <col min="12821" max="12821" width="11.42578125" style="1"/>
    <col min="12822" max="12822" width="12.85546875" style="1" customWidth="1"/>
    <col min="12823" max="12823" width="11.42578125" style="1"/>
    <col min="12824" max="12824" width="15.85546875" style="1" bestFit="1" customWidth="1"/>
    <col min="12825" max="13056" width="9.140625" style="1" customWidth="1"/>
    <col min="13057" max="13057" width="0" style="1" hidden="1" customWidth="1"/>
    <col min="13058" max="13058" width="38.5703125" style="1" customWidth="1"/>
    <col min="13059" max="13059" width="11.85546875" style="1" customWidth="1"/>
    <col min="13060" max="13060" width="15.42578125" style="1" customWidth="1"/>
    <col min="13061" max="13061" width="16.5703125" style="1" customWidth="1"/>
    <col min="13062" max="13062" width="11.85546875" style="1" bestFit="1" customWidth="1"/>
    <col min="13063" max="13063" width="15.42578125" style="1" bestFit="1" customWidth="1"/>
    <col min="13064" max="13064" width="16.5703125" style="1" bestFit="1" customWidth="1"/>
    <col min="13065" max="13065" width="11.85546875" style="1" bestFit="1" customWidth="1"/>
    <col min="13066" max="13066" width="15.42578125" style="1" bestFit="1" customWidth="1"/>
    <col min="13067" max="13067" width="16.5703125" style="1" bestFit="1" customWidth="1"/>
    <col min="13068" max="13073" width="16.5703125" style="1" customWidth="1"/>
    <col min="13074" max="13074" width="11.85546875" style="1" bestFit="1" customWidth="1"/>
    <col min="13075" max="13075" width="15.42578125" style="1" bestFit="1" customWidth="1"/>
    <col min="13076" max="13076" width="16.5703125" style="1" bestFit="1" customWidth="1"/>
    <col min="13077" max="13077" width="11.42578125" style="1"/>
    <col min="13078" max="13078" width="12.85546875" style="1" customWidth="1"/>
    <col min="13079" max="13079" width="11.42578125" style="1"/>
    <col min="13080" max="13080" width="15.85546875" style="1" bestFit="1" customWidth="1"/>
    <col min="13081" max="13312" width="9.140625" style="1" customWidth="1"/>
    <col min="13313" max="13313" width="0" style="1" hidden="1" customWidth="1"/>
    <col min="13314" max="13314" width="38.5703125" style="1" customWidth="1"/>
    <col min="13315" max="13315" width="11.85546875" style="1" customWidth="1"/>
    <col min="13316" max="13316" width="15.42578125" style="1" customWidth="1"/>
    <col min="13317" max="13317" width="16.5703125" style="1" customWidth="1"/>
    <col min="13318" max="13318" width="11.85546875" style="1" bestFit="1" customWidth="1"/>
    <col min="13319" max="13319" width="15.42578125" style="1" bestFit="1" customWidth="1"/>
    <col min="13320" max="13320" width="16.5703125" style="1" bestFit="1" customWidth="1"/>
    <col min="13321" max="13321" width="11.85546875" style="1" bestFit="1" customWidth="1"/>
    <col min="13322" max="13322" width="15.42578125" style="1" bestFit="1" customWidth="1"/>
    <col min="13323" max="13323" width="16.5703125" style="1" bestFit="1" customWidth="1"/>
    <col min="13324" max="13329" width="16.5703125" style="1" customWidth="1"/>
    <col min="13330" max="13330" width="11.85546875" style="1" bestFit="1" customWidth="1"/>
    <col min="13331" max="13331" width="15.42578125" style="1" bestFit="1" customWidth="1"/>
    <col min="13332" max="13332" width="16.5703125" style="1" bestFit="1" customWidth="1"/>
    <col min="13333" max="13333" width="11.42578125" style="1"/>
    <col min="13334" max="13334" width="12.85546875" style="1" customWidth="1"/>
    <col min="13335" max="13335" width="11.42578125" style="1"/>
    <col min="13336" max="13336" width="15.85546875" style="1" bestFit="1" customWidth="1"/>
    <col min="13337" max="13568" width="9.140625" style="1" customWidth="1"/>
    <col min="13569" max="13569" width="0" style="1" hidden="1" customWidth="1"/>
    <col min="13570" max="13570" width="38.5703125" style="1" customWidth="1"/>
    <col min="13571" max="13571" width="11.85546875" style="1" customWidth="1"/>
    <col min="13572" max="13572" width="15.42578125" style="1" customWidth="1"/>
    <col min="13573" max="13573" width="16.5703125" style="1" customWidth="1"/>
    <col min="13574" max="13574" width="11.85546875" style="1" bestFit="1" customWidth="1"/>
    <col min="13575" max="13575" width="15.42578125" style="1" bestFit="1" customWidth="1"/>
    <col min="13576" max="13576" width="16.5703125" style="1" bestFit="1" customWidth="1"/>
    <col min="13577" max="13577" width="11.85546875" style="1" bestFit="1" customWidth="1"/>
    <col min="13578" max="13578" width="15.42578125" style="1" bestFit="1" customWidth="1"/>
    <col min="13579" max="13579" width="16.5703125" style="1" bestFit="1" customWidth="1"/>
    <col min="13580" max="13585" width="16.5703125" style="1" customWidth="1"/>
    <col min="13586" max="13586" width="11.85546875" style="1" bestFit="1" customWidth="1"/>
    <col min="13587" max="13587" width="15.42578125" style="1" bestFit="1" customWidth="1"/>
    <col min="13588" max="13588" width="16.5703125" style="1" bestFit="1" customWidth="1"/>
    <col min="13589" max="13589" width="11.42578125" style="1"/>
    <col min="13590" max="13590" width="12.85546875" style="1" customWidth="1"/>
    <col min="13591" max="13591" width="11.42578125" style="1"/>
    <col min="13592" max="13592" width="15.85546875" style="1" bestFit="1" customWidth="1"/>
    <col min="13593" max="13824" width="9.140625" style="1" customWidth="1"/>
    <col min="13825" max="13825" width="0" style="1" hidden="1" customWidth="1"/>
    <col min="13826" max="13826" width="38.5703125" style="1" customWidth="1"/>
    <col min="13827" max="13827" width="11.85546875" style="1" customWidth="1"/>
    <col min="13828" max="13828" width="15.42578125" style="1" customWidth="1"/>
    <col min="13829" max="13829" width="16.5703125" style="1" customWidth="1"/>
    <col min="13830" max="13830" width="11.85546875" style="1" bestFit="1" customWidth="1"/>
    <col min="13831" max="13831" width="15.42578125" style="1" bestFit="1" customWidth="1"/>
    <col min="13832" max="13832" width="16.5703125" style="1" bestFit="1" customWidth="1"/>
    <col min="13833" max="13833" width="11.85546875" style="1" bestFit="1" customWidth="1"/>
    <col min="13834" max="13834" width="15.42578125" style="1" bestFit="1" customWidth="1"/>
    <col min="13835" max="13835" width="16.5703125" style="1" bestFit="1" customWidth="1"/>
    <col min="13836" max="13841" width="16.5703125" style="1" customWidth="1"/>
    <col min="13842" max="13842" width="11.85546875" style="1" bestFit="1" customWidth="1"/>
    <col min="13843" max="13843" width="15.42578125" style="1" bestFit="1" customWidth="1"/>
    <col min="13844" max="13844" width="16.5703125" style="1" bestFit="1" customWidth="1"/>
    <col min="13845" max="13845" width="11.42578125" style="1"/>
    <col min="13846" max="13846" width="12.85546875" style="1" customWidth="1"/>
    <col min="13847" max="13847" width="11.42578125" style="1"/>
    <col min="13848" max="13848" width="15.85546875" style="1" bestFit="1" customWidth="1"/>
    <col min="13849" max="14080" width="9.140625" style="1" customWidth="1"/>
    <col min="14081" max="14081" width="0" style="1" hidden="1" customWidth="1"/>
    <col min="14082" max="14082" width="38.5703125" style="1" customWidth="1"/>
    <col min="14083" max="14083" width="11.85546875" style="1" customWidth="1"/>
    <col min="14084" max="14084" width="15.42578125" style="1" customWidth="1"/>
    <col min="14085" max="14085" width="16.5703125" style="1" customWidth="1"/>
    <col min="14086" max="14086" width="11.85546875" style="1" bestFit="1" customWidth="1"/>
    <col min="14087" max="14087" width="15.42578125" style="1" bestFit="1" customWidth="1"/>
    <col min="14088" max="14088" width="16.5703125" style="1" bestFit="1" customWidth="1"/>
    <col min="14089" max="14089" width="11.85546875" style="1" bestFit="1" customWidth="1"/>
    <col min="14090" max="14090" width="15.42578125" style="1" bestFit="1" customWidth="1"/>
    <col min="14091" max="14091" width="16.5703125" style="1" bestFit="1" customWidth="1"/>
    <col min="14092" max="14097" width="16.5703125" style="1" customWidth="1"/>
    <col min="14098" max="14098" width="11.85546875" style="1" bestFit="1" customWidth="1"/>
    <col min="14099" max="14099" width="15.42578125" style="1" bestFit="1" customWidth="1"/>
    <col min="14100" max="14100" width="16.5703125" style="1" bestFit="1" customWidth="1"/>
    <col min="14101" max="14101" width="11.42578125" style="1"/>
    <col min="14102" max="14102" width="12.85546875" style="1" customWidth="1"/>
    <col min="14103" max="14103" width="11.42578125" style="1"/>
    <col min="14104" max="14104" width="15.85546875" style="1" bestFit="1" customWidth="1"/>
    <col min="14105" max="14336" width="9.140625" style="1" customWidth="1"/>
    <col min="14337" max="14337" width="0" style="1" hidden="1" customWidth="1"/>
    <col min="14338" max="14338" width="38.5703125" style="1" customWidth="1"/>
    <col min="14339" max="14339" width="11.85546875" style="1" customWidth="1"/>
    <col min="14340" max="14340" width="15.42578125" style="1" customWidth="1"/>
    <col min="14341" max="14341" width="16.5703125" style="1" customWidth="1"/>
    <col min="14342" max="14342" width="11.85546875" style="1" bestFit="1" customWidth="1"/>
    <col min="14343" max="14343" width="15.42578125" style="1" bestFit="1" customWidth="1"/>
    <col min="14344" max="14344" width="16.5703125" style="1" bestFit="1" customWidth="1"/>
    <col min="14345" max="14345" width="11.85546875" style="1" bestFit="1" customWidth="1"/>
    <col min="14346" max="14346" width="15.42578125" style="1" bestFit="1" customWidth="1"/>
    <col min="14347" max="14347" width="16.5703125" style="1" bestFit="1" customWidth="1"/>
    <col min="14348" max="14353" width="16.5703125" style="1" customWidth="1"/>
    <col min="14354" max="14354" width="11.85546875" style="1" bestFit="1" customWidth="1"/>
    <col min="14355" max="14355" width="15.42578125" style="1" bestFit="1" customWidth="1"/>
    <col min="14356" max="14356" width="16.5703125" style="1" bestFit="1" customWidth="1"/>
    <col min="14357" max="14357" width="11.42578125" style="1"/>
    <col min="14358" max="14358" width="12.85546875" style="1" customWidth="1"/>
    <col min="14359" max="14359" width="11.42578125" style="1"/>
    <col min="14360" max="14360" width="15.85546875" style="1" bestFit="1" customWidth="1"/>
    <col min="14361" max="14592" width="9.140625" style="1" customWidth="1"/>
    <col min="14593" max="14593" width="0" style="1" hidden="1" customWidth="1"/>
    <col min="14594" max="14594" width="38.5703125" style="1" customWidth="1"/>
    <col min="14595" max="14595" width="11.85546875" style="1" customWidth="1"/>
    <col min="14596" max="14596" width="15.42578125" style="1" customWidth="1"/>
    <col min="14597" max="14597" width="16.5703125" style="1" customWidth="1"/>
    <col min="14598" max="14598" width="11.85546875" style="1" bestFit="1" customWidth="1"/>
    <col min="14599" max="14599" width="15.42578125" style="1" bestFit="1" customWidth="1"/>
    <col min="14600" max="14600" width="16.5703125" style="1" bestFit="1" customWidth="1"/>
    <col min="14601" max="14601" width="11.85546875" style="1" bestFit="1" customWidth="1"/>
    <col min="14602" max="14602" width="15.42578125" style="1" bestFit="1" customWidth="1"/>
    <col min="14603" max="14603" width="16.5703125" style="1" bestFit="1" customWidth="1"/>
    <col min="14604" max="14609" width="16.5703125" style="1" customWidth="1"/>
    <col min="14610" max="14610" width="11.85546875" style="1" bestFit="1" customWidth="1"/>
    <col min="14611" max="14611" width="15.42578125" style="1" bestFit="1" customWidth="1"/>
    <col min="14612" max="14612" width="16.5703125" style="1" bestFit="1" customWidth="1"/>
    <col min="14613" max="14613" width="11.42578125" style="1"/>
    <col min="14614" max="14614" width="12.85546875" style="1" customWidth="1"/>
    <col min="14615" max="14615" width="11.42578125" style="1"/>
    <col min="14616" max="14616" width="15.85546875" style="1" bestFit="1" customWidth="1"/>
    <col min="14617" max="14848" width="9.140625" style="1" customWidth="1"/>
    <col min="14849" max="14849" width="0" style="1" hidden="1" customWidth="1"/>
    <col min="14850" max="14850" width="38.5703125" style="1" customWidth="1"/>
    <col min="14851" max="14851" width="11.85546875" style="1" customWidth="1"/>
    <col min="14852" max="14852" width="15.42578125" style="1" customWidth="1"/>
    <col min="14853" max="14853" width="16.5703125" style="1" customWidth="1"/>
    <col min="14854" max="14854" width="11.85546875" style="1" bestFit="1" customWidth="1"/>
    <col min="14855" max="14855" width="15.42578125" style="1" bestFit="1" customWidth="1"/>
    <col min="14856" max="14856" width="16.5703125" style="1" bestFit="1" customWidth="1"/>
    <col min="14857" max="14857" width="11.85546875" style="1" bestFit="1" customWidth="1"/>
    <col min="14858" max="14858" width="15.42578125" style="1" bestFit="1" customWidth="1"/>
    <col min="14859" max="14859" width="16.5703125" style="1" bestFit="1" customWidth="1"/>
    <col min="14860" max="14865" width="16.5703125" style="1" customWidth="1"/>
    <col min="14866" max="14866" width="11.85546875" style="1" bestFit="1" customWidth="1"/>
    <col min="14867" max="14867" width="15.42578125" style="1" bestFit="1" customWidth="1"/>
    <col min="14868" max="14868" width="16.5703125" style="1" bestFit="1" customWidth="1"/>
    <col min="14869" max="14869" width="11.42578125" style="1"/>
    <col min="14870" max="14870" width="12.85546875" style="1" customWidth="1"/>
    <col min="14871" max="14871" width="11.42578125" style="1"/>
    <col min="14872" max="14872" width="15.85546875" style="1" bestFit="1" customWidth="1"/>
    <col min="14873" max="15104" width="9.140625" style="1" customWidth="1"/>
    <col min="15105" max="15105" width="0" style="1" hidden="1" customWidth="1"/>
    <col min="15106" max="15106" width="38.5703125" style="1" customWidth="1"/>
    <col min="15107" max="15107" width="11.85546875" style="1" customWidth="1"/>
    <col min="15108" max="15108" width="15.42578125" style="1" customWidth="1"/>
    <col min="15109" max="15109" width="16.5703125" style="1" customWidth="1"/>
    <col min="15110" max="15110" width="11.85546875" style="1" bestFit="1" customWidth="1"/>
    <col min="15111" max="15111" width="15.42578125" style="1" bestFit="1" customWidth="1"/>
    <col min="15112" max="15112" width="16.5703125" style="1" bestFit="1" customWidth="1"/>
    <col min="15113" max="15113" width="11.85546875" style="1" bestFit="1" customWidth="1"/>
    <col min="15114" max="15114" width="15.42578125" style="1" bestFit="1" customWidth="1"/>
    <col min="15115" max="15115" width="16.5703125" style="1" bestFit="1" customWidth="1"/>
    <col min="15116" max="15121" width="16.5703125" style="1" customWidth="1"/>
    <col min="15122" max="15122" width="11.85546875" style="1" bestFit="1" customWidth="1"/>
    <col min="15123" max="15123" width="15.42578125" style="1" bestFit="1" customWidth="1"/>
    <col min="15124" max="15124" width="16.5703125" style="1" bestFit="1" customWidth="1"/>
    <col min="15125" max="15125" width="11.42578125" style="1"/>
    <col min="15126" max="15126" width="12.85546875" style="1" customWidth="1"/>
    <col min="15127" max="15127" width="11.42578125" style="1"/>
    <col min="15128" max="15128" width="15.85546875" style="1" bestFit="1" customWidth="1"/>
    <col min="15129" max="15360" width="9.140625" style="1" customWidth="1"/>
    <col min="15361" max="15361" width="0" style="1" hidden="1" customWidth="1"/>
    <col min="15362" max="15362" width="38.5703125" style="1" customWidth="1"/>
    <col min="15363" max="15363" width="11.85546875" style="1" customWidth="1"/>
    <col min="15364" max="15364" width="15.42578125" style="1" customWidth="1"/>
    <col min="15365" max="15365" width="16.5703125" style="1" customWidth="1"/>
    <col min="15366" max="15366" width="11.85546875" style="1" bestFit="1" customWidth="1"/>
    <col min="15367" max="15367" width="15.42578125" style="1" bestFit="1" customWidth="1"/>
    <col min="15368" max="15368" width="16.5703125" style="1" bestFit="1" customWidth="1"/>
    <col min="15369" max="15369" width="11.85546875" style="1" bestFit="1" customWidth="1"/>
    <col min="15370" max="15370" width="15.42578125" style="1" bestFit="1" customWidth="1"/>
    <col min="15371" max="15371" width="16.5703125" style="1" bestFit="1" customWidth="1"/>
    <col min="15372" max="15377" width="16.5703125" style="1" customWidth="1"/>
    <col min="15378" max="15378" width="11.85546875" style="1" bestFit="1" customWidth="1"/>
    <col min="15379" max="15379" width="15.42578125" style="1" bestFit="1" customWidth="1"/>
    <col min="15380" max="15380" width="16.5703125" style="1" bestFit="1" customWidth="1"/>
    <col min="15381" max="15381" width="11.42578125" style="1"/>
    <col min="15382" max="15382" width="12.85546875" style="1" customWidth="1"/>
    <col min="15383" max="15383" width="11.42578125" style="1"/>
    <col min="15384" max="15384" width="15.85546875" style="1" bestFit="1" customWidth="1"/>
    <col min="15385" max="15616" width="9.140625" style="1" customWidth="1"/>
    <col min="15617" max="15617" width="0" style="1" hidden="1" customWidth="1"/>
    <col min="15618" max="15618" width="38.5703125" style="1" customWidth="1"/>
    <col min="15619" max="15619" width="11.85546875" style="1" customWidth="1"/>
    <col min="15620" max="15620" width="15.42578125" style="1" customWidth="1"/>
    <col min="15621" max="15621" width="16.5703125" style="1" customWidth="1"/>
    <col min="15622" max="15622" width="11.85546875" style="1" bestFit="1" customWidth="1"/>
    <col min="15623" max="15623" width="15.42578125" style="1" bestFit="1" customWidth="1"/>
    <col min="15624" max="15624" width="16.5703125" style="1" bestFit="1" customWidth="1"/>
    <col min="15625" max="15625" width="11.85546875" style="1" bestFit="1" customWidth="1"/>
    <col min="15626" max="15626" width="15.42578125" style="1" bestFit="1" customWidth="1"/>
    <col min="15627" max="15627" width="16.5703125" style="1" bestFit="1" customWidth="1"/>
    <col min="15628" max="15633" width="16.5703125" style="1" customWidth="1"/>
    <col min="15634" max="15634" width="11.85546875" style="1" bestFit="1" customWidth="1"/>
    <col min="15635" max="15635" width="15.42578125" style="1" bestFit="1" customWidth="1"/>
    <col min="15636" max="15636" width="16.5703125" style="1" bestFit="1" customWidth="1"/>
    <col min="15637" max="15637" width="11.42578125" style="1"/>
    <col min="15638" max="15638" width="12.85546875" style="1" customWidth="1"/>
    <col min="15639" max="15639" width="11.42578125" style="1"/>
    <col min="15640" max="15640" width="15.85546875" style="1" bestFit="1" customWidth="1"/>
    <col min="15641" max="15872" width="9.140625" style="1" customWidth="1"/>
    <col min="15873" max="15873" width="0" style="1" hidden="1" customWidth="1"/>
    <col min="15874" max="15874" width="38.5703125" style="1" customWidth="1"/>
    <col min="15875" max="15875" width="11.85546875" style="1" customWidth="1"/>
    <col min="15876" max="15876" width="15.42578125" style="1" customWidth="1"/>
    <col min="15877" max="15877" width="16.5703125" style="1" customWidth="1"/>
    <col min="15878" max="15878" width="11.85546875" style="1" bestFit="1" customWidth="1"/>
    <col min="15879" max="15879" width="15.42578125" style="1" bestFit="1" customWidth="1"/>
    <col min="15880" max="15880" width="16.5703125" style="1" bestFit="1" customWidth="1"/>
    <col min="15881" max="15881" width="11.85546875" style="1" bestFit="1" customWidth="1"/>
    <col min="15882" max="15882" width="15.42578125" style="1" bestFit="1" customWidth="1"/>
    <col min="15883" max="15883" width="16.5703125" style="1" bestFit="1" customWidth="1"/>
    <col min="15884" max="15889" width="16.5703125" style="1" customWidth="1"/>
    <col min="15890" max="15890" width="11.85546875" style="1" bestFit="1" customWidth="1"/>
    <col min="15891" max="15891" width="15.42578125" style="1" bestFit="1" customWidth="1"/>
    <col min="15892" max="15892" width="16.5703125" style="1" bestFit="1" customWidth="1"/>
    <col min="15893" max="15893" width="11.42578125" style="1"/>
    <col min="15894" max="15894" width="12.85546875" style="1" customWidth="1"/>
    <col min="15895" max="15895" width="11.42578125" style="1"/>
    <col min="15896" max="15896" width="15.85546875" style="1" bestFit="1" customWidth="1"/>
    <col min="15897" max="16128" width="9.140625" style="1" customWidth="1"/>
    <col min="16129" max="16129" width="0" style="1" hidden="1" customWidth="1"/>
    <col min="16130" max="16130" width="38.5703125" style="1" customWidth="1"/>
    <col min="16131" max="16131" width="11.85546875" style="1" customWidth="1"/>
    <col min="16132" max="16132" width="15.42578125" style="1" customWidth="1"/>
    <col min="16133" max="16133" width="16.5703125" style="1" customWidth="1"/>
    <col min="16134" max="16134" width="11.85546875" style="1" bestFit="1" customWidth="1"/>
    <col min="16135" max="16135" width="15.42578125" style="1" bestFit="1" customWidth="1"/>
    <col min="16136" max="16136" width="16.5703125" style="1" bestFit="1" customWidth="1"/>
    <col min="16137" max="16137" width="11.85546875" style="1" bestFit="1" customWidth="1"/>
    <col min="16138" max="16138" width="15.42578125" style="1" bestFit="1" customWidth="1"/>
    <col min="16139" max="16139" width="16.5703125" style="1" bestFit="1" customWidth="1"/>
    <col min="16140" max="16145" width="16.5703125" style="1" customWidth="1"/>
    <col min="16146" max="16146" width="11.85546875" style="1" bestFit="1" customWidth="1"/>
    <col min="16147" max="16147" width="15.42578125" style="1" bestFit="1" customWidth="1"/>
    <col min="16148" max="16148" width="16.5703125" style="1" bestFit="1" customWidth="1"/>
    <col min="16149" max="16149" width="11.42578125" style="1"/>
    <col min="16150" max="16150" width="12.85546875" style="1" customWidth="1"/>
    <col min="16151" max="16151" width="11.42578125" style="1"/>
    <col min="16152" max="16152" width="15.85546875" style="1" bestFit="1" customWidth="1"/>
    <col min="16153" max="16384" width="9.140625" style="1" customWidth="1"/>
  </cols>
  <sheetData>
    <row r="1" spans="1:24" s="540" customFormat="1" ht="30" customHeight="1" x14ac:dyDescent="0.25">
      <c r="A1" s="14"/>
      <c r="B1" s="738" t="s">
        <v>956</v>
      </c>
      <c r="C1" s="738"/>
      <c r="D1" s="738"/>
      <c r="E1" s="738"/>
      <c r="F1" s="738"/>
      <c r="G1" s="738"/>
      <c r="H1" s="738"/>
      <c r="I1" s="738"/>
      <c r="J1" s="738"/>
      <c r="K1" s="738"/>
      <c r="L1" s="738"/>
      <c r="M1" s="738"/>
      <c r="N1" s="738"/>
      <c r="O1" s="738"/>
      <c r="P1" s="738"/>
      <c r="Q1" s="738"/>
      <c r="R1" s="738"/>
      <c r="S1" s="738"/>
      <c r="T1" s="738"/>
    </row>
    <row r="2" spans="1:24" s="540" customFormat="1" ht="15" customHeight="1" x14ac:dyDescent="0.25">
      <c r="A2" s="14"/>
      <c r="B2" s="739" t="s">
        <v>957</v>
      </c>
      <c r="C2" s="739"/>
      <c r="D2" s="739"/>
      <c r="E2" s="739"/>
      <c r="F2" s="739"/>
      <c r="G2" s="739"/>
      <c r="H2" s="739"/>
      <c r="I2" s="739"/>
      <c r="J2" s="739"/>
      <c r="K2" s="739"/>
      <c r="L2" s="739"/>
      <c r="M2" s="739"/>
      <c r="N2" s="739"/>
      <c r="O2" s="739"/>
      <c r="P2" s="739"/>
      <c r="Q2" s="739"/>
      <c r="R2" s="739"/>
      <c r="S2" s="739"/>
      <c r="T2" s="739"/>
    </row>
    <row r="3" spans="1:24" s="541" customFormat="1" ht="30" customHeight="1" x14ac:dyDescent="0.25">
      <c r="A3" s="14"/>
      <c r="B3" s="743" t="s">
        <v>3</v>
      </c>
      <c r="C3" s="743"/>
      <c r="D3" s="743"/>
      <c r="E3" s="743"/>
      <c r="F3" s="743"/>
      <c r="G3" s="743"/>
      <c r="H3" s="743"/>
      <c r="I3" s="743"/>
      <c r="J3" s="743"/>
      <c r="K3" s="743"/>
      <c r="L3" s="743"/>
      <c r="M3" s="743"/>
      <c r="N3" s="743"/>
      <c r="O3" s="743"/>
      <c r="P3" s="743"/>
      <c r="Q3" s="743"/>
      <c r="R3" s="743"/>
      <c r="S3" s="743"/>
      <c r="T3" s="743"/>
    </row>
    <row r="4" spans="1:24" s="542" customFormat="1" ht="15" customHeight="1" x14ac:dyDescent="0.15">
      <c r="A4" s="14"/>
      <c r="B4" s="14"/>
      <c r="C4" s="14"/>
      <c r="D4" s="14"/>
      <c r="E4" s="14"/>
      <c r="F4" s="14"/>
      <c r="G4" s="14"/>
      <c r="H4" s="14"/>
      <c r="I4" s="14"/>
      <c r="J4" s="14"/>
      <c r="K4" s="14"/>
      <c r="L4" s="14"/>
      <c r="M4" s="14"/>
      <c r="N4" s="14"/>
      <c r="O4" s="14"/>
      <c r="P4" s="14"/>
      <c r="Q4" s="14"/>
      <c r="R4" s="14"/>
      <c r="S4" s="14"/>
      <c r="T4" s="14"/>
    </row>
    <row r="5" spans="1:24" s="542" customFormat="1" ht="15" customHeight="1" x14ac:dyDescent="0.15">
      <c r="A5" s="14"/>
      <c r="B5" s="543"/>
      <c r="C5" s="804" t="s">
        <v>958</v>
      </c>
      <c r="D5" s="804"/>
      <c r="E5" s="804"/>
      <c r="F5" s="804" t="s">
        <v>959</v>
      </c>
      <c r="G5" s="804"/>
      <c r="H5" s="804"/>
      <c r="I5" s="804" t="s">
        <v>960</v>
      </c>
      <c r="J5" s="804"/>
      <c r="K5" s="804"/>
      <c r="L5" s="804" t="s">
        <v>961</v>
      </c>
      <c r="M5" s="804"/>
      <c r="N5" s="804"/>
      <c r="O5" s="804" t="s">
        <v>962</v>
      </c>
      <c r="P5" s="804"/>
      <c r="Q5" s="804"/>
      <c r="R5" s="804" t="s">
        <v>963</v>
      </c>
      <c r="S5" s="804"/>
      <c r="T5" s="804"/>
    </row>
    <row r="6" spans="1:24" s="542" customFormat="1" ht="15" customHeight="1" thickBot="1" x14ac:dyDescent="0.2">
      <c r="A6" s="14"/>
      <c r="B6" s="544"/>
      <c r="C6" s="545" t="s">
        <v>964</v>
      </c>
      <c r="D6" s="546" t="s">
        <v>965</v>
      </c>
      <c r="E6" s="545" t="s">
        <v>966</v>
      </c>
      <c r="F6" s="545" t="s">
        <v>964</v>
      </c>
      <c r="G6" s="546" t="s">
        <v>965</v>
      </c>
      <c r="H6" s="545" t="s">
        <v>966</v>
      </c>
      <c r="I6" s="545" t="s">
        <v>964</v>
      </c>
      <c r="J6" s="546" t="s">
        <v>965</v>
      </c>
      <c r="K6" s="545" t="s">
        <v>966</v>
      </c>
      <c r="L6" s="545" t="s">
        <v>964</v>
      </c>
      <c r="M6" s="546" t="s">
        <v>965</v>
      </c>
      <c r="N6" s="545" t="s">
        <v>966</v>
      </c>
      <c r="O6" s="545" t="s">
        <v>964</v>
      </c>
      <c r="P6" s="546" t="s">
        <v>965</v>
      </c>
      <c r="Q6" s="545" t="s">
        <v>966</v>
      </c>
      <c r="R6" s="545" t="s">
        <v>964</v>
      </c>
      <c r="S6" s="546" t="s">
        <v>965</v>
      </c>
      <c r="T6" s="545" t="s">
        <v>966</v>
      </c>
    </row>
    <row r="7" spans="1:24" s="549" customFormat="1" ht="15" customHeight="1" thickTop="1" thickBot="1" x14ac:dyDescent="0.2">
      <c r="A7" s="14"/>
      <c r="B7" s="547" t="s">
        <v>967</v>
      </c>
      <c r="C7" s="547"/>
      <c r="D7" s="547"/>
      <c r="E7" s="547"/>
      <c r="F7" s="548"/>
      <c r="G7" s="548"/>
      <c r="H7" s="548"/>
      <c r="I7" s="548"/>
      <c r="J7" s="548"/>
      <c r="K7" s="548"/>
      <c r="L7" s="548"/>
      <c r="M7" s="548"/>
      <c r="N7" s="548"/>
      <c r="O7" s="548"/>
      <c r="P7" s="548"/>
      <c r="Q7" s="548"/>
      <c r="R7" s="548"/>
      <c r="S7" s="548"/>
      <c r="T7" s="548"/>
      <c r="V7" s="542"/>
      <c r="W7" s="542"/>
      <c r="X7" s="542"/>
    </row>
    <row r="8" spans="1:24" s="549" customFormat="1" ht="15" customHeight="1" thickTop="1" x14ac:dyDescent="0.2">
      <c r="A8" s="14" t="s">
        <v>968</v>
      </c>
      <c r="B8" s="14" t="s">
        <v>317</v>
      </c>
      <c r="C8" s="550">
        <v>22844367</v>
      </c>
      <c r="D8" s="446">
        <v>0.11923491855993945</v>
      </c>
      <c r="E8" s="550">
        <v>3</v>
      </c>
      <c r="F8" s="550">
        <v>23533738.546309996</v>
      </c>
      <c r="G8" s="446">
        <v>0.1150730887827143</v>
      </c>
      <c r="H8" s="550">
        <v>3</v>
      </c>
      <c r="I8" s="550">
        <v>23374378.329400003</v>
      </c>
      <c r="J8" s="446">
        <v>0.10725447736420544</v>
      </c>
      <c r="K8" s="550">
        <v>3</v>
      </c>
      <c r="L8" s="20">
        <v>24361720.393380001</v>
      </c>
      <c r="M8" s="446">
        <v>0.11540592330267457</v>
      </c>
      <c r="N8" s="20">
        <v>3</v>
      </c>
      <c r="O8" s="20">
        <v>25300267.467900004</v>
      </c>
      <c r="P8" s="446">
        <v>0.11460529819352935</v>
      </c>
      <c r="Q8" s="1">
        <v>3</v>
      </c>
      <c r="R8" s="20">
        <v>25123706.493189998</v>
      </c>
      <c r="S8" s="446">
        <v>0.11566040890265751</v>
      </c>
      <c r="T8" s="1">
        <v>3</v>
      </c>
      <c r="V8" s="542"/>
      <c r="W8" s="542"/>
      <c r="X8" s="542"/>
    </row>
    <row r="9" spans="1:24" s="549" customFormat="1" ht="15" customHeight="1" x14ac:dyDescent="0.2">
      <c r="A9" s="14" t="s">
        <v>968</v>
      </c>
      <c r="B9" s="14" t="s">
        <v>318</v>
      </c>
      <c r="C9" s="550">
        <v>26238688</v>
      </c>
      <c r="D9" s="446">
        <v>0.1369513905462848</v>
      </c>
      <c r="E9" s="550">
        <v>2</v>
      </c>
      <c r="F9" s="550">
        <v>29705597.856970005</v>
      </c>
      <c r="G9" s="446">
        <v>0.14525167315903134</v>
      </c>
      <c r="H9" s="550">
        <v>1</v>
      </c>
      <c r="I9" s="550">
        <v>33921879.979089998</v>
      </c>
      <c r="J9" s="446">
        <v>0.15565220418257827</v>
      </c>
      <c r="K9" s="550">
        <v>1</v>
      </c>
      <c r="L9" s="20">
        <v>37032786.246859998</v>
      </c>
      <c r="M9" s="446">
        <v>0.17543107876941319</v>
      </c>
      <c r="N9" s="20">
        <v>1</v>
      </c>
      <c r="O9" s="20">
        <v>38728489.718909986</v>
      </c>
      <c r="P9" s="446">
        <v>0.17543253716396867</v>
      </c>
      <c r="Q9" s="1">
        <v>1</v>
      </c>
      <c r="R9" s="20">
        <v>35757328.818810016</v>
      </c>
      <c r="S9" s="446">
        <v>0.16461373936092455</v>
      </c>
      <c r="T9" s="1">
        <v>1</v>
      </c>
      <c r="V9" s="542"/>
      <c r="W9" s="542"/>
      <c r="X9" s="542"/>
    </row>
    <row r="10" spans="1:24" s="549" customFormat="1" ht="15" customHeight="1" x14ac:dyDescent="0.2">
      <c r="A10" s="14" t="s">
        <v>968</v>
      </c>
      <c r="B10" s="14" t="s">
        <v>319</v>
      </c>
      <c r="C10" s="550">
        <v>28656871</v>
      </c>
      <c r="D10" s="446">
        <v>0.14957296386753419</v>
      </c>
      <c r="E10" s="550">
        <v>1</v>
      </c>
      <c r="F10" s="550">
        <v>29450236.437630009</v>
      </c>
      <c r="G10" s="446">
        <v>0.14400303061031064</v>
      </c>
      <c r="H10" s="550">
        <v>2</v>
      </c>
      <c r="I10" s="550">
        <v>29834779.571079992</v>
      </c>
      <c r="J10" s="446">
        <v>0.13689834420741134</v>
      </c>
      <c r="K10" s="550">
        <v>2</v>
      </c>
      <c r="L10" s="20">
        <v>30862099.07003</v>
      </c>
      <c r="M10" s="446">
        <v>0.14619940549039659</v>
      </c>
      <c r="N10" s="20">
        <v>2</v>
      </c>
      <c r="O10" s="20">
        <v>31460213.372310009</v>
      </c>
      <c r="P10" s="446">
        <v>0.14250865684879321</v>
      </c>
      <c r="Q10" s="1">
        <v>2</v>
      </c>
      <c r="R10" s="20">
        <v>31015437.62604</v>
      </c>
      <c r="S10" s="446">
        <v>0.14278379661436555</v>
      </c>
      <c r="T10" s="1">
        <v>2</v>
      </c>
      <c r="V10" s="542"/>
      <c r="W10" s="542"/>
      <c r="X10" s="542"/>
    </row>
    <row r="11" spans="1:24" s="549" customFormat="1" ht="15" customHeight="1" x14ac:dyDescent="0.2">
      <c r="A11" s="14" t="s">
        <v>968</v>
      </c>
      <c r="B11" s="14" t="s">
        <v>320</v>
      </c>
      <c r="C11" s="550">
        <v>18160773</v>
      </c>
      <c r="D11" s="446">
        <v>9.4789156978634909E-2</v>
      </c>
      <c r="E11" s="550">
        <v>4</v>
      </c>
      <c r="F11" s="550">
        <v>18788879.70411</v>
      </c>
      <c r="G11" s="446">
        <v>9.1872118748331941E-2</v>
      </c>
      <c r="H11" s="550">
        <v>4</v>
      </c>
      <c r="I11" s="550">
        <v>19210351.320550002</v>
      </c>
      <c r="J11" s="446">
        <v>8.814763592137223E-2</v>
      </c>
      <c r="K11" s="550">
        <v>5</v>
      </c>
      <c r="L11" s="20">
        <v>20254125.813849997</v>
      </c>
      <c r="M11" s="446">
        <v>9.594749683076842E-2</v>
      </c>
      <c r="N11" s="20">
        <v>4</v>
      </c>
      <c r="O11" s="20">
        <v>19609594.633189999</v>
      </c>
      <c r="P11" s="446">
        <v>8.8827655408874232E-2</v>
      </c>
      <c r="Q11" s="1">
        <v>4</v>
      </c>
      <c r="R11" s="20">
        <v>19073056.506820001</v>
      </c>
      <c r="S11" s="446">
        <v>8.7805416577376783E-2</v>
      </c>
      <c r="T11" s="1">
        <v>4</v>
      </c>
      <c r="V11" s="542"/>
      <c r="W11" s="542"/>
      <c r="X11" s="542"/>
    </row>
    <row r="12" spans="1:24" s="549" customFormat="1" ht="15" customHeight="1" x14ac:dyDescent="0.2">
      <c r="A12" s="14" t="s">
        <v>968</v>
      </c>
      <c r="B12" s="14" t="s">
        <v>321</v>
      </c>
      <c r="C12" s="550">
        <v>17080761</v>
      </c>
      <c r="D12" s="446">
        <v>8.9152093677044755E-2</v>
      </c>
      <c r="E12" s="550">
        <v>5</v>
      </c>
      <c r="F12" s="550">
        <v>16632418.634089999</v>
      </c>
      <c r="G12" s="446">
        <v>8.1327655713758634E-2</v>
      </c>
      <c r="H12" s="550">
        <v>6</v>
      </c>
      <c r="I12" s="550">
        <v>16755710.978510002</v>
      </c>
      <c r="J12" s="446">
        <v>7.6884398743788968E-2</v>
      </c>
      <c r="K12" s="550">
        <v>6</v>
      </c>
      <c r="L12" s="20">
        <v>17436258.56755</v>
      </c>
      <c r="M12" s="446">
        <v>8.2598744523768586E-2</v>
      </c>
      <c r="N12" s="20">
        <v>5</v>
      </c>
      <c r="O12" s="20">
        <v>18671311.318520002</v>
      </c>
      <c r="P12" s="446">
        <v>8.4577414212641797E-2</v>
      </c>
      <c r="Q12" s="1">
        <v>5</v>
      </c>
      <c r="R12" s="20">
        <v>18376821.418289997</v>
      </c>
      <c r="S12" s="446">
        <v>8.460020340337375E-2</v>
      </c>
      <c r="T12" s="1">
        <v>5</v>
      </c>
      <c r="V12" s="542"/>
      <c r="W12" s="542"/>
      <c r="X12" s="542"/>
    </row>
    <row r="13" spans="1:24" s="549" customFormat="1" ht="15" customHeight="1" x14ac:dyDescent="0.2">
      <c r="A13" s="14" t="s">
        <v>968</v>
      </c>
      <c r="B13" s="14" t="s">
        <v>322</v>
      </c>
      <c r="C13" s="550">
        <v>9627691</v>
      </c>
      <c r="D13" s="446">
        <v>5.0251204259906257E-2</v>
      </c>
      <c r="E13" s="550">
        <v>8</v>
      </c>
      <c r="F13" s="550">
        <v>10186040.968289997</v>
      </c>
      <c r="G13" s="446">
        <v>4.9806756983462243E-2</v>
      </c>
      <c r="H13" s="550">
        <v>9</v>
      </c>
      <c r="I13" s="550">
        <v>11485124.891730001</v>
      </c>
      <c r="J13" s="446">
        <v>5.2700056889887249E-2</v>
      </c>
      <c r="K13" s="550">
        <v>8</v>
      </c>
      <c r="L13" s="20">
        <v>13156868.512360001</v>
      </c>
      <c r="M13" s="446">
        <v>6.232649147608614E-2</v>
      </c>
      <c r="N13" s="20">
        <v>8</v>
      </c>
      <c r="O13" s="20">
        <v>14053183.697089998</v>
      </c>
      <c r="P13" s="446">
        <v>6.3658192950603085E-2</v>
      </c>
      <c r="Q13" s="1">
        <v>8</v>
      </c>
      <c r="R13" s="20">
        <v>14635311.28726</v>
      </c>
      <c r="S13" s="446">
        <v>6.7375651294167074E-2</v>
      </c>
      <c r="T13" s="1">
        <v>8</v>
      </c>
      <c r="V13" s="542"/>
      <c r="W13" s="542"/>
      <c r="X13" s="542"/>
    </row>
    <row r="14" spans="1:24" s="549" customFormat="1" ht="15" customHeight="1" x14ac:dyDescent="0.2">
      <c r="A14" s="14" t="s">
        <v>968</v>
      </c>
      <c r="B14" s="14" t="s">
        <v>323</v>
      </c>
      <c r="C14" s="550">
        <v>8068322</v>
      </c>
      <c r="D14" s="446">
        <v>4.2112163431158665E-2</v>
      </c>
      <c r="E14" s="550">
        <v>10</v>
      </c>
      <c r="F14" s="550">
        <v>8041442.4690700006</v>
      </c>
      <c r="G14" s="446">
        <v>3.9320298445716925E-2</v>
      </c>
      <c r="H14" s="550">
        <v>10</v>
      </c>
      <c r="I14" s="550">
        <v>8459639.3927499987</v>
      </c>
      <c r="J14" s="446">
        <v>3.8817468810189132E-2</v>
      </c>
      <c r="K14" s="550">
        <v>10</v>
      </c>
      <c r="L14" s="20">
        <v>9376850.0180799998</v>
      </c>
      <c r="M14" s="446">
        <v>4.4419852807328117E-2</v>
      </c>
      <c r="N14" s="20">
        <v>9</v>
      </c>
      <c r="O14" s="20">
        <v>10077957.261430003</v>
      </c>
      <c r="P14" s="446">
        <v>4.5651189205538359E-2</v>
      </c>
      <c r="Q14" s="1">
        <v>9</v>
      </c>
      <c r="R14" s="20">
        <v>10220420.144400002</v>
      </c>
      <c r="S14" s="446">
        <v>4.7051097869602966E-2</v>
      </c>
      <c r="T14" s="1">
        <v>9</v>
      </c>
      <c r="V14" s="542"/>
      <c r="W14" s="542"/>
      <c r="X14" s="542"/>
    </row>
    <row r="15" spans="1:24" s="549" customFormat="1" ht="15" customHeight="1" x14ac:dyDescent="0.2">
      <c r="A15" s="14" t="s">
        <v>968</v>
      </c>
      <c r="B15" s="14" t="s">
        <v>324</v>
      </c>
      <c r="C15" s="550">
        <v>9181639</v>
      </c>
      <c r="D15" s="446">
        <v>4.79230603505785E-2</v>
      </c>
      <c r="E15" s="550">
        <v>9</v>
      </c>
      <c r="F15" s="550">
        <v>10477933.529379999</v>
      </c>
      <c r="G15" s="446">
        <v>5.1234026115870884E-2</v>
      </c>
      <c r="H15" s="550">
        <v>8</v>
      </c>
      <c r="I15" s="550">
        <v>11364671.477059999</v>
      </c>
      <c r="J15" s="446">
        <v>5.2147350509631762E-2</v>
      </c>
      <c r="K15" s="550">
        <v>9</v>
      </c>
      <c r="L15" s="20">
        <v>13523286.014899999</v>
      </c>
      <c r="M15" s="446">
        <v>6.4062278173908166E-2</v>
      </c>
      <c r="N15" s="20">
        <v>7</v>
      </c>
      <c r="O15" s="20">
        <v>15611111.466559999</v>
      </c>
      <c r="P15" s="446">
        <v>7.0715303189086642E-2</v>
      </c>
      <c r="Q15" s="1">
        <v>7</v>
      </c>
      <c r="R15" s="20">
        <v>16130820.280750001</v>
      </c>
      <c r="S15" s="446">
        <v>7.4260430884771689E-2</v>
      </c>
      <c r="T15" s="1">
        <v>7</v>
      </c>
      <c r="V15" s="542"/>
      <c r="W15" s="542"/>
      <c r="X15" s="542"/>
    </row>
    <row r="16" spans="1:24" s="549" customFormat="1" ht="15" customHeight="1" x14ac:dyDescent="0.2">
      <c r="A16" s="14" t="s">
        <v>968</v>
      </c>
      <c r="B16" s="14" t="s">
        <v>325</v>
      </c>
      <c r="C16" s="550">
        <v>61880</v>
      </c>
      <c r="D16" s="446">
        <v>3.2297926051043802E-4</v>
      </c>
      <c r="E16" s="550">
        <v>46</v>
      </c>
      <c r="F16" s="550">
        <v>64629.939869999995</v>
      </c>
      <c r="G16" s="446">
        <v>3.1602147674272162E-4</v>
      </c>
      <c r="H16" s="550">
        <v>46</v>
      </c>
      <c r="I16" s="550">
        <v>67998.854350000009</v>
      </c>
      <c r="J16" s="446">
        <v>3.1201606656210856E-4</v>
      </c>
      <c r="K16" s="550">
        <v>49</v>
      </c>
      <c r="L16" s="20">
        <v>66350.278219999993</v>
      </c>
      <c r="M16" s="446">
        <v>3.1431339805743742E-4</v>
      </c>
      <c r="N16" s="20">
        <v>52</v>
      </c>
      <c r="O16" s="20">
        <v>68651.219980000023</v>
      </c>
      <c r="P16" s="446">
        <v>3.1097669410569802E-4</v>
      </c>
      <c r="Q16" s="1">
        <v>54</v>
      </c>
      <c r="R16" s="20">
        <v>68002.989710000009</v>
      </c>
      <c r="S16" s="446">
        <v>3.1306103653908545E-4</v>
      </c>
      <c r="T16" s="1">
        <v>54</v>
      </c>
      <c r="V16" s="542"/>
      <c r="W16" s="542"/>
      <c r="X16" s="542"/>
    </row>
    <row r="17" spans="1:24" s="549" customFormat="1" ht="15" customHeight="1" x14ac:dyDescent="0.2">
      <c r="A17" s="14" t="s">
        <v>968</v>
      </c>
      <c r="B17" s="14" t="s">
        <v>326</v>
      </c>
      <c r="C17" s="550">
        <v>10483735</v>
      </c>
      <c r="D17" s="446">
        <v>5.4719278889583008E-2</v>
      </c>
      <c r="E17" s="550">
        <v>7</v>
      </c>
      <c r="F17" s="550">
        <v>12114577.549849998</v>
      </c>
      <c r="G17" s="446">
        <v>5.923673602541786E-2</v>
      </c>
      <c r="H17" s="550">
        <v>7</v>
      </c>
      <c r="I17" s="550">
        <v>13612317.602320001</v>
      </c>
      <c r="J17" s="446">
        <v>6.2460784606881224E-2</v>
      </c>
      <c r="K17" s="550">
        <v>7</v>
      </c>
      <c r="L17" s="20">
        <v>14878611.20238</v>
      </c>
      <c r="M17" s="446">
        <v>7.0482701366968173E-2</v>
      </c>
      <c r="N17" s="20">
        <v>6</v>
      </c>
      <c r="O17" s="20">
        <v>16383939.92715</v>
      </c>
      <c r="P17" s="446">
        <v>7.4216066028481034E-2</v>
      </c>
      <c r="Q17" s="1">
        <v>6</v>
      </c>
      <c r="R17" s="20">
        <v>16227998.241260001</v>
      </c>
      <c r="S17" s="446">
        <v>7.4707802877911303E-2</v>
      </c>
      <c r="T17" s="1">
        <v>6</v>
      </c>
      <c r="V17" s="542"/>
      <c r="W17" s="542"/>
      <c r="X17" s="542"/>
    </row>
    <row r="18" spans="1:24" s="549" customFormat="1" ht="15" customHeight="1" x14ac:dyDescent="0.2">
      <c r="A18" s="14"/>
      <c r="B18" s="14" t="s">
        <v>327</v>
      </c>
      <c r="C18" s="550">
        <v>2972417</v>
      </c>
      <c r="D18" s="446">
        <v>1.5514367236403597E-2</v>
      </c>
      <c r="E18" s="550">
        <v>14</v>
      </c>
      <c r="F18" s="550">
        <v>3092769.27147</v>
      </c>
      <c r="G18" s="446">
        <v>1.5122735907853489E-2</v>
      </c>
      <c r="H18" s="550">
        <v>14</v>
      </c>
      <c r="I18" s="550">
        <v>3235302.3067799998</v>
      </c>
      <c r="J18" s="446">
        <v>1.4845342756878543E-2</v>
      </c>
      <c r="K18" s="550">
        <v>14</v>
      </c>
      <c r="L18" s="20">
        <v>3616391.19833</v>
      </c>
      <c r="M18" s="446">
        <v>1.7131506253571072E-2</v>
      </c>
      <c r="N18" s="20">
        <v>12</v>
      </c>
      <c r="O18" s="20">
        <v>3757164.2432300001</v>
      </c>
      <c r="P18" s="446">
        <v>1.7019224362104363E-2</v>
      </c>
      <c r="Q18" s="1">
        <v>12</v>
      </c>
      <c r="R18" s="20">
        <v>3774783.72022</v>
      </c>
      <c r="S18" s="446">
        <v>1.7377731614484603E-2</v>
      </c>
      <c r="T18" s="1">
        <v>12</v>
      </c>
      <c r="V18" s="542"/>
      <c r="W18" s="542"/>
      <c r="X18" s="542"/>
    </row>
    <row r="19" spans="1:24" s="549" customFormat="1" ht="15" customHeight="1" x14ac:dyDescent="0.15">
      <c r="A19" s="14" t="s">
        <v>968</v>
      </c>
      <c r="B19" s="14" t="s">
        <v>969</v>
      </c>
      <c r="C19" s="550">
        <v>15751115</v>
      </c>
      <c r="D19" s="446">
        <v>8.2212079426549248E-2</v>
      </c>
      <c r="E19" s="550">
        <v>6</v>
      </c>
      <c r="F19" s="550">
        <v>17935451.161219999</v>
      </c>
      <c r="G19" s="446">
        <v>8.7699103131096662E-2</v>
      </c>
      <c r="H19" s="550">
        <v>5</v>
      </c>
      <c r="I19" s="550">
        <v>20112102.529790003</v>
      </c>
      <c r="J19" s="446">
        <v>9.2285365417173512E-2</v>
      </c>
      <c r="K19" s="550">
        <v>4</v>
      </c>
      <c r="L19" s="550" t="s">
        <v>970</v>
      </c>
      <c r="M19" s="550" t="s">
        <v>970</v>
      </c>
      <c r="N19" s="550" t="s">
        <v>970</v>
      </c>
      <c r="O19" s="550" t="s">
        <v>970</v>
      </c>
      <c r="P19" s="550" t="s">
        <v>970</v>
      </c>
      <c r="Q19" s="550" t="s">
        <v>970</v>
      </c>
      <c r="R19" s="550" t="s">
        <v>970</v>
      </c>
      <c r="S19" s="550" t="s">
        <v>970</v>
      </c>
      <c r="T19" s="550" t="s">
        <v>970</v>
      </c>
      <c r="V19" s="542"/>
      <c r="W19" s="542"/>
      <c r="X19" s="542"/>
    </row>
    <row r="20" spans="1:24" s="549" customFormat="1" ht="15" customHeight="1" x14ac:dyDescent="0.2">
      <c r="A20" s="14" t="s">
        <v>968</v>
      </c>
      <c r="B20" s="14" t="s">
        <v>328</v>
      </c>
      <c r="C20" s="550">
        <v>6399976</v>
      </c>
      <c r="D20" s="446">
        <v>3.3404323137759387E-2</v>
      </c>
      <c r="E20" s="550">
        <v>11</v>
      </c>
      <c r="F20" s="550">
        <v>7141485.3032399993</v>
      </c>
      <c r="G20" s="446">
        <v>3.4919771489899547E-2</v>
      </c>
      <c r="H20" s="550">
        <v>11</v>
      </c>
      <c r="I20" s="550">
        <v>7152620.1047200002</v>
      </c>
      <c r="J20" s="446">
        <v>3.2820146927781159E-2</v>
      </c>
      <c r="K20" s="550">
        <v>11</v>
      </c>
      <c r="L20" s="20">
        <v>7645623.8504900001</v>
      </c>
      <c r="M20" s="446">
        <v>3.6218717949431697E-2</v>
      </c>
      <c r="N20" s="20">
        <v>10</v>
      </c>
      <c r="O20" s="20">
        <v>7930746.8629699983</v>
      </c>
      <c r="P20" s="446">
        <v>3.5924743099307481E-2</v>
      </c>
      <c r="Q20" s="1">
        <v>10</v>
      </c>
      <c r="R20" s="20">
        <v>7979682.5798900016</v>
      </c>
      <c r="S20" s="446">
        <v>3.6735556927225681E-2</v>
      </c>
      <c r="T20" s="1">
        <v>10</v>
      </c>
      <c r="V20" s="542"/>
      <c r="W20" s="542"/>
      <c r="X20" s="542"/>
    </row>
    <row r="21" spans="1:24" s="549" customFormat="1" ht="15" customHeight="1" x14ac:dyDescent="0.15">
      <c r="A21" s="14" t="s">
        <v>968</v>
      </c>
      <c r="B21" s="15" t="s">
        <v>971</v>
      </c>
      <c r="C21" s="550">
        <v>175528236</v>
      </c>
      <c r="D21" s="446">
        <v>0.91615998484133232</v>
      </c>
      <c r="E21" s="551"/>
      <c r="F21" s="550">
        <v>187165201.37150002</v>
      </c>
      <c r="G21" s="446">
        <v>0.91518301659020695</v>
      </c>
      <c r="H21" s="551"/>
      <c r="I21" s="20">
        <v>198586877.33813</v>
      </c>
      <c r="J21" s="446">
        <v>0.91122559240434076</v>
      </c>
      <c r="K21" s="551"/>
      <c r="L21" s="20">
        <v>192210971.16643003</v>
      </c>
      <c r="M21" s="446">
        <v>0.9105385103423721</v>
      </c>
      <c r="N21" s="551"/>
      <c r="O21" s="20">
        <v>201652631.18924004</v>
      </c>
      <c r="P21" s="446">
        <v>0.91344725735703414</v>
      </c>
      <c r="Q21" s="551"/>
      <c r="R21" s="20">
        <v>198383370.10664001</v>
      </c>
      <c r="S21" s="446">
        <v>0.91328489736340046</v>
      </c>
      <c r="T21" s="551"/>
      <c r="V21" s="542"/>
      <c r="W21" s="542"/>
      <c r="X21" s="542"/>
    </row>
    <row r="22" spans="1:24" s="549" customFormat="1" ht="15" customHeight="1" x14ac:dyDescent="0.15">
      <c r="A22" s="14"/>
      <c r="B22" s="14"/>
      <c r="C22" s="550"/>
      <c r="D22" s="446"/>
      <c r="E22" s="551"/>
      <c r="F22" s="550"/>
      <c r="G22" s="446"/>
      <c r="H22" s="551"/>
      <c r="I22" s="550"/>
      <c r="J22" s="446"/>
      <c r="K22" s="551"/>
      <c r="L22" s="20"/>
      <c r="M22" s="446"/>
      <c r="N22" s="14"/>
      <c r="O22" s="20"/>
      <c r="P22" s="446"/>
      <c r="Q22" s="14"/>
      <c r="R22" s="20"/>
      <c r="S22" s="446"/>
      <c r="T22" s="14"/>
      <c r="V22" s="542"/>
      <c r="W22" s="542"/>
      <c r="X22" s="542"/>
    </row>
    <row r="23" spans="1:24" s="549" customFormat="1" ht="15" customHeight="1" x14ac:dyDescent="0.15">
      <c r="A23" s="552"/>
      <c r="B23" s="553" t="s">
        <v>852</v>
      </c>
      <c r="C23" s="554"/>
      <c r="D23" s="555"/>
      <c r="E23" s="554"/>
      <c r="F23" s="554"/>
      <c r="G23" s="555"/>
      <c r="H23" s="554"/>
      <c r="I23" s="554"/>
      <c r="J23" s="555"/>
      <c r="K23" s="554"/>
      <c r="L23" s="552"/>
      <c r="M23" s="555"/>
      <c r="N23" s="552"/>
      <c r="O23" s="552"/>
      <c r="P23" s="555"/>
      <c r="Q23" s="552"/>
      <c r="R23" s="552"/>
      <c r="S23" s="555"/>
      <c r="T23" s="552"/>
      <c r="V23" s="542"/>
      <c r="W23" s="542"/>
      <c r="X23" s="542"/>
    </row>
    <row r="24" spans="1:24" s="549" customFormat="1" ht="15" customHeight="1" x14ac:dyDescent="0.2">
      <c r="A24" s="14" t="s">
        <v>968</v>
      </c>
      <c r="B24" s="14" t="s">
        <v>853</v>
      </c>
      <c r="C24" s="550">
        <v>3071552</v>
      </c>
      <c r="D24" s="446">
        <v>1.6031796922743324E-2</v>
      </c>
      <c r="E24" s="550">
        <v>13</v>
      </c>
      <c r="F24" s="550">
        <v>3705616.4035200002</v>
      </c>
      <c r="G24" s="446">
        <v>1.8119378889071579E-2</v>
      </c>
      <c r="H24" s="550">
        <v>13</v>
      </c>
      <c r="I24" s="550">
        <v>3936892.0321000004</v>
      </c>
      <c r="J24" s="446">
        <v>1.806462150101722E-2</v>
      </c>
      <c r="K24" s="550">
        <v>13</v>
      </c>
      <c r="L24" s="20">
        <v>3044829.6521000001</v>
      </c>
      <c r="M24" s="446">
        <v>1.4423914716443763E-2</v>
      </c>
      <c r="N24" s="20">
        <v>13</v>
      </c>
      <c r="O24" s="20">
        <v>3395636.0224799993</v>
      </c>
      <c r="P24" s="446">
        <v>1.5381571732660877E-2</v>
      </c>
      <c r="Q24" s="1">
        <v>13</v>
      </c>
      <c r="R24" s="20">
        <v>3485262.8042799998</v>
      </c>
      <c r="S24" s="446">
        <v>1.6044882596662768E-2</v>
      </c>
      <c r="T24" s="1">
        <v>13</v>
      </c>
      <c r="V24" s="542"/>
      <c r="W24" s="542"/>
      <c r="X24" s="542"/>
    </row>
    <row r="25" spans="1:24" s="549" customFormat="1" ht="15" customHeight="1" x14ac:dyDescent="0.2">
      <c r="A25" s="14" t="s">
        <v>968</v>
      </c>
      <c r="B25" s="14" t="s">
        <v>854</v>
      </c>
      <c r="C25" s="550">
        <v>434477</v>
      </c>
      <c r="D25" s="446">
        <v>2.2677288327212922E-3</v>
      </c>
      <c r="E25" s="550">
        <v>19</v>
      </c>
      <c r="F25" s="550">
        <v>441334.44633000001</v>
      </c>
      <c r="G25" s="446">
        <v>2.1579961817569E-3</v>
      </c>
      <c r="H25" s="550">
        <v>19</v>
      </c>
      <c r="I25" s="550">
        <v>414426.53825999994</v>
      </c>
      <c r="J25" s="446">
        <v>1.9016164254955031E-3</v>
      </c>
      <c r="K25" s="550">
        <v>20</v>
      </c>
      <c r="L25" s="20">
        <v>359751.08048</v>
      </c>
      <c r="M25" s="446">
        <v>1.7042066377714045E-3</v>
      </c>
      <c r="N25" s="20">
        <v>20</v>
      </c>
      <c r="O25" s="20">
        <v>466013.1218299999</v>
      </c>
      <c r="P25" s="446">
        <v>2.110948939855522E-3</v>
      </c>
      <c r="Q25" s="1">
        <v>19</v>
      </c>
      <c r="R25" s="20">
        <v>493652.93180999992</v>
      </c>
      <c r="S25" s="446">
        <v>2.2725985898862772E-3</v>
      </c>
      <c r="T25" s="1">
        <v>18</v>
      </c>
      <c r="V25" s="542"/>
      <c r="W25" s="542"/>
      <c r="X25" s="542"/>
    </row>
    <row r="26" spans="1:24" s="549" customFormat="1" ht="15" customHeight="1" x14ac:dyDescent="0.15">
      <c r="A26" s="14" t="s">
        <v>968</v>
      </c>
      <c r="B26" s="15" t="s">
        <v>971</v>
      </c>
      <c r="C26" s="550">
        <v>3506029</v>
      </c>
      <c r="D26" s="446">
        <v>1.8299525755464615E-2</v>
      </c>
      <c r="E26" s="551"/>
      <c r="F26" s="550">
        <v>4146950.8498500003</v>
      </c>
      <c r="G26" s="446">
        <v>2.0277375070828475E-2</v>
      </c>
      <c r="H26" s="551"/>
      <c r="I26" s="20">
        <v>4351318.5703600002</v>
      </c>
      <c r="J26" s="446">
        <v>1.9966237926512719E-2</v>
      </c>
      <c r="K26" s="551"/>
      <c r="L26" s="20">
        <v>3404580.7325800001</v>
      </c>
      <c r="M26" s="446">
        <v>1.6128121354215166E-2</v>
      </c>
      <c r="N26" s="551"/>
      <c r="O26" s="20">
        <v>3861649.1443099994</v>
      </c>
      <c r="P26" s="446">
        <v>1.7492520672516401E-2</v>
      </c>
      <c r="Q26" s="551"/>
      <c r="R26" s="20">
        <v>3978915.7360899998</v>
      </c>
      <c r="S26" s="446">
        <v>1.8317481186549044E-2</v>
      </c>
      <c r="T26" s="551"/>
      <c r="V26" s="542"/>
      <c r="W26" s="542"/>
      <c r="X26" s="542"/>
    </row>
    <row r="27" spans="1:24" s="549" customFormat="1" ht="15" customHeight="1" x14ac:dyDescent="0.15">
      <c r="A27" s="14"/>
      <c r="B27" s="15"/>
      <c r="C27" s="550"/>
      <c r="D27" s="446"/>
      <c r="E27" s="551"/>
      <c r="F27" s="550"/>
      <c r="G27" s="446"/>
      <c r="H27" s="551"/>
      <c r="I27" s="550"/>
      <c r="J27" s="446"/>
      <c r="K27" s="551"/>
      <c r="L27" s="20"/>
      <c r="M27" s="446"/>
      <c r="N27" s="551"/>
      <c r="O27" s="20"/>
      <c r="P27" s="446"/>
      <c r="Q27" s="551"/>
      <c r="R27" s="20"/>
      <c r="S27" s="446"/>
      <c r="T27" s="551"/>
      <c r="V27" s="542"/>
      <c r="W27" s="542"/>
      <c r="X27" s="542"/>
    </row>
    <row r="28" spans="1:24" s="549" customFormat="1" ht="15" customHeight="1" x14ac:dyDescent="0.15">
      <c r="A28" s="552"/>
      <c r="B28" s="553" t="s">
        <v>870</v>
      </c>
      <c r="C28" s="554"/>
      <c r="D28" s="555"/>
      <c r="E28" s="554"/>
      <c r="F28" s="554"/>
      <c r="G28" s="555"/>
      <c r="H28" s="554"/>
      <c r="I28" s="554"/>
      <c r="J28" s="555"/>
      <c r="K28" s="554"/>
      <c r="L28" s="552"/>
      <c r="M28" s="555"/>
      <c r="N28" s="552"/>
      <c r="O28" s="552"/>
      <c r="P28" s="555"/>
      <c r="Q28" s="552"/>
      <c r="R28" s="552"/>
      <c r="S28" s="555"/>
      <c r="T28" s="552"/>
      <c r="V28" s="542"/>
      <c r="W28" s="542"/>
      <c r="X28" s="542"/>
    </row>
    <row r="29" spans="1:24" s="549" customFormat="1" ht="15" customHeight="1" x14ac:dyDescent="0.2">
      <c r="A29" s="14"/>
      <c r="B29" s="14" t="s">
        <v>871</v>
      </c>
      <c r="C29" s="550">
        <v>4017968.2406000001</v>
      </c>
      <c r="D29" s="446">
        <v>2.0971564497469515E-2</v>
      </c>
      <c r="E29" s="550">
        <v>12</v>
      </c>
      <c r="F29" s="550">
        <v>3999937.96324</v>
      </c>
      <c r="G29" s="446">
        <v>1.9558525113360578E-2</v>
      </c>
      <c r="H29" s="550">
        <v>12</v>
      </c>
      <c r="I29" s="550">
        <v>4354856.0021200003</v>
      </c>
      <c r="J29" s="446">
        <v>1.9982469605031982E-2</v>
      </c>
      <c r="K29" s="550">
        <v>12</v>
      </c>
      <c r="L29" s="20">
        <v>4531811.8392200004</v>
      </c>
      <c r="M29" s="446">
        <v>2.1468021186274441E-2</v>
      </c>
      <c r="N29" s="551">
        <v>11</v>
      </c>
      <c r="O29" s="20">
        <v>4321169.5862199999</v>
      </c>
      <c r="P29" s="446">
        <v>1.9574059033244617E-2</v>
      </c>
      <c r="Q29" s="1">
        <v>11</v>
      </c>
      <c r="R29" s="20">
        <v>4186719.4070199998</v>
      </c>
      <c r="S29" s="446">
        <v>1.9274133723377235E-2</v>
      </c>
      <c r="T29" s="1">
        <v>11</v>
      </c>
      <c r="V29" s="542"/>
      <c r="W29" s="542"/>
      <c r="X29" s="542"/>
    </row>
    <row r="30" spans="1:24" s="549" customFormat="1" ht="15" customHeight="1" x14ac:dyDescent="0.15">
      <c r="A30" s="14"/>
      <c r="B30" s="15" t="s">
        <v>971</v>
      </c>
      <c r="C30" s="550">
        <v>4017968.2406000001</v>
      </c>
      <c r="D30" s="446">
        <v>2.0971564497469515E-2</v>
      </c>
      <c r="E30" s="551"/>
      <c r="F30" s="550">
        <v>3999937.96324</v>
      </c>
      <c r="G30" s="446">
        <v>1.9558525113360571E-2</v>
      </c>
      <c r="H30" s="551"/>
      <c r="I30" s="550">
        <v>4354856.0021200003</v>
      </c>
      <c r="J30" s="446">
        <v>1.9982469605031979E-2</v>
      </c>
      <c r="K30" s="551"/>
      <c r="L30" s="550">
        <v>4531811.8392200004</v>
      </c>
      <c r="M30" s="446">
        <v>2.1468021186274441E-2</v>
      </c>
      <c r="N30" s="551"/>
      <c r="O30" s="550">
        <v>4321169.5862199999</v>
      </c>
      <c r="P30" s="446">
        <v>1.9574059033244617E-2</v>
      </c>
      <c r="Q30" s="551"/>
      <c r="R30" s="550">
        <v>4186719.4070199998</v>
      </c>
      <c r="S30" s="446">
        <v>1.9274133723377235E-2</v>
      </c>
      <c r="T30" s="551"/>
      <c r="V30" s="542"/>
      <c r="W30" s="542"/>
      <c r="X30" s="542"/>
    </row>
    <row r="31" spans="1:24" s="549" customFormat="1" ht="15" customHeight="1" x14ac:dyDescent="0.15">
      <c r="A31" s="14"/>
      <c r="B31" s="14"/>
      <c r="C31" s="550"/>
      <c r="D31" s="446"/>
      <c r="E31" s="551"/>
      <c r="F31" s="550"/>
      <c r="G31" s="446"/>
      <c r="H31" s="551"/>
      <c r="I31" s="550"/>
      <c r="J31" s="446"/>
      <c r="K31" s="551"/>
      <c r="L31" s="20"/>
      <c r="M31" s="446"/>
      <c r="N31" s="14"/>
      <c r="O31" s="20"/>
      <c r="P31" s="446"/>
      <c r="Q31" s="14"/>
      <c r="R31" s="20"/>
      <c r="S31" s="446"/>
      <c r="T31" s="14"/>
      <c r="V31" s="542"/>
      <c r="W31" s="542"/>
      <c r="X31" s="542"/>
    </row>
    <row r="32" spans="1:24" s="549" customFormat="1" ht="15" customHeight="1" x14ac:dyDescent="0.15">
      <c r="A32" s="552"/>
      <c r="B32" s="553" t="s">
        <v>972</v>
      </c>
      <c r="C32" s="554"/>
      <c r="D32" s="555"/>
      <c r="E32" s="554"/>
      <c r="F32" s="554"/>
      <c r="G32" s="555"/>
      <c r="H32" s="554"/>
      <c r="I32" s="554"/>
      <c r="J32" s="555"/>
      <c r="K32" s="554"/>
      <c r="L32" s="552"/>
      <c r="M32" s="555"/>
      <c r="N32" s="552"/>
      <c r="O32" s="552"/>
      <c r="P32" s="555"/>
      <c r="Q32" s="552"/>
      <c r="R32" s="552"/>
      <c r="S32" s="555"/>
      <c r="T32" s="552"/>
      <c r="V32" s="542"/>
      <c r="W32" s="542"/>
      <c r="X32" s="542"/>
    </row>
    <row r="33" spans="1:24" s="549" customFormat="1" ht="15" customHeight="1" x14ac:dyDescent="0.2">
      <c r="A33" s="14" t="s">
        <v>968</v>
      </c>
      <c r="B33" s="14" t="s">
        <v>878</v>
      </c>
      <c r="C33" s="550">
        <v>1527721</v>
      </c>
      <c r="D33" s="446">
        <v>7.9738558313876343E-3</v>
      </c>
      <c r="E33" s="550">
        <v>15</v>
      </c>
      <c r="F33" s="550">
        <v>1511571.7435600003</v>
      </c>
      <c r="G33" s="446">
        <v>7.3911431074088953E-3</v>
      </c>
      <c r="H33" s="550">
        <v>15</v>
      </c>
      <c r="I33" s="550">
        <v>1518667.9480799995</v>
      </c>
      <c r="J33" s="446">
        <v>6.9684821031675203E-3</v>
      </c>
      <c r="K33" s="550">
        <v>15</v>
      </c>
      <c r="L33" s="20">
        <v>1377465.83504</v>
      </c>
      <c r="M33" s="446">
        <v>6.5253074882953817E-3</v>
      </c>
      <c r="N33" s="20">
        <v>14</v>
      </c>
      <c r="O33" s="20">
        <v>1262802.3372200006</v>
      </c>
      <c r="P33" s="446">
        <v>5.7202493451977915E-3</v>
      </c>
      <c r="Q33" s="1">
        <v>14</v>
      </c>
      <c r="R33" s="20">
        <v>1228342.6336000005</v>
      </c>
      <c r="S33" s="446">
        <v>5.654842819997629E-3</v>
      </c>
      <c r="T33" s="1">
        <v>14</v>
      </c>
      <c r="V33" s="542"/>
      <c r="W33" s="542"/>
      <c r="X33" s="542"/>
    </row>
    <row r="34" spans="1:24" s="549" customFormat="1" ht="15" customHeight="1" x14ac:dyDescent="0.2">
      <c r="A34" s="14" t="s">
        <v>968</v>
      </c>
      <c r="B34" s="14" t="s">
        <v>879</v>
      </c>
      <c r="C34" s="550">
        <v>719872</v>
      </c>
      <c r="D34" s="446">
        <v>3.757332356531513E-3</v>
      </c>
      <c r="E34" s="550">
        <v>17</v>
      </c>
      <c r="F34" s="550">
        <v>735049.65483999997</v>
      </c>
      <c r="G34" s="446">
        <v>3.5941775262209388E-3</v>
      </c>
      <c r="H34" s="550">
        <v>17</v>
      </c>
      <c r="I34" s="550">
        <v>801028.22201999999</v>
      </c>
      <c r="J34" s="446">
        <v>3.6755571462053572E-3</v>
      </c>
      <c r="K34" s="550">
        <v>17</v>
      </c>
      <c r="L34" s="20">
        <v>762277.10519000003</v>
      </c>
      <c r="M34" s="446">
        <v>3.6110460064572069E-3</v>
      </c>
      <c r="N34" s="20">
        <v>17</v>
      </c>
      <c r="O34" s="20">
        <v>515189.81758000015</v>
      </c>
      <c r="P34" s="446">
        <v>2.3337098212474626E-3</v>
      </c>
      <c r="Q34" s="1">
        <v>18</v>
      </c>
      <c r="R34" s="20">
        <v>490816.7482700001</v>
      </c>
      <c r="S34" s="446">
        <v>2.2595418321961535E-3</v>
      </c>
      <c r="T34" s="1">
        <v>19</v>
      </c>
      <c r="V34" s="542"/>
      <c r="W34" s="542"/>
      <c r="X34" s="542"/>
    </row>
    <row r="35" spans="1:24" s="549" customFormat="1" ht="15" customHeight="1" x14ac:dyDescent="0.2">
      <c r="A35" s="14" t="s">
        <v>968</v>
      </c>
      <c r="B35" s="14" t="s">
        <v>880</v>
      </c>
      <c r="C35" s="550">
        <v>165502</v>
      </c>
      <c r="D35" s="446">
        <v>8.6382859684871539E-4</v>
      </c>
      <c r="E35" s="550">
        <v>32</v>
      </c>
      <c r="F35" s="550">
        <v>160193.27019000004</v>
      </c>
      <c r="G35" s="446">
        <v>7.8329817282080691E-4</v>
      </c>
      <c r="H35" s="550">
        <v>34</v>
      </c>
      <c r="I35" s="550">
        <v>160465.53902999999</v>
      </c>
      <c r="J35" s="446">
        <v>7.3630396843456659E-4</v>
      </c>
      <c r="K35" s="550">
        <v>36</v>
      </c>
      <c r="L35" s="20">
        <v>153040.11694000001</v>
      </c>
      <c r="M35" s="446">
        <v>7.2497901267306838E-4</v>
      </c>
      <c r="N35" s="20">
        <v>38</v>
      </c>
      <c r="O35" s="20">
        <v>147279.43752000004</v>
      </c>
      <c r="P35" s="446">
        <v>6.6714724957632574E-4</v>
      </c>
      <c r="Q35" s="1">
        <v>39</v>
      </c>
      <c r="R35" s="20">
        <v>142823.42069000003</v>
      </c>
      <c r="S35" s="446">
        <v>6.5750709364318131E-4</v>
      </c>
      <c r="T35" s="1">
        <v>39</v>
      </c>
      <c r="V35" s="542"/>
      <c r="W35" s="542"/>
      <c r="X35" s="542"/>
    </row>
    <row r="36" spans="1:24" s="549" customFormat="1" ht="15" customHeight="1" x14ac:dyDescent="0.15">
      <c r="A36" s="14" t="s">
        <v>968</v>
      </c>
      <c r="B36" s="15" t="s">
        <v>971</v>
      </c>
      <c r="C36" s="550">
        <v>2413096</v>
      </c>
      <c r="D36" s="446">
        <v>1.2595022004212926E-2</v>
      </c>
      <c r="E36" s="551"/>
      <c r="F36" s="550">
        <v>2406814.6685900004</v>
      </c>
      <c r="G36" s="446">
        <v>1.1768618806450637E-2</v>
      </c>
      <c r="H36" s="551"/>
      <c r="I36" s="20">
        <v>2480161.7091299999</v>
      </c>
      <c r="J36" s="446">
        <v>1.1380343217807443E-2</v>
      </c>
      <c r="K36" s="551"/>
      <c r="L36" s="20">
        <v>2292783.0571699999</v>
      </c>
      <c r="M36" s="446">
        <v>1.0861332507425657E-2</v>
      </c>
      <c r="N36" s="551"/>
      <c r="O36" s="20">
        <v>1925271.5923200008</v>
      </c>
      <c r="P36" s="446">
        <v>8.7211064160215793E-3</v>
      </c>
      <c r="Q36" s="551"/>
      <c r="R36" s="20">
        <v>1861982.8025600007</v>
      </c>
      <c r="S36" s="446">
        <v>8.5718917458369633E-3</v>
      </c>
      <c r="T36" s="551"/>
      <c r="V36" s="542"/>
      <c r="W36" s="542"/>
      <c r="X36" s="542"/>
    </row>
    <row r="37" spans="1:24" s="549" customFormat="1" ht="15" customHeight="1" x14ac:dyDescent="0.15">
      <c r="A37" s="14"/>
      <c r="B37" s="14"/>
      <c r="C37" s="550"/>
      <c r="D37" s="446"/>
      <c r="E37" s="551"/>
      <c r="F37" s="550"/>
      <c r="G37" s="446"/>
      <c r="H37" s="551"/>
      <c r="I37" s="550"/>
      <c r="J37" s="446"/>
      <c r="K37" s="551"/>
      <c r="L37" s="20"/>
      <c r="M37" s="446"/>
      <c r="N37" s="14"/>
      <c r="O37" s="20"/>
      <c r="P37" s="446"/>
      <c r="Q37" s="14"/>
      <c r="R37" s="20"/>
      <c r="S37" s="446"/>
      <c r="T37" s="14"/>
      <c r="V37" s="542"/>
      <c r="W37" s="542"/>
      <c r="X37" s="542"/>
    </row>
    <row r="38" spans="1:24" s="556" customFormat="1" ht="15" customHeight="1" x14ac:dyDescent="0.2">
      <c r="A38" s="14"/>
      <c r="B38" s="553" t="s">
        <v>892</v>
      </c>
      <c r="C38" s="554"/>
      <c r="D38" s="555"/>
      <c r="E38" s="554"/>
      <c r="F38" s="554"/>
      <c r="G38" s="555"/>
      <c r="H38" s="554"/>
      <c r="I38" s="554"/>
      <c r="J38" s="555"/>
      <c r="K38" s="554"/>
      <c r="L38" s="552"/>
      <c r="M38" s="555"/>
      <c r="N38" s="552"/>
      <c r="O38" s="552"/>
      <c r="P38" s="555"/>
      <c r="Q38" s="552"/>
      <c r="R38" s="552"/>
      <c r="S38" s="555"/>
      <c r="T38" s="552"/>
      <c r="V38" s="542"/>
      <c r="W38" s="542"/>
      <c r="X38" s="542"/>
    </row>
    <row r="39" spans="1:24" s="549" customFormat="1" ht="15" customHeight="1" x14ac:dyDescent="0.2">
      <c r="A39" s="14" t="s">
        <v>968</v>
      </c>
      <c r="B39" s="557" t="s">
        <v>893</v>
      </c>
      <c r="C39" s="550">
        <v>1012965.9227999998</v>
      </c>
      <c r="D39" s="446">
        <v>5.400448517137264E-3</v>
      </c>
      <c r="E39" s="550">
        <v>15</v>
      </c>
      <c r="F39" s="550">
        <v>1042177.2927100002</v>
      </c>
      <c r="G39" s="446">
        <v>5.0959417219390638E-3</v>
      </c>
      <c r="H39" s="550">
        <v>16</v>
      </c>
      <c r="I39" s="550">
        <v>1173602.8252900001</v>
      </c>
      <c r="J39" s="446">
        <v>5.3851339225270819E-3</v>
      </c>
      <c r="K39" s="550">
        <v>16</v>
      </c>
      <c r="L39" s="20">
        <v>1086785.5247200001</v>
      </c>
      <c r="M39" s="446">
        <v>5.1483017162603601E-3</v>
      </c>
      <c r="N39" s="20">
        <v>15</v>
      </c>
      <c r="O39" s="20">
        <v>1079244.63222</v>
      </c>
      <c r="P39" s="446">
        <v>4.8887685893545781E-3</v>
      </c>
      <c r="Q39" s="1">
        <v>15</v>
      </c>
      <c r="R39" s="20">
        <v>1087821.7965500001</v>
      </c>
      <c r="S39" s="446">
        <v>5.0079359841391467E-3</v>
      </c>
      <c r="T39" s="1">
        <v>15</v>
      </c>
      <c r="V39" s="542"/>
      <c r="W39" s="542"/>
      <c r="X39" s="542"/>
    </row>
    <row r="40" spans="1:24" s="549" customFormat="1" ht="15" customHeight="1" x14ac:dyDescent="0.2">
      <c r="A40" s="14" t="s">
        <v>968</v>
      </c>
      <c r="B40" s="557" t="s">
        <v>895</v>
      </c>
      <c r="C40" s="550">
        <v>703389.98992999992</v>
      </c>
      <c r="D40" s="446">
        <v>3.7499992276015231E-3</v>
      </c>
      <c r="E40" s="550">
        <v>17</v>
      </c>
      <c r="F40" s="550">
        <v>734160.63234000001</v>
      </c>
      <c r="G40" s="446">
        <v>3.589830466578417E-3</v>
      </c>
      <c r="H40" s="550">
        <v>18</v>
      </c>
      <c r="I40" s="550">
        <v>749936.27587999986</v>
      </c>
      <c r="J40" s="446">
        <v>3.4411192542733449E-3</v>
      </c>
      <c r="K40" s="550">
        <v>18</v>
      </c>
      <c r="L40" s="20">
        <v>760413.91759000008</v>
      </c>
      <c r="M40" s="446">
        <v>3.6022197461688522E-3</v>
      </c>
      <c r="N40" s="20">
        <v>18</v>
      </c>
      <c r="O40" s="20">
        <v>737531.10800000001</v>
      </c>
      <c r="P40" s="446">
        <v>3.3408726870807239E-3</v>
      </c>
      <c r="Q40" s="1">
        <v>17</v>
      </c>
      <c r="R40" s="20">
        <v>733378.17074000009</v>
      </c>
      <c r="S40" s="446">
        <v>3.376206418072244E-3</v>
      </c>
      <c r="T40" s="1">
        <v>17</v>
      </c>
      <c r="V40" s="542"/>
      <c r="W40" s="542"/>
      <c r="X40" s="542"/>
    </row>
    <row r="41" spans="1:24" s="549" customFormat="1" ht="15" customHeight="1" x14ac:dyDescent="0.2">
      <c r="A41" s="14" t="s">
        <v>968</v>
      </c>
      <c r="B41" s="557" t="s">
        <v>894</v>
      </c>
      <c r="C41" s="550">
        <v>385494.48707999993</v>
      </c>
      <c r="D41" s="446">
        <v>2.0551956233248484E-3</v>
      </c>
      <c r="E41" s="550">
        <v>19</v>
      </c>
      <c r="F41" s="550">
        <v>380901.18541999999</v>
      </c>
      <c r="G41" s="446">
        <v>1.8624952359789597E-3</v>
      </c>
      <c r="H41" s="550">
        <v>20</v>
      </c>
      <c r="I41" s="550">
        <v>383572.67802999989</v>
      </c>
      <c r="J41" s="446">
        <v>1.7600419798780721E-3</v>
      </c>
      <c r="K41" s="550">
        <v>21</v>
      </c>
      <c r="L41" s="20">
        <v>362025.41947000002</v>
      </c>
      <c r="M41" s="446">
        <v>1.7149805973607096E-3</v>
      </c>
      <c r="N41" s="20">
        <v>19</v>
      </c>
      <c r="O41" s="20">
        <v>324939.26295</v>
      </c>
      <c r="P41" s="446">
        <v>1.4719117563645823E-3</v>
      </c>
      <c r="Q41" s="1">
        <v>22</v>
      </c>
      <c r="R41" s="20">
        <v>328518.67398999992</v>
      </c>
      <c r="S41" s="446">
        <v>1.5123805150383182E-3</v>
      </c>
      <c r="T41" s="1">
        <v>21</v>
      </c>
      <c r="V41" s="542"/>
      <c r="W41" s="542"/>
      <c r="X41" s="542"/>
    </row>
    <row r="42" spans="1:24" s="549" customFormat="1" ht="15" customHeight="1" x14ac:dyDescent="0.2">
      <c r="A42" s="14" t="s">
        <v>968</v>
      </c>
      <c r="B42" s="557" t="s">
        <v>903</v>
      </c>
      <c r="C42" s="550">
        <v>101009.78748000003</v>
      </c>
      <c r="D42" s="446">
        <v>5.3851580268847758E-4</v>
      </c>
      <c r="E42" s="550">
        <v>38</v>
      </c>
      <c r="F42" s="550">
        <v>92148.310669999992</v>
      </c>
      <c r="G42" s="446">
        <v>4.5057825020192909E-4</v>
      </c>
      <c r="H42" s="550">
        <v>43</v>
      </c>
      <c r="I42" s="550">
        <v>91385.698099999994</v>
      </c>
      <c r="J42" s="446">
        <v>4.1932774211797216E-4</v>
      </c>
      <c r="K42" s="550">
        <v>45</v>
      </c>
      <c r="L42" s="20">
        <v>84458.541629999992</v>
      </c>
      <c r="M42" s="446">
        <v>4.0009555237552759E-4</v>
      </c>
      <c r="N42" s="20">
        <v>46</v>
      </c>
      <c r="O42" s="20">
        <v>81933.588210000002</v>
      </c>
      <c r="P42" s="446">
        <v>3.7114324268652842E-4</v>
      </c>
      <c r="Q42" s="1">
        <v>48</v>
      </c>
      <c r="R42" s="20">
        <v>80347.33729000001</v>
      </c>
      <c r="S42" s="446">
        <v>3.6988992399350365E-4</v>
      </c>
      <c r="T42" s="1">
        <v>49</v>
      </c>
      <c r="V42" s="542"/>
      <c r="W42" s="542"/>
      <c r="X42" s="542"/>
    </row>
    <row r="43" spans="1:24" s="549" customFormat="1" ht="15" customHeight="1" x14ac:dyDescent="0.2">
      <c r="A43" s="14" t="s">
        <v>968</v>
      </c>
      <c r="B43" s="557" t="s">
        <v>900</v>
      </c>
      <c r="C43" s="550">
        <v>187356.23733999999</v>
      </c>
      <c r="D43" s="446">
        <v>9.9885661634344222E-4</v>
      </c>
      <c r="E43" s="550">
        <v>29</v>
      </c>
      <c r="F43" s="550">
        <v>190738.77317999999</v>
      </c>
      <c r="G43" s="446">
        <v>9.3265673608367884E-4</v>
      </c>
      <c r="H43" s="550">
        <v>30</v>
      </c>
      <c r="I43" s="550">
        <v>203936.13613</v>
      </c>
      <c r="J43" s="446">
        <v>9.3577092781059923E-4</v>
      </c>
      <c r="K43" s="550">
        <v>32</v>
      </c>
      <c r="L43" s="20">
        <v>201401.55136000001</v>
      </c>
      <c r="M43" s="446">
        <v>9.5407596893722741E-4</v>
      </c>
      <c r="N43" s="20">
        <v>31</v>
      </c>
      <c r="O43" s="20">
        <v>203932.93081999998</v>
      </c>
      <c r="P43" s="446">
        <v>9.2377657183900189E-4</v>
      </c>
      <c r="Q43" s="1">
        <v>32</v>
      </c>
      <c r="R43" s="20">
        <v>207017.02901</v>
      </c>
      <c r="S43" s="446">
        <v>9.5303112347694613E-4</v>
      </c>
      <c r="T43" s="1">
        <v>31</v>
      </c>
      <c r="V43" s="542"/>
      <c r="W43" s="542"/>
      <c r="X43" s="542"/>
    </row>
    <row r="44" spans="1:24" s="549" customFormat="1" ht="15" customHeight="1" x14ac:dyDescent="0.2">
      <c r="A44" s="14" t="s">
        <v>968</v>
      </c>
      <c r="B44" s="557" t="s">
        <v>906</v>
      </c>
      <c r="C44" s="550">
        <v>101583.14547999998</v>
      </c>
      <c r="D44" s="446">
        <v>5.4157255937810995E-4</v>
      </c>
      <c r="E44" s="550">
        <v>37</v>
      </c>
      <c r="F44" s="550">
        <v>104371.91561999999</v>
      </c>
      <c r="G44" s="446">
        <v>5.1034809828145262E-4</v>
      </c>
      <c r="H44" s="550">
        <v>39</v>
      </c>
      <c r="I44" s="550">
        <v>109509.30911999999</v>
      </c>
      <c r="J44" s="446">
        <v>5.024888170569072E-4</v>
      </c>
      <c r="K44" s="550">
        <v>41</v>
      </c>
      <c r="L44" s="20">
        <v>105544.22985999999</v>
      </c>
      <c r="M44" s="446">
        <v>4.9998231239748153E-4</v>
      </c>
      <c r="N44" s="20">
        <v>43</v>
      </c>
      <c r="O44" s="20">
        <v>96680.265549999996</v>
      </c>
      <c r="P44" s="446">
        <v>4.3794282715964631E-4</v>
      </c>
      <c r="Q44" s="1">
        <v>46</v>
      </c>
      <c r="R44" s="20">
        <v>94706.096780000007</v>
      </c>
      <c r="S44" s="446">
        <v>4.3599243137626073E-4</v>
      </c>
      <c r="T44" s="1">
        <v>46</v>
      </c>
      <c r="V44" s="542"/>
      <c r="W44" s="542"/>
      <c r="X44" s="542"/>
    </row>
    <row r="45" spans="1:24" s="549" customFormat="1" ht="15" customHeight="1" x14ac:dyDescent="0.2">
      <c r="A45" s="14" t="s">
        <v>968</v>
      </c>
      <c r="B45" s="557" t="s">
        <v>896</v>
      </c>
      <c r="C45" s="550">
        <v>272859.53914000001</v>
      </c>
      <c r="D45" s="446">
        <v>1.4547023353581373E-3</v>
      </c>
      <c r="E45" s="550">
        <v>20</v>
      </c>
      <c r="F45" s="550">
        <v>279649.74834999995</v>
      </c>
      <c r="G45" s="446">
        <v>1.367405363861705E-3</v>
      </c>
      <c r="H45" s="550">
        <v>22</v>
      </c>
      <c r="I45" s="550">
        <v>284032.55074999999</v>
      </c>
      <c r="J45" s="446">
        <v>1.3032972409279637E-3</v>
      </c>
      <c r="K45" s="550">
        <v>23</v>
      </c>
      <c r="L45" s="20">
        <v>278794.52739</v>
      </c>
      <c r="M45" s="446">
        <v>1.320700645341894E-3</v>
      </c>
      <c r="N45" s="20">
        <v>25</v>
      </c>
      <c r="O45" s="20">
        <v>279038.07079999993</v>
      </c>
      <c r="P45" s="446">
        <v>1.2639882701617746E-3</v>
      </c>
      <c r="Q45" s="1">
        <v>26</v>
      </c>
      <c r="R45" s="20">
        <v>280584.12207000004</v>
      </c>
      <c r="S45" s="446">
        <v>1.2917072685515532E-3</v>
      </c>
      <c r="T45" s="1">
        <v>24</v>
      </c>
      <c r="V45" s="542"/>
      <c r="W45" s="542"/>
      <c r="X45" s="542"/>
    </row>
    <row r="46" spans="1:24" s="549" customFormat="1" ht="15" customHeight="1" x14ac:dyDescent="0.2">
      <c r="A46" s="14" t="s">
        <v>968</v>
      </c>
      <c r="B46" s="557" t="s">
        <v>901</v>
      </c>
      <c r="C46" s="550">
        <v>168857.75279999999</v>
      </c>
      <c r="D46" s="446">
        <v>9.0023522034703022E-4</v>
      </c>
      <c r="E46" s="550">
        <v>30</v>
      </c>
      <c r="F46" s="550">
        <v>163455.36465</v>
      </c>
      <c r="G46" s="446">
        <v>7.9924885930755026E-4</v>
      </c>
      <c r="H46" s="550">
        <v>32</v>
      </c>
      <c r="I46" s="550">
        <v>174131.00868999999</v>
      </c>
      <c r="J46" s="446">
        <v>7.9900864385586709E-4</v>
      </c>
      <c r="K46" s="550">
        <v>34</v>
      </c>
      <c r="L46" s="20">
        <v>171812.46686000002</v>
      </c>
      <c r="M46" s="446">
        <v>8.1390706619703852E-4</v>
      </c>
      <c r="N46" s="20">
        <v>34</v>
      </c>
      <c r="O46" s="20">
        <v>166543.42971999996</v>
      </c>
      <c r="P46" s="446">
        <v>7.5440939308053692E-4</v>
      </c>
      <c r="Q46" s="1">
        <v>34</v>
      </c>
      <c r="R46" s="20">
        <v>168500.57926000003</v>
      </c>
      <c r="S46" s="446">
        <v>7.7571539465440254E-4</v>
      </c>
      <c r="T46" s="1">
        <v>34</v>
      </c>
      <c r="V46" s="542"/>
      <c r="W46" s="542"/>
      <c r="X46" s="542"/>
    </row>
    <row r="47" spans="1:24" s="549" customFormat="1" ht="15" customHeight="1" x14ac:dyDescent="0.2">
      <c r="A47" s="14" t="s">
        <v>968</v>
      </c>
      <c r="B47" s="557" t="s">
        <v>897</v>
      </c>
      <c r="C47" s="550">
        <v>161156.84122999999</v>
      </c>
      <c r="D47" s="446">
        <v>8.5917917341323533E-4</v>
      </c>
      <c r="E47" s="550">
        <v>32</v>
      </c>
      <c r="F47" s="550">
        <v>160356.00071999998</v>
      </c>
      <c r="G47" s="446">
        <v>7.8409387745096988E-4</v>
      </c>
      <c r="H47" s="550">
        <v>33</v>
      </c>
      <c r="I47" s="550">
        <v>172069.43083999999</v>
      </c>
      <c r="J47" s="446">
        <v>7.8954899313355212E-4</v>
      </c>
      <c r="K47" s="550">
        <v>35</v>
      </c>
      <c r="L47" s="20">
        <v>168609.71617</v>
      </c>
      <c r="M47" s="446">
        <v>7.9873505065300617E-4</v>
      </c>
      <c r="N47" s="20">
        <v>35</v>
      </c>
      <c r="O47" s="20">
        <v>164498.85947000002</v>
      </c>
      <c r="P47" s="446">
        <v>7.4514788691360976E-4</v>
      </c>
      <c r="Q47" s="1">
        <v>35</v>
      </c>
      <c r="R47" s="20">
        <v>163803.41298999998</v>
      </c>
      <c r="S47" s="446">
        <v>7.5409134918884844E-4</v>
      </c>
      <c r="T47" s="1">
        <v>35</v>
      </c>
      <c r="V47" s="542"/>
      <c r="W47" s="542"/>
      <c r="X47" s="542"/>
    </row>
    <row r="48" spans="1:24" s="549" customFormat="1" ht="15" customHeight="1" x14ac:dyDescent="0.2">
      <c r="A48" s="14" t="s">
        <v>968</v>
      </c>
      <c r="B48" s="557" t="s">
        <v>898</v>
      </c>
      <c r="C48" s="550">
        <v>142094.20292000001</v>
      </c>
      <c r="D48" s="446">
        <v>7.5755009145023894E-4</v>
      </c>
      <c r="E48" s="550">
        <v>34</v>
      </c>
      <c r="F48" s="550">
        <v>144736.14222000001</v>
      </c>
      <c r="G48" s="446">
        <v>7.0771734422795751E-4</v>
      </c>
      <c r="H48" s="550">
        <v>36</v>
      </c>
      <c r="I48" s="550">
        <v>152754.52456999998</v>
      </c>
      <c r="J48" s="446">
        <v>7.0092160171660825E-4</v>
      </c>
      <c r="K48" s="550">
        <v>38</v>
      </c>
      <c r="L48" s="20">
        <v>151065.00339</v>
      </c>
      <c r="M48" s="446">
        <v>7.1562253869730959E-4</v>
      </c>
      <c r="N48" s="20">
        <v>39</v>
      </c>
      <c r="O48" s="20">
        <v>155935.32389000003</v>
      </c>
      <c r="P48" s="446">
        <v>7.0635673381682956E-4</v>
      </c>
      <c r="Q48" s="1">
        <v>37</v>
      </c>
      <c r="R48" s="20">
        <v>158141.36188000001</v>
      </c>
      <c r="S48" s="446">
        <v>7.2802532478325962E-4</v>
      </c>
      <c r="T48" s="1">
        <v>36</v>
      </c>
      <c r="V48" s="542"/>
      <c r="W48" s="542"/>
      <c r="X48" s="542"/>
    </row>
    <row r="49" spans="1:24" s="549" customFormat="1" ht="15" customHeight="1" x14ac:dyDescent="0.2">
      <c r="A49" s="14" t="s">
        <v>968</v>
      </c>
      <c r="B49" s="557" t="s">
        <v>899</v>
      </c>
      <c r="C49" s="550">
        <v>100566.55936000001</v>
      </c>
      <c r="D49" s="446">
        <v>5.3615281042039499E-4</v>
      </c>
      <c r="E49" s="550">
        <v>39</v>
      </c>
      <c r="F49" s="550">
        <v>108328.87628</v>
      </c>
      <c r="G49" s="446">
        <v>5.2969647696943136E-4</v>
      </c>
      <c r="H49" s="550">
        <v>38</v>
      </c>
      <c r="I49" s="550">
        <v>114701.97467999998</v>
      </c>
      <c r="J49" s="446">
        <v>5.2631561676538981E-4</v>
      </c>
      <c r="K49" s="550">
        <v>39</v>
      </c>
      <c r="L49" s="20">
        <v>117033.07842000001</v>
      </c>
      <c r="M49" s="446">
        <v>5.544070884125488E-4</v>
      </c>
      <c r="N49" s="20">
        <v>41</v>
      </c>
      <c r="O49" s="20">
        <v>122138.66598000001</v>
      </c>
      <c r="P49" s="446">
        <v>5.5326443696129162E-4</v>
      </c>
      <c r="Q49" s="1">
        <v>41</v>
      </c>
      <c r="R49" s="20">
        <v>127439.80448000001</v>
      </c>
      <c r="S49" s="446">
        <v>5.8668651859258348E-4</v>
      </c>
      <c r="T49" s="1">
        <v>43</v>
      </c>
      <c r="V49" s="542"/>
      <c r="W49" s="542"/>
      <c r="X49" s="542"/>
    </row>
    <row r="50" spans="1:24" s="549" customFormat="1" ht="15" customHeight="1" x14ac:dyDescent="0.2">
      <c r="A50" s="14" t="s">
        <v>968</v>
      </c>
      <c r="B50" s="557" t="s">
        <v>908</v>
      </c>
      <c r="C50" s="550">
        <v>47063.085529999997</v>
      </c>
      <c r="D50" s="446">
        <v>2.509085100906938E-4</v>
      </c>
      <c r="E50" s="550">
        <v>48</v>
      </c>
      <c r="F50" s="550">
        <v>50448.003290000001</v>
      </c>
      <c r="G50" s="446">
        <v>2.4667596056093127E-4</v>
      </c>
      <c r="H50" s="550">
        <v>52</v>
      </c>
      <c r="I50" s="550">
        <v>52346.040809999991</v>
      </c>
      <c r="J50" s="446">
        <v>2.4019236661795032E-4</v>
      </c>
      <c r="K50" s="550">
        <v>55</v>
      </c>
      <c r="L50" s="20">
        <v>54094.995990000003</v>
      </c>
      <c r="M50" s="446">
        <v>2.5625788562850659E-4</v>
      </c>
      <c r="N50" s="20">
        <v>57</v>
      </c>
      <c r="O50" s="20">
        <v>54225.088250000001</v>
      </c>
      <c r="P50" s="446">
        <v>2.456291189943501E-4</v>
      </c>
      <c r="Q50" s="1">
        <v>58</v>
      </c>
      <c r="R50" s="20">
        <v>54949.18118</v>
      </c>
      <c r="S50" s="446">
        <v>2.529660488538071E-4</v>
      </c>
      <c r="T50" s="1">
        <v>57</v>
      </c>
      <c r="V50" s="542"/>
      <c r="W50" s="542"/>
      <c r="X50" s="542"/>
    </row>
    <row r="51" spans="1:24" s="549" customFormat="1" ht="15" customHeight="1" x14ac:dyDescent="0.2">
      <c r="A51" s="14" t="s">
        <v>968</v>
      </c>
      <c r="B51" s="557" t="s">
        <v>907</v>
      </c>
      <c r="C51" s="550">
        <v>126625.02434999998</v>
      </c>
      <c r="D51" s="446">
        <v>6.7507890402986764E-4</v>
      </c>
      <c r="E51" s="550">
        <v>35</v>
      </c>
      <c r="F51" s="550">
        <v>129756.89051000001</v>
      </c>
      <c r="G51" s="446">
        <v>6.3447319058311611E-4</v>
      </c>
      <c r="H51" s="550">
        <v>37</v>
      </c>
      <c r="I51" s="550">
        <v>154358.25612999997</v>
      </c>
      <c r="J51" s="446">
        <v>7.0828040236047094E-4</v>
      </c>
      <c r="K51" s="550">
        <v>37</v>
      </c>
      <c r="L51" s="20">
        <v>153062.78591000001</v>
      </c>
      <c r="M51" s="446">
        <v>7.2508639972828975E-4</v>
      </c>
      <c r="N51" s="20">
        <v>37</v>
      </c>
      <c r="O51" s="20">
        <v>159361.24716</v>
      </c>
      <c r="P51" s="446">
        <v>7.2187550089882391E-4</v>
      </c>
      <c r="Q51" s="1">
        <v>36</v>
      </c>
      <c r="R51" s="20">
        <v>149311.85445000001</v>
      </c>
      <c r="S51" s="446">
        <v>6.8737748326991983E-4</v>
      </c>
      <c r="T51" s="1">
        <v>37</v>
      </c>
      <c r="V51" s="542"/>
      <c r="W51" s="542"/>
      <c r="X51" s="542"/>
    </row>
    <row r="52" spans="1:24" s="549" customFormat="1" ht="15" customHeight="1" x14ac:dyDescent="0.2">
      <c r="A52" s="14" t="s">
        <v>968</v>
      </c>
      <c r="B52" s="557" t="s">
        <v>915</v>
      </c>
      <c r="C52" s="550">
        <v>203108.50115</v>
      </c>
      <c r="D52" s="446">
        <v>1.0828370226133039E-3</v>
      </c>
      <c r="E52" s="550">
        <v>28</v>
      </c>
      <c r="F52" s="550">
        <v>230072.17077999999</v>
      </c>
      <c r="G52" s="446">
        <v>1.1249855301358374E-3</v>
      </c>
      <c r="H52" s="550">
        <v>28</v>
      </c>
      <c r="I52" s="550">
        <v>254498.82788999999</v>
      </c>
      <c r="J52" s="446">
        <v>1.1677803101531935E-3</v>
      </c>
      <c r="K52" s="550">
        <v>27</v>
      </c>
      <c r="L52" s="20">
        <v>242390.30958999999</v>
      </c>
      <c r="M52" s="446">
        <v>1.1482472102198693E-3</v>
      </c>
      <c r="N52" s="20">
        <v>29</v>
      </c>
      <c r="O52" s="20">
        <v>245226.29349999997</v>
      </c>
      <c r="P52" s="446">
        <v>1.1108274854057967E-3</v>
      </c>
      <c r="Q52" s="1">
        <v>29</v>
      </c>
      <c r="R52" s="20">
        <v>232973.56074999998</v>
      </c>
      <c r="S52" s="446">
        <v>1.0725255569737299E-3</v>
      </c>
      <c r="T52" s="1">
        <v>29</v>
      </c>
      <c r="V52" s="542"/>
      <c r="W52" s="542"/>
      <c r="X52" s="542"/>
    </row>
    <row r="53" spans="1:24" s="549" customFormat="1" ht="15" customHeight="1" x14ac:dyDescent="0.2">
      <c r="A53" s="14" t="s">
        <v>968</v>
      </c>
      <c r="B53" s="557" t="s">
        <v>910</v>
      </c>
      <c r="C53" s="550">
        <v>84595.531369999997</v>
      </c>
      <c r="D53" s="446">
        <v>4.5100610164726802E-4</v>
      </c>
      <c r="E53" s="550">
        <v>42</v>
      </c>
      <c r="F53" s="550">
        <v>82663.339459999988</v>
      </c>
      <c r="G53" s="446">
        <v>4.0419951900280319E-4</v>
      </c>
      <c r="H53" s="550">
        <v>44</v>
      </c>
      <c r="I53" s="550">
        <v>83101.194429999989</v>
      </c>
      <c r="J53" s="446">
        <v>3.813138921312076E-4</v>
      </c>
      <c r="K53" s="550">
        <v>46</v>
      </c>
      <c r="L53" s="20">
        <v>81436.520170000003</v>
      </c>
      <c r="M53" s="446">
        <v>3.8577968423484543E-4</v>
      </c>
      <c r="N53" s="20">
        <v>47</v>
      </c>
      <c r="O53" s="20">
        <v>78223.749680000008</v>
      </c>
      <c r="P53" s="446">
        <v>3.5433839461447033E-4</v>
      </c>
      <c r="Q53" s="1">
        <v>50</v>
      </c>
      <c r="R53" s="20">
        <v>76903.669269999999</v>
      </c>
      <c r="S53" s="446">
        <v>3.5403652865845752E-4</v>
      </c>
      <c r="T53" s="1">
        <v>50</v>
      </c>
      <c r="V53" s="542"/>
      <c r="W53" s="542"/>
      <c r="X53" s="542"/>
    </row>
    <row r="54" spans="1:24" s="549" customFormat="1" ht="15" customHeight="1" x14ac:dyDescent="0.2">
      <c r="A54" s="14" t="s">
        <v>968</v>
      </c>
      <c r="B54" s="557" t="s">
        <v>902</v>
      </c>
      <c r="C54" s="550">
        <v>220681.60548</v>
      </c>
      <c r="D54" s="446">
        <v>1.1765249178172423E-3</v>
      </c>
      <c r="E54" s="550">
        <v>26</v>
      </c>
      <c r="F54" s="550">
        <v>240079.48277999999</v>
      </c>
      <c r="G54" s="446">
        <v>1.1739183548116212E-3</v>
      </c>
      <c r="H54" s="550">
        <v>27</v>
      </c>
      <c r="I54" s="550">
        <v>248406.20793999999</v>
      </c>
      <c r="J54" s="446">
        <v>1.1398240257418102E-3</v>
      </c>
      <c r="K54" s="550">
        <v>28</v>
      </c>
      <c r="L54" s="20">
        <v>254525.17463999998</v>
      </c>
      <c r="M54" s="446">
        <v>1.2057322844525231E-3</v>
      </c>
      <c r="N54" s="20">
        <v>27</v>
      </c>
      <c r="O54" s="20">
        <v>255229.05806000001</v>
      </c>
      <c r="P54" s="446">
        <v>1.1561380662766488E-3</v>
      </c>
      <c r="Q54" s="1">
        <v>27</v>
      </c>
      <c r="R54" s="20">
        <v>246224.78010999999</v>
      </c>
      <c r="S54" s="446">
        <v>1.1335293523353678E-3</v>
      </c>
      <c r="T54" s="1">
        <v>28</v>
      </c>
      <c r="V54" s="542"/>
      <c r="W54" s="542"/>
      <c r="X54" s="542"/>
    </row>
    <row r="55" spans="1:24" s="549" customFormat="1" ht="15" customHeight="1" x14ac:dyDescent="0.2">
      <c r="A55" s="14" t="s">
        <v>968</v>
      </c>
      <c r="B55" s="557" t="s">
        <v>911</v>
      </c>
      <c r="C55" s="550">
        <v>73052.792159999997</v>
      </c>
      <c r="D55" s="446">
        <v>3.8946803067441631E-4</v>
      </c>
      <c r="E55" s="550">
        <v>43</v>
      </c>
      <c r="F55" s="550">
        <v>71601.298110000018</v>
      </c>
      <c r="G55" s="446">
        <v>3.5010937672125752E-4</v>
      </c>
      <c r="H55" s="550">
        <v>45</v>
      </c>
      <c r="I55" s="550">
        <v>71806.572970000008</v>
      </c>
      <c r="J55" s="446">
        <v>3.2948796954848143E-4</v>
      </c>
      <c r="K55" s="550">
        <v>47</v>
      </c>
      <c r="L55" s="20">
        <v>71352.668099999995</v>
      </c>
      <c r="M55" s="446">
        <v>3.3801063345376153E-4</v>
      </c>
      <c r="N55" s="20">
        <v>49</v>
      </c>
      <c r="O55" s="20">
        <v>71814.990520000007</v>
      </c>
      <c r="P55" s="446">
        <v>3.2530796023213859E-4</v>
      </c>
      <c r="Q55" s="1">
        <v>52</v>
      </c>
      <c r="R55" s="20">
        <v>69031.134420000002</v>
      </c>
      <c r="S55" s="446">
        <v>3.1779424091726654E-4</v>
      </c>
      <c r="T55" s="1">
        <v>53</v>
      </c>
      <c r="V55" s="542"/>
      <c r="W55" s="542"/>
      <c r="X55" s="542"/>
    </row>
    <row r="56" spans="1:24" s="549" customFormat="1" ht="15" customHeight="1" x14ac:dyDescent="0.2">
      <c r="A56" s="14" t="s">
        <v>968</v>
      </c>
      <c r="B56" s="557" t="s">
        <v>909</v>
      </c>
      <c r="C56" s="550">
        <v>58633.435010000001</v>
      </c>
      <c r="D56" s="446">
        <v>3.1259378033088824E-4</v>
      </c>
      <c r="E56" s="550">
        <v>46</v>
      </c>
      <c r="F56" s="550">
        <v>63266.945390000008</v>
      </c>
      <c r="G56" s="446">
        <v>3.093568329378817E-4</v>
      </c>
      <c r="H56" s="550">
        <v>47</v>
      </c>
      <c r="I56" s="550">
        <v>67316.746170000013</v>
      </c>
      <c r="J56" s="446">
        <v>3.0888617984081208E-4</v>
      </c>
      <c r="K56" s="550">
        <v>50</v>
      </c>
      <c r="L56" s="20">
        <v>64321.766080000001</v>
      </c>
      <c r="M56" s="446">
        <v>3.0470396519854134E-4</v>
      </c>
      <c r="N56" s="20">
        <v>54</v>
      </c>
      <c r="O56" s="20">
        <v>66172.199669999987</v>
      </c>
      <c r="P56" s="446">
        <v>2.9974721353930337E-4</v>
      </c>
      <c r="Q56" s="1">
        <v>55</v>
      </c>
      <c r="R56" s="20">
        <v>63274.777209999993</v>
      </c>
      <c r="S56" s="446">
        <v>2.9129406552002457E-4</v>
      </c>
      <c r="T56" s="1">
        <v>56</v>
      </c>
      <c r="V56" s="542"/>
      <c r="W56" s="542"/>
      <c r="X56" s="542"/>
    </row>
    <row r="57" spans="1:24" s="549" customFormat="1" ht="15" customHeight="1" x14ac:dyDescent="0.2">
      <c r="A57" s="14" t="s">
        <v>968</v>
      </c>
      <c r="B57" s="557" t="s">
        <v>904</v>
      </c>
      <c r="C57" s="550">
        <v>222969.96033999999</v>
      </c>
      <c r="D57" s="446">
        <v>1.188724876702543E-3</v>
      </c>
      <c r="E57" s="550">
        <v>25</v>
      </c>
      <c r="F57" s="550">
        <v>257273.82758000001</v>
      </c>
      <c r="G57" s="446">
        <v>1.2579936648962251E-3</v>
      </c>
      <c r="H57" s="550">
        <v>24</v>
      </c>
      <c r="I57" s="550">
        <v>273719.21842000005</v>
      </c>
      <c r="J57" s="446">
        <v>1.2559740114777838E-3</v>
      </c>
      <c r="K57" s="550">
        <v>26</v>
      </c>
      <c r="L57" s="20">
        <v>274905.98418999999</v>
      </c>
      <c r="M57" s="446">
        <v>1.3022799053017003E-3</v>
      </c>
      <c r="N57" s="20">
        <v>26</v>
      </c>
      <c r="O57" s="20">
        <v>253684.43185000002</v>
      </c>
      <c r="P57" s="446">
        <v>1.1491412095193364E-3</v>
      </c>
      <c r="Q57" s="1">
        <v>28</v>
      </c>
      <c r="R57" s="20">
        <v>250850.33262</v>
      </c>
      <c r="S57" s="446">
        <v>1.1548237140909601E-3</v>
      </c>
      <c r="T57" s="1">
        <v>27</v>
      </c>
      <c r="V57" s="542"/>
      <c r="W57" s="542"/>
      <c r="X57" s="542"/>
    </row>
    <row r="58" spans="1:24" s="549" customFormat="1" ht="15" customHeight="1" x14ac:dyDescent="0.2">
      <c r="A58" s="14" t="s">
        <v>968</v>
      </c>
      <c r="B58" s="557" t="s">
        <v>905</v>
      </c>
      <c r="C58" s="550">
        <v>255718.49351000006</v>
      </c>
      <c r="D58" s="446">
        <v>1.3633178846365977E-3</v>
      </c>
      <c r="E58" s="550">
        <v>21</v>
      </c>
      <c r="F58" s="550">
        <v>313621.99817000004</v>
      </c>
      <c r="G58" s="446">
        <v>1.5335197154762038E-3</v>
      </c>
      <c r="H58" s="550">
        <v>21</v>
      </c>
      <c r="I58" s="550">
        <v>329695.07823999994</v>
      </c>
      <c r="J58" s="446">
        <v>1.5128219800269532E-3</v>
      </c>
      <c r="K58" s="550">
        <v>22</v>
      </c>
      <c r="L58" s="20">
        <v>342405.75975999999</v>
      </c>
      <c r="M58" s="446">
        <v>1.6220386824566983E-3</v>
      </c>
      <c r="N58" s="20">
        <v>21</v>
      </c>
      <c r="O58" s="20">
        <v>355620.69495999994</v>
      </c>
      <c r="P58" s="446">
        <v>1.6108926848852718E-3</v>
      </c>
      <c r="Q58" s="1">
        <v>21</v>
      </c>
      <c r="R58" s="20">
        <v>347092.52730000002</v>
      </c>
      <c r="S58" s="446">
        <v>1.5978877816239588E-3</v>
      </c>
      <c r="T58" s="1">
        <v>20</v>
      </c>
      <c r="V58" s="542"/>
      <c r="W58" s="542"/>
      <c r="X58" s="542"/>
    </row>
    <row r="59" spans="1:24" s="549" customFormat="1" ht="15" customHeight="1" x14ac:dyDescent="0.2">
      <c r="A59" s="14" t="s">
        <v>968</v>
      </c>
      <c r="B59" s="557" t="s">
        <v>913</v>
      </c>
      <c r="C59" s="550">
        <v>61892.999369999998</v>
      </c>
      <c r="D59" s="446">
        <v>3.299715707562736E-4</v>
      </c>
      <c r="E59" s="550">
        <v>44</v>
      </c>
      <c r="F59" s="550">
        <v>63006.453810000006</v>
      </c>
      <c r="G59" s="446">
        <v>3.0808310540608714E-4</v>
      </c>
      <c r="H59" s="550">
        <v>48</v>
      </c>
      <c r="I59" s="550">
        <v>68291.904180000012</v>
      </c>
      <c r="J59" s="446">
        <v>3.1336074002958578E-4</v>
      </c>
      <c r="K59" s="550">
        <v>48</v>
      </c>
      <c r="L59" s="20">
        <v>64652.209390000004</v>
      </c>
      <c r="M59" s="446">
        <v>3.0626933556951506E-4</v>
      </c>
      <c r="N59" s="20">
        <v>53</v>
      </c>
      <c r="O59" s="20">
        <v>65993.384510000004</v>
      </c>
      <c r="P59" s="446">
        <v>2.9893721559128478E-4</v>
      </c>
      <c r="Q59" s="1">
        <v>56</v>
      </c>
      <c r="R59" s="20">
        <v>66907.268100000016</v>
      </c>
      <c r="S59" s="446">
        <v>3.0801673268645013E-4</v>
      </c>
      <c r="T59" s="1">
        <v>55</v>
      </c>
      <c r="V59" s="542"/>
      <c r="W59" s="542"/>
      <c r="X59" s="542"/>
    </row>
    <row r="60" spans="1:24" s="549" customFormat="1" ht="15" customHeight="1" x14ac:dyDescent="0.2">
      <c r="A60" s="14" t="s">
        <v>968</v>
      </c>
      <c r="B60" s="557" t="s">
        <v>912</v>
      </c>
      <c r="C60" s="550">
        <v>147478.73498000001</v>
      </c>
      <c r="D60" s="446">
        <v>7.8625677103776775E-4</v>
      </c>
      <c r="E60" s="550">
        <v>33</v>
      </c>
      <c r="F60" s="550">
        <v>164173.2739</v>
      </c>
      <c r="G60" s="446">
        <v>8.0275922527429271E-4</v>
      </c>
      <c r="H60" s="550">
        <v>31</v>
      </c>
      <c r="I60" s="550">
        <v>176137.61692</v>
      </c>
      <c r="J60" s="446">
        <v>8.0821606379022598E-4</v>
      </c>
      <c r="K60" s="550">
        <v>33</v>
      </c>
      <c r="L60" s="20">
        <v>173615.69394999999</v>
      </c>
      <c r="M60" s="446">
        <v>8.2244928258756863E-4</v>
      </c>
      <c r="N60" s="20">
        <v>33</v>
      </c>
      <c r="O60" s="20">
        <v>170648.07356999998</v>
      </c>
      <c r="P60" s="446">
        <v>7.7300263257906526E-4</v>
      </c>
      <c r="Q60" s="1">
        <v>33</v>
      </c>
      <c r="R60" s="20">
        <v>169292.78189999997</v>
      </c>
      <c r="S60" s="446">
        <v>7.793624075384686E-4</v>
      </c>
      <c r="T60" s="1">
        <v>33</v>
      </c>
      <c r="V60" s="542"/>
      <c r="W60" s="542"/>
      <c r="X60" s="542"/>
    </row>
    <row r="61" spans="1:24" s="549" customFormat="1" ht="15" customHeight="1" x14ac:dyDescent="0.2">
      <c r="A61" s="14" t="s">
        <v>968</v>
      </c>
      <c r="B61" s="557" t="s">
        <v>914</v>
      </c>
      <c r="C61" s="550">
        <v>91154.371169999999</v>
      </c>
      <c r="D61" s="446">
        <v>4.8597339509198973E-4</v>
      </c>
      <c r="E61" s="550">
        <v>41</v>
      </c>
      <c r="F61" s="550">
        <v>93606.007379999981</v>
      </c>
      <c r="G61" s="446">
        <v>4.5770596017448678E-4</v>
      </c>
      <c r="H61" s="550">
        <v>42</v>
      </c>
      <c r="I61" s="550">
        <v>93780.615210000004</v>
      </c>
      <c r="J61" s="446">
        <v>4.3031693632642571E-4</v>
      </c>
      <c r="K61" s="550">
        <v>44</v>
      </c>
      <c r="L61" s="20">
        <v>88488.893959999987</v>
      </c>
      <c r="M61" s="446">
        <v>4.1918806819001529E-4</v>
      </c>
      <c r="N61" s="20">
        <v>45</v>
      </c>
      <c r="O61" s="20">
        <v>85589.044110000017</v>
      </c>
      <c r="P61" s="446">
        <v>3.8770174800606015E-4</v>
      </c>
      <c r="Q61" s="1">
        <v>47</v>
      </c>
      <c r="R61" s="20">
        <v>84077.530610000016</v>
      </c>
      <c r="S61" s="446">
        <v>3.8706237761988662E-4</v>
      </c>
      <c r="T61" s="1">
        <v>48</v>
      </c>
      <c r="V61" s="542"/>
      <c r="W61" s="542"/>
      <c r="X61" s="542"/>
    </row>
    <row r="62" spans="1:24" s="549" customFormat="1" ht="15" customHeight="1" x14ac:dyDescent="0.2">
      <c r="A62" s="14" t="s">
        <v>968</v>
      </c>
      <c r="B62" s="557" t="s">
        <v>916</v>
      </c>
      <c r="C62" s="550">
        <v>96553.669840000002</v>
      </c>
      <c r="D62" s="446">
        <v>5.1475880024696627E-4</v>
      </c>
      <c r="E62" s="550">
        <v>40</v>
      </c>
      <c r="F62" s="550">
        <v>99496.080949999989</v>
      </c>
      <c r="G62" s="446">
        <v>4.8650669481014903E-4</v>
      </c>
      <c r="H62" s="550">
        <v>40</v>
      </c>
      <c r="I62" s="550">
        <v>102645.52359</v>
      </c>
      <c r="J62" s="446">
        <v>4.7099400169173461E-4</v>
      </c>
      <c r="K62" s="550">
        <v>42</v>
      </c>
      <c r="L62" s="20">
        <v>105687.03923000001</v>
      </c>
      <c r="M62" s="446">
        <v>5.0065882649151907E-4</v>
      </c>
      <c r="N62" s="20">
        <v>42</v>
      </c>
      <c r="O62" s="20">
        <v>103898.10110000001</v>
      </c>
      <c r="P62" s="446">
        <v>4.7063822046207405E-4</v>
      </c>
      <c r="Q62" s="1">
        <v>42</v>
      </c>
      <c r="R62" s="20">
        <v>101509.11635999999</v>
      </c>
      <c r="S62" s="446">
        <v>4.6731105972470379E-4</v>
      </c>
      <c r="T62" s="1">
        <v>44</v>
      </c>
      <c r="V62" s="542"/>
      <c r="W62" s="542"/>
      <c r="X62" s="542"/>
    </row>
    <row r="63" spans="1:24" s="549" customFormat="1" ht="15" customHeight="1" x14ac:dyDescent="0.2">
      <c r="A63" s="14" t="s">
        <v>968</v>
      </c>
      <c r="B63" s="557" t="s">
        <v>917</v>
      </c>
      <c r="C63" s="550">
        <v>246728.53064000001</v>
      </c>
      <c r="D63" s="446">
        <v>1.3153894888656805E-3</v>
      </c>
      <c r="E63" s="550">
        <v>22</v>
      </c>
      <c r="F63" s="550">
        <v>242233.22014999998</v>
      </c>
      <c r="G63" s="446">
        <v>1.184449499750831E-3</v>
      </c>
      <c r="H63" s="550">
        <v>26</v>
      </c>
      <c r="I63" s="550">
        <v>236912.92712000001</v>
      </c>
      <c r="J63" s="446">
        <v>1.0870865449764432E-3</v>
      </c>
      <c r="K63" s="550">
        <v>29</v>
      </c>
      <c r="L63" s="20">
        <v>238138.61189</v>
      </c>
      <c r="M63" s="446">
        <v>1.1281061409214265E-3</v>
      </c>
      <c r="N63" s="20">
        <v>30</v>
      </c>
      <c r="O63" s="20">
        <v>226085.71492999999</v>
      </c>
      <c r="P63" s="446">
        <v>1.0241243816779531E-3</v>
      </c>
      <c r="Q63" s="1">
        <v>30</v>
      </c>
      <c r="R63" s="20">
        <v>228197.99629000001</v>
      </c>
      <c r="S63" s="446">
        <v>1.0505405947495328E-3</v>
      </c>
      <c r="T63" s="1">
        <v>30</v>
      </c>
      <c r="V63" s="542"/>
      <c r="W63" s="542"/>
      <c r="X63" s="542"/>
    </row>
    <row r="64" spans="1:24" s="549" customFormat="1" ht="15" customHeight="1" x14ac:dyDescent="0.2">
      <c r="A64" s="14"/>
      <c r="B64" s="557" t="s">
        <v>918</v>
      </c>
      <c r="C64" s="550">
        <v>103284.01615</v>
      </c>
      <c r="D64" s="446">
        <v>5.5064045029220286E-4</v>
      </c>
      <c r="E64" s="550">
        <v>36</v>
      </c>
      <c r="F64" s="550">
        <v>97790.152360000007</v>
      </c>
      <c r="G64" s="446">
        <v>4.781652036480991E-4</v>
      </c>
      <c r="H64" s="550">
        <v>41</v>
      </c>
      <c r="I64" s="550">
        <v>98573.938489999986</v>
      </c>
      <c r="J64" s="446">
        <v>4.5231133446566697E-4</v>
      </c>
      <c r="K64" s="550">
        <v>43</v>
      </c>
      <c r="L64" s="20">
        <v>99071.938510000007</v>
      </c>
      <c r="M64" s="446">
        <v>4.6932188501101356E-4</v>
      </c>
      <c r="N64" s="20">
        <v>44</v>
      </c>
      <c r="O64" s="20">
        <v>98938.103829999993</v>
      </c>
      <c r="P64" s="446">
        <v>4.4817039608477605E-4</v>
      </c>
      <c r="Q64" s="1">
        <v>45</v>
      </c>
      <c r="R64" s="20">
        <v>96291.805290000004</v>
      </c>
      <c r="S64" s="446">
        <v>4.4329245674141679E-4</v>
      </c>
      <c r="T64" s="1">
        <v>45</v>
      </c>
      <c r="V64" s="542"/>
      <c r="W64" s="542"/>
      <c r="X64" s="542"/>
    </row>
    <row r="65" spans="1:24" s="549" customFormat="1" ht="15" customHeight="1" x14ac:dyDescent="0.2">
      <c r="A65" s="14"/>
      <c r="B65" s="557" t="s">
        <v>919</v>
      </c>
      <c r="C65" s="550">
        <v>237804.25669000004</v>
      </c>
      <c r="D65" s="446">
        <v>1.267811301944461E-3</v>
      </c>
      <c r="E65" s="550">
        <v>23</v>
      </c>
      <c r="F65" s="550">
        <v>261032.52976999999</v>
      </c>
      <c r="G65" s="446">
        <v>1.276372617733086E-3</v>
      </c>
      <c r="H65" s="550">
        <v>23</v>
      </c>
      <c r="I65" s="550">
        <v>281999.38863999996</v>
      </c>
      <c r="J65" s="446">
        <v>1.2939679772174298E-3</v>
      </c>
      <c r="K65" s="550">
        <v>24</v>
      </c>
      <c r="L65" s="20">
        <v>292201.38686000003</v>
      </c>
      <c r="M65" s="446">
        <v>1.3842113896875602E-3</v>
      </c>
      <c r="N65" s="20">
        <v>22</v>
      </c>
      <c r="O65" s="20">
        <v>303098.73905000003</v>
      </c>
      <c r="P65" s="446">
        <v>1.3729784246344667E-3</v>
      </c>
      <c r="Q65" s="1">
        <v>23</v>
      </c>
      <c r="R65" s="20">
        <v>311086.66753999999</v>
      </c>
      <c r="S65" s="446">
        <v>1.4321298961836814E-3</v>
      </c>
      <c r="T65" s="1">
        <v>22</v>
      </c>
      <c r="V65" s="542"/>
      <c r="W65" s="542"/>
      <c r="X65" s="542"/>
    </row>
    <row r="66" spans="1:24" s="549" customFormat="1" ht="15" customHeight="1" x14ac:dyDescent="0.2">
      <c r="A66" s="14"/>
      <c r="B66" s="557" t="s">
        <v>920</v>
      </c>
      <c r="C66" s="550">
        <v>219884.18454999998</v>
      </c>
      <c r="D66" s="446">
        <v>1.172273609276626E-3</v>
      </c>
      <c r="E66" s="550">
        <v>27</v>
      </c>
      <c r="F66" s="550">
        <v>224118.76876999997</v>
      </c>
      <c r="G66" s="446">
        <v>1.0958751379766052E-3</v>
      </c>
      <c r="H66" s="550">
        <v>29</v>
      </c>
      <c r="I66" s="550">
        <v>236671.66774999999</v>
      </c>
      <c r="J66" s="446">
        <v>1.0859795145658835E-3</v>
      </c>
      <c r="K66" s="550">
        <v>30</v>
      </c>
      <c r="L66" s="20">
        <v>280618.22247000004</v>
      </c>
      <c r="M66" s="446">
        <v>1.3293398223430035E-3</v>
      </c>
      <c r="N66" s="20">
        <v>24</v>
      </c>
      <c r="O66" s="20">
        <v>280528.31278000004</v>
      </c>
      <c r="P66" s="446">
        <v>1.2707387769188719E-3</v>
      </c>
      <c r="Q66" s="1">
        <v>24</v>
      </c>
      <c r="R66" s="20">
        <v>286665.22296999994</v>
      </c>
      <c r="S66" s="446">
        <v>1.3197024458102492E-3</v>
      </c>
      <c r="T66" s="1">
        <v>23</v>
      </c>
      <c r="V66" s="542"/>
      <c r="W66" s="542"/>
      <c r="X66" s="542"/>
    </row>
    <row r="67" spans="1:24" s="549" customFormat="1" ht="15" customHeight="1" x14ac:dyDescent="0.2">
      <c r="A67" s="14"/>
      <c r="B67" s="557" t="s">
        <v>921</v>
      </c>
      <c r="C67" s="550">
        <v>49052.547079999997</v>
      </c>
      <c r="D67" s="446">
        <v>2.6151497219941019E-4</v>
      </c>
      <c r="E67" s="550">
        <v>47</v>
      </c>
      <c r="F67" s="550">
        <v>56552.214209999998</v>
      </c>
      <c r="G67" s="446">
        <v>2.7652376412020524E-4</v>
      </c>
      <c r="H67" s="550">
        <v>49</v>
      </c>
      <c r="I67" s="550">
        <v>59051.416570000001</v>
      </c>
      <c r="J67" s="446">
        <v>2.7096031101135626E-4</v>
      </c>
      <c r="K67" s="550">
        <v>53</v>
      </c>
      <c r="L67" s="20">
        <v>67356.923079999993</v>
      </c>
      <c r="M67" s="446">
        <v>3.1908205879363732E-4</v>
      </c>
      <c r="N67" s="20">
        <v>50</v>
      </c>
      <c r="O67" s="20">
        <v>78679.917120000013</v>
      </c>
      <c r="P67" s="446">
        <v>3.5640474452771568E-4</v>
      </c>
      <c r="Q67" s="1">
        <v>49</v>
      </c>
      <c r="R67" s="20">
        <v>76467.98937000001</v>
      </c>
      <c r="S67" s="446">
        <v>3.5203081682615579E-4</v>
      </c>
      <c r="T67" s="1">
        <v>51</v>
      </c>
      <c r="V67" s="542"/>
      <c r="W67" s="542"/>
      <c r="X67" s="542"/>
    </row>
    <row r="68" spans="1:24" s="549" customFormat="1" ht="15" customHeight="1" x14ac:dyDescent="0.2">
      <c r="A68" s="14"/>
      <c r="B68" s="557" t="s">
        <v>922</v>
      </c>
      <c r="C68" s="550">
        <v>223593.21939999997</v>
      </c>
      <c r="D68" s="446">
        <v>1.1920476720608168E-3</v>
      </c>
      <c r="E68" s="550">
        <v>24</v>
      </c>
      <c r="F68" s="550">
        <v>245911.02390999996</v>
      </c>
      <c r="G68" s="446">
        <v>1.202432882959031E-3</v>
      </c>
      <c r="H68" s="550">
        <v>25</v>
      </c>
      <c r="I68" s="550">
        <v>274374.05581999995</v>
      </c>
      <c r="J68" s="446">
        <v>1.2589787648922173E-3</v>
      </c>
      <c r="K68" s="550">
        <v>25</v>
      </c>
      <c r="L68" s="20">
        <v>286228.97327999998</v>
      </c>
      <c r="M68" s="446">
        <v>1.3559189746850206E-3</v>
      </c>
      <c r="N68" s="20">
        <v>23</v>
      </c>
      <c r="O68" s="20">
        <v>280126.58560000005</v>
      </c>
      <c r="P68" s="446">
        <v>1.2689190308108611E-3</v>
      </c>
      <c r="Q68" s="1">
        <v>25</v>
      </c>
      <c r="R68" s="20">
        <v>271228.81920999999</v>
      </c>
      <c r="S68" s="446">
        <v>1.2486388560747118E-3</v>
      </c>
      <c r="T68" s="1">
        <v>25</v>
      </c>
      <c r="V68" s="542"/>
      <c r="W68" s="542"/>
      <c r="X68" s="542"/>
    </row>
    <row r="69" spans="1:24" s="549" customFormat="1" ht="15" customHeight="1" x14ac:dyDescent="0.2">
      <c r="A69" s="14"/>
      <c r="B69" s="14" t="s">
        <v>973</v>
      </c>
      <c r="C69" s="550">
        <v>16131.751659999996</v>
      </c>
      <c r="D69" s="446">
        <v>8.6003578570800857E-5</v>
      </c>
      <c r="E69" s="550">
        <v>49</v>
      </c>
      <c r="F69" s="550">
        <v>21404.121079999997</v>
      </c>
      <c r="G69" s="446">
        <v>1.0465988310816011E-4</v>
      </c>
      <c r="H69" s="550">
        <v>56</v>
      </c>
      <c r="I69" s="550">
        <v>26852.337090000001</v>
      </c>
      <c r="J69" s="446">
        <v>1.2321326111903259E-4</v>
      </c>
      <c r="K69" s="550">
        <v>57</v>
      </c>
      <c r="L69" s="20">
        <v>30679.301219999998</v>
      </c>
      <c r="M69" s="446">
        <v>1.4533345865578022E-4</v>
      </c>
      <c r="N69" s="20">
        <v>60</v>
      </c>
      <c r="O69" s="20">
        <v>46596.657759999995</v>
      </c>
      <c r="P69" s="446">
        <v>2.11073810353274E-4</v>
      </c>
      <c r="Q69" s="1">
        <v>60</v>
      </c>
      <c r="R69" s="20">
        <v>45660.593219999995</v>
      </c>
      <c r="S69" s="446">
        <v>2.1020476751687118E-4</v>
      </c>
      <c r="T69" s="1">
        <v>60</v>
      </c>
      <c r="V69" s="542"/>
      <c r="W69" s="542"/>
      <c r="X69" s="542"/>
    </row>
    <row r="70" spans="1:24" s="549" customFormat="1" ht="15" customHeight="1" x14ac:dyDescent="0.2">
      <c r="A70" s="14"/>
      <c r="B70" s="14" t="s">
        <v>974</v>
      </c>
      <c r="C70" s="550" t="s">
        <v>970</v>
      </c>
      <c r="D70" s="446" t="s">
        <v>970</v>
      </c>
      <c r="E70" s="550" t="s">
        <v>970</v>
      </c>
      <c r="F70" s="550">
        <v>52749.027859999995</v>
      </c>
      <c r="G70" s="446">
        <v>2.5792729676974346E-4</v>
      </c>
      <c r="H70" s="550">
        <v>51</v>
      </c>
      <c r="I70" s="550">
        <v>63504.526100000003</v>
      </c>
      <c r="J70" s="446">
        <v>2.9139362173111021E-4</v>
      </c>
      <c r="K70" s="550">
        <v>51</v>
      </c>
      <c r="L70" s="20">
        <v>67283.527310000005</v>
      </c>
      <c r="M70" s="446">
        <v>3.187343696129643E-4</v>
      </c>
      <c r="N70" s="20">
        <v>51</v>
      </c>
      <c r="O70" s="20">
        <v>71566.323119999986</v>
      </c>
      <c r="P70" s="446">
        <v>3.2418154520256749E-4</v>
      </c>
      <c r="Q70" s="1">
        <v>53</v>
      </c>
      <c r="R70" s="20">
        <v>73730.481370000009</v>
      </c>
      <c r="S70" s="446">
        <v>3.3942832544057463E-4</v>
      </c>
      <c r="T70" s="1">
        <v>52</v>
      </c>
      <c r="V70" s="542"/>
      <c r="W70" s="542"/>
      <c r="X70" s="542"/>
    </row>
    <row r="71" spans="1:24" s="549" customFormat="1" ht="15" customHeight="1" x14ac:dyDescent="0.2">
      <c r="A71" s="14"/>
      <c r="B71" s="14" t="s">
        <v>975</v>
      </c>
      <c r="C71" s="550" t="s">
        <v>970</v>
      </c>
      <c r="D71" s="446" t="s">
        <v>970</v>
      </c>
      <c r="E71" s="550" t="s">
        <v>970</v>
      </c>
      <c r="F71" s="550">
        <v>54999.023270000005</v>
      </c>
      <c r="G71" s="446">
        <v>2.6892911533189567E-4</v>
      </c>
      <c r="H71" s="550">
        <v>50</v>
      </c>
      <c r="I71" s="550">
        <v>56873.294090000003</v>
      </c>
      <c r="J71" s="446">
        <v>2.6096588955828212E-4</v>
      </c>
      <c r="K71" s="550">
        <v>54</v>
      </c>
      <c r="L71" s="550">
        <v>56854.698619999996</v>
      </c>
      <c r="M71" s="558">
        <v>2.6933110151446322E-4</v>
      </c>
      <c r="N71" s="14">
        <v>56</v>
      </c>
      <c r="O71" s="20">
        <v>54205.05055</v>
      </c>
      <c r="P71" s="446">
        <v>2.4553835210476977E-4</v>
      </c>
      <c r="Q71" s="1">
        <v>59</v>
      </c>
      <c r="R71" s="20">
        <v>53984.851829999992</v>
      </c>
      <c r="S71" s="446">
        <v>2.4852662718773778E-4</v>
      </c>
      <c r="T71" s="1">
        <v>59</v>
      </c>
      <c r="V71" s="542"/>
      <c r="W71" s="542"/>
      <c r="X71" s="542"/>
    </row>
    <row r="72" spans="1:24" s="549" customFormat="1" ht="15" customHeight="1" x14ac:dyDescent="0.2">
      <c r="A72" s="14"/>
      <c r="B72" s="14" t="s">
        <v>976</v>
      </c>
      <c r="C72" s="550" t="s">
        <v>970</v>
      </c>
      <c r="D72" s="446" t="s">
        <v>970</v>
      </c>
      <c r="E72" s="550" t="s">
        <v>970</v>
      </c>
      <c r="F72" s="550">
        <v>14055.812760000001</v>
      </c>
      <c r="G72" s="446">
        <v>6.8728807641924703E-5</v>
      </c>
      <c r="H72" s="550">
        <v>57</v>
      </c>
      <c r="I72" s="550">
        <v>15093.23704</v>
      </c>
      <c r="J72" s="446">
        <v>6.9256055825157027E-5</v>
      </c>
      <c r="K72" s="550">
        <v>59</v>
      </c>
      <c r="L72" s="20">
        <v>15789.187840000001</v>
      </c>
      <c r="M72" s="446">
        <v>7.4796269370602965E-5</v>
      </c>
      <c r="N72" s="20">
        <v>63</v>
      </c>
      <c r="O72" s="20">
        <v>16914.437720000002</v>
      </c>
      <c r="P72" s="446">
        <v>7.6619118004817716E-5</v>
      </c>
      <c r="Q72" s="1">
        <v>64</v>
      </c>
      <c r="R72" s="20">
        <v>17751.836480000002</v>
      </c>
      <c r="S72" s="446">
        <v>8.1723000012217403E-5</v>
      </c>
      <c r="T72" s="1">
        <v>64</v>
      </c>
      <c r="V72" s="542"/>
      <c r="W72" s="542"/>
      <c r="X72" s="542"/>
    </row>
    <row r="73" spans="1:24" s="549" customFormat="1" ht="15" customHeight="1" x14ac:dyDescent="0.2">
      <c r="A73" s="14"/>
      <c r="B73" s="14" t="s">
        <v>977</v>
      </c>
      <c r="C73" s="550" t="s">
        <v>970</v>
      </c>
      <c r="D73" s="446" t="s">
        <v>970</v>
      </c>
      <c r="E73" s="550" t="s">
        <v>970</v>
      </c>
      <c r="F73" s="550">
        <v>4749.4085299999997</v>
      </c>
      <c r="G73" s="446">
        <v>2.322321667518331E-5</v>
      </c>
      <c r="H73" s="550">
        <v>58</v>
      </c>
      <c r="I73" s="550">
        <v>5536.0787300000002</v>
      </c>
      <c r="J73" s="446">
        <v>2.5402567823008524E-5</v>
      </c>
      <c r="K73" s="550">
        <v>60</v>
      </c>
      <c r="L73" s="20">
        <v>6962.1271200000001</v>
      </c>
      <c r="M73" s="446">
        <v>3.2980868980522575E-5</v>
      </c>
      <c r="N73" s="20">
        <v>65</v>
      </c>
      <c r="O73" s="20">
        <v>7410.9527099999987</v>
      </c>
      <c r="P73" s="446">
        <v>3.3570176532927842E-5</v>
      </c>
      <c r="Q73" s="1">
        <v>65</v>
      </c>
      <c r="R73" s="20">
        <v>6581.9248199999993</v>
      </c>
      <c r="S73" s="446">
        <v>3.0300788470606386E-5</v>
      </c>
      <c r="T73" s="1">
        <v>65</v>
      </c>
      <c r="V73" s="542"/>
      <c r="W73" s="542"/>
      <c r="X73" s="542"/>
    </row>
    <row r="74" spans="1:24" s="549" customFormat="1" ht="15" customHeight="1" x14ac:dyDescent="0.2">
      <c r="A74" s="14"/>
      <c r="B74" s="14" t="s">
        <v>978</v>
      </c>
      <c r="C74" s="550" t="s">
        <v>970</v>
      </c>
      <c r="D74" s="446" t="s">
        <v>970</v>
      </c>
      <c r="E74" s="550" t="s">
        <v>970</v>
      </c>
      <c r="F74" s="550">
        <v>39248.17323</v>
      </c>
      <c r="G74" s="446">
        <v>1.9191207184390585E-4</v>
      </c>
      <c r="H74" s="550">
        <v>53</v>
      </c>
      <c r="I74" s="550">
        <v>42694.609499999999</v>
      </c>
      <c r="J74" s="446">
        <v>1.9590630234780167E-4</v>
      </c>
      <c r="K74" s="550">
        <v>56</v>
      </c>
      <c r="L74" s="20">
        <v>43156.434719999997</v>
      </c>
      <c r="M74" s="446">
        <v>2.0443992110945474E-4</v>
      </c>
      <c r="N74" s="20">
        <v>59</v>
      </c>
      <c r="O74" s="20">
        <v>44409.185259999998</v>
      </c>
      <c r="P74" s="446">
        <v>2.0116498474616459E-4</v>
      </c>
      <c r="Q74" s="1">
        <v>61</v>
      </c>
      <c r="R74" s="20">
        <v>43721.166620000004</v>
      </c>
      <c r="S74" s="446">
        <v>2.012763526886892E-4</v>
      </c>
      <c r="T74" s="1">
        <v>61</v>
      </c>
      <c r="V74" s="542"/>
      <c r="W74" s="542"/>
      <c r="X74" s="542"/>
    </row>
    <row r="75" spans="1:24" s="549" customFormat="1" ht="15" customHeight="1" x14ac:dyDescent="0.2">
      <c r="A75" s="14"/>
      <c r="B75" s="14" t="s">
        <v>979</v>
      </c>
      <c r="C75" s="550" t="s">
        <v>970</v>
      </c>
      <c r="D75" s="446" t="s">
        <v>970</v>
      </c>
      <c r="E75" s="550" t="s">
        <v>970</v>
      </c>
      <c r="F75" s="550" t="s">
        <v>970</v>
      </c>
      <c r="G75" s="446" t="s">
        <v>970</v>
      </c>
      <c r="H75" s="550" t="s">
        <v>970</v>
      </c>
      <c r="I75" s="550">
        <v>113427.61212999999</v>
      </c>
      <c r="J75" s="446">
        <v>5.2046814192149848E-4</v>
      </c>
      <c r="K75" s="550">
        <v>40</v>
      </c>
      <c r="L75" s="20">
        <v>123121.77331999999</v>
      </c>
      <c r="M75" s="446">
        <v>5.8325034928642888E-4</v>
      </c>
      <c r="N75" s="20">
        <v>40</v>
      </c>
      <c r="O75" s="20">
        <v>127004.46735000001</v>
      </c>
      <c r="P75" s="446">
        <v>5.7530557220489547E-4</v>
      </c>
      <c r="Q75" s="1">
        <v>40</v>
      </c>
      <c r="R75" s="20">
        <v>128213.2726</v>
      </c>
      <c r="S75" s="446">
        <v>5.9024728455904702E-4</v>
      </c>
      <c r="T75" s="1">
        <v>42</v>
      </c>
      <c r="V75" s="542"/>
      <c r="W75" s="542"/>
      <c r="X75" s="542"/>
    </row>
    <row r="76" spans="1:24" s="549" customFormat="1" ht="15" customHeight="1" x14ac:dyDescent="0.2">
      <c r="A76" s="14"/>
      <c r="B76" s="14" t="s">
        <v>980</v>
      </c>
      <c r="C76" s="550" t="s">
        <v>970</v>
      </c>
      <c r="D76" s="446" t="s">
        <v>970</v>
      </c>
      <c r="E76" s="550" t="s">
        <v>970</v>
      </c>
      <c r="F76" s="550" t="s">
        <v>970</v>
      </c>
      <c r="G76" s="446" t="s">
        <v>970</v>
      </c>
      <c r="H76" s="550" t="s">
        <v>970</v>
      </c>
      <c r="I76" s="550" t="s">
        <v>970</v>
      </c>
      <c r="J76" s="446" t="s">
        <v>970</v>
      </c>
      <c r="K76" s="550" t="s">
        <v>970</v>
      </c>
      <c r="L76" s="20">
        <v>153244.35388000001</v>
      </c>
      <c r="M76" s="446">
        <v>7.2594652039635783E-4</v>
      </c>
      <c r="N76" s="20">
        <v>36</v>
      </c>
      <c r="O76" s="20">
        <v>150355.55462000001</v>
      </c>
      <c r="P76" s="446">
        <v>6.8108146264229431E-4</v>
      </c>
      <c r="Q76" s="1">
        <v>38</v>
      </c>
      <c r="R76" s="20">
        <v>142502.76629</v>
      </c>
      <c r="S76" s="446">
        <v>6.5603091738588855E-4</v>
      </c>
      <c r="T76" s="1">
        <v>40</v>
      </c>
      <c r="V76" s="542"/>
      <c r="W76" s="542"/>
      <c r="X76" s="542"/>
    </row>
    <row r="77" spans="1:24" s="549" customFormat="1" ht="15" customHeight="1" x14ac:dyDescent="0.2">
      <c r="A77" s="14"/>
      <c r="B77" s="14" t="s">
        <v>981</v>
      </c>
      <c r="C77" s="550" t="s">
        <v>970</v>
      </c>
      <c r="D77" s="446" t="s">
        <v>970</v>
      </c>
      <c r="E77" s="550" t="s">
        <v>970</v>
      </c>
      <c r="F77" s="550" t="s">
        <v>970</v>
      </c>
      <c r="G77" s="446" t="s">
        <v>970</v>
      </c>
      <c r="H77" s="550" t="s">
        <v>970</v>
      </c>
      <c r="I77" s="550" t="s">
        <v>970</v>
      </c>
      <c r="J77" s="446" t="s">
        <v>970</v>
      </c>
      <c r="K77" s="550" t="s">
        <v>970</v>
      </c>
      <c r="L77" s="20">
        <v>59549.698950000005</v>
      </c>
      <c r="M77" s="446">
        <v>2.8209781077647328E-4</v>
      </c>
      <c r="N77" s="20">
        <v>55</v>
      </c>
      <c r="O77" s="20">
        <v>56432.919519999996</v>
      </c>
      <c r="P77" s="446">
        <v>2.5563016587578649E-4</v>
      </c>
      <c r="Q77" s="1">
        <v>57</v>
      </c>
      <c r="R77" s="20">
        <v>54488.405829999996</v>
      </c>
      <c r="S77" s="446">
        <v>2.508448066952223E-4</v>
      </c>
      <c r="T77" s="1">
        <v>58</v>
      </c>
      <c r="V77" s="542"/>
      <c r="W77" s="542"/>
      <c r="X77" s="542"/>
    </row>
    <row r="78" spans="1:24" s="549" customFormat="1" ht="15" customHeight="1" x14ac:dyDescent="0.2">
      <c r="A78" s="14"/>
      <c r="B78" s="14" t="s">
        <v>982</v>
      </c>
      <c r="C78" s="550" t="s">
        <v>970</v>
      </c>
      <c r="D78" s="446" t="s">
        <v>970</v>
      </c>
      <c r="E78" s="550" t="s">
        <v>970</v>
      </c>
      <c r="F78" s="550" t="s">
        <v>970</v>
      </c>
      <c r="G78" s="446" t="s">
        <v>970</v>
      </c>
      <c r="H78" s="550" t="s">
        <v>970</v>
      </c>
      <c r="I78" s="550" t="s">
        <v>970</v>
      </c>
      <c r="J78" s="446" t="s">
        <v>970</v>
      </c>
      <c r="K78" s="550" t="s">
        <v>970</v>
      </c>
      <c r="L78" s="20">
        <v>22936.914359999999</v>
      </c>
      <c r="M78" s="446">
        <v>1.0865635664012792E-4</v>
      </c>
      <c r="N78" s="20">
        <v>62</v>
      </c>
      <c r="O78" s="20">
        <v>29264.537630000003</v>
      </c>
      <c r="P78" s="446">
        <v>1.3256267214712937E-4</v>
      </c>
      <c r="Q78" s="1">
        <v>62</v>
      </c>
      <c r="R78" s="20">
        <v>26618.370199999998</v>
      </c>
      <c r="S78" s="446">
        <v>1.2254129710076098E-4</v>
      </c>
      <c r="T78" s="1">
        <v>62</v>
      </c>
      <c r="V78" s="542"/>
      <c r="W78" s="542"/>
      <c r="X78" s="542"/>
    </row>
    <row r="79" spans="1:24" s="549" customFormat="1" ht="15" customHeight="1" x14ac:dyDescent="0.2">
      <c r="A79" s="14"/>
      <c r="B79" s="14" t="s">
        <v>983</v>
      </c>
      <c r="C79" s="550" t="s">
        <v>970</v>
      </c>
      <c r="D79" s="550" t="s">
        <v>970</v>
      </c>
      <c r="E79" s="550" t="s">
        <v>970</v>
      </c>
      <c r="F79" s="550" t="s">
        <v>970</v>
      </c>
      <c r="G79" s="550" t="s">
        <v>970</v>
      </c>
      <c r="H79" s="550" t="s">
        <v>970</v>
      </c>
      <c r="I79" s="550" t="s">
        <v>970</v>
      </c>
      <c r="J79" s="550" t="s">
        <v>970</v>
      </c>
      <c r="K79" s="550" t="s">
        <v>970</v>
      </c>
      <c r="L79" s="20">
        <v>25150.658950000001</v>
      </c>
      <c r="M79" s="446">
        <v>1.1914326947879077E-4</v>
      </c>
      <c r="N79" s="20">
        <v>61</v>
      </c>
      <c r="O79" s="20">
        <v>23557.826710000001</v>
      </c>
      <c r="P79" s="446">
        <v>1.0671237995078541E-4</v>
      </c>
      <c r="Q79" s="1">
        <v>63</v>
      </c>
      <c r="R79" s="20">
        <v>22611.889389999997</v>
      </c>
      <c r="S79" s="446">
        <v>1.040969163374824E-4</v>
      </c>
      <c r="T79" s="1">
        <v>63</v>
      </c>
      <c r="V79" s="542"/>
      <c r="W79" s="542"/>
      <c r="X79" s="542"/>
    </row>
    <row r="80" spans="1:24" s="556" customFormat="1" ht="15" customHeight="1" x14ac:dyDescent="0.2">
      <c r="A80" s="14" t="s">
        <v>984</v>
      </c>
      <c r="B80" s="15" t="s">
        <v>971</v>
      </c>
      <c r="C80" s="550">
        <v>6123341</v>
      </c>
      <c r="D80" s="446">
        <v>3.1960441952702749E-2</v>
      </c>
      <c r="E80" s="550"/>
      <c r="F80" s="550">
        <v>6574933.4901700001</v>
      </c>
      <c r="G80" s="446">
        <v>3.2149499059230667E-2</v>
      </c>
      <c r="H80" s="550"/>
      <c r="I80" s="550">
        <v>7097301.3040500004</v>
      </c>
      <c r="J80" s="446">
        <v>3.2566313907254882E-2</v>
      </c>
      <c r="K80" s="550"/>
      <c r="L80" s="550">
        <v>7327228.5102000022</v>
      </c>
      <c r="M80" s="446">
        <v>3.4710421013578928E-2</v>
      </c>
      <c r="N80" s="20"/>
      <c r="O80" s="550">
        <v>7273277.7808099994</v>
      </c>
      <c r="P80" s="446">
        <v>3.2946535840843783E-2</v>
      </c>
      <c r="Q80" s="20"/>
      <c r="R80" s="550">
        <v>7228460.9586399989</v>
      </c>
      <c r="S80" s="446">
        <v>3.3277205751460905E-2</v>
      </c>
      <c r="T80" s="20"/>
      <c r="V80" s="542"/>
      <c r="W80" s="542"/>
      <c r="X80" s="542"/>
    </row>
    <row r="81" spans="1:24" s="556" customFormat="1" ht="15" customHeight="1" x14ac:dyDescent="0.2">
      <c r="A81" s="14"/>
      <c r="B81" s="15"/>
      <c r="C81" s="550"/>
      <c r="D81" s="446"/>
      <c r="E81" s="550"/>
      <c r="F81" s="550"/>
      <c r="G81" s="446"/>
      <c r="H81" s="550"/>
      <c r="I81" s="550"/>
      <c r="J81" s="446"/>
      <c r="K81" s="550"/>
      <c r="L81" s="20"/>
      <c r="M81" s="446"/>
      <c r="N81" s="20"/>
      <c r="O81" s="20"/>
      <c r="P81" s="446"/>
      <c r="Q81" s="20"/>
      <c r="R81" s="20"/>
      <c r="S81" s="446"/>
      <c r="T81" s="20"/>
      <c r="V81" s="542"/>
      <c r="W81" s="542"/>
      <c r="X81" s="542"/>
    </row>
    <row r="82" spans="1:24" s="556" customFormat="1" ht="15" customHeight="1" x14ac:dyDescent="0.2">
      <c r="A82" s="14"/>
      <c r="B82" s="553" t="s">
        <v>942</v>
      </c>
      <c r="C82" s="554"/>
      <c r="D82" s="554"/>
      <c r="E82" s="554"/>
      <c r="F82" s="554"/>
      <c r="G82" s="554"/>
      <c r="H82" s="554"/>
      <c r="I82" s="554"/>
      <c r="J82" s="554"/>
      <c r="K82" s="554"/>
      <c r="L82" s="552"/>
      <c r="M82" s="552"/>
      <c r="N82" s="552"/>
      <c r="O82" s="552"/>
      <c r="P82" s="552"/>
      <c r="Q82" s="552"/>
      <c r="R82" s="552"/>
      <c r="S82" s="552"/>
      <c r="T82" s="552"/>
      <c r="V82" s="542"/>
      <c r="W82" s="542"/>
      <c r="X82" s="542"/>
    </row>
    <row r="83" spans="1:24" s="556" customFormat="1" ht="15" customHeight="1" x14ac:dyDescent="0.2">
      <c r="A83" s="14"/>
      <c r="B83" s="14" t="s">
        <v>985</v>
      </c>
      <c r="C83" s="550">
        <v>2579</v>
      </c>
      <c r="D83" s="446">
        <v>1.3460948817977045E-5</v>
      </c>
      <c r="E83" s="550">
        <v>51</v>
      </c>
      <c r="F83" s="550">
        <v>37780.500150000007</v>
      </c>
      <c r="G83" s="446">
        <v>1.8473558034398988E-4</v>
      </c>
      <c r="H83" s="550">
        <v>54</v>
      </c>
      <c r="I83" s="550">
        <v>62469.228780000005</v>
      </c>
      <c r="J83" s="446">
        <v>2.8664310937915184E-4</v>
      </c>
      <c r="K83" s="550">
        <v>52</v>
      </c>
      <c r="L83" s="20">
        <v>74282.723719999995</v>
      </c>
      <c r="M83" s="446">
        <v>3.5189084259720847E-4</v>
      </c>
      <c r="N83" s="20">
        <v>48</v>
      </c>
      <c r="O83" s="20">
        <v>99646.98003999998</v>
      </c>
      <c r="P83" s="446">
        <v>4.5138146764883843E-4</v>
      </c>
      <c r="Q83" s="1">
        <v>44</v>
      </c>
      <c r="R83" s="20">
        <v>131475.03637000002</v>
      </c>
      <c r="S83" s="446">
        <v>6.052632588733598E-4</v>
      </c>
      <c r="T83" s="1">
        <v>41</v>
      </c>
      <c r="V83" s="542"/>
      <c r="W83" s="542"/>
      <c r="X83" s="542"/>
    </row>
    <row r="84" spans="1:24" s="556" customFormat="1" ht="15" customHeight="1" x14ac:dyDescent="0.2">
      <c r="A84" s="14"/>
      <c r="B84" s="14" t="s">
        <v>986</v>
      </c>
      <c r="C84" s="550" t="s">
        <v>970</v>
      </c>
      <c r="D84" s="446" t="s">
        <v>970</v>
      </c>
      <c r="E84" s="550" t="s">
        <v>970</v>
      </c>
      <c r="F84" s="550">
        <v>147219.65950000001</v>
      </c>
      <c r="G84" s="446">
        <v>7.1986101633906186E-4</v>
      </c>
      <c r="H84" s="550">
        <v>35</v>
      </c>
      <c r="I84" s="550">
        <v>748742.33027999999</v>
      </c>
      <c r="J84" s="446">
        <v>3.4356407765348284E-3</v>
      </c>
      <c r="K84" s="550">
        <v>19</v>
      </c>
      <c r="L84" s="20">
        <v>769158.66191000002</v>
      </c>
      <c r="M84" s="446">
        <v>3.6436451987230836E-3</v>
      </c>
      <c r="N84" s="20">
        <v>16</v>
      </c>
      <c r="O84" s="20">
        <v>833427.2341799998</v>
      </c>
      <c r="P84" s="446">
        <v>3.7752635151779815E-3</v>
      </c>
      <c r="Q84" s="1">
        <v>16</v>
      </c>
      <c r="R84" s="20">
        <v>765106.88395000005</v>
      </c>
      <c r="S84" s="446">
        <v>3.5222738761050971E-3</v>
      </c>
      <c r="T84" s="1">
        <v>16</v>
      </c>
      <c r="V84" s="542"/>
      <c r="W84" s="542"/>
      <c r="X84" s="542"/>
    </row>
    <row r="85" spans="1:24" s="556" customFormat="1" ht="15" customHeight="1" x14ac:dyDescent="0.2">
      <c r="A85" s="14"/>
      <c r="B85" s="14" t="s">
        <v>987</v>
      </c>
      <c r="C85" s="550" t="s">
        <v>970</v>
      </c>
      <c r="D85" s="446" t="s">
        <v>970</v>
      </c>
      <c r="E85" s="550" t="s">
        <v>970</v>
      </c>
      <c r="F85" s="550">
        <v>32079.45117</v>
      </c>
      <c r="G85" s="446">
        <v>1.5685912059072181E-4</v>
      </c>
      <c r="H85" s="550">
        <v>55</v>
      </c>
      <c r="I85" s="550">
        <v>226183.56834999999</v>
      </c>
      <c r="J85" s="446">
        <v>1.0378543578734398E-3</v>
      </c>
      <c r="K85" s="550">
        <v>31</v>
      </c>
      <c r="L85" s="20">
        <v>242483.38878000001</v>
      </c>
      <c r="M85" s="446">
        <v>1.1486881433595969E-3</v>
      </c>
      <c r="N85" s="20">
        <v>28</v>
      </c>
      <c r="O85" s="20">
        <v>407438.47489000001</v>
      </c>
      <c r="P85" s="446">
        <v>1.8456171647011075E-3</v>
      </c>
      <c r="Q85" s="1">
        <v>20</v>
      </c>
      <c r="R85" s="20">
        <v>260945.16694999998</v>
      </c>
      <c r="S85" s="446">
        <v>1.201296660538128E-3</v>
      </c>
      <c r="T85" s="1">
        <v>26</v>
      </c>
      <c r="V85" s="542"/>
      <c r="W85" s="542"/>
      <c r="X85" s="542"/>
    </row>
    <row r="86" spans="1:24" s="556" customFormat="1" ht="15" customHeight="1" x14ac:dyDescent="0.2">
      <c r="A86" s="14"/>
      <c r="B86" s="14" t="s">
        <v>988</v>
      </c>
      <c r="C86" s="550" t="s">
        <v>970</v>
      </c>
      <c r="D86" s="446" t="s">
        <v>970</v>
      </c>
      <c r="E86" s="550" t="s">
        <v>970</v>
      </c>
      <c r="F86" s="550">
        <v>308.73887000000002</v>
      </c>
      <c r="G86" s="446">
        <v>1.509642648926066E-6</v>
      </c>
      <c r="H86" s="550">
        <v>59</v>
      </c>
      <c r="I86" s="550">
        <v>877.20454000000007</v>
      </c>
      <c r="J86" s="446">
        <v>4.0250959042992137E-6</v>
      </c>
      <c r="K86" s="550">
        <v>62</v>
      </c>
      <c r="L86" s="20">
        <v>179559.94249000002</v>
      </c>
      <c r="M86" s="446">
        <v>8.5060827464650756E-4</v>
      </c>
      <c r="N86" s="20">
        <v>32</v>
      </c>
      <c r="O86" s="20">
        <v>208894.97543000002</v>
      </c>
      <c r="P86" s="446">
        <v>9.4625367026889657E-4</v>
      </c>
      <c r="Q86" s="1">
        <v>31</v>
      </c>
      <c r="R86" s="20">
        <v>147244.04184999998</v>
      </c>
      <c r="S86" s="446">
        <v>6.7785802598303824E-4</v>
      </c>
      <c r="T86" s="1">
        <v>38</v>
      </c>
      <c r="V86" s="542"/>
      <c r="W86" s="542"/>
      <c r="X86" s="542"/>
    </row>
    <row r="87" spans="1:24" s="556" customFormat="1" ht="15" customHeight="1" x14ac:dyDescent="0.2">
      <c r="A87" s="14"/>
      <c r="B87" s="14" t="s">
        <v>989</v>
      </c>
      <c r="C87" s="550" t="s">
        <v>970</v>
      </c>
      <c r="D87" s="446" t="s">
        <v>970</v>
      </c>
      <c r="E87" s="550" t="s">
        <v>970</v>
      </c>
      <c r="F87" s="550" t="s">
        <v>970</v>
      </c>
      <c r="G87" s="446" t="s">
        <v>970</v>
      </c>
      <c r="H87" s="550" t="s">
        <v>970</v>
      </c>
      <c r="I87" s="550">
        <v>21730.638850000003</v>
      </c>
      <c r="J87" s="550">
        <v>9.9712098426828005E-5</v>
      </c>
      <c r="K87" s="550">
        <v>58</v>
      </c>
      <c r="L87" s="20">
        <v>49582.923009999999</v>
      </c>
      <c r="M87" s="446">
        <v>2.3488337102700702E-4</v>
      </c>
      <c r="N87" s="20">
        <v>58</v>
      </c>
      <c r="O87" s="20">
        <v>74630.169439999998</v>
      </c>
      <c r="P87" s="446">
        <v>3.3806017401818192E-4</v>
      </c>
      <c r="Q87" s="1">
        <v>51</v>
      </c>
      <c r="R87" s="20">
        <v>84780.433010000008</v>
      </c>
      <c r="S87" s="446">
        <v>3.9029828467144746E-4</v>
      </c>
      <c r="T87" s="1">
        <v>47</v>
      </c>
      <c r="V87" s="542"/>
      <c r="W87" s="542"/>
      <c r="X87" s="542"/>
    </row>
    <row r="88" spans="1:24" s="556" customFormat="1" ht="15" customHeight="1" x14ac:dyDescent="0.2">
      <c r="A88" s="14"/>
      <c r="B88" s="14" t="s">
        <v>990</v>
      </c>
      <c r="C88" s="550" t="s">
        <v>970</v>
      </c>
      <c r="D88" s="446" t="s">
        <v>970</v>
      </c>
      <c r="E88" s="550" t="s">
        <v>970</v>
      </c>
      <c r="F88" s="550" t="s">
        <v>970</v>
      </c>
      <c r="G88" s="446" t="s">
        <v>970</v>
      </c>
      <c r="H88" s="550" t="s">
        <v>970</v>
      </c>
      <c r="I88" s="550">
        <v>3305.5114699999999</v>
      </c>
      <c r="J88" s="550">
        <v>1.516750093371732E-5</v>
      </c>
      <c r="K88" s="550">
        <v>61</v>
      </c>
      <c r="L88" s="20">
        <v>13484.3362</v>
      </c>
      <c r="M88" s="446">
        <v>6.3877765779938483E-5</v>
      </c>
      <c r="N88" s="20">
        <v>64</v>
      </c>
      <c r="O88" s="20">
        <v>101978.91685000001</v>
      </c>
      <c r="P88" s="446">
        <v>4.6194468852457031E-4</v>
      </c>
      <c r="Q88" s="1">
        <v>43</v>
      </c>
      <c r="R88" s="20">
        <v>190588.49421000003</v>
      </c>
      <c r="S88" s="446">
        <v>8.7740012320417264E-4</v>
      </c>
      <c r="T88" s="1">
        <v>32</v>
      </c>
      <c r="V88" s="542"/>
      <c r="W88" s="542"/>
      <c r="X88" s="542"/>
    </row>
    <row r="89" spans="1:24" s="556" customFormat="1" ht="15" customHeight="1" x14ac:dyDescent="0.2">
      <c r="A89" s="14"/>
      <c r="B89" s="15" t="s">
        <v>971</v>
      </c>
      <c r="C89" s="550">
        <v>2579</v>
      </c>
      <c r="D89" s="446">
        <v>1.3460948817977045E-5</v>
      </c>
      <c r="E89" s="550"/>
      <c r="F89" s="550">
        <v>217388.34969</v>
      </c>
      <c r="G89" s="446">
        <v>1.0629653599226992E-3</v>
      </c>
      <c r="H89" s="550"/>
      <c r="I89" s="20">
        <v>1063308.48227</v>
      </c>
      <c r="J89" s="446">
        <v>4.879042939052264E-3</v>
      </c>
      <c r="K89" s="550"/>
      <c r="L89" s="20">
        <v>1328551.9761100002</v>
      </c>
      <c r="M89" s="446">
        <v>6.2935935961333416E-3</v>
      </c>
      <c r="N89" s="20"/>
      <c r="O89" s="20">
        <v>1726016.7508299998</v>
      </c>
      <c r="P89" s="446">
        <v>7.818520680339577E-3</v>
      </c>
      <c r="Q89" s="20"/>
      <c r="R89" s="20">
        <v>1580140.0563400001</v>
      </c>
      <c r="S89" s="446">
        <v>7.2743902293752431E-3</v>
      </c>
      <c r="T89" s="20"/>
      <c r="V89" s="542"/>
      <c r="W89" s="542"/>
      <c r="X89" s="542"/>
    </row>
    <row r="90" spans="1:24" s="556" customFormat="1" ht="15" customHeight="1" x14ac:dyDescent="0.2">
      <c r="A90" s="14"/>
      <c r="B90" s="15"/>
      <c r="C90" s="550"/>
      <c r="D90" s="446"/>
      <c r="E90" s="550"/>
      <c r="F90" s="550"/>
      <c r="G90" s="446"/>
      <c r="H90" s="550"/>
      <c r="I90" s="550"/>
      <c r="J90" s="446"/>
      <c r="K90" s="550"/>
      <c r="L90" s="20"/>
      <c r="M90" s="446"/>
      <c r="N90" s="20"/>
      <c r="O90" s="20"/>
      <c r="P90" s="446"/>
      <c r="Q90" s="20"/>
      <c r="R90" s="20"/>
      <c r="S90" s="446"/>
      <c r="T90" s="20"/>
      <c r="V90" s="542"/>
      <c r="W90" s="542"/>
      <c r="X90" s="542"/>
    </row>
    <row r="91" spans="1:24" s="549" customFormat="1" ht="15" customHeight="1" x14ac:dyDescent="0.15">
      <c r="A91" s="14"/>
      <c r="B91" s="553" t="s">
        <v>726</v>
      </c>
      <c r="C91" s="559">
        <v>191591249.24059999</v>
      </c>
      <c r="D91" s="555">
        <v>1</v>
      </c>
      <c r="E91" s="554"/>
      <c r="F91" s="559">
        <v>204511226.69304001</v>
      </c>
      <c r="G91" s="555">
        <v>1</v>
      </c>
      <c r="H91" s="554"/>
      <c r="I91" s="559">
        <v>217933823.40605998</v>
      </c>
      <c r="J91" s="555">
        <v>1</v>
      </c>
      <c r="K91" s="554"/>
      <c r="L91" s="559">
        <v>211095927.28171003</v>
      </c>
      <c r="M91" s="560">
        <v>0.99999999999999967</v>
      </c>
      <c r="N91" s="552"/>
      <c r="O91" s="559">
        <v>220760016.04373002</v>
      </c>
      <c r="P91" s="560">
        <v>1</v>
      </c>
      <c r="Q91" s="552"/>
      <c r="R91" s="559">
        <v>217219589.06729004</v>
      </c>
      <c r="S91" s="560">
        <v>0.99999999999999978</v>
      </c>
      <c r="T91" s="552"/>
      <c r="V91" s="542"/>
      <c r="W91" s="542"/>
      <c r="X91" s="542"/>
    </row>
    <row r="92" spans="1:24" s="542" customFormat="1" ht="15" customHeight="1" thickBot="1" x14ac:dyDescent="0.2">
      <c r="A92" s="14"/>
      <c r="B92" s="561"/>
      <c r="C92" s="561"/>
      <c r="D92" s="561"/>
      <c r="E92" s="561"/>
      <c r="F92" s="562"/>
      <c r="G92" s="563"/>
      <c r="H92" s="562"/>
      <c r="I92" s="562"/>
      <c r="J92" s="563"/>
      <c r="K92" s="562"/>
      <c r="L92" s="562"/>
      <c r="M92" s="562"/>
      <c r="N92" s="562"/>
      <c r="O92" s="562"/>
      <c r="P92" s="562"/>
      <c r="Q92" s="562"/>
      <c r="R92" s="562"/>
      <c r="S92" s="563"/>
      <c r="T92" s="562"/>
    </row>
    <row r="93" spans="1:24" s="542" customFormat="1" ht="13.5" thickTop="1" x14ac:dyDescent="0.15">
      <c r="A93" s="14"/>
      <c r="B93" s="40" t="s">
        <v>991</v>
      </c>
      <c r="C93" s="40"/>
      <c r="D93" s="40"/>
      <c r="E93" s="40"/>
      <c r="F93" s="20"/>
      <c r="G93" s="398"/>
      <c r="H93" s="14"/>
      <c r="I93" s="20"/>
      <c r="J93" s="398"/>
      <c r="K93" s="14"/>
      <c r="L93" s="14"/>
      <c r="M93" s="14"/>
      <c r="N93" s="14"/>
      <c r="O93" s="14"/>
      <c r="P93" s="14"/>
      <c r="Q93" s="14"/>
      <c r="R93" s="20"/>
      <c r="S93" s="398"/>
      <c r="T93" s="20"/>
    </row>
    <row r="94" spans="1:24" s="542" customFormat="1" x14ac:dyDescent="0.15">
      <c r="A94" s="14"/>
      <c r="B94" s="40" t="s">
        <v>992</v>
      </c>
      <c r="C94" s="40"/>
      <c r="D94" s="40"/>
      <c r="E94" s="40"/>
      <c r="F94" s="20"/>
      <c r="G94" s="398"/>
      <c r="H94" s="20"/>
      <c r="I94" s="20"/>
      <c r="J94" s="398"/>
      <c r="K94" s="20"/>
      <c r="L94" s="20"/>
      <c r="M94" s="20"/>
      <c r="N94" s="20"/>
      <c r="O94" s="20"/>
      <c r="P94" s="20"/>
      <c r="Q94" s="20"/>
      <c r="R94" s="20"/>
      <c r="S94" s="398"/>
      <c r="T94" s="20"/>
    </row>
    <row r="95" spans="1:24" s="542" customFormat="1" x14ac:dyDescent="0.15">
      <c r="A95" s="14"/>
      <c r="B95" s="40" t="s">
        <v>993</v>
      </c>
      <c r="C95" s="40"/>
      <c r="D95" s="40"/>
      <c r="E95" s="40"/>
      <c r="F95" s="20"/>
      <c r="G95" s="398"/>
      <c r="H95" s="20"/>
      <c r="I95" s="20"/>
      <c r="J95" s="398"/>
      <c r="K95" s="20"/>
      <c r="L95" s="20"/>
      <c r="M95" s="20"/>
      <c r="N95" s="20"/>
      <c r="O95" s="20"/>
      <c r="P95" s="20"/>
      <c r="Q95" s="20"/>
      <c r="R95" s="20"/>
      <c r="S95" s="564"/>
      <c r="T95" s="20"/>
    </row>
    <row r="96" spans="1:24" s="542" customFormat="1" x14ac:dyDescent="0.15">
      <c r="A96" s="14"/>
      <c r="B96" s="40" t="s">
        <v>994</v>
      </c>
      <c r="C96" s="40"/>
      <c r="D96" s="40"/>
      <c r="E96" s="40"/>
      <c r="F96" s="20"/>
      <c r="G96" s="398"/>
      <c r="H96" s="20"/>
      <c r="I96" s="20"/>
      <c r="J96" s="398"/>
      <c r="K96" s="20"/>
      <c r="L96" s="20"/>
      <c r="M96" s="20"/>
      <c r="N96" s="20"/>
      <c r="O96" s="20"/>
      <c r="P96" s="20"/>
      <c r="Q96" s="20"/>
      <c r="R96" s="20"/>
      <c r="S96" s="398"/>
      <c r="T96" s="20"/>
    </row>
    <row r="97" spans="1:24" s="542" customFormat="1" x14ac:dyDescent="0.15">
      <c r="A97" s="14"/>
      <c r="B97" s="40" t="s">
        <v>995</v>
      </c>
      <c r="C97" s="40"/>
      <c r="D97" s="40"/>
      <c r="E97" s="40"/>
      <c r="F97" s="20"/>
      <c r="G97" s="398"/>
      <c r="H97" s="20"/>
      <c r="I97" s="20"/>
      <c r="J97" s="398"/>
      <c r="K97" s="20"/>
      <c r="L97" s="20"/>
      <c r="M97" s="20"/>
      <c r="N97" s="20"/>
      <c r="O97" s="20"/>
      <c r="P97" s="20"/>
      <c r="Q97" s="20"/>
      <c r="R97" s="20"/>
      <c r="S97" s="398"/>
      <c r="T97" s="20"/>
    </row>
    <row r="98" spans="1:24" s="542" customFormat="1" x14ac:dyDescent="0.15">
      <c r="A98" s="14"/>
      <c r="B98" s="40" t="s">
        <v>996</v>
      </c>
      <c r="C98" s="40"/>
      <c r="D98" s="40"/>
      <c r="E98" s="40"/>
      <c r="F98" s="20"/>
      <c r="G98" s="398"/>
      <c r="H98" s="20"/>
      <c r="I98" s="20"/>
      <c r="J98" s="398"/>
      <c r="K98" s="20"/>
      <c r="L98" s="20"/>
      <c r="M98" s="20"/>
      <c r="N98" s="20"/>
      <c r="O98" s="20"/>
      <c r="P98" s="20"/>
      <c r="Q98" s="20"/>
      <c r="R98" s="20"/>
      <c r="S98" s="398"/>
      <c r="T98" s="20"/>
    </row>
    <row r="99" spans="1:24" s="542" customFormat="1" x14ac:dyDescent="0.15">
      <c r="A99" s="14"/>
      <c r="B99" s="40" t="s">
        <v>997</v>
      </c>
      <c r="C99" s="40"/>
      <c r="D99" s="40"/>
      <c r="E99" s="40"/>
      <c r="F99" s="20"/>
      <c r="G99" s="398"/>
      <c r="H99" s="20"/>
      <c r="I99" s="20"/>
      <c r="J99" s="398"/>
      <c r="K99" s="20"/>
      <c r="L99" s="20"/>
      <c r="M99" s="20"/>
      <c r="N99" s="20"/>
      <c r="O99" s="20"/>
      <c r="P99" s="20"/>
      <c r="Q99" s="20"/>
      <c r="R99" s="20"/>
      <c r="S99" s="398"/>
      <c r="T99" s="20"/>
    </row>
    <row r="100" spans="1:24" s="542" customFormat="1" x14ac:dyDescent="0.15">
      <c r="A100" s="14"/>
      <c r="B100" s="40" t="s">
        <v>998</v>
      </c>
      <c r="C100" s="40"/>
      <c r="D100" s="40"/>
      <c r="E100" s="40"/>
      <c r="F100" s="20"/>
      <c r="G100" s="398"/>
      <c r="H100" s="20"/>
      <c r="I100" s="20"/>
      <c r="J100" s="398"/>
      <c r="K100" s="20"/>
      <c r="L100" s="20"/>
      <c r="M100" s="20"/>
      <c r="N100" s="20"/>
      <c r="O100" s="20"/>
      <c r="P100" s="20"/>
      <c r="Q100" s="20"/>
      <c r="R100" s="20"/>
      <c r="S100" s="398"/>
      <c r="T100" s="20"/>
    </row>
    <row r="101" spans="1:24" s="542" customFormat="1" x14ac:dyDescent="0.15">
      <c r="A101" s="14" t="s">
        <v>601</v>
      </c>
      <c r="B101" s="40" t="s">
        <v>999</v>
      </c>
      <c r="C101" s="40"/>
      <c r="D101" s="40"/>
      <c r="E101" s="40"/>
      <c r="F101" s="20"/>
      <c r="G101" s="398"/>
      <c r="H101" s="20"/>
      <c r="I101" s="20"/>
      <c r="J101" s="398"/>
      <c r="K101" s="20"/>
      <c r="L101" s="20"/>
      <c r="M101" s="20"/>
      <c r="N101" s="20"/>
      <c r="O101" s="20"/>
      <c r="P101" s="20"/>
      <c r="Q101" s="20"/>
      <c r="R101" s="20"/>
      <c r="S101" s="398"/>
      <c r="T101" s="20"/>
    </row>
    <row r="102" spans="1:24" x14ac:dyDescent="0.2">
      <c r="B102" s="40" t="s">
        <v>1000</v>
      </c>
      <c r="C102" s="40"/>
      <c r="D102" s="40"/>
      <c r="E102" s="40"/>
      <c r="V102" s="542"/>
      <c r="W102" s="542"/>
      <c r="X102" s="542"/>
    </row>
    <row r="103" spans="1:24" x14ac:dyDescent="0.2">
      <c r="B103" s="40" t="s">
        <v>1001</v>
      </c>
      <c r="C103" s="40"/>
      <c r="D103" s="40"/>
      <c r="E103" s="40"/>
    </row>
    <row r="104" spans="1:24" x14ac:dyDescent="0.2">
      <c r="B104" s="40" t="s">
        <v>1002</v>
      </c>
      <c r="C104" s="40"/>
      <c r="D104" s="40"/>
      <c r="E104" s="40"/>
    </row>
    <row r="105" spans="1:24" x14ac:dyDescent="0.2">
      <c r="B105" s="40" t="s">
        <v>1003</v>
      </c>
      <c r="C105" s="40"/>
      <c r="D105" s="40"/>
      <c r="E105" s="40"/>
    </row>
    <row r="106" spans="1:24" x14ac:dyDescent="0.2">
      <c r="B106" s="40" t="s">
        <v>1004</v>
      </c>
    </row>
    <row r="107" spans="1:24" x14ac:dyDescent="0.2">
      <c r="B107" s="40"/>
    </row>
  </sheetData>
  <mergeCells count="9">
    <mergeCell ref="B1:T1"/>
    <mergeCell ref="B2:T2"/>
    <mergeCell ref="B3:T3"/>
    <mergeCell ref="C5:E5"/>
    <mergeCell ref="F5:H5"/>
    <mergeCell ref="I5:K5"/>
    <mergeCell ref="L5:N5"/>
    <mergeCell ref="O5:Q5"/>
    <mergeCell ref="R5:T5"/>
  </mergeCells>
  <pageMargins left="0.84" right="0.65" top="0.52" bottom="0.25" header="0.5" footer="0.17"/>
  <pageSetup scale="42"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59B271-E25A-43CB-8AFD-B154E6ECE604}">
  <sheetPr>
    <pageSetUpPr fitToPage="1"/>
  </sheetPr>
  <dimension ref="A1:W105"/>
  <sheetViews>
    <sheetView topLeftCell="B1" zoomScale="85" zoomScaleNormal="85" workbookViewId="0">
      <selection activeCell="G19" sqref="G19"/>
    </sheetView>
  </sheetViews>
  <sheetFormatPr baseColWidth="10" defaultRowHeight="12.75" x14ac:dyDescent="0.2"/>
  <cols>
    <col min="1" max="1" width="18.28515625" style="1" hidden="1" customWidth="1"/>
    <col min="2" max="2" width="45.7109375" style="565" customWidth="1"/>
    <col min="3" max="3" width="11.140625" style="565" bestFit="1" customWidth="1"/>
    <col min="4" max="4" width="15.42578125" style="565" customWidth="1"/>
    <col min="5" max="5" width="16.5703125" style="565" customWidth="1"/>
    <col min="6" max="6" width="11.140625" style="1" bestFit="1" customWidth="1"/>
    <col min="7" max="7" width="15.42578125" style="1" customWidth="1"/>
    <col min="8" max="8" width="16.5703125" style="1" customWidth="1"/>
    <col min="9" max="9" width="11.140625" style="1" bestFit="1" customWidth="1"/>
    <col min="10" max="10" width="15.42578125" style="1" customWidth="1"/>
    <col min="11" max="17" width="16.5703125" style="1" customWidth="1"/>
    <col min="18" max="18" width="13.85546875" style="1" bestFit="1" customWidth="1"/>
    <col min="19" max="19" width="15.42578125" style="1" customWidth="1"/>
    <col min="20" max="20" width="16.5703125" style="1" customWidth="1"/>
    <col min="21" max="22" width="11.42578125" style="1" customWidth="1"/>
    <col min="23" max="23" width="15.85546875" style="1" bestFit="1" customWidth="1"/>
    <col min="24" max="256" width="9.140625" style="1" customWidth="1"/>
    <col min="257" max="257" width="0" style="1" hidden="1" customWidth="1"/>
    <col min="258" max="258" width="45.7109375" style="1" customWidth="1"/>
    <col min="259" max="259" width="11.140625" style="1" bestFit="1" customWidth="1"/>
    <col min="260" max="260" width="15.42578125" style="1" customWidth="1"/>
    <col min="261" max="261" width="16.5703125" style="1" customWidth="1"/>
    <col min="262" max="262" width="11.140625" style="1" bestFit="1" customWidth="1"/>
    <col min="263" max="263" width="15.42578125" style="1" customWidth="1"/>
    <col min="264" max="264" width="16.5703125" style="1" customWidth="1"/>
    <col min="265" max="265" width="11.140625" style="1" bestFit="1" customWidth="1"/>
    <col min="266" max="266" width="15.42578125" style="1" customWidth="1"/>
    <col min="267" max="273" width="16.5703125" style="1" customWidth="1"/>
    <col min="274" max="274" width="13.85546875" style="1" bestFit="1" customWidth="1"/>
    <col min="275" max="275" width="15.42578125" style="1" customWidth="1"/>
    <col min="276" max="276" width="16.5703125" style="1" customWidth="1"/>
    <col min="277" max="278" width="11.42578125" style="1"/>
    <col min="279" max="279" width="15.85546875" style="1" bestFit="1" customWidth="1"/>
    <col min="280" max="512" width="9.140625" style="1" customWidth="1"/>
    <col min="513" max="513" width="0" style="1" hidden="1" customWidth="1"/>
    <col min="514" max="514" width="45.7109375" style="1" customWidth="1"/>
    <col min="515" max="515" width="11.140625" style="1" bestFit="1" customWidth="1"/>
    <col min="516" max="516" width="15.42578125" style="1" customWidth="1"/>
    <col min="517" max="517" width="16.5703125" style="1" customWidth="1"/>
    <col min="518" max="518" width="11.140625" style="1" bestFit="1" customWidth="1"/>
    <col min="519" max="519" width="15.42578125" style="1" customWidth="1"/>
    <col min="520" max="520" width="16.5703125" style="1" customWidth="1"/>
    <col min="521" max="521" width="11.140625" style="1" bestFit="1" customWidth="1"/>
    <col min="522" max="522" width="15.42578125" style="1" customWidth="1"/>
    <col min="523" max="529" width="16.5703125" style="1" customWidth="1"/>
    <col min="530" max="530" width="13.85546875" style="1" bestFit="1" customWidth="1"/>
    <col min="531" max="531" width="15.42578125" style="1" customWidth="1"/>
    <col min="532" max="532" width="16.5703125" style="1" customWidth="1"/>
    <col min="533" max="534" width="11.42578125" style="1"/>
    <col min="535" max="535" width="15.85546875" style="1" bestFit="1" customWidth="1"/>
    <col min="536" max="768" width="9.140625" style="1" customWidth="1"/>
    <col min="769" max="769" width="0" style="1" hidden="1" customWidth="1"/>
    <col min="770" max="770" width="45.7109375" style="1" customWidth="1"/>
    <col min="771" max="771" width="11.140625" style="1" bestFit="1" customWidth="1"/>
    <col min="772" max="772" width="15.42578125" style="1" customWidth="1"/>
    <col min="773" max="773" width="16.5703125" style="1" customWidth="1"/>
    <col min="774" max="774" width="11.140625" style="1" bestFit="1" customWidth="1"/>
    <col min="775" max="775" width="15.42578125" style="1" customWidth="1"/>
    <col min="776" max="776" width="16.5703125" style="1" customWidth="1"/>
    <col min="777" max="777" width="11.140625" style="1" bestFit="1" customWidth="1"/>
    <col min="778" max="778" width="15.42578125" style="1" customWidth="1"/>
    <col min="779" max="785" width="16.5703125" style="1" customWidth="1"/>
    <col min="786" max="786" width="13.85546875" style="1" bestFit="1" customWidth="1"/>
    <col min="787" max="787" width="15.42578125" style="1" customWidth="1"/>
    <col min="788" max="788" width="16.5703125" style="1" customWidth="1"/>
    <col min="789" max="790" width="11.42578125" style="1"/>
    <col min="791" max="791" width="15.85546875" style="1" bestFit="1" customWidth="1"/>
    <col min="792" max="1024" width="9.140625" style="1" customWidth="1"/>
    <col min="1025" max="1025" width="0" style="1" hidden="1" customWidth="1"/>
    <col min="1026" max="1026" width="45.7109375" style="1" customWidth="1"/>
    <col min="1027" max="1027" width="11.140625" style="1" bestFit="1" customWidth="1"/>
    <col min="1028" max="1028" width="15.42578125" style="1" customWidth="1"/>
    <col min="1029" max="1029" width="16.5703125" style="1" customWidth="1"/>
    <col min="1030" max="1030" width="11.140625" style="1" bestFit="1" customWidth="1"/>
    <col min="1031" max="1031" width="15.42578125" style="1" customWidth="1"/>
    <col min="1032" max="1032" width="16.5703125" style="1" customWidth="1"/>
    <col min="1033" max="1033" width="11.140625" style="1" bestFit="1" customWidth="1"/>
    <col min="1034" max="1034" width="15.42578125" style="1" customWidth="1"/>
    <col min="1035" max="1041" width="16.5703125" style="1" customWidth="1"/>
    <col min="1042" max="1042" width="13.85546875" style="1" bestFit="1" customWidth="1"/>
    <col min="1043" max="1043" width="15.42578125" style="1" customWidth="1"/>
    <col min="1044" max="1044" width="16.5703125" style="1" customWidth="1"/>
    <col min="1045" max="1046" width="11.42578125" style="1"/>
    <col min="1047" max="1047" width="15.85546875" style="1" bestFit="1" customWidth="1"/>
    <col min="1048" max="1280" width="9.140625" style="1" customWidth="1"/>
    <col min="1281" max="1281" width="0" style="1" hidden="1" customWidth="1"/>
    <col min="1282" max="1282" width="45.7109375" style="1" customWidth="1"/>
    <col min="1283" max="1283" width="11.140625" style="1" bestFit="1" customWidth="1"/>
    <col min="1284" max="1284" width="15.42578125" style="1" customWidth="1"/>
    <col min="1285" max="1285" width="16.5703125" style="1" customWidth="1"/>
    <col min="1286" max="1286" width="11.140625" style="1" bestFit="1" customWidth="1"/>
    <col min="1287" max="1287" width="15.42578125" style="1" customWidth="1"/>
    <col min="1288" max="1288" width="16.5703125" style="1" customWidth="1"/>
    <col min="1289" max="1289" width="11.140625" style="1" bestFit="1" customWidth="1"/>
    <col min="1290" max="1290" width="15.42578125" style="1" customWidth="1"/>
    <col min="1291" max="1297" width="16.5703125" style="1" customWidth="1"/>
    <col min="1298" max="1298" width="13.85546875" style="1" bestFit="1" customWidth="1"/>
    <col min="1299" max="1299" width="15.42578125" style="1" customWidth="1"/>
    <col min="1300" max="1300" width="16.5703125" style="1" customWidth="1"/>
    <col min="1301" max="1302" width="11.42578125" style="1"/>
    <col min="1303" max="1303" width="15.85546875" style="1" bestFit="1" customWidth="1"/>
    <col min="1304" max="1536" width="9.140625" style="1" customWidth="1"/>
    <col min="1537" max="1537" width="0" style="1" hidden="1" customWidth="1"/>
    <col min="1538" max="1538" width="45.7109375" style="1" customWidth="1"/>
    <col min="1539" max="1539" width="11.140625" style="1" bestFit="1" customWidth="1"/>
    <col min="1540" max="1540" width="15.42578125" style="1" customWidth="1"/>
    <col min="1541" max="1541" width="16.5703125" style="1" customWidth="1"/>
    <col min="1542" max="1542" width="11.140625" style="1" bestFit="1" customWidth="1"/>
    <col min="1543" max="1543" width="15.42578125" style="1" customWidth="1"/>
    <col min="1544" max="1544" width="16.5703125" style="1" customWidth="1"/>
    <col min="1545" max="1545" width="11.140625" style="1" bestFit="1" customWidth="1"/>
    <col min="1546" max="1546" width="15.42578125" style="1" customWidth="1"/>
    <col min="1547" max="1553" width="16.5703125" style="1" customWidth="1"/>
    <col min="1554" max="1554" width="13.85546875" style="1" bestFit="1" customWidth="1"/>
    <col min="1555" max="1555" width="15.42578125" style="1" customWidth="1"/>
    <col min="1556" max="1556" width="16.5703125" style="1" customWidth="1"/>
    <col min="1557" max="1558" width="11.42578125" style="1"/>
    <col min="1559" max="1559" width="15.85546875" style="1" bestFit="1" customWidth="1"/>
    <col min="1560" max="1792" width="9.140625" style="1" customWidth="1"/>
    <col min="1793" max="1793" width="0" style="1" hidden="1" customWidth="1"/>
    <col min="1794" max="1794" width="45.7109375" style="1" customWidth="1"/>
    <col min="1795" max="1795" width="11.140625" style="1" bestFit="1" customWidth="1"/>
    <col min="1796" max="1796" width="15.42578125" style="1" customWidth="1"/>
    <col min="1797" max="1797" width="16.5703125" style="1" customWidth="1"/>
    <col min="1798" max="1798" width="11.140625" style="1" bestFit="1" customWidth="1"/>
    <col min="1799" max="1799" width="15.42578125" style="1" customWidth="1"/>
    <col min="1800" max="1800" width="16.5703125" style="1" customWidth="1"/>
    <col min="1801" max="1801" width="11.140625" style="1" bestFit="1" customWidth="1"/>
    <col min="1802" max="1802" width="15.42578125" style="1" customWidth="1"/>
    <col min="1803" max="1809" width="16.5703125" style="1" customWidth="1"/>
    <col min="1810" max="1810" width="13.85546875" style="1" bestFit="1" customWidth="1"/>
    <col min="1811" max="1811" width="15.42578125" style="1" customWidth="1"/>
    <col min="1812" max="1812" width="16.5703125" style="1" customWidth="1"/>
    <col min="1813" max="1814" width="11.42578125" style="1"/>
    <col min="1815" max="1815" width="15.85546875" style="1" bestFit="1" customWidth="1"/>
    <col min="1816" max="2048" width="9.140625" style="1" customWidth="1"/>
    <col min="2049" max="2049" width="0" style="1" hidden="1" customWidth="1"/>
    <col min="2050" max="2050" width="45.7109375" style="1" customWidth="1"/>
    <col min="2051" max="2051" width="11.140625" style="1" bestFit="1" customWidth="1"/>
    <col min="2052" max="2052" width="15.42578125" style="1" customWidth="1"/>
    <col min="2053" max="2053" width="16.5703125" style="1" customWidth="1"/>
    <col min="2054" max="2054" width="11.140625" style="1" bestFit="1" customWidth="1"/>
    <col min="2055" max="2055" width="15.42578125" style="1" customWidth="1"/>
    <col min="2056" max="2056" width="16.5703125" style="1" customWidth="1"/>
    <col min="2057" max="2057" width="11.140625" style="1" bestFit="1" customWidth="1"/>
    <col min="2058" max="2058" width="15.42578125" style="1" customWidth="1"/>
    <col min="2059" max="2065" width="16.5703125" style="1" customWidth="1"/>
    <col min="2066" max="2066" width="13.85546875" style="1" bestFit="1" customWidth="1"/>
    <col min="2067" max="2067" width="15.42578125" style="1" customWidth="1"/>
    <col min="2068" max="2068" width="16.5703125" style="1" customWidth="1"/>
    <col min="2069" max="2070" width="11.42578125" style="1"/>
    <col min="2071" max="2071" width="15.85546875" style="1" bestFit="1" customWidth="1"/>
    <col min="2072" max="2304" width="9.140625" style="1" customWidth="1"/>
    <col min="2305" max="2305" width="0" style="1" hidden="1" customWidth="1"/>
    <col min="2306" max="2306" width="45.7109375" style="1" customWidth="1"/>
    <col min="2307" max="2307" width="11.140625" style="1" bestFit="1" customWidth="1"/>
    <col min="2308" max="2308" width="15.42578125" style="1" customWidth="1"/>
    <col min="2309" max="2309" width="16.5703125" style="1" customWidth="1"/>
    <col min="2310" max="2310" width="11.140625" style="1" bestFit="1" customWidth="1"/>
    <col min="2311" max="2311" width="15.42578125" style="1" customWidth="1"/>
    <col min="2312" max="2312" width="16.5703125" style="1" customWidth="1"/>
    <col min="2313" max="2313" width="11.140625" style="1" bestFit="1" customWidth="1"/>
    <col min="2314" max="2314" width="15.42578125" style="1" customWidth="1"/>
    <col min="2315" max="2321" width="16.5703125" style="1" customWidth="1"/>
    <col min="2322" max="2322" width="13.85546875" style="1" bestFit="1" customWidth="1"/>
    <col min="2323" max="2323" width="15.42578125" style="1" customWidth="1"/>
    <col min="2324" max="2324" width="16.5703125" style="1" customWidth="1"/>
    <col min="2325" max="2326" width="11.42578125" style="1"/>
    <col min="2327" max="2327" width="15.85546875" style="1" bestFit="1" customWidth="1"/>
    <col min="2328" max="2560" width="9.140625" style="1" customWidth="1"/>
    <col min="2561" max="2561" width="0" style="1" hidden="1" customWidth="1"/>
    <col min="2562" max="2562" width="45.7109375" style="1" customWidth="1"/>
    <col min="2563" max="2563" width="11.140625" style="1" bestFit="1" customWidth="1"/>
    <col min="2564" max="2564" width="15.42578125" style="1" customWidth="1"/>
    <col min="2565" max="2565" width="16.5703125" style="1" customWidth="1"/>
    <col min="2566" max="2566" width="11.140625" style="1" bestFit="1" customWidth="1"/>
    <col min="2567" max="2567" width="15.42578125" style="1" customWidth="1"/>
    <col min="2568" max="2568" width="16.5703125" style="1" customWidth="1"/>
    <col min="2569" max="2569" width="11.140625" style="1" bestFit="1" customWidth="1"/>
    <col min="2570" max="2570" width="15.42578125" style="1" customWidth="1"/>
    <col min="2571" max="2577" width="16.5703125" style="1" customWidth="1"/>
    <col min="2578" max="2578" width="13.85546875" style="1" bestFit="1" customWidth="1"/>
    <col min="2579" max="2579" width="15.42578125" style="1" customWidth="1"/>
    <col min="2580" max="2580" width="16.5703125" style="1" customWidth="1"/>
    <col min="2581" max="2582" width="11.42578125" style="1"/>
    <col min="2583" max="2583" width="15.85546875" style="1" bestFit="1" customWidth="1"/>
    <col min="2584" max="2816" width="9.140625" style="1" customWidth="1"/>
    <col min="2817" max="2817" width="0" style="1" hidden="1" customWidth="1"/>
    <col min="2818" max="2818" width="45.7109375" style="1" customWidth="1"/>
    <col min="2819" max="2819" width="11.140625" style="1" bestFit="1" customWidth="1"/>
    <col min="2820" max="2820" width="15.42578125" style="1" customWidth="1"/>
    <col min="2821" max="2821" width="16.5703125" style="1" customWidth="1"/>
    <col min="2822" max="2822" width="11.140625" style="1" bestFit="1" customWidth="1"/>
    <col min="2823" max="2823" width="15.42578125" style="1" customWidth="1"/>
    <col min="2824" max="2824" width="16.5703125" style="1" customWidth="1"/>
    <col min="2825" max="2825" width="11.140625" style="1" bestFit="1" customWidth="1"/>
    <col min="2826" max="2826" width="15.42578125" style="1" customWidth="1"/>
    <col min="2827" max="2833" width="16.5703125" style="1" customWidth="1"/>
    <col min="2834" max="2834" width="13.85546875" style="1" bestFit="1" customWidth="1"/>
    <col min="2835" max="2835" width="15.42578125" style="1" customWidth="1"/>
    <col min="2836" max="2836" width="16.5703125" style="1" customWidth="1"/>
    <col min="2837" max="2838" width="11.42578125" style="1"/>
    <col min="2839" max="2839" width="15.85546875" style="1" bestFit="1" customWidth="1"/>
    <col min="2840" max="3072" width="9.140625" style="1" customWidth="1"/>
    <col min="3073" max="3073" width="0" style="1" hidden="1" customWidth="1"/>
    <col min="3074" max="3074" width="45.7109375" style="1" customWidth="1"/>
    <col min="3075" max="3075" width="11.140625" style="1" bestFit="1" customWidth="1"/>
    <col min="3076" max="3076" width="15.42578125" style="1" customWidth="1"/>
    <col min="3077" max="3077" width="16.5703125" style="1" customWidth="1"/>
    <col min="3078" max="3078" width="11.140625" style="1" bestFit="1" customWidth="1"/>
    <col min="3079" max="3079" width="15.42578125" style="1" customWidth="1"/>
    <col min="3080" max="3080" width="16.5703125" style="1" customWidth="1"/>
    <col min="3081" max="3081" width="11.140625" style="1" bestFit="1" customWidth="1"/>
    <col min="3082" max="3082" width="15.42578125" style="1" customWidth="1"/>
    <col min="3083" max="3089" width="16.5703125" style="1" customWidth="1"/>
    <col min="3090" max="3090" width="13.85546875" style="1" bestFit="1" customWidth="1"/>
    <col min="3091" max="3091" width="15.42578125" style="1" customWidth="1"/>
    <col min="3092" max="3092" width="16.5703125" style="1" customWidth="1"/>
    <col min="3093" max="3094" width="11.42578125" style="1"/>
    <col min="3095" max="3095" width="15.85546875" style="1" bestFit="1" customWidth="1"/>
    <col min="3096" max="3328" width="9.140625" style="1" customWidth="1"/>
    <col min="3329" max="3329" width="0" style="1" hidden="1" customWidth="1"/>
    <col min="3330" max="3330" width="45.7109375" style="1" customWidth="1"/>
    <col min="3331" max="3331" width="11.140625" style="1" bestFit="1" customWidth="1"/>
    <col min="3332" max="3332" width="15.42578125" style="1" customWidth="1"/>
    <col min="3333" max="3333" width="16.5703125" style="1" customWidth="1"/>
    <col min="3334" max="3334" width="11.140625" style="1" bestFit="1" customWidth="1"/>
    <col min="3335" max="3335" width="15.42578125" style="1" customWidth="1"/>
    <col min="3336" max="3336" width="16.5703125" style="1" customWidth="1"/>
    <col min="3337" max="3337" width="11.140625" style="1" bestFit="1" customWidth="1"/>
    <col min="3338" max="3338" width="15.42578125" style="1" customWidth="1"/>
    <col min="3339" max="3345" width="16.5703125" style="1" customWidth="1"/>
    <col min="3346" max="3346" width="13.85546875" style="1" bestFit="1" customWidth="1"/>
    <col min="3347" max="3347" width="15.42578125" style="1" customWidth="1"/>
    <col min="3348" max="3348" width="16.5703125" style="1" customWidth="1"/>
    <col min="3349" max="3350" width="11.42578125" style="1"/>
    <col min="3351" max="3351" width="15.85546875" style="1" bestFit="1" customWidth="1"/>
    <col min="3352" max="3584" width="9.140625" style="1" customWidth="1"/>
    <col min="3585" max="3585" width="0" style="1" hidden="1" customWidth="1"/>
    <col min="3586" max="3586" width="45.7109375" style="1" customWidth="1"/>
    <col min="3587" max="3587" width="11.140625" style="1" bestFit="1" customWidth="1"/>
    <col min="3588" max="3588" width="15.42578125" style="1" customWidth="1"/>
    <col min="3589" max="3589" width="16.5703125" style="1" customWidth="1"/>
    <col min="3590" max="3590" width="11.140625" style="1" bestFit="1" customWidth="1"/>
    <col min="3591" max="3591" width="15.42578125" style="1" customWidth="1"/>
    <col min="3592" max="3592" width="16.5703125" style="1" customWidth="1"/>
    <col min="3593" max="3593" width="11.140625" style="1" bestFit="1" customWidth="1"/>
    <col min="3594" max="3594" width="15.42578125" style="1" customWidth="1"/>
    <col min="3595" max="3601" width="16.5703125" style="1" customWidth="1"/>
    <col min="3602" max="3602" width="13.85546875" style="1" bestFit="1" customWidth="1"/>
    <col min="3603" max="3603" width="15.42578125" style="1" customWidth="1"/>
    <col min="3604" max="3604" width="16.5703125" style="1" customWidth="1"/>
    <col min="3605" max="3606" width="11.42578125" style="1"/>
    <col min="3607" max="3607" width="15.85546875" style="1" bestFit="1" customWidth="1"/>
    <col min="3608" max="3840" width="9.140625" style="1" customWidth="1"/>
    <col min="3841" max="3841" width="0" style="1" hidden="1" customWidth="1"/>
    <col min="3842" max="3842" width="45.7109375" style="1" customWidth="1"/>
    <col min="3843" max="3843" width="11.140625" style="1" bestFit="1" customWidth="1"/>
    <col min="3844" max="3844" width="15.42578125" style="1" customWidth="1"/>
    <col min="3845" max="3845" width="16.5703125" style="1" customWidth="1"/>
    <col min="3846" max="3846" width="11.140625" style="1" bestFit="1" customWidth="1"/>
    <col min="3847" max="3847" width="15.42578125" style="1" customWidth="1"/>
    <col min="3848" max="3848" width="16.5703125" style="1" customWidth="1"/>
    <col min="3849" max="3849" width="11.140625" style="1" bestFit="1" customWidth="1"/>
    <col min="3850" max="3850" width="15.42578125" style="1" customWidth="1"/>
    <col min="3851" max="3857" width="16.5703125" style="1" customWidth="1"/>
    <col min="3858" max="3858" width="13.85546875" style="1" bestFit="1" customWidth="1"/>
    <col min="3859" max="3859" width="15.42578125" style="1" customWidth="1"/>
    <col min="3860" max="3860" width="16.5703125" style="1" customWidth="1"/>
    <col min="3861" max="3862" width="11.42578125" style="1"/>
    <col min="3863" max="3863" width="15.85546875" style="1" bestFit="1" customWidth="1"/>
    <col min="3864" max="4096" width="9.140625" style="1" customWidth="1"/>
    <col min="4097" max="4097" width="0" style="1" hidden="1" customWidth="1"/>
    <col min="4098" max="4098" width="45.7109375" style="1" customWidth="1"/>
    <col min="4099" max="4099" width="11.140625" style="1" bestFit="1" customWidth="1"/>
    <col min="4100" max="4100" width="15.42578125" style="1" customWidth="1"/>
    <col min="4101" max="4101" width="16.5703125" style="1" customWidth="1"/>
    <col min="4102" max="4102" width="11.140625" style="1" bestFit="1" customWidth="1"/>
    <col min="4103" max="4103" width="15.42578125" style="1" customWidth="1"/>
    <col min="4104" max="4104" width="16.5703125" style="1" customWidth="1"/>
    <col min="4105" max="4105" width="11.140625" style="1" bestFit="1" customWidth="1"/>
    <col min="4106" max="4106" width="15.42578125" style="1" customWidth="1"/>
    <col min="4107" max="4113" width="16.5703125" style="1" customWidth="1"/>
    <col min="4114" max="4114" width="13.85546875" style="1" bestFit="1" customWidth="1"/>
    <col min="4115" max="4115" width="15.42578125" style="1" customWidth="1"/>
    <col min="4116" max="4116" width="16.5703125" style="1" customWidth="1"/>
    <col min="4117" max="4118" width="11.42578125" style="1"/>
    <col min="4119" max="4119" width="15.85546875" style="1" bestFit="1" customWidth="1"/>
    <col min="4120" max="4352" width="9.140625" style="1" customWidth="1"/>
    <col min="4353" max="4353" width="0" style="1" hidden="1" customWidth="1"/>
    <col min="4354" max="4354" width="45.7109375" style="1" customWidth="1"/>
    <col min="4355" max="4355" width="11.140625" style="1" bestFit="1" customWidth="1"/>
    <col min="4356" max="4356" width="15.42578125" style="1" customWidth="1"/>
    <col min="4357" max="4357" width="16.5703125" style="1" customWidth="1"/>
    <col min="4358" max="4358" width="11.140625" style="1" bestFit="1" customWidth="1"/>
    <col min="4359" max="4359" width="15.42578125" style="1" customWidth="1"/>
    <col min="4360" max="4360" width="16.5703125" style="1" customWidth="1"/>
    <col min="4361" max="4361" width="11.140625" style="1" bestFit="1" customWidth="1"/>
    <col min="4362" max="4362" width="15.42578125" style="1" customWidth="1"/>
    <col min="4363" max="4369" width="16.5703125" style="1" customWidth="1"/>
    <col min="4370" max="4370" width="13.85546875" style="1" bestFit="1" customWidth="1"/>
    <col min="4371" max="4371" width="15.42578125" style="1" customWidth="1"/>
    <col min="4372" max="4372" width="16.5703125" style="1" customWidth="1"/>
    <col min="4373" max="4374" width="11.42578125" style="1"/>
    <col min="4375" max="4375" width="15.85546875" style="1" bestFit="1" customWidth="1"/>
    <col min="4376" max="4608" width="9.140625" style="1" customWidth="1"/>
    <col min="4609" max="4609" width="0" style="1" hidden="1" customWidth="1"/>
    <col min="4610" max="4610" width="45.7109375" style="1" customWidth="1"/>
    <col min="4611" max="4611" width="11.140625" style="1" bestFit="1" customWidth="1"/>
    <col min="4612" max="4612" width="15.42578125" style="1" customWidth="1"/>
    <col min="4613" max="4613" width="16.5703125" style="1" customWidth="1"/>
    <col min="4614" max="4614" width="11.140625" style="1" bestFit="1" customWidth="1"/>
    <col min="4615" max="4615" width="15.42578125" style="1" customWidth="1"/>
    <col min="4616" max="4616" width="16.5703125" style="1" customWidth="1"/>
    <col min="4617" max="4617" width="11.140625" style="1" bestFit="1" customWidth="1"/>
    <col min="4618" max="4618" width="15.42578125" style="1" customWidth="1"/>
    <col min="4619" max="4625" width="16.5703125" style="1" customWidth="1"/>
    <col min="4626" max="4626" width="13.85546875" style="1" bestFit="1" customWidth="1"/>
    <col min="4627" max="4627" width="15.42578125" style="1" customWidth="1"/>
    <col min="4628" max="4628" width="16.5703125" style="1" customWidth="1"/>
    <col min="4629" max="4630" width="11.42578125" style="1"/>
    <col min="4631" max="4631" width="15.85546875" style="1" bestFit="1" customWidth="1"/>
    <col min="4632" max="4864" width="9.140625" style="1" customWidth="1"/>
    <col min="4865" max="4865" width="0" style="1" hidden="1" customWidth="1"/>
    <col min="4866" max="4866" width="45.7109375" style="1" customWidth="1"/>
    <col min="4867" max="4867" width="11.140625" style="1" bestFit="1" customWidth="1"/>
    <col min="4868" max="4868" width="15.42578125" style="1" customWidth="1"/>
    <col min="4869" max="4869" width="16.5703125" style="1" customWidth="1"/>
    <col min="4870" max="4870" width="11.140625" style="1" bestFit="1" customWidth="1"/>
    <col min="4871" max="4871" width="15.42578125" style="1" customWidth="1"/>
    <col min="4872" max="4872" width="16.5703125" style="1" customWidth="1"/>
    <col min="4873" max="4873" width="11.140625" style="1" bestFit="1" customWidth="1"/>
    <col min="4874" max="4874" width="15.42578125" style="1" customWidth="1"/>
    <col min="4875" max="4881" width="16.5703125" style="1" customWidth="1"/>
    <col min="4882" max="4882" width="13.85546875" style="1" bestFit="1" customWidth="1"/>
    <col min="4883" max="4883" width="15.42578125" style="1" customWidth="1"/>
    <col min="4884" max="4884" width="16.5703125" style="1" customWidth="1"/>
    <col min="4885" max="4886" width="11.42578125" style="1"/>
    <col min="4887" max="4887" width="15.85546875" style="1" bestFit="1" customWidth="1"/>
    <col min="4888" max="5120" width="9.140625" style="1" customWidth="1"/>
    <col min="5121" max="5121" width="0" style="1" hidden="1" customWidth="1"/>
    <col min="5122" max="5122" width="45.7109375" style="1" customWidth="1"/>
    <col min="5123" max="5123" width="11.140625" style="1" bestFit="1" customWidth="1"/>
    <col min="5124" max="5124" width="15.42578125" style="1" customWidth="1"/>
    <col min="5125" max="5125" width="16.5703125" style="1" customWidth="1"/>
    <col min="5126" max="5126" width="11.140625" style="1" bestFit="1" customWidth="1"/>
    <col min="5127" max="5127" width="15.42578125" style="1" customWidth="1"/>
    <col min="5128" max="5128" width="16.5703125" style="1" customWidth="1"/>
    <col min="5129" max="5129" width="11.140625" style="1" bestFit="1" customWidth="1"/>
    <col min="5130" max="5130" width="15.42578125" style="1" customWidth="1"/>
    <col min="5131" max="5137" width="16.5703125" style="1" customWidth="1"/>
    <col min="5138" max="5138" width="13.85546875" style="1" bestFit="1" customWidth="1"/>
    <col min="5139" max="5139" width="15.42578125" style="1" customWidth="1"/>
    <col min="5140" max="5140" width="16.5703125" style="1" customWidth="1"/>
    <col min="5141" max="5142" width="11.42578125" style="1"/>
    <col min="5143" max="5143" width="15.85546875" style="1" bestFit="1" customWidth="1"/>
    <col min="5144" max="5376" width="9.140625" style="1" customWidth="1"/>
    <col min="5377" max="5377" width="0" style="1" hidden="1" customWidth="1"/>
    <col min="5378" max="5378" width="45.7109375" style="1" customWidth="1"/>
    <col min="5379" max="5379" width="11.140625" style="1" bestFit="1" customWidth="1"/>
    <col min="5380" max="5380" width="15.42578125" style="1" customWidth="1"/>
    <col min="5381" max="5381" width="16.5703125" style="1" customWidth="1"/>
    <col min="5382" max="5382" width="11.140625" style="1" bestFit="1" customWidth="1"/>
    <col min="5383" max="5383" width="15.42578125" style="1" customWidth="1"/>
    <col min="5384" max="5384" width="16.5703125" style="1" customWidth="1"/>
    <col min="5385" max="5385" width="11.140625" style="1" bestFit="1" customWidth="1"/>
    <col min="5386" max="5386" width="15.42578125" style="1" customWidth="1"/>
    <col min="5387" max="5393" width="16.5703125" style="1" customWidth="1"/>
    <col min="5394" max="5394" width="13.85546875" style="1" bestFit="1" customWidth="1"/>
    <col min="5395" max="5395" width="15.42578125" style="1" customWidth="1"/>
    <col min="5396" max="5396" width="16.5703125" style="1" customWidth="1"/>
    <col min="5397" max="5398" width="11.42578125" style="1"/>
    <col min="5399" max="5399" width="15.85546875" style="1" bestFit="1" customWidth="1"/>
    <col min="5400" max="5632" width="9.140625" style="1" customWidth="1"/>
    <col min="5633" max="5633" width="0" style="1" hidden="1" customWidth="1"/>
    <col min="5634" max="5634" width="45.7109375" style="1" customWidth="1"/>
    <col min="5635" max="5635" width="11.140625" style="1" bestFit="1" customWidth="1"/>
    <col min="5636" max="5636" width="15.42578125" style="1" customWidth="1"/>
    <col min="5637" max="5637" width="16.5703125" style="1" customWidth="1"/>
    <col min="5638" max="5638" width="11.140625" style="1" bestFit="1" customWidth="1"/>
    <col min="5639" max="5639" width="15.42578125" style="1" customWidth="1"/>
    <col min="5640" max="5640" width="16.5703125" style="1" customWidth="1"/>
    <col min="5641" max="5641" width="11.140625" style="1" bestFit="1" customWidth="1"/>
    <col min="5642" max="5642" width="15.42578125" style="1" customWidth="1"/>
    <col min="5643" max="5649" width="16.5703125" style="1" customWidth="1"/>
    <col min="5650" max="5650" width="13.85546875" style="1" bestFit="1" customWidth="1"/>
    <col min="5651" max="5651" width="15.42578125" style="1" customWidth="1"/>
    <col min="5652" max="5652" width="16.5703125" style="1" customWidth="1"/>
    <col min="5653" max="5654" width="11.42578125" style="1"/>
    <col min="5655" max="5655" width="15.85546875" style="1" bestFit="1" customWidth="1"/>
    <col min="5656" max="5888" width="9.140625" style="1" customWidth="1"/>
    <col min="5889" max="5889" width="0" style="1" hidden="1" customWidth="1"/>
    <col min="5890" max="5890" width="45.7109375" style="1" customWidth="1"/>
    <col min="5891" max="5891" width="11.140625" style="1" bestFit="1" customWidth="1"/>
    <col min="5892" max="5892" width="15.42578125" style="1" customWidth="1"/>
    <col min="5893" max="5893" width="16.5703125" style="1" customWidth="1"/>
    <col min="5894" max="5894" width="11.140625" style="1" bestFit="1" customWidth="1"/>
    <col min="5895" max="5895" width="15.42578125" style="1" customWidth="1"/>
    <col min="5896" max="5896" width="16.5703125" style="1" customWidth="1"/>
    <col min="5897" max="5897" width="11.140625" style="1" bestFit="1" customWidth="1"/>
    <col min="5898" max="5898" width="15.42578125" style="1" customWidth="1"/>
    <col min="5899" max="5905" width="16.5703125" style="1" customWidth="1"/>
    <col min="5906" max="5906" width="13.85546875" style="1" bestFit="1" customWidth="1"/>
    <col min="5907" max="5907" width="15.42578125" style="1" customWidth="1"/>
    <col min="5908" max="5908" width="16.5703125" style="1" customWidth="1"/>
    <col min="5909" max="5910" width="11.42578125" style="1"/>
    <col min="5911" max="5911" width="15.85546875" style="1" bestFit="1" customWidth="1"/>
    <col min="5912" max="6144" width="9.140625" style="1" customWidth="1"/>
    <col min="6145" max="6145" width="0" style="1" hidden="1" customWidth="1"/>
    <col min="6146" max="6146" width="45.7109375" style="1" customWidth="1"/>
    <col min="6147" max="6147" width="11.140625" style="1" bestFit="1" customWidth="1"/>
    <col min="6148" max="6148" width="15.42578125" style="1" customWidth="1"/>
    <col min="6149" max="6149" width="16.5703125" style="1" customWidth="1"/>
    <col min="6150" max="6150" width="11.140625" style="1" bestFit="1" customWidth="1"/>
    <col min="6151" max="6151" width="15.42578125" style="1" customWidth="1"/>
    <col min="6152" max="6152" width="16.5703125" style="1" customWidth="1"/>
    <col min="6153" max="6153" width="11.140625" style="1" bestFit="1" customWidth="1"/>
    <col min="6154" max="6154" width="15.42578125" style="1" customWidth="1"/>
    <col min="6155" max="6161" width="16.5703125" style="1" customWidth="1"/>
    <col min="6162" max="6162" width="13.85546875" style="1" bestFit="1" customWidth="1"/>
    <col min="6163" max="6163" width="15.42578125" style="1" customWidth="1"/>
    <col min="6164" max="6164" width="16.5703125" style="1" customWidth="1"/>
    <col min="6165" max="6166" width="11.42578125" style="1"/>
    <col min="6167" max="6167" width="15.85546875" style="1" bestFit="1" customWidth="1"/>
    <col min="6168" max="6400" width="9.140625" style="1" customWidth="1"/>
    <col min="6401" max="6401" width="0" style="1" hidden="1" customWidth="1"/>
    <col min="6402" max="6402" width="45.7109375" style="1" customWidth="1"/>
    <col min="6403" max="6403" width="11.140625" style="1" bestFit="1" customWidth="1"/>
    <col min="6404" max="6404" width="15.42578125" style="1" customWidth="1"/>
    <col min="6405" max="6405" width="16.5703125" style="1" customWidth="1"/>
    <col min="6406" max="6406" width="11.140625" style="1" bestFit="1" customWidth="1"/>
    <col min="6407" max="6407" width="15.42578125" style="1" customWidth="1"/>
    <col min="6408" max="6408" width="16.5703125" style="1" customWidth="1"/>
    <col min="6409" max="6409" width="11.140625" style="1" bestFit="1" customWidth="1"/>
    <col min="6410" max="6410" width="15.42578125" style="1" customWidth="1"/>
    <col min="6411" max="6417" width="16.5703125" style="1" customWidth="1"/>
    <col min="6418" max="6418" width="13.85546875" style="1" bestFit="1" customWidth="1"/>
    <col min="6419" max="6419" width="15.42578125" style="1" customWidth="1"/>
    <col min="6420" max="6420" width="16.5703125" style="1" customWidth="1"/>
    <col min="6421" max="6422" width="11.42578125" style="1"/>
    <col min="6423" max="6423" width="15.85546875" style="1" bestFit="1" customWidth="1"/>
    <col min="6424" max="6656" width="9.140625" style="1" customWidth="1"/>
    <col min="6657" max="6657" width="0" style="1" hidden="1" customWidth="1"/>
    <col min="6658" max="6658" width="45.7109375" style="1" customWidth="1"/>
    <col min="6659" max="6659" width="11.140625" style="1" bestFit="1" customWidth="1"/>
    <col min="6660" max="6660" width="15.42578125" style="1" customWidth="1"/>
    <col min="6661" max="6661" width="16.5703125" style="1" customWidth="1"/>
    <col min="6662" max="6662" width="11.140625" style="1" bestFit="1" customWidth="1"/>
    <col min="6663" max="6663" width="15.42578125" style="1" customWidth="1"/>
    <col min="6664" max="6664" width="16.5703125" style="1" customWidth="1"/>
    <col min="6665" max="6665" width="11.140625" style="1" bestFit="1" customWidth="1"/>
    <col min="6666" max="6666" width="15.42578125" style="1" customWidth="1"/>
    <col min="6667" max="6673" width="16.5703125" style="1" customWidth="1"/>
    <col min="6674" max="6674" width="13.85546875" style="1" bestFit="1" customWidth="1"/>
    <col min="6675" max="6675" width="15.42578125" style="1" customWidth="1"/>
    <col min="6676" max="6676" width="16.5703125" style="1" customWidth="1"/>
    <col min="6677" max="6678" width="11.42578125" style="1"/>
    <col min="6679" max="6679" width="15.85546875" style="1" bestFit="1" customWidth="1"/>
    <col min="6680" max="6912" width="9.140625" style="1" customWidth="1"/>
    <col min="6913" max="6913" width="0" style="1" hidden="1" customWidth="1"/>
    <col min="6914" max="6914" width="45.7109375" style="1" customWidth="1"/>
    <col min="6915" max="6915" width="11.140625" style="1" bestFit="1" customWidth="1"/>
    <col min="6916" max="6916" width="15.42578125" style="1" customWidth="1"/>
    <col min="6917" max="6917" width="16.5703125" style="1" customWidth="1"/>
    <col min="6918" max="6918" width="11.140625" style="1" bestFit="1" customWidth="1"/>
    <col min="6919" max="6919" width="15.42578125" style="1" customWidth="1"/>
    <col min="6920" max="6920" width="16.5703125" style="1" customWidth="1"/>
    <col min="6921" max="6921" width="11.140625" style="1" bestFit="1" customWidth="1"/>
    <col min="6922" max="6922" width="15.42578125" style="1" customWidth="1"/>
    <col min="6923" max="6929" width="16.5703125" style="1" customWidth="1"/>
    <col min="6930" max="6930" width="13.85546875" style="1" bestFit="1" customWidth="1"/>
    <col min="6931" max="6931" width="15.42578125" style="1" customWidth="1"/>
    <col min="6932" max="6932" width="16.5703125" style="1" customWidth="1"/>
    <col min="6933" max="6934" width="11.42578125" style="1"/>
    <col min="6935" max="6935" width="15.85546875" style="1" bestFit="1" customWidth="1"/>
    <col min="6936" max="7168" width="9.140625" style="1" customWidth="1"/>
    <col min="7169" max="7169" width="0" style="1" hidden="1" customWidth="1"/>
    <col min="7170" max="7170" width="45.7109375" style="1" customWidth="1"/>
    <col min="7171" max="7171" width="11.140625" style="1" bestFit="1" customWidth="1"/>
    <col min="7172" max="7172" width="15.42578125" style="1" customWidth="1"/>
    <col min="7173" max="7173" width="16.5703125" style="1" customWidth="1"/>
    <col min="7174" max="7174" width="11.140625" style="1" bestFit="1" customWidth="1"/>
    <col min="7175" max="7175" width="15.42578125" style="1" customWidth="1"/>
    <col min="7176" max="7176" width="16.5703125" style="1" customWidth="1"/>
    <col min="7177" max="7177" width="11.140625" style="1" bestFit="1" customWidth="1"/>
    <col min="7178" max="7178" width="15.42578125" style="1" customWidth="1"/>
    <col min="7179" max="7185" width="16.5703125" style="1" customWidth="1"/>
    <col min="7186" max="7186" width="13.85546875" style="1" bestFit="1" customWidth="1"/>
    <col min="7187" max="7187" width="15.42578125" style="1" customWidth="1"/>
    <col min="7188" max="7188" width="16.5703125" style="1" customWidth="1"/>
    <col min="7189" max="7190" width="11.42578125" style="1"/>
    <col min="7191" max="7191" width="15.85546875" style="1" bestFit="1" customWidth="1"/>
    <col min="7192" max="7424" width="9.140625" style="1" customWidth="1"/>
    <col min="7425" max="7425" width="0" style="1" hidden="1" customWidth="1"/>
    <col min="7426" max="7426" width="45.7109375" style="1" customWidth="1"/>
    <col min="7427" max="7427" width="11.140625" style="1" bestFit="1" customWidth="1"/>
    <col min="7428" max="7428" width="15.42578125" style="1" customWidth="1"/>
    <col min="7429" max="7429" width="16.5703125" style="1" customWidth="1"/>
    <col min="7430" max="7430" width="11.140625" style="1" bestFit="1" customWidth="1"/>
    <col min="7431" max="7431" width="15.42578125" style="1" customWidth="1"/>
    <col min="7432" max="7432" width="16.5703125" style="1" customWidth="1"/>
    <col min="7433" max="7433" width="11.140625" style="1" bestFit="1" customWidth="1"/>
    <col min="7434" max="7434" width="15.42578125" style="1" customWidth="1"/>
    <col min="7435" max="7441" width="16.5703125" style="1" customWidth="1"/>
    <col min="7442" max="7442" width="13.85546875" style="1" bestFit="1" customWidth="1"/>
    <col min="7443" max="7443" width="15.42578125" style="1" customWidth="1"/>
    <col min="7444" max="7444" width="16.5703125" style="1" customWidth="1"/>
    <col min="7445" max="7446" width="11.42578125" style="1"/>
    <col min="7447" max="7447" width="15.85546875" style="1" bestFit="1" customWidth="1"/>
    <col min="7448" max="7680" width="9.140625" style="1" customWidth="1"/>
    <col min="7681" max="7681" width="0" style="1" hidden="1" customWidth="1"/>
    <col min="7682" max="7682" width="45.7109375" style="1" customWidth="1"/>
    <col min="7683" max="7683" width="11.140625" style="1" bestFit="1" customWidth="1"/>
    <col min="7684" max="7684" width="15.42578125" style="1" customWidth="1"/>
    <col min="7685" max="7685" width="16.5703125" style="1" customWidth="1"/>
    <col min="7686" max="7686" width="11.140625" style="1" bestFit="1" customWidth="1"/>
    <col min="7687" max="7687" width="15.42578125" style="1" customWidth="1"/>
    <col min="7688" max="7688" width="16.5703125" style="1" customWidth="1"/>
    <col min="7689" max="7689" width="11.140625" style="1" bestFit="1" customWidth="1"/>
    <col min="7690" max="7690" width="15.42578125" style="1" customWidth="1"/>
    <col min="7691" max="7697" width="16.5703125" style="1" customWidth="1"/>
    <col min="7698" max="7698" width="13.85546875" style="1" bestFit="1" customWidth="1"/>
    <col min="7699" max="7699" width="15.42578125" style="1" customWidth="1"/>
    <col min="7700" max="7700" width="16.5703125" style="1" customWidth="1"/>
    <col min="7701" max="7702" width="11.42578125" style="1"/>
    <col min="7703" max="7703" width="15.85546875" style="1" bestFit="1" customWidth="1"/>
    <col min="7704" max="7936" width="9.140625" style="1" customWidth="1"/>
    <col min="7937" max="7937" width="0" style="1" hidden="1" customWidth="1"/>
    <col min="7938" max="7938" width="45.7109375" style="1" customWidth="1"/>
    <col min="7939" max="7939" width="11.140625" style="1" bestFit="1" customWidth="1"/>
    <col min="7940" max="7940" width="15.42578125" style="1" customWidth="1"/>
    <col min="7941" max="7941" width="16.5703125" style="1" customWidth="1"/>
    <col min="7942" max="7942" width="11.140625" style="1" bestFit="1" customWidth="1"/>
    <col min="7943" max="7943" width="15.42578125" style="1" customWidth="1"/>
    <col min="7944" max="7944" width="16.5703125" style="1" customWidth="1"/>
    <col min="7945" max="7945" width="11.140625" style="1" bestFit="1" customWidth="1"/>
    <col min="7946" max="7946" width="15.42578125" style="1" customWidth="1"/>
    <col min="7947" max="7953" width="16.5703125" style="1" customWidth="1"/>
    <col min="7954" max="7954" width="13.85546875" style="1" bestFit="1" customWidth="1"/>
    <col min="7955" max="7955" width="15.42578125" style="1" customWidth="1"/>
    <col min="7956" max="7956" width="16.5703125" style="1" customWidth="1"/>
    <col min="7957" max="7958" width="11.42578125" style="1"/>
    <col min="7959" max="7959" width="15.85546875" style="1" bestFit="1" customWidth="1"/>
    <col min="7960" max="8192" width="9.140625" style="1" customWidth="1"/>
    <col min="8193" max="8193" width="0" style="1" hidden="1" customWidth="1"/>
    <col min="8194" max="8194" width="45.7109375" style="1" customWidth="1"/>
    <col min="8195" max="8195" width="11.140625" style="1" bestFit="1" customWidth="1"/>
    <col min="8196" max="8196" width="15.42578125" style="1" customWidth="1"/>
    <col min="8197" max="8197" width="16.5703125" style="1" customWidth="1"/>
    <col min="8198" max="8198" width="11.140625" style="1" bestFit="1" customWidth="1"/>
    <col min="8199" max="8199" width="15.42578125" style="1" customWidth="1"/>
    <col min="8200" max="8200" width="16.5703125" style="1" customWidth="1"/>
    <col min="8201" max="8201" width="11.140625" style="1" bestFit="1" customWidth="1"/>
    <col min="8202" max="8202" width="15.42578125" style="1" customWidth="1"/>
    <col min="8203" max="8209" width="16.5703125" style="1" customWidth="1"/>
    <col min="8210" max="8210" width="13.85546875" style="1" bestFit="1" customWidth="1"/>
    <col min="8211" max="8211" width="15.42578125" style="1" customWidth="1"/>
    <col min="8212" max="8212" width="16.5703125" style="1" customWidth="1"/>
    <col min="8213" max="8214" width="11.42578125" style="1"/>
    <col min="8215" max="8215" width="15.85546875" style="1" bestFit="1" customWidth="1"/>
    <col min="8216" max="8448" width="9.140625" style="1" customWidth="1"/>
    <col min="8449" max="8449" width="0" style="1" hidden="1" customWidth="1"/>
    <col min="8450" max="8450" width="45.7109375" style="1" customWidth="1"/>
    <col min="8451" max="8451" width="11.140625" style="1" bestFit="1" customWidth="1"/>
    <col min="8452" max="8452" width="15.42578125" style="1" customWidth="1"/>
    <col min="8453" max="8453" width="16.5703125" style="1" customWidth="1"/>
    <col min="8454" max="8454" width="11.140625" style="1" bestFit="1" customWidth="1"/>
    <col min="8455" max="8455" width="15.42578125" style="1" customWidth="1"/>
    <col min="8456" max="8456" width="16.5703125" style="1" customWidth="1"/>
    <col min="8457" max="8457" width="11.140625" style="1" bestFit="1" customWidth="1"/>
    <col min="8458" max="8458" width="15.42578125" style="1" customWidth="1"/>
    <col min="8459" max="8465" width="16.5703125" style="1" customWidth="1"/>
    <col min="8466" max="8466" width="13.85546875" style="1" bestFit="1" customWidth="1"/>
    <col min="8467" max="8467" width="15.42578125" style="1" customWidth="1"/>
    <col min="8468" max="8468" width="16.5703125" style="1" customWidth="1"/>
    <col min="8469" max="8470" width="11.42578125" style="1"/>
    <col min="8471" max="8471" width="15.85546875" style="1" bestFit="1" customWidth="1"/>
    <col min="8472" max="8704" width="9.140625" style="1" customWidth="1"/>
    <col min="8705" max="8705" width="0" style="1" hidden="1" customWidth="1"/>
    <col min="8706" max="8706" width="45.7109375" style="1" customWidth="1"/>
    <col min="8707" max="8707" width="11.140625" style="1" bestFit="1" customWidth="1"/>
    <col min="8708" max="8708" width="15.42578125" style="1" customWidth="1"/>
    <col min="8709" max="8709" width="16.5703125" style="1" customWidth="1"/>
    <col min="8710" max="8710" width="11.140625" style="1" bestFit="1" customWidth="1"/>
    <col min="8711" max="8711" width="15.42578125" style="1" customWidth="1"/>
    <col min="8712" max="8712" width="16.5703125" style="1" customWidth="1"/>
    <col min="8713" max="8713" width="11.140625" style="1" bestFit="1" customWidth="1"/>
    <col min="8714" max="8714" width="15.42578125" style="1" customWidth="1"/>
    <col min="8715" max="8721" width="16.5703125" style="1" customWidth="1"/>
    <col min="8722" max="8722" width="13.85546875" style="1" bestFit="1" customWidth="1"/>
    <col min="8723" max="8723" width="15.42578125" style="1" customWidth="1"/>
    <col min="8724" max="8724" width="16.5703125" style="1" customWidth="1"/>
    <col min="8725" max="8726" width="11.42578125" style="1"/>
    <col min="8727" max="8727" width="15.85546875" style="1" bestFit="1" customWidth="1"/>
    <col min="8728" max="8960" width="9.140625" style="1" customWidth="1"/>
    <col min="8961" max="8961" width="0" style="1" hidden="1" customWidth="1"/>
    <col min="8962" max="8962" width="45.7109375" style="1" customWidth="1"/>
    <col min="8963" max="8963" width="11.140625" style="1" bestFit="1" customWidth="1"/>
    <col min="8964" max="8964" width="15.42578125" style="1" customWidth="1"/>
    <col min="8965" max="8965" width="16.5703125" style="1" customWidth="1"/>
    <col min="8966" max="8966" width="11.140625" style="1" bestFit="1" customWidth="1"/>
    <col min="8967" max="8967" width="15.42578125" style="1" customWidth="1"/>
    <col min="8968" max="8968" width="16.5703125" style="1" customWidth="1"/>
    <col min="8969" max="8969" width="11.140625" style="1" bestFit="1" customWidth="1"/>
    <col min="8970" max="8970" width="15.42578125" style="1" customWidth="1"/>
    <col min="8971" max="8977" width="16.5703125" style="1" customWidth="1"/>
    <col min="8978" max="8978" width="13.85546875" style="1" bestFit="1" customWidth="1"/>
    <col min="8979" max="8979" width="15.42578125" style="1" customWidth="1"/>
    <col min="8980" max="8980" width="16.5703125" style="1" customWidth="1"/>
    <col min="8981" max="8982" width="11.42578125" style="1"/>
    <col min="8983" max="8983" width="15.85546875" style="1" bestFit="1" customWidth="1"/>
    <col min="8984" max="9216" width="9.140625" style="1" customWidth="1"/>
    <col min="9217" max="9217" width="0" style="1" hidden="1" customWidth="1"/>
    <col min="9218" max="9218" width="45.7109375" style="1" customWidth="1"/>
    <col min="9219" max="9219" width="11.140625" style="1" bestFit="1" customWidth="1"/>
    <col min="9220" max="9220" width="15.42578125" style="1" customWidth="1"/>
    <col min="9221" max="9221" width="16.5703125" style="1" customWidth="1"/>
    <col min="9222" max="9222" width="11.140625" style="1" bestFit="1" customWidth="1"/>
    <col min="9223" max="9223" width="15.42578125" style="1" customWidth="1"/>
    <col min="9224" max="9224" width="16.5703125" style="1" customWidth="1"/>
    <col min="9225" max="9225" width="11.140625" style="1" bestFit="1" customWidth="1"/>
    <col min="9226" max="9226" width="15.42578125" style="1" customWidth="1"/>
    <col min="9227" max="9233" width="16.5703125" style="1" customWidth="1"/>
    <col min="9234" max="9234" width="13.85546875" style="1" bestFit="1" customWidth="1"/>
    <col min="9235" max="9235" width="15.42578125" style="1" customWidth="1"/>
    <col min="9236" max="9236" width="16.5703125" style="1" customWidth="1"/>
    <col min="9237" max="9238" width="11.42578125" style="1"/>
    <col min="9239" max="9239" width="15.85546875" style="1" bestFit="1" customWidth="1"/>
    <col min="9240" max="9472" width="9.140625" style="1" customWidth="1"/>
    <col min="9473" max="9473" width="0" style="1" hidden="1" customWidth="1"/>
    <col min="9474" max="9474" width="45.7109375" style="1" customWidth="1"/>
    <col min="9475" max="9475" width="11.140625" style="1" bestFit="1" customWidth="1"/>
    <col min="9476" max="9476" width="15.42578125" style="1" customWidth="1"/>
    <col min="9477" max="9477" width="16.5703125" style="1" customWidth="1"/>
    <col min="9478" max="9478" width="11.140625" style="1" bestFit="1" customWidth="1"/>
    <col min="9479" max="9479" width="15.42578125" style="1" customWidth="1"/>
    <col min="9480" max="9480" width="16.5703125" style="1" customWidth="1"/>
    <col min="9481" max="9481" width="11.140625" style="1" bestFit="1" customWidth="1"/>
    <col min="9482" max="9482" width="15.42578125" style="1" customWidth="1"/>
    <col min="9483" max="9489" width="16.5703125" style="1" customWidth="1"/>
    <col min="9490" max="9490" width="13.85546875" style="1" bestFit="1" customWidth="1"/>
    <col min="9491" max="9491" width="15.42578125" style="1" customWidth="1"/>
    <col min="9492" max="9492" width="16.5703125" style="1" customWidth="1"/>
    <col min="9493" max="9494" width="11.42578125" style="1"/>
    <col min="9495" max="9495" width="15.85546875" style="1" bestFit="1" customWidth="1"/>
    <col min="9496" max="9728" width="9.140625" style="1" customWidth="1"/>
    <col min="9729" max="9729" width="0" style="1" hidden="1" customWidth="1"/>
    <col min="9730" max="9730" width="45.7109375" style="1" customWidth="1"/>
    <col min="9731" max="9731" width="11.140625" style="1" bestFit="1" customWidth="1"/>
    <col min="9732" max="9732" width="15.42578125" style="1" customWidth="1"/>
    <col min="9733" max="9733" width="16.5703125" style="1" customWidth="1"/>
    <col min="9734" max="9734" width="11.140625" style="1" bestFit="1" customWidth="1"/>
    <col min="9735" max="9735" width="15.42578125" style="1" customWidth="1"/>
    <col min="9736" max="9736" width="16.5703125" style="1" customWidth="1"/>
    <col min="9737" max="9737" width="11.140625" style="1" bestFit="1" customWidth="1"/>
    <col min="9738" max="9738" width="15.42578125" style="1" customWidth="1"/>
    <col min="9739" max="9745" width="16.5703125" style="1" customWidth="1"/>
    <col min="9746" max="9746" width="13.85546875" style="1" bestFit="1" customWidth="1"/>
    <col min="9747" max="9747" width="15.42578125" style="1" customWidth="1"/>
    <col min="9748" max="9748" width="16.5703125" style="1" customWidth="1"/>
    <col min="9749" max="9750" width="11.42578125" style="1"/>
    <col min="9751" max="9751" width="15.85546875" style="1" bestFit="1" customWidth="1"/>
    <col min="9752" max="9984" width="9.140625" style="1" customWidth="1"/>
    <col min="9985" max="9985" width="0" style="1" hidden="1" customWidth="1"/>
    <col min="9986" max="9986" width="45.7109375" style="1" customWidth="1"/>
    <col min="9987" max="9987" width="11.140625" style="1" bestFit="1" customWidth="1"/>
    <col min="9988" max="9988" width="15.42578125" style="1" customWidth="1"/>
    <col min="9989" max="9989" width="16.5703125" style="1" customWidth="1"/>
    <col min="9990" max="9990" width="11.140625" style="1" bestFit="1" customWidth="1"/>
    <col min="9991" max="9991" width="15.42578125" style="1" customWidth="1"/>
    <col min="9992" max="9992" width="16.5703125" style="1" customWidth="1"/>
    <col min="9993" max="9993" width="11.140625" style="1" bestFit="1" customWidth="1"/>
    <col min="9994" max="9994" width="15.42578125" style="1" customWidth="1"/>
    <col min="9995" max="10001" width="16.5703125" style="1" customWidth="1"/>
    <col min="10002" max="10002" width="13.85546875" style="1" bestFit="1" customWidth="1"/>
    <col min="10003" max="10003" width="15.42578125" style="1" customWidth="1"/>
    <col min="10004" max="10004" width="16.5703125" style="1" customWidth="1"/>
    <col min="10005" max="10006" width="11.42578125" style="1"/>
    <col min="10007" max="10007" width="15.85546875" style="1" bestFit="1" customWidth="1"/>
    <col min="10008" max="10240" width="9.140625" style="1" customWidth="1"/>
    <col min="10241" max="10241" width="0" style="1" hidden="1" customWidth="1"/>
    <col min="10242" max="10242" width="45.7109375" style="1" customWidth="1"/>
    <col min="10243" max="10243" width="11.140625" style="1" bestFit="1" customWidth="1"/>
    <col min="10244" max="10244" width="15.42578125" style="1" customWidth="1"/>
    <col min="10245" max="10245" width="16.5703125" style="1" customWidth="1"/>
    <col min="10246" max="10246" width="11.140625" style="1" bestFit="1" customWidth="1"/>
    <col min="10247" max="10247" width="15.42578125" style="1" customWidth="1"/>
    <col min="10248" max="10248" width="16.5703125" style="1" customWidth="1"/>
    <col min="10249" max="10249" width="11.140625" style="1" bestFit="1" customWidth="1"/>
    <col min="10250" max="10250" width="15.42578125" style="1" customWidth="1"/>
    <col min="10251" max="10257" width="16.5703125" style="1" customWidth="1"/>
    <col min="10258" max="10258" width="13.85546875" style="1" bestFit="1" customWidth="1"/>
    <col min="10259" max="10259" width="15.42578125" style="1" customWidth="1"/>
    <col min="10260" max="10260" width="16.5703125" style="1" customWidth="1"/>
    <col min="10261" max="10262" width="11.42578125" style="1"/>
    <col min="10263" max="10263" width="15.85546875" style="1" bestFit="1" customWidth="1"/>
    <col min="10264" max="10496" width="9.140625" style="1" customWidth="1"/>
    <col min="10497" max="10497" width="0" style="1" hidden="1" customWidth="1"/>
    <col min="10498" max="10498" width="45.7109375" style="1" customWidth="1"/>
    <col min="10499" max="10499" width="11.140625" style="1" bestFit="1" customWidth="1"/>
    <col min="10500" max="10500" width="15.42578125" style="1" customWidth="1"/>
    <col min="10501" max="10501" width="16.5703125" style="1" customWidth="1"/>
    <col min="10502" max="10502" width="11.140625" style="1" bestFit="1" customWidth="1"/>
    <col min="10503" max="10503" width="15.42578125" style="1" customWidth="1"/>
    <col min="10504" max="10504" width="16.5703125" style="1" customWidth="1"/>
    <col min="10505" max="10505" width="11.140625" style="1" bestFit="1" customWidth="1"/>
    <col min="10506" max="10506" width="15.42578125" style="1" customWidth="1"/>
    <col min="10507" max="10513" width="16.5703125" style="1" customWidth="1"/>
    <col min="10514" max="10514" width="13.85546875" style="1" bestFit="1" customWidth="1"/>
    <col min="10515" max="10515" width="15.42578125" style="1" customWidth="1"/>
    <col min="10516" max="10516" width="16.5703125" style="1" customWidth="1"/>
    <col min="10517" max="10518" width="11.42578125" style="1"/>
    <col min="10519" max="10519" width="15.85546875" style="1" bestFit="1" customWidth="1"/>
    <col min="10520" max="10752" width="9.140625" style="1" customWidth="1"/>
    <col min="10753" max="10753" width="0" style="1" hidden="1" customWidth="1"/>
    <col min="10754" max="10754" width="45.7109375" style="1" customWidth="1"/>
    <col min="10755" max="10755" width="11.140625" style="1" bestFit="1" customWidth="1"/>
    <col min="10756" max="10756" width="15.42578125" style="1" customWidth="1"/>
    <col min="10757" max="10757" width="16.5703125" style="1" customWidth="1"/>
    <col min="10758" max="10758" width="11.140625" style="1" bestFit="1" customWidth="1"/>
    <col min="10759" max="10759" width="15.42578125" style="1" customWidth="1"/>
    <col min="10760" max="10760" width="16.5703125" style="1" customWidth="1"/>
    <col min="10761" max="10761" width="11.140625" style="1" bestFit="1" customWidth="1"/>
    <col min="10762" max="10762" width="15.42578125" style="1" customWidth="1"/>
    <col min="10763" max="10769" width="16.5703125" style="1" customWidth="1"/>
    <col min="10770" max="10770" width="13.85546875" style="1" bestFit="1" customWidth="1"/>
    <col min="10771" max="10771" width="15.42578125" style="1" customWidth="1"/>
    <col min="10772" max="10772" width="16.5703125" style="1" customWidth="1"/>
    <col min="10773" max="10774" width="11.42578125" style="1"/>
    <col min="10775" max="10775" width="15.85546875" style="1" bestFit="1" customWidth="1"/>
    <col min="10776" max="11008" width="9.140625" style="1" customWidth="1"/>
    <col min="11009" max="11009" width="0" style="1" hidden="1" customWidth="1"/>
    <col min="11010" max="11010" width="45.7109375" style="1" customWidth="1"/>
    <col min="11011" max="11011" width="11.140625" style="1" bestFit="1" customWidth="1"/>
    <col min="11012" max="11012" width="15.42578125" style="1" customWidth="1"/>
    <col min="11013" max="11013" width="16.5703125" style="1" customWidth="1"/>
    <col min="11014" max="11014" width="11.140625" style="1" bestFit="1" customWidth="1"/>
    <col min="11015" max="11015" width="15.42578125" style="1" customWidth="1"/>
    <col min="11016" max="11016" width="16.5703125" style="1" customWidth="1"/>
    <col min="11017" max="11017" width="11.140625" style="1" bestFit="1" customWidth="1"/>
    <col min="11018" max="11018" width="15.42578125" style="1" customWidth="1"/>
    <col min="11019" max="11025" width="16.5703125" style="1" customWidth="1"/>
    <col min="11026" max="11026" width="13.85546875" style="1" bestFit="1" customWidth="1"/>
    <col min="11027" max="11027" width="15.42578125" style="1" customWidth="1"/>
    <col min="11028" max="11028" width="16.5703125" style="1" customWidth="1"/>
    <col min="11029" max="11030" width="11.42578125" style="1"/>
    <col min="11031" max="11031" width="15.85546875" style="1" bestFit="1" customWidth="1"/>
    <col min="11032" max="11264" width="9.140625" style="1" customWidth="1"/>
    <col min="11265" max="11265" width="0" style="1" hidden="1" customWidth="1"/>
    <col min="11266" max="11266" width="45.7109375" style="1" customWidth="1"/>
    <col min="11267" max="11267" width="11.140625" style="1" bestFit="1" customWidth="1"/>
    <col min="11268" max="11268" width="15.42578125" style="1" customWidth="1"/>
    <col min="11269" max="11269" width="16.5703125" style="1" customWidth="1"/>
    <col min="11270" max="11270" width="11.140625" style="1" bestFit="1" customWidth="1"/>
    <col min="11271" max="11271" width="15.42578125" style="1" customWidth="1"/>
    <col min="11272" max="11272" width="16.5703125" style="1" customWidth="1"/>
    <col min="11273" max="11273" width="11.140625" style="1" bestFit="1" customWidth="1"/>
    <col min="11274" max="11274" width="15.42578125" style="1" customWidth="1"/>
    <col min="11275" max="11281" width="16.5703125" style="1" customWidth="1"/>
    <col min="11282" max="11282" width="13.85546875" style="1" bestFit="1" customWidth="1"/>
    <col min="11283" max="11283" width="15.42578125" style="1" customWidth="1"/>
    <col min="11284" max="11284" width="16.5703125" style="1" customWidth="1"/>
    <col min="11285" max="11286" width="11.42578125" style="1"/>
    <col min="11287" max="11287" width="15.85546875" style="1" bestFit="1" customWidth="1"/>
    <col min="11288" max="11520" width="9.140625" style="1" customWidth="1"/>
    <col min="11521" max="11521" width="0" style="1" hidden="1" customWidth="1"/>
    <col min="11522" max="11522" width="45.7109375" style="1" customWidth="1"/>
    <col min="11523" max="11523" width="11.140625" style="1" bestFit="1" customWidth="1"/>
    <col min="11524" max="11524" width="15.42578125" style="1" customWidth="1"/>
    <col min="11525" max="11525" width="16.5703125" style="1" customWidth="1"/>
    <col min="11526" max="11526" width="11.140625" style="1" bestFit="1" customWidth="1"/>
    <col min="11527" max="11527" width="15.42578125" style="1" customWidth="1"/>
    <col min="11528" max="11528" width="16.5703125" style="1" customWidth="1"/>
    <col min="11529" max="11529" width="11.140625" style="1" bestFit="1" customWidth="1"/>
    <col min="11530" max="11530" width="15.42578125" style="1" customWidth="1"/>
    <col min="11531" max="11537" width="16.5703125" style="1" customWidth="1"/>
    <col min="11538" max="11538" width="13.85546875" style="1" bestFit="1" customWidth="1"/>
    <col min="11539" max="11539" width="15.42578125" style="1" customWidth="1"/>
    <col min="11540" max="11540" width="16.5703125" style="1" customWidth="1"/>
    <col min="11541" max="11542" width="11.42578125" style="1"/>
    <col min="11543" max="11543" width="15.85546875" style="1" bestFit="1" customWidth="1"/>
    <col min="11544" max="11776" width="9.140625" style="1" customWidth="1"/>
    <col min="11777" max="11777" width="0" style="1" hidden="1" customWidth="1"/>
    <col min="11778" max="11778" width="45.7109375" style="1" customWidth="1"/>
    <col min="11779" max="11779" width="11.140625" style="1" bestFit="1" customWidth="1"/>
    <col min="11780" max="11780" width="15.42578125" style="1" customWidth="1"/>
    <col min="11781" max="11781" width="16.5703125" style="1" customWidth="1"/>
    <col min="11782" max="11782" width="11.140625" style="1" bestFit="1" customWidth="1"/>
    <col min="11783" max="11783" width="15.42578125" style="1" customWidth="1"/>
    <col min="11784" max="11784" width="16.5703125" style="1" customWidth="1"/>
    <col min="11785" max="11785" width="11.140625" style="1" bestFit="1" customWidth="1"/>
    <col min="11786" max="11786" width="15.42578125" style="1" customWidth="1"/>
    <col min="11787" max="11793" width="16.5703125" style="1" customWidth="1"/>
    <col min="11794" max="11794" width="13.85546875" style="1" bestFit="1" customWidth="1"/>
    <col min="11795" max="11795" width="15.42578125" style="1" customWidth="1"/>
    <col min="11796" max="11796" width="16.5703125" style="1" customWidth="1"/>
    <col min="11797" max="11798" width="11.42578125" style="1"/>
    <col min="11799" max="11799" width="15.85546875" style="1" bestFit="1" customWidth="1"/>
    <col min="11800" max="12032" width="9.140625" style="1" customWidth="1"/>
    <col min="12033" max="12033" width="0" style="1" hidden="1" customWidth="1"/>
    <col min="12034" max="12034" width="45.7109375" style="1" customWidth="1"/>
    <col min="12035" max="12035" width="11.140625" style="1" bestFit="1" customWidth="1"/>
    <col min="12036" max="12036" width="15.42578125" style="1" customWidth="1"/>
    <col min="12037" max="12037" width="16.5703125" style="1" customWidth="1"/>
    <col min="12038" max="12038" width="11.140625" style="1" bestFit="1" customWidth="1"/>
    <col min="12039" max="12039" width="15.42578125" style="1" customWidth="1"/>
    <col min="12040" max="12040" width="16.5703125" style="1" customWidth="1"/>
    <col min="12041" max="12041" width="11.140625" style="1" bestFit="1" customWidth="1"/>
    <col min="12042" max="12042" width="15.42578125" style="1" customWidth="1"/>
    <col min="12043" max="12049" width="16.5703125" style="1" customWidth="1"/>
    <col min="12050" max="12050" width="13.85546875" style="1" bestFit="1" customWidth="1"/>
    <col min="12051" max="12051" width="15.42578125" style="1" customWidth="1"/>
    <col min="12052" max="12052" width="16.5703125" style="1" customWidth="1"/>
    <col min="12053" max="12054" width="11.42578125" style="1"/>
    <col min="12055" max="12055" width="15.85546875" style="1" bestFit="1" customWidth="1"/>
    <col min="12056" max="12288" width="9.140625" style="1" customWidth="1"/>
    <col min="12289" max="12289" width="0" style="1" hidden="1" customWidth="1"/>
    <col min="12290" max="12290" width="45.7109375" style="1" customWidth="1"/>
    <col min="12291" max="12291" width="11.140625" style="1" bestFit="1" customWidth="1"/>
    <col min="12292" max="12292" width="15.42578125" style="1" customWidth="1"/>
    <col min="12293" max="12293" width="16.5703125" style="1" customWidth="1"/>
    <col min="12294" max="12294" width="11.140625" style="1" bestFit="1" customWidth="1"/>
    <col min="12295" max="12295" width="15.42578125" style="1" customWidth="1"/>
    <col min="12296" max="12296" width="16.5703125" style="1" customWidth="1"/>
    <col min="12297" max="12297" width="11.140625" style="1" bestFit="1" customWidth="1"/>
    <col min="12298" max="12298" width="15.42578125" style="1" customWidth="1"/>
    <col min="12299" max="12305" width="16.5703125" style="1" customWidth="1"/>
    <col min="12306" max="12306" width="13.85546875" style="1" bestFit="1" customWidth="1"/>
    <col min="12307" max="12307" width="15.42578125" style="1" customWidth="1"/>
    <col min="12308" max="12308" width="16.5703125" style="1" customWidth="1"/>
    <col min="12309" max="12310" width="11.42578125" style="1"/>
    <col min="12311" max="12311" width="15.85546875" style="1" bestFit="1" customWidth="1"/>
    <col min="12312" max="12544" width="9.140625" style="1" customWidth="1"/>
    <col min="12545" max="12545" width="0" style="1" hidden="1" customWidth="1"/>
    <col min="12546" max="12546" width="45.7109375" style="1" customWidth="1"/>
    <col min="12547" max="12547" width="11.140625" style="1" bestFit="1" customWidth="1"/>
    <col min="12548" max="12548" width="15.42578125" style="1" customWidth="1"/>
    <col min="12549" max="12549" width="16.5703125" style="1" customWidth="1"/>
    <col min="12550" max="12550" width="11.140625" style="1" bestFit="1" customWidth="1"/>
    <col min="12551" max="12551" width="15.42578125" style="1" customWidth="1"/>
    <col min="12552" max="12552" width="16.5703125" style="1" customWidth="1"/>
    <col min="12553" max="12553" width="11.140625" style="1" bestFit="1" customWidth="1"/>
    <col min="12554" max="12554" width="15.42578125" style="1" customWidth="1"/>
    <col min="12555" max="12561" width="16.5703125" style="1" customWidth="1"/>
    <col min="12562" max="12562" width="13.85546875" style="1" bestFit="1" customWidth="1"/>
    <col min="12563" max="12563" width="15.42578125" style="1" customWidth="1"/>
    <col min="12564" max="12564" width="16.5703125" style="1" customWidth="1"/>
    <col min="12565" max="12566" width="11.42578125" style="1"/>
    <col min="12567" max="12567" width="15.85546875" style="1" bestFit="1" customWidth="1"/>
    <col min="12568" max="12800" width="9.140625" style="1" customWidth="1"/>
    <col min="12801" max="12801" width="0" style="1" hidden="1" customWidth="1"/>
    <col min="12802" max="12802" width="45.7109375" style="1" customWidth="1"/>
    <col min="12803" max="12803" width="11.140625" style="1" bestFit="1" customWidth="1"/>
    <col min="12804" max="12804" width="15.42578125" style="1" customWidth="1"/>
    <col min="12805" max="12805" width="16.5703125" style="1" customWidth="1"/>
    <col min="12806" max="12806" width="11.140625" style="1" bestFit="1" customWidth="1"/>
    <col min="12807" max="12807" width="15.42578125" style="1" customWidth="1"/>
    <col min="12808" max="12808" width="16.5703125" style="1" customWidth="1"/>
    <col min="12809" max="12809" width="11.140625" style="1" bestFit="1" customWidth="1"/>
    <col min="12810" max="12810" width="15.42578125" style="1" customWidth="1"/>
    <col min="12811" max="12817" width="16.5703125" style="1" customWidth="1"/>
    <col min="12818" max="12818" width="13.85546875" style="1" bestFit="1" customWidth="1"/>
    <col min="12819" max="12819" width="15.42578125" style="1" customWidth="1"/>
    <col min="12820" max="12820" width="16.5703125" style="1" customWidth="1"/>
    <col min="12821" max="12822" width="11.42578125" style="1"/>
    <col min="12823" max="12823" width="15.85546875" style="1" bestFit="1" customWidth="1"/>
    <col min="12824" max="13056" width="9.140625" style="1" customWidth="1"/>
    <col min="13057" max="13057" width="0" style="1" hidden="1" customWidth="1"/>
    <col min="13058" max="13058" width="45.7109375" style="1" customWidth="1"/>
    <col min="13059" max="13059" width="11.140625" style="1" bestFit="1" customWidth="1"/>
    <col min="13060" max="13060" width="15.42578125" style="1" customWidth="1"/>
    <col min="13061" max="13061" width="16.5703125" style="1" customWidth="1"/>
    <col min="13062" max="13062" width="11.140625" style="1" bestFit="1" customWidth="1"/>
    <col min="13063" max="13063" width="15.42578125" style="1" customWidth="1"/>
    <col min="13064" max="13064" width="16.5703125" style="1" customWidth="1"/>
    <col min="13065" max="13065" width="11.140625" style="1" bestFit="1" customWidth="1"/>
    <col min="13066" max="13066" width="15.42578125" style="1" customWidth="1"/>
    <col min="13067" max="13073" width="16.5703125" style="1" customWidth="1"/>
    <col min="13074" max="13074" width="13.85546875" style="1" bestFit="1" customWidth="1"/>
    <col min="13075" max="13075" width="15.42578125" style="1" customWidth="1"/>
    <col min="13076" max="13076" width="16.5703125" style="1" customWidth="1"/>
    <col min="13077" max="13078" width="11.42578125" style="1"/>
    <col min="13079" max="13079" width="15.85546875" style="1" bestFit="1" customWidth="1"/>
    <col min="13080" max="13312" width="9.140625" style="1" customWidth="1"/>
    <col min="13313" max="13313" width="0" style="1" hidden="1" customWidth="1"/>
    <col min="13314" max="13314" width="45.7109375" style="1" customWidth="1"/>
    <col min="13315" max="13315" width="11.140625" style="1" bestFit="1" customWidth="1"/>
    <col min="13316" max="13316" width="15.42578125" style="1" customWidth="1"/>
    <col min="13317" max="13317" width="16.5703125" style="1" customWidth="1"/>
    <col min="13318" max="13318" width="11.140625" style="1" bestFit="1" customWidth="1"/>
    <col min="13319" max="13319" width="15.42578125" style="1" customWidth="1"/>
    <col min="13320" max="13320" width="16.5703125" style="1" customWidth="1"/>
    <col min="13321" max="13321" width="11.140625" style="1" bestFit="1" customWidth="1"/>
    <col min="13322" max="13322" width="15.42578125" style="1" customWidth="1"/>
    <col min="13323" max="13329" width="16.5703125" style="1" customWidth="1"/>
    <col min="13330" max="13330" width="13.85546875" style="1" bestFit="1" customWidth="1"/>
    <col min="13331" max="13331" width="15.42578125" style="1" customWidth="1"/>
    <col min="13332" max="13332" width="16.5703125" style="1" customWidth="1"/>
    <col min="13333" max="13334" width="11.42578125" style="1"/>
    <col min="13335" max="13335" width="15.85546875" style="1" bestFit="1" customWidth="1"/>
    <col min="13336" max="13568" width="9.140625" style="1" customWidth="1"/>
    <col min="13569" max="13569" width="0" style="1" hidden="1" customWidth="1"/>
    <col min="13570" max="13570" width="45.7109375" style="1" customWidth="1"/>
    <col min="13571" max="13571" width="11.140625" style="1" bestFit="1" customWidth="1"/>
    <col min="13572" max="13572" width="15.42578125" style="1" customWidth="1"/>
    <col min="13573" max="13573" width="16.5703125" style="1" customWidth="1"/>
    <col min="13574" max="13574" width="11.140625" style="1" bestFit="1" customWidth="1"/>
    <col min="13575" max="13575" width="15.42578125" style="1" customWidth="1"/>
    <col min="13576" max="13576" width="16.5703125" style="1" customWidth="1"/>
    <col min="13577" max="13577" width="11.140625" style="1" bestFit="1" customWidth="1"/>
    <col min="13578" max="13578" width="15.42578125" style="1" customWidth="1"/>
    <col min="13579" max="13585" width="16.5703125" style="1" customWidth="1"/>
    <col min="13586" max="13586" width="13.85546875" style="1" bestFit="1" customWidth="1"/>
    <col min="13587" max="13587" width="15.42578125" style="1" customWidth="1"/>
    <col min="13588" max="13588" width="16.5703125" style="1" customWidth="1"/>
    <col min="13589" max="13590" width="11.42578125" style="1"/>
    <col min="13591" max="13591" width="15.85546875" style="1" bestFit="1" customWidth="1"/>
    <col min="13592" max="13824" width="9.140625" style="1" customWidth="1"/>
    <col min="13825" max="13825" width="0" style="1" hidden="1" customWidth="1"/>
    <col min="13826" max="13826" width="45.7109375" style="1" customWidth="1"/>
    <col min="13827" max="13827" width="11.140625" style="1" bestFit="1" customWidth="1"/>
    <col min="13828" max="13828" width="15.42578125" style="1" customWidth="1"/>
    <col min="13829" max="13829" width="16.5703125" style="1" customWidth="1"/>
    <col min="13830" max="13830" width="11.140625" style="1" bestFit="1" customWidth="1"/>
    <col min="13831" max="13831" width="15.42578125" style="1" customWidth="1"/>
    <col min="13832" max="13832" width="16.5703125" style="1" customWidth="1"/>
    <col min="13833" max="13833" width="11.140625" style="1" bestFit="1" customWidth="1"/>
    <col min="13834" max="13834" width="15.42578125" style="1" customWidth="1"/>
    <col min="13835" max="13841" width="16.5703125" style="1" customWidth="1"/>
    <col min="13842" max="13842" width="13.85546875" style="1" bestFit="1" customWidth="1"/>
    <col min="13843" max="13843" width="15.42578125" style="1" customWidth="1"/>
    <col min="13844" max="13844" width="16.5703125" style="1" customWidth="1"/>
    <col min="13845" max="13846" width="11.42578125" style="1"/>
    <col min="13847" max="13847" width="15.85546875" style="1" bestFit="1" customWidth="1"/>
    <col min="13848" max="14080" width="9.140625" style="1" customWidth="1"/>
    <col min="14081" max="14081" width="0" style="1" hidden="1" customWidth="1"/>
    <col min="14082" max="14082" width="45.7109375" style="1" customWidth="1"/>
    <col min="14083" max="14083" width="11.140625" style="1" bestFit="1" customWidth="1"/>
    <col min="14084" max="14084" width="15.42578125" style="1" customWidth="1"/>
    <col min="14085" max="14085" width="16.5703125" style="1" customWidth="1"/>
    <col min="14086" max="14086" width="11.140625" style="1" bestFit="1" customWidth="1"/>
    <col min="14087" max="14087" width="15.42578125" style="1" customWidth="1"/>
    <col min="14088" max="14088" width="16.5703125" style="1" customWidth="1"/>
    <col min="14089" max="14089" width="11.140625" style="1" bestFit="1" customWidth="1"/>
    <col min="14090" max="14090" width="15.42578125" style="1" customWidth="1"/>
    <col min="14091" max="14097" width="16.5703125" style="1" customWidth="1"/>
    <col min="14098" max="14098" width="13.85546875" style="1" bestFit="1" customWidth="1"/>
    <col min="14099" max="14099" width="15.42578125" style="1" customWidth="1"/>
    <col min="14100" max="14100" width="16.5703125" style="1" customWidth="1"/>
    <col min="14101" max="14102" width="11.42578125" style="1"/>
    <col min="14103" max="14103" width="15.85546875" style="1" bestFit="1" customWidth="1"/>
    <col min="14104" max="14336" width="9.140625" style="1" customWidth="1"/>
    <col min="14337" max="14337" width="0" style="1" hidden="1" customWidth="1"/>
    <col min="14338" max="14338" width="45.7109375" style="1" customWidth="1"/>
    <col min="14339" max="14339" width="11.140625" style="1" bestFit="1" customWidth="1"/>
    <col min="14340" max="14340" width="15.42578125" style="1" customWidth="1"/>
    <col min="14341" max="14341" width="16.5703125" style="1" customWidth="1"/>
    <col min="14342" max="14342" width="11.140625" style="1" bestFit="1" customWidth="1"/>
    <col min="14343" max="14343" width="15.42578125" style="1" customWidth="1"/>
    <col min="14344" max="14344" width="16.5703125" style="1" customWidth="1"/>
    <col min="14345" max="14345" width="11.140625" style="1" bestFit="1" customWidth="1"/>
    <col min="14346" max="14346" width="15.42578125" style="1" customWidth="1"/>
    <col min="14347" max="14353" width="16.5703125" style="1" customWidth="1"/>
    <col min="14354" max="14354" width="13.85546875" style="1" bestFit="1" customWidth="1"/>
    <col min="14355" max="14355" width="15.42578125" style="1" customWidth="1"/>
    <col min="14356" max="14356" width="16.5703125" style="1" customWidth="1"/>
    <col min="14357" max="14358" width="11.42578125" style="1"/>
    <col min="14359" max="14359" width="15.85546875" style="1" bestFit="1" customWidth="1"/>
    <col min="14360" max="14592" width="9.140625" style="1" customWidth="1"/>
    <col min="14593" max="14593" width="0" style="1" hidden="1" customWidth="1"/>
    <col min="14594" max="14594" width="45.7109375" style="1" customWidth="1"/>
    <col min="14595" max="14595" width="11.140625" style="1" bestFit="1" customWidth="1"/>
    <col min="14596" max="14596" width="15.42578125" style="1" customWidth="1"/>
    <col min="14597" max="14597" width="16.5703125" style="1" customWidth="1"/>
    <col min="14598" max="14598" width="11.140625" style="1" bestFit="1" customWidth="1"/>
    <col min="14599" max="14599" width="15.42578125" style="1" customWidth="1"/>
    <col min="14600" max="14600" width="16.5703125" style="1" customWidth="1"/>
    <col min="14601" max="14601" width="11.140625" style="1" bestFit="1" customWidth="1"/>
    <col min="14602" max="14602" width="15.42578125" style="1" customWidth="1"/>
    <col min="14603" max="14609" width="16.5703125" style="1" customWidth="1"/>
    <col min="14610" max="14610" width="13.85546875" style="1" bestFit="1" customWidth="1"/>
    <col min="14611" max="14611" width="15.42578125" style="1" customWidth="1"/>
    <col min="14612" max="14612" width="16.5703125" style="1" customWidth="1"/>
    <col min="14613" max="14614" width="11.42578125" style="1"/>
    <col min="14615" max="14615" width="15.85546875" style="1" bestFit="1" customWidth="1"/>
    <col min="14616" max="14848" width="9.140625" style="1" customWidth="1"/>
    <col min="14849" max="14849" width="0" style="1" hidden="1" customWidth="1"/>
    <col min="14850" max="14850" width="45.7109375" style="1" customWidth="1"/>
    <col min="14851" max="14851" width="11.140625" style="1" bestFit="1" customWidth="1"/>
    <col min="14852" max="14852" width="15.42578125" style="1" customWidth="1"/>
    <col min="14853" max="14853" width="16.5703125" style="1" customWidth="1"/>
    <col min="14854" max="14854" width="11.140625" style="1" bestFit="1" customWidth="1"/>
    <col min="14855" max="14855" width="15.42578125" style="1" customWidth="1"/>
    <col min="14856" max="14856" width="16.5703125" style="1" customWidth="1"/>
    <col min="14857" max="14857" width="11.140625" style="1" bestFit="1" customWidth="1"/>
    <col min="14858" max="14858" width="15.42578125" style="1" customWidth="1"/>
    <col min="14859" max="14865" width="16.5703125" style="1" customWidth="1"/>
    <col min="14866" max="14866" width="13.85546875" style="1" bestFit="1" customWidth="1"/>
    <col min="14867" max="14867" width="15.42578125" style="1" customWidth="1"/>
    <col min="14868" max="14868" width="16.5703125" style="1" customWidth="1"/>
    <col min="14869" max="14870" width="11.42578125" style="1"/>
    <col min="14871" max="14871" width="15.85546875" style="1" bestFit="1" customWidth="1"/>
    <col min="14872" max="15104" width="9.140625" style="1" customWidth="1"/>
    <col min="15105" max="15105" width="0" style="1" hidden="1" customWidth="1"/>
    <col min="15106" max="15106" width="45.7109375" style="1" customWidth="1"/>
    <col min="15107" max="15107" width="11.140625" style="1" bestFit="1" customWidth="1"/>
    <col min="15108" max="15108" width="15.42578125" style="1" customWidth="1"/>
    <col min="15109" max="15109" width="16.5703125" style="1" customWidth="1"/>
    <col min="15110" max="15110" width="11.140625" style="1" bestFit="1" customWidth="1"/>
    <col min="15111" max="15111" width="15.42578125" style="1" customWidth="1"/>
    <col min="15112" max="15112" width="16.5703125" style="1" customWidth="1"/>
    <col min="15113" max="15113" width="11.140625" style="1" bestFit="1" customWidth="1"/>
    <col min="15114" max="15114" width="15.42578125" style="1" customWidth="1"/>
    <col min="15115" max="15121" width="16.5703125" style="1" customWidth="1"/>
    <col min="15122" max="15122" width="13.85546875" style="1" bestFit="1" customWidth="1"/>
    <col min="15123" max="15123" width="15.42578125" style="1" customWidth="1"/>
    <col min="15124" max="15124" width="16.5703125" style="1" customWidth="1"/>
    <col min="15125" max="15126" width="11.42578125" style="1"/>
    <col min="15127" max="15127" width="15.85546875" style="1" bestFit="1" customWidth="1"/>
    <col min="15128" max="15360" width="9.140625" style="1" customWidth="1"/>
    <col min="15361" max="15361" width="0" style="1" hidden="1" customWidth="1"/>
    <col min="15362" max="15362" width="45.7109375" style="1" customWidth="1"/>
    <col min="15363" max="15363" width="11.140625" style="1" bestFit="1" customWidth="1"/>
    <col min="15364" max="15364" width="15.42578125" style="1" customWidth="1"/>
    <col min="15365" max="15365" width="16.5703125" style="1" customWidth="1"/>
    <col min="15366" max="15366" width="11.140625" style="1" bestFit="1" customWidth="1"/>
    <col min="15367" max="15367" width="15.42578125" style="1" customWidth="1"/>
    <col min="15368" max="15368" width="16.5703125" style="1" customWidth="1"/>
    <col min="15369" max="15369" width="11.140625" style="1" bestFit="1" customWidth="1"/>
    <col min="15370" max="15370" width="15.42578125" style="1" customWidth="1"/>
    <col min="15371" max="15377" width="16.5703125" style="1" customWidth="1"/>
    <col min="15378" max="15378" width="13.85546875" style="1" bestFit="1" customWidth="1"/>
    <col min="15379" max="15379" width="15.42578125" style="1" customWidth="1"/>
    <col min="15380" max="15380" width="16.5703125" style="1" customWidth="1"/>
    <col min="15381" max="15382" width="11.42578125" style="1"/>
    <col min="15383" max="15383" width="15.85546875" style="1" bestFit="1" customWidth="1"/>
    <col min="15384" max="15616" width="9.140625" style="1" customWidth="1"/>
    <col min="15617" max="15617" width="0" style="1" hidden="1" customWidth="1"/>
    <col min="15618" max="15618" width="45.7109375" style="1" customWidth="1"/>
    <col min="15619" max="15619" width="11.140625" style="1" bestFit="1" customWidth="1"/>
    <col min="15620" max="15620" width="15.42578125" style="1" customWidth="1"/>
    <col min="15621" max="15621" width="16.5703125" style="1" customWidth="1"/>
    <col min="15622" max="15622" width="11.140625" style="1" bestFit="1" customWidth="1"/>
    <col min="15623" max="15623" width="15.42578125" style="1" customWidth="1"/>
    <col min="15624" max="15624" width="16.5703125" style="1" customWidth="1"/>
    <col min="15625" max="15625" width="11.140625" style="1" bestFit="1" customWidth="1"/>
    <col min="15626" max="15626" width="15.42578125" style="1" customWidth="1"/>
    <col min="15627" max="15633" width="16.5703125" style="1" customWidth="1"/>
    <col min="15634" max="15634" width="13.85546875" style="1" bestFit="1" customWidth="1"/>
    <col min="15635" max="15635" width="15.42578125" style="1" customWidth="1"/>
    <col min="15636" max="15636" width="16.5703125" style="1" customWidth="1"/>
    <col min="15637" max="15638" width="11.42578125" style="1"/>
    <col min="15639" max="15639" width="15.85546875" style="1" bestFit="1" customWidth="1"/>
    <col min="15640" max="15872" width="9.140625" style="1" customWidth="1"/>
    <col min="15873" max="15873" width="0" style="1" hidden="1" customWidth="1"/>
    <col min="15874" max="15874" width="45.7109375" style="1" customWidth="1"/>
    <col min="15875" max="15875" width="11.140625" style="1" bestFit="1" customWidth="1"/>
    <col min="15876" max="15876" width="15.42578125" style="1" customWidth="1"/>
    <col min="15877" max="15877" width="16.5703125" style="1" customWidth="1"/>
    <col min="15878" max="15878" width="11.140625" style="1" bestFit="1" customWidth="1"/>
    <col min="15879" max="15879" width="15.42578125" style="1" customWidth="1"/>
    <col min="15880" max="15880" width="16.5703125" style="1" customWidth="1"/>
    <col min="15881" max="15881" width="11.140625" style="1" bestFit="1" customWidth="1"/>
    <col min="15882" max="15882" width="15.42578125" style="1" customWidth="1"/>
    <col min="15883" max="15889" width="16.5703125" style="1" customWidth="1"/>
    <col min="15890" max="15890" width="13.85546875" style="1" bestFit="1" customWidth="1"/>
    <col min="15891" max="15891" width="15.42578125" style="1" customWidth="1"/>
    <col min="15892" max="15892" width="16.5703125" style="1" customWidth="1"/>
    <col min="15893" max="15894" width="11.42578125" style="1"/>
    <col min="15895" max="15895" width="15.85546875" style="1" bestFit="1" customWidth="1"/>
    <col min="15896" max="16128" width="9.140625" style="1" customWidth="1"/>
    <col min="16129" max="16129" width="0" style="1" hidden="1" customWidth="1"/>
    <col min="16130" max="16130" width="45.7109375" style="1" customWidth="1"/>
    <col min="16131" max="16131" width="11.140625" style="1" bestFit="1" customWidth="1"/>
    <col min="16132" max="16132" width="15.42578125" style="1" customWidth="1"/>
    <col min="16133" max="16133" width="16.5703125" style="1" customWidth="1"/>
    <col min="16134" max="16134" width="11.140625" style="1" bestFit="1" customWidth="1"/>
    <col min="16135" max="16135" width="15.42578125" style="1" customWidth="1"/>
    <col min="16136" max="16136" width="16.5703125" style="1" customWidth="1"/>
    <col min="16137" max="16137" width="11.140625" style="1" bestFit="1" customWidth="1"/>
    <col min="16138" max="16138" width="15.42578125" style="1" customWidth="1"/>
    <col min="16139" max="16145" width="16.5703125" style="1" customWidth="1"/>
    <col min="16146" max="16146" width="13.85546875" style="1" bestFit="1" customWidth="1"/>
    <col min="16147" max="16147" width="15.42578125" style="1" customWidth="1"/>
    <col min="16148" max="16148" width="16.5703125" style="1" customWidth="1"/>
    <col min="16149" max="16150" width="11.42578125" style="1"/>
    <col min="16151" max="16151" width="15.85546875" style="1" bestFit="1" customWidth="1"/>
    <col min="16152" max="16384" width="9.140625" style="1" customWidth="1"/>
  </cols>
  <sheetData>
    <row r="1" spans="1:23" s="540" customFormat="1" ht="25.5" customHeight="1" x14ac:dyDescent="0.25">
      <c r="A1" s="14"/>
      <c r="B1" s="738" t="s">
        <v>1005</v>
      </c>
      <c r="C1" s="738"/>
      <c r="D1" s="738"/>
      <c r="E1" s="738"/>
      <c r="F1" s="738"/>
      <c r="G1" s="738"/>
      <c r="H1" s="738"/>
      <c r="I1" s="738"/>
      <c r="J1" s="738"/>
      <c r="K1" s="738"/>
      <c r="L1" s="738"/>
      <c r="M1" s="738"/>
      <c r="N1" s="738"/>
      <c r="O1" s="738"/>
      <c r="P1" s="738"/>
      <c r="Q1" s="738"/>
      <c r="R1" s="738"/>
      <c r="S1" s="738"/>
      <c r="T1" s="738"/>
      <c r="W1" s="602"/>
    </row>
    <row r="2" spans="1:23" s="540" customFormat="1" ht="18" x14ac:dyDescent="0.25">
      <c r="A2" s="14"/>
      <c r="B2" s="739" t="s">
        <v>1012</v>
      </c>
      <c r="C2" s="739"/>
      <c r="D2" s="739"/>
      <c r="E2" s="739"/>
      <c r="F2" s="739"/>
      <c r="G2" s="739"/>
      <c r="H2" s="739"/>
      <c r="I2" s="739"/>
      <c r="J2" s="739"/>
      <c r="K2" s="739"/>
      <c r="L2" s="739"/>
      <c r="M2" s="739"/>
      <c r="N2" s="739"/>
      <c r="O2" s="739"/>
      <c r="P2" s="739"/>
      <c r="Q2" s="739"/>
      <c r="R2" s="739"/>
      <c r="S2" s="739"/>
      <c r="T2" s="739"/>
    </row>
    <row r="3" spans="1:23" s="541" customFormat="1" ht="30" customHeight="1" x14ac:dyDescent="0.25">
      <c r="A3" s="14"/>
      <c r="B3" s="743" t="s">
        <v>3</v>
      </c>
      <c r="C3" s="743"/>
      <c r="D3" s="743"/>
      <c r="E3" s="743"/>
      <c r="F3" s="743"/>
      <c r="G3" s="743"/>
      <c r="H3" s="743"/>
      <c r="I3" s="743"/>
      <c r="J3" s="743"/>
      <c r="K3" s="743"/>
      <c r="L3" s="743"/>
      <c r="M3" s="743"/>
      <c r="N3" s="743"/>
      <c r="O3" s="743"/>
      <c r="P3" s="743"/>
      <c r="Q3" s="743"/>
      <c r="R3" s="743"/>
      <c r="S3" s="743"/>
      <c r="T3" s="743"/>
    </row>
    <row r="4" spans="1:23" s="542" customFormat="1" ht="15" customHeight="1" x14ac:dyDescent="0.15">
      <c r="A4" s="14"/>
      <c r="B4" s="14"/>
      <c r="C4" s="14"/>
      <c r="D4" s="14"/>
      <c r="E4" s="14"/>
      <c r="F4" s="14"/>
      <c r="G4" s="14"/>
      <c r="H4" s="14"/>
      <c r="I4" s="14"/>
      <c r="J4" s="14"/>
      <c r="K4" s="14"/>
      <c r="L4" s="14"/>
      <c r="M4" s="14"/>
      <c r="N4" s="14"/>
      <c r="O4" s="14"/>
      <c r="P4" s="14"/>
      <c r="Q4" s="14"/>
      <c r="R4" s="14"/>
      <c r="S4" s="14"/>
      <c r="T4" s="14"/>
    </row>
    <row r="5" spans="1:23" s="542" customFormat="1" ht="15" customHeight="1" x14ac:dyDescent="0.15">
      <c r="A5" s="14"/>
      <c r="B5" s="543"/>
      <c r="C5" s="804" t="s">
        <v>958</v>
      </c>
      <c r="D5" s="804"/>
      <c r="E5" s="804"/>
      <c r="F5" s="804" t="s">
        <v>959</v>
      </c>
      <c r="G5" s="804"/>
      <c r="H5" s="804"/>
      <c r="I5" s="804" t="s">
        <v>960</v>
      </c>
      <c r="J5" s="804"/>
      <c r="K5" s="804"/>
      <c r="L5" s="804" t="s">
        <v>961</v>
      </c>
      <c r="M5" s="804"/>
      <c r="N5" s="804"/>
      <c r="O5" s="804" t="s">
        <v>962</v>
      </c>
      <c r="P5" s="804"/>
      <c r="Q5" s="804"/>
      <c r="R5" s="804" t="s">
        <v>963</v>
      </c>
      <c r="S5" s="804"/>
      <c r="T5" s="804"/>
    </row>
    <row r="6" spans="1:23" s="542" customFormat="1" ht="15" customHeight="1" thickBot="1" x14ac:dyDescent="0.2">
      <c r="A6" s="14"/>
      <c r="B6" s="544"/>
      <c r="C6" s="545" t="s">
        <v>1013</v>
      </c>
      <c r="D6" s="546" t="s">
        <v>965</v>
      </c>
      <c r="E6" s="545" t="s">
        <v>966</v>
      </c>
      <c r="F6" s="545" t="s">
        <v>1013</v>
      </c>
      <c r="G6" s="546" t="s">
        <v>965</v>
      </c>
      <c r="H6" s="545" t="s">
        <v>966</v>
      </c>
      <c r="I6" s="545" t="s">
        <v>1013</v>
      </c>
      <c r="J6" s="546" t="s">
        <v>965</v>
      </c>
      <c r="K6" s="545" t="s">
        <v>966</v>
      </c>
      <c r="L6" s="545" t="s">
        <v>1013</v>
      </c>
      <c r="M6" s="546" t="s">
        <v>965</v>
      </c>
      <c r="N6" s="545" t="s">
        <v>966</v>
      </c>
      <c r="O6" s="545" t="s">
        <v>1013</v>
      </c>
      <c r="P6" s="546" t="s">
        <v>965</v>
      </c>
      <c r="Q6" s="545" t="s">
        <v>966</v>
      </c>
      <c r="R6" s="545" t="s">
        <v>1013</v>
      </c>
      <c r="S6" s="546" t="s">
        <v>965</v>
      </c>
      <c r="T6" s="545" t="s">
        <v>966</v>
      </c>
    </row>
    <row r="7" spans="1:23" s="556" customFormat="1" ht="15" customHeight="1" thickTop="1" x14ac:dyDescent="0.2">
      <c r="A7" s="14"/>
      <c r="B7" s="553" t="s">
        <v>0</v>
      </c>
      <c r="C7" s="553"/>
      <c r="D7" s="553"/>
      <c r="E7" s="553"/>
      <c r="F7" s="552"/>
      <c r="G7" s="552"/>
      <c r="H7" s="552"/>
      <c r="I7" s="552"/>
      <c r="J7" s="552"/>
      <c r="K7" s="552"/>
      <c r="L7" s="552"/>
      <c r="M7" s="552"/>
      <c r="N7" s="552"/>
      <c r="O7" s="552"/>
      <c r="P7" s="552"/>
      <c r="Q7" s="552"/>
      <c r="R7" s="552"/>
      <c r="S7" s="552"/>
      <c r="T7" s="552"/>
    </row>
    <row r="8" spans="1:23" s="556" customFormat="1" ht="15" customHeight="1" x14ac:dyDescent="0.2">
      <c r="A8" s="14" t="s">
        <v>984</v>
      </c>
      <c r="B8" s="14" t="s">
        <v>317</v>
      </c>
      <c r="C8" s="20">
        <v>19513299.219260003</v>
      </c>
      <c r="D8" s="446">
        <v>0.10189901271198498</v>
      </c>
      <c r="E8" s="20">
        <v>3</v>
      </c>
      <c r="F8" s="20">
        <v>19598291.262990002</v>
      </c>
      <c r="G8" s="446">
        <v>9.8296351384206088E-2</v>
      </c>
      <c r="H8" s="20">
        <v>3</v>
      </c>
      <c r="I8" s="20">
        <v>20339044.25646</v>
      </c>
      <c r="J8" s="446">
        <v>9.4708962685514458E-2</v>
      </c>
      <c r="K8" s="20">
        <v>4</v>
      </c>
      <c r="L8" s="20">
        <v>22390592.432410005</v>
      </c>
      <c r="M8" s="446">
        <v>0.10476307663684875</v>
      </c>
      <c r="N8" s="20">
        <v>3</v>
      </c>
      <c r="O8" s="20">
        <v>23055281.187030006</v>
      </c>
      <c r="P8" s="446">
        <v>0.10368233262430511</v>
      </c>
      <c r="Q8" s="20">
        <v>3</v>
      </c>
      <c r="R8" s="20">
        <v>23093696.558149993</v>
      </c>
      <c r="S8" s="446">
        <v>0.10220651301352052</v>
      </c>
      <c r="T8" s="20">
        <v>3</v>
      </c>
    </row>
    <row r="9" spans="1:23" s="556" customFormat="1" ht="15" customHeight="1" x14ac:dyDescent="0.2">
      <c r="A9" s="14" t="s">
        <v>984</v>
      </c>
      <c r="B9" s="14" t="s">
        <v>318</v>
      </c>
      <c r="C9" s="20">
        <v>20111436.971809998</v>
      </c>
      <c r="D9" s="446">
        <v>0.10502250667707624</v>
      </c>
      <c r="E9" s="20">
        <v>2</v>
      </c>
      <c r="F9" s="20">
        <v>22125826.554990001</v>
      </c>
      <c r="G9" s="446">
        <v>0.1109733492849154</v>
      </c>
      <c r="H9" s="20">
        <v>2</v>
      </c>
      <c r="I9" s="20">
        <v>24697830.654620003</v>
      </c>
      <c r="J9" s="446">
        <v>0.11500569507530445</v>
      </c>
      <c r="K9" s="20">
        <v>2</v>
      </c>
      <c r="L9" s="20">
        <v>30726086.533279978</v>
      </c>
      <c r="M9" s="446">
        <v>0.14376392084994891</v>
      </c>
      <c r="N9" s="20">
        <v>1</v>
      </c>
      <c r="O9" s="20">
        <v>32901851.672550008</v>
      </c>
      <c r="P9" s="446">
        <v>0.14796352737558305</v>
      </c>
      <c r="Q9" s="20">
        <v>1</v>
      </c>
      <c r="R9" s="20">
        <v>33911108.641360007</v>
      </c>
      <c r="S9" s="446">
        <v>0.15008148036971181</v>
      </c>
      <c r="T9" s="20">
        <v>1</v>
      </c>
    </row>
    <row r="10" spans="1:23" s="556" customFormat="1" ht="15" customHeight="1" x14ac:dyDescent="0.2">
      <c r="A10" s="14" t="s">
        <v>984</v>
      </c>
      <c r="B10" s="14" t="s">
        <v>319</v>
      </c>
      <c r="C10" s="20">
        <v>25681501.997009996</v>
      </c>
      <c r="D10" s="446">
        <v>0.13410954748148263</v>
      </c>
      <c r="E10" s="20">
        <v>1</v>
      </c>
      <c r="F10" s="20">
        <v>25320421.576700002</v>
      </c>
      <c r="G10" s="446">
        <v>0.12699602343392352</v>
      </c>
      <c r="H10" s="20">
        <v>1</v>
      </c>
      <c r="I10" s="20">
        <v>25988637.388270002</v>
      </c>
      <c r="J10" s="446">
        <v>0.12101634952051712</v>
      </c>
      <c r="K10" s="20">
        <v>1</v>
      </c>
      <c r="L10" s="20">
        <v>27632598.431060053</v>
      </c>
      <c r="M10" s="446">
        <v>0.12928983615985642</v>
      </c>
      <c r="N10" s="20">
        <v>2</v>
      </c>
      <c r="O10" s="20">
        <v>27538924.370909996</v>
      </c>
      <c r="P10" s="446">
        <v>0.12384580754306965</v>
      </c>
      <c r="Q10" s="20">
        <v>2</v>
      </c>
      <c r="R10" s="20">
        <v>27905499.789260019</v>
      </c>
      <c r="S10" s="446">
        <v>0.12350226479239225</v>
      </c>
      <c r="T10" s="20">
        <v>2</v>
      </c>
    </row>
    <row r="11" spans="1:23" s="556" customFormat="1" ht="15" customHeight="1" x14ac:dyDescent="0.2">
      <c r="A11" s="14" t="s">
        <v>984</v>
      </c>
      <c r="B11" s="14" t="s">
        <v>320</v>
      </c>
      <c r="C11" s="20">
        <v>16345417.584729999</v>
      </c>
      <c r="D11" s="446">
        <v>8.5356246350999296E-2</v>
      </c>
      <c r="E11" s="20">
        <v>5</v>
      </c>
      <c r="F11" s="20">
        <v>16089936.252730004</v>
      </c>
      <c r="G11" s="446">
        <v>8.0699996057030307E-2</v>
      </c>
      <c r="H11" s="20">
        <v>5</v>
      </c>
      <c r="I11" s="20">
        <v>17355460.971329998</v>
      </c>
      <c r="J11" s="446">
        <v>8.0815877324300761E-2</v>
      </c>
      <c r="K11" s="20">
        <v>5</v>
      </c>
      <c r="L11" s="20">
        <v>19030451.932790019</v>
      </c>
      <c r="M11" s="446">
        <v>8.9041355215903811E-2</v>
      </c>
      <c r="N11" s="20">
        <v>4</v>
      </c>
      <c r="O11" s="20">
        <v>19575400.279660013</v>
      </c>
      <c r="P11" s="446">
        <v>8.803289565565614E-2</v>
      </c>
      <c r="Q11" s="20">
        <v>4</v>
      </c>
      <c r="R11" s="20">
        <v>19589060.859549992</v>
      </c>
      <c r="S11" s="446">
        <v>8.6695934478175612E-2</v>
      </c>
      <c r="T11" s="20">
        <v>4</v>
      </c>
    </row>
    <row r="12" spans="1:23" s="556" customFormat="1" ht="15" customHeight="1" x14ac:dyDescent="0.2">
      <c r="A12" s="14" t="s">
        <v>984</v>
      </c>
      <c r="B12" s="14" t="s">
        <v>321</v>
      </c>
      <c r="C12" s="20">
        <v>15973089.098619999</v>
      </c>
      <c r="D12" s="446">
        <v>8.3411933525984888E-2</v>
      </c>
      <c r="E12" s="20">
        <v>6</v>
      </c>
      <c r="F12" s="20">
        <v>15817386.780310001</v>
      </c>
      <c r="G12" s="446">
        <v>7.9333008580873707E-2</v>
      </c>
      <c r="H12" s="20">
        <v>6</v>
      </c>
      <c r="I12" s="20">
        <v>16057812.36081</v>
      </c>
      <c r="J12" s="446">
        <v>7.4773363611120094E-2</v>
      </c>
      <c r="K12" s="20">
        <v>6</v>
      </c>
      <c r="L12" s="20">
        <v>16858927.502620008</v>
      </c>
      <c r="M12" s="446">
        <v>7.888103538589368E-2</v>
      </c>
      <c r="N12" s="20">
        <v>5</v>
      </c>
      <c r="O12" s="20">
        <v>17638244.149539996</v>
      </c>
      <c r="P12" s="446">
        <v>7.9321274895146621E-2</v>
      </c>
      <c r="Q12" s="20">
        <v>7</v>
      </c>
      <c r="R12" s="20">
        <v>18245288.129220005</v>
      </c>
      <c r="S12" s="446">
        <v>8.0748756437455396E-2</v>
      </c>
      <c r="T12" s="20">
        <v>7</v>
      </c>
    </row>
    <row r="13" spans="1:23" s="556" customFormat="1" ht="15" customHeight="1" x14ac:dyDescent="0.2">
      <c r="A13" s="14" t="s">
        <v>984</v>
      </c>
      <c r="B13" s="14" t="s">
        <v>322</v>
      </c>
      <c r="C13" s="20">
        <v>10108545.860170001</v>
      </c>
      <c r="D13" s="446">
        <v>5.2787120074042064E-2</v>
      </c>
      <c r="E13" s="20">
        <v>9</v>
      </c>
      <c r="F13" s="20">
        <v>10601623.353329999</v>
      </c>
      <c r="G13" s="446">
        <v>5.3173048629492785E-2</v>
      </c>
      <c r="H13" s="20">
        <v>9</v>
      </c>
      <c r="I13" s="20">
        <v>11397054.536939999</v>
      </c>
      <c r="J13" s="446">
        <v>5.3070498262030585E-2</v>
      </c>
      <c r="K13" s="20">
        <v>9</v>
      </c>
      <c r="L13" s="20">
        <v>13368267.585089991</v>
      </c>
      <c r="M13" s="446">
        <v>6.2548628212779331E-2</v>
      </c>
      <c r="N13" s="20">
        <v>8</v>
      </c>
      <c r="O13" s="20">
        <v>13907856.249529993</v>
      </c>
      <c r="P13" s="446">
        <v>6.2545278283832037E-2</v>
      </c>
      <c r="Q13" s="20">
        <v>8</v>
      </c>
      <c r="R13" s="20">
        <v>14027475.750870001</v>
      </c>
      <c r="S13" s="446">
        <v>6.208184901313131E-2</v>
      </c>
      <c r="T13" s="20">
        <v>8</v>
      </c>
    </row>
    <row r="14" spans="1:23" s="556" customFormat="1" ht="15" customHeight="1" x14ac:dyDescent="0.2">
      <c r="A14" s="14" t="s">
        <v>984</v>
      </c>
      <c r="B14" s="14" t="s">
        <v>323</v>
      </c>
      <c r="C14" s="20">
        <v>8442511.4861699995</v>
      </c>
      <c r="D14" s="446">
        <v>4.408703703612972E-2</v>
      </c>
      <c r="E14" s="20">
        <v>10</v>
      </c>
      <c r="F14" s="20">
        <v>8784116.941300001</v>
      </c>
      <c r="G14" s="446">
        <v>4.4057241209214039E-2</v>
      </c>
      <c r="H14" s="20">
        <v>10</v>
      </c>
      <c r="I14" s="20">
        <v>9534881.6552400012</v>
      </c>
      <c r="J14" s="446">
        <v>4.4399271642771625E-2</v>
      </c>
      <c r="K14" s="20">
        <v>10</v>
      </c>
      <c r="L14" s="20">
        <v>10440000.570479995</v>
      </c>
      <c r="M14" s="446">
        <v>4.884759450450224E-2</v>
      </c>
      <c r="N14" s="20">
        <v>9</v>
      </c>
      <c r="O14" s="20">
        <v>11238733.127770005</v>
      </c>
      <c r="P14" s="446">
        <v>5.0541915189686558E-2</v>
      </c>
      <c r="Q14" s="20">
        <v>9</v>
      </c>
      <c r="R14" s="20">
        <v>11464473.711030001</v>
      </c>
      <c r="S14" s="446">
        <v>5.0738688740847408E-2</v>
      </c>
      <c r="T14" s="20">
        <v>9</v>
      </c>
    </row>
    <row r="15" spans="1:23" s="556" customFormat="1" ht="15" customHeight="1" x14ac:dyDescent="0.2">
      <c r="A15" s="14" t="s">
        <v>984</v>
      </c>
      <c r="B15" s="14" t="s">
        <v>324</v>
      </c>
      <c r="C15" s="20">
        <v>12218608.015070001</v>
      </c>
      <c r="D15" s="446">
        <v>6.3805924970183739E-2</v>
      </c>
      <c r="E15" s="20">
        <v>8</v>
      </c>
      <c r="F15" s="20">
        <v>13157632.404539999</v>
      </c>
      <c r="G15" s="446">
        <v>6.5992858298992416E-2</v>
      </c>
      <c r="H15" s="20">
        <v>8</v>
      </c>
      <c r="I15" s="20">
        <v>14325664.206240002</v>
      </c>
      <c r="J15" s="446">
        <v>6.6707598432166421E-2</v>
      </c>
      <c r="K15" s="20">
        <v>8</v>
      </c>
      <c r="L15" s="20">
        <v>16155607.809210008</v>
      </c>
      <c r="M15" s="446">
        <v>7.5590281237099322E-2</v>
      </c>
      <c r="N15" s="20">
        <v>7</v>
      </c>
      <c r="O15" s="20">
        <v>17719867.041559994</v>
      </c>
      <c r="P15" s="446">
        <v>7.9688342716680544E-2</v>
      </c>
      <c r="Q15" s="20">
        <v>6</v>
      </c>
      <c r="R15" s="20">
        <v>18396884.162750013</v>
      </c>
      <c r="S15" s="446">
        <v>8.1419679861722646E-2</v>
      </c>
      <c r="T15" s="20">
        <v>6</v>
      </c>
    </row>
    <row r="16" spans="1:23" s="556" customFormat="1" ht="15" customHeight="1" x14ac:dyDescent="0.2">
      <c r="A16" s="14" t="s">
        <v>984</v>
      </c>
      <c r="B16" s="14" t="s">
        <v>325</v>
      </c>
      <c r="C16" s="20">
        <v>82041.368229999993</v>
      </c>
      <c r="D16" s="446">
        <v>4.2842047886951148E-4</v>
      </c>
      <c r="E16" s="20">
        <v>50</v>
      </c>
      <c r="F16" s="20">
        <v>107566.4837</v>
      </c>
      <c r="G16" s="446">
        <v>5.3950585472243629E-4</v>
      </c>
      <c r="H16" s="20">
        <v>47</v>
      </c>
      <c r="I16" s="20">
        <v>112714.87134</v>
      </c>
      <c r="J16" s="446">
        <v>5.2485792396326787E-4</v>
      </c>
      <c r="K16" s="20">
        <v>46</v>
      </c>
      <c r="L16" s="20">
        <v>117051.10033000003</v>
      </c>
      <c r="M16" s="446">
        <v>5.4766900122523376E-4</v>
      </c>
      <c r="N16" s="20">
        <v>46</v>
      </c>
      <c r="O16" s="20">
        <v>130453.28121000002</v>
      </c>
      <c r="P16" s="446">
        <v>5.8666387040016933E-4</v>
      </c>
      <c r="Q16" s="20">
        <v>43</v>
      </c>
      <c r="R16" s="20">
        <v>128150.21458</v>
      </c>
      <c r="S16" s="446">
        <v>5.6715851189851534E-4</v>
      </c>
      <c r="T16" s="20">
        <v>43</v>
      </c>
    </row>
    <row r="17" spans="1:23" s="556" customFormat="1" ht="15" customHeight="1" x14ac:dyDescent="0.2">
      <c r="A17" s="14" t="s">
        <v>1014</v>
      </c>
      <c r="B17" s="14" t="s">
        <v>326</v>
      </c>
      <c r="C17" s="20">
        <v>12905007.11906</v>
      </c>
      <c r="D17" s="446">
        <v>6.7390320434348658E-2</v>
      </c>
      <c r="E17" s="20">
        <v>7</v>
      </c>
      <c r="F17" s="20">
        <v>13876697.968430001</v>
      </c>
      <c r="G17" s="446">
        <v>6.9599372784767563E-2</v>
      </c>
      <c r="H17" s="20">
        <v>7</v>
      </c>
      <c r="I17" s="20">
        <v>15170827.55572</v>
      </c>
      <c r="J17" s="446">
        <v>7.0643110008805132E-2</v>
      </c>
      <c r="K17" s="20">
        <v>7</v>
      </c>
      <c r="L17" s="20">
        <v>16824713.584440004</v>
      </c>
      <c r="M17" s="446">
        <v>7.8720952291033264E-2</v>
      </c>
      <c r="N17" s="20">
        <v>6</v>
      </c>
      <c r="O17" s="20">
        <v>18285629.148359999</v>
      </c>
      <c r="P17" s="446">
        <v>8.2232641980159726E-2</v>
      </c>
      <c r="Q17" s="20">
        <v>5</v>
      </c>
      <c r="R17" s="20">
        <v>18769467.745949998</v>
      </c>
      <c r="S17" s="446">
        <v>8.3068634967245342E-2</v>
      </c>
      <c r="T17" s="20">
        <v>5</v>
      </c>
    </row>
    <row r="18" spans="1:23" s="556" customFormat="1" ht="15" customHeight="1" x14ac:dyDescent="0.2">
      <c r="A18" s="14"/>
      <c r="B18" s="14" t="s">
        <v>327</v>
      </c>
      <c r="C18" s="20">
        <v>3215531.8658499997</v>
      </c>
      <c r="D18" s="446">
        <v>1.6791601263517485E-2</v>
      </c>
      <c r="E18" s="20">
        <v>13</v>
      </c>
      <c r="F18" s="20">
        <v>3444045.79764</v>
      </c>
      <c r="G18" s="446">
        <v>1.7273808791046157E-2</v>
      </c>
      <c r="H18" s="20">
        <v>13</v>
      </c>
      <c r="I18" s="20">
        <v>3947649.89004</v>
      </c>
      <c r="J18" s="446">
        <v>1.8382271134127857E-2</v>
      </c>
      <c r="K18" s="20">
        <v>13</v>
      </c>
      <c r="L18" s="20">
        <v>4188536.7264000005</v>
      </c>
      <c r="M18" s="446">
        <v>1.9597694674167596E-2</v>
      </c>
      <c r="N18" s="20">
        <v>11</v>
      </c>
      <c r="O18" s="20">
        <v>4299385.3542299988</v>
      </c>
      <c r="P18" s="446">
        <v>1.9334845615681034E-2</v>
      </c>
      <c r="Q18" s="20">
        <v>12</v>
      </c>
      <c r="R18" s="20">
        <v>4277324.4645600002</v>
      </c>
      <c r="S18" s="446">
        <v>1.8930291971634119E-2</v>
      </c>
      <c r="T18" s="20">
        <v>12</v>
      </c>
    </row>
    <row r="19" spans="1:23" s="556" customFormat="1" ht="15" customHeight="1" x14ac:dyDescent="0.2">
      <c r="A19" s="14" t="s">
        <v>984</v>
      </c>
      <c r="B19" s="14" t="s">
        <v>969</v>
      </c>
      <c r="C19" s="20">
        <v>16775325.838169999</v>
      </c>
      <c r="D19" s="446">
        <v>8.7601238382176802E-2</v>
      </c>
      <c r="E19" s="20">
        <v>4</v>
      </c>
      <c r="F19" s="20">
        <v>18567618.147810005</v>
      </c>
      <c r="G19" s="446">
        <v>9.3126951392518711E-2</v>
      </c>
      <c r="H19" s="20">
        <v>4</v>
      </c>
      <c r="I19" s="20">
        <v>20984435.415589999</v>
      </c>
      <c r="J19" s="446">
        <v>9.7714233062867126E-2</v>
      </c>
      <c r="K19" s="20">
        <v>3</v>
      </c>
      <c r="L19" s="446" t="s">
        <v>970</v>
      </c>
      <c r="M19" s="446" t="s">
        <v>970</v>
      </c>
      <c r="N19" s="446" t="s">
        <v>970</v>
      </c>
      <c r="O19" s="446" t="s">
        <v>970</v>
      </c>
      <c r="P19" s="446" t="s">
        <v>970</v>
      </c>
      <c r="Q19" s="446" t="s">
        <v>970</v>
      </c>
      <c r="R19" s="446" t="s">
        <v>970</v>
      </c>
      <c r="S19" s="446" t="s">
        <v>970</v>
      </c>
      <c r="T19" s="446" t="s">
        <v>970</v>
      </c>
    </row>
    <row r="20" spans="1:23" s="556" customFormat="1" ht="15" customHeight="1" x14ac:dyDescent="0.2">
      <c r="A20" s="14" t="s">
        <v>984</v>
      </c>
      <c r="B20" s="14" t="s">
        <v>328</v>
      </c>
      <c r="C20" s="20">
        <v>7763556.7714499999</v>
      </c>
      <c r="D20" s="446">
        <v>4.0541519577659314E-2</v>
      </c>
      <c r="E20" s="20">
        <v>11</v>
      </c>
      <c r="F20" s="20">
        <v>8558062.4795300029</v>
      </c>
      <c r="G20" s="446">
        <v>4.2923452119750259E-2</v>
      </c>
      <c r="H20" s="20">
        <v>11</v>
      </c>
      <c r="I20" s="20">
        <v>8993744.6667600013</v>
      </c>
      <c r="J20" s="446">
        <v>4.1879461852130852E-2</v>
      </c>
      <c r="K20" s="20">
        <v>11</v>
      </c>
      <c r="L20" s="20">
        <v>9494855.2282200027</v>
      </c>
      <c r="M20" s="446">
        <v>4.4425365203377552E-2</v>
      </c>
      <c r="N20" s="20">
        <v>10</v>
      </c>
      <c r="O20" s="20">
        <v>9666930.7197299991</v>
      </c>
      <c r="P20" s="446">
        <v>4.3473333428828781E-2</v>
      </c>
      <c r="Q20" s="20">
        <v>10</v>
      </c>
      <c r="R20" s="20">
        <v>9773503.5995600037</v>
      </c>
      <c r="S20" s="446">
        <v>4.3254908122692545E-2</v>
      </c>
      <c r="T20" s="20">
        <v>10</v>
      </c>
      <c r="W20" s="603"/>
    </row>
    <row r="21" spans="1:23" s="556" customFormat="1" ht="15" customHeight="1" x14ac:dyDescent="0.2">
      <c r="A21" s="14" t="s">
        <v>984</v>
      </c>
      <c r="B21" s="15" t="s">
        <v>971</v>
      </c>
      <c r="C21" s="20">
        <v>169135873.1956</v>
      </c>
      <c r="D21" s="446">
        <v>0.88323242896445531</v>
      </c>
      <c r="E21" s="20"/>
      <c r="F21" s="20">
        <v>176049226.00400004</v>
      </c>
      <c r="G21" s="446">
        <v>0.88298496782145353</v>
      </c>
      <c r="H21" s="20"/>
      <c r="I21" s="20">
        <v>188905758.42936</v>
      </c>
      <c r="J21" s="446">
        <v>0.87964155053561977</v>
      </c>
      <c r="K21" s="20"/>
      <c r="L21" s="20">
        <v>187227689.43633005</v>
      </c>
      <c r="M21" s="446">
        <v>0.87601740937263606</v>
      </c>
      <c r="N21" s="20"/>
      <c r="O21" s="20">
        <v>195958556.58207998</v>
      </c>
      <c r="P21" s="446">
        <v>0.88124885917902929</v>
      </c>
      <c r="Q21" s="20" t="s">
        <v>1015</v>
      </c>
      <c r="R21" s="20">
        <v>199581933.62684</v>
      </c>
      <c r="S21" s="446">
        <v>0.88329616028042734</v>
      </c>
      <c r="T21" s="20" t="s">
        <v>1015</v>
      </c>
      <c r="W21" s="603"/>
    </row>
    <row r="22" spans="1:23" s="556" customFormat="1" ht="15" customHeight="1" x14ac:dyDescent="0.2">
      <c r="A22" s="14"/>
      <c r="B22" s="15"/>
      <c r="C22" s="20"/>
      <c r="D22" s="446"/>
      <c r="E22" s="20"/>
      <c r="F22" s="20"/>
      <c r="G22" s="446"/>
      <c r="H22" s="20"/>
      <c r="I22" s="20"/>
      <c r="J22" s="446"/>
      <c r="K22" s="20"/>
      <c r="L22" s="20"/>
      <c r="M22" s="446"/>
      <c r="N22" s="20"/>
      <c r="O22" s="20"/>
      <c r="P22" s="446" t="s">
        <v>1015</v>
      </c>
      <c r="Q22" s="20" t="s">
        <v>1015</v>
      </c>
      <c r="R22" s="20"/>
      <c r="S22" s="446" t="s">
        <v>1015</v>
      </c>
      <c r="T22" s="20" t="s">
        <v>1015</v>
      </c>
      <c r="W22" s="603"/>
    </row>
    <row r="23" spans="1:23" s="542" customFormat="1" ht="15" customHeight="1" x14ac:dyDescent="0.2">
      <c r="A23" s="14"/>
      <c r="B23" s="552" t="s">
        <v>852</v>
      </c>
      <c r="C23" s="552"/>
      <c r="D23" s="552"/>
      <c r="E23" s="552"/>
      <c r="F23" s="552"/>
      <c r="G23" s="552"/>
      <c r="H23" s="552"/>
      <c r="I23" s="552"/>
      <c r="J23" s="552"/>
      <c r="K23" s="552"/>
      <c r="L23" s="552"/>
      <c r="M23" s="552"/>
      <c r="N23" s="552"/>
      <c r="O23" s="552"/>
      <c r="P23" s="555" t="s">
        <v>1015</v>
      </c>
      <c r="Q23" s="472" t="s">
        <v>1015</v>
      </c>
      <c r="R23" s="552"/>
      <c r="S23" s="555" t="s">
        <v>1015</v>
      </c>
      <c r="T23" s="472" t="s">
        <v>1015</v>
      </c>
      <c r="W23" s="603"/>
    </row>
    <row r="24" spans="1:23" s="556" customFormat="1" ht="15" customHeight="1" x14ac:dyDescent="0.2">
      <c r="A24" s="14" t="s">
        <v>984</v>
      </c>
      <c r="B24" s="14" t="s">
        <v>853</v>
      </c>
      <c r="C24" s="20">
        <v>3424424.5969900005</v>
      </c>
      <c r="D24" s="446">
        <v>1.7882446561508596E-2</v>
      </c>
      <c r="E24" s="20">
        <v>12</v>
      </c>
      <c r="F24" s="20">
        <v>3615748.2094799997</v>
      </c>
      <c r="G24" s="446">
        <v>1.8134992063672209E-2</v>
      </c>
      <c r="H24" s="20">
        <v>12</v>
      </c>
      <c r="I24" s="20">
        <v>4144646.3068400011</v>
      </c>
      <c r="J24" s="446">
        <v>1.9299586916159527E-2</v>
      </c>
      <c r="K24" s="20">
        <v>12</v>
      </c>
      <c r="L24" s="20">
        <v>3829260.7833399959</v>
      </c>
      <c r="M24" s="446">
        <v>1.7916682737114525E-2</v>
      </c>
      <c r="N24" s="20">
        <v>13</v>
      </c>
      <c r="O24" s="20">
        <v>3896985.2607699996</v>
      </c>
      <c r="P24" s="446">
        <v>1.7525204692210444E-2</v>
      </c>
      <c r="Q24" s="20">
        <v>13</v>
      </c>
      <c r="R24" s="20">
        <v>3923495.4227200001</v>
      </c>
      <c r="S24" s="446">
        <v>1.7364339440893911E-2</v>
      </c>
      <c r="T24" s="20">
        <v>13</v>
      </c>
      <c r="W24" s="603"/>
    </row>
    <row r="25" spans="1:23" s="556" customFormat="1" ht="15" customHeight="1" x14ac:dyDescent="0.2">
      <c r="A25" s="14" t="s">
        <v>984</v>
      </c>
      <c r="B25" s="14" t="s">
        <v>854</v>
      </c>
      <c r="C25" s="20">
        <v>794282.52010999992</v>
      </c>
      <c r="D25" s="446">
        <v>4.1477688377507859E-3</v>
      </c>
      <c r="E25" s="20">
        <v>19</v>
      </c>
      <c r="F25" s="20">
        <v>693635.13957999996</v>
      </c>
      <c r="G25" s="446">
        <v>3.4789667373372017E-3</v>
      </c>
      <c r="H25" s="20">
        <v>23</v>
      </c>
      <c r="I25" s="20">
        <v>641816.22237000009</v>
      </c>
      <c r="J25" s="446">
        <v>2.988623648630475E-3</v>
      </c>
      <c r="K25" s="20">
        <v>23</v>
      </c>
      <c r="L25" s="20">
        <v>538348.12887000013</v>
      </c>
      <c r="M25" s="446">
        <v>2.5188706575032531E-3</v>
      </c>
      <c r="N25" s="20">
        <v>22</v>
      </c>
      <c r="O25" s="20">
        <v>485825.46119000006</v>
      </c>
      <c r="P25" s="446">
        <v>2.1848146919498448E-3</v>
      </c>
      <c r="Q25" s="20">
        <v>24</v>
      </c>
      <c r="R25" s="20">
        <v>483878.30371999997</v>
      </c>
      <c r="S25" s="446">
        <v>2.1415157171390592E-3</v>
      </c>
      <c r="T25" s="20">
        <v>24</v>
      </c>
      <c r="W25" s="603"/>
    </row>
    <row r="26" spans="1:23" s="556" customFormat="1" ht="15" customHeight="1" x14ac:dyDescent="0.2">
      <c r="A26" s="14" t="s">
        <v>984</v>
      </c>
      <c r="B26" s="15" t="s">
        <v>971</v>
      </c>
      <c r="C26" s="20">
        <v>4218707.1171000004</v>
      </c>
      <c r="D26" s="446">
        <v>2.2030210177230412E-2</v>
      </c>
      <c r="E26" s="604"/>
      <c r="F26" s="20">
        <v>4309383.3490599999</v>
      </c>
      <c r="G26" s="446">
        <v>2.1613958801009411E-2</v>
      </c>
      <c r="H26" s="604"/>
      <c r="I26" s="20">
        <v>4786462.5292100012</v>
      </c>
      <c r="J26" s="446">
        <v>2.2288210564790002E-2</v>
      </c>
      <c r="K26" s="604"/>
      <c r="L26" s="20">
        <v>4367608.912209996</v>
      </c>
      <c r="M26" s="446">
        <v>2.0435553394617778E-2</v>
      </c>
      <c r="N26" s="604"/>
      <c r="O26" s="605">
        <v>4382810.7219599998</v>
      </c>
      <c r="P26" s="446">
        <v>1.9710019384160289E-2</v>
      </c>
      <c r="Q26" s="20" t="s">
        <v>1015</v>
      </c>
      <c r="R26" s="605">
        <v>4407373.7264400003</v>
      </c>
      <c r="S26" s="446">
        <v>1.9505855158032971E-2</v>
      </c>
      <c r="T26" s="20" t="s">
        <v>1015</v>
      </c>
      <c r="W26" s="603"/>
    </row>
    <row r="27" spans="1:23" s="556" customFormat="1" ht="15" customHeight="1" x14ac:dyDescent="0.2">
      <c r="A27" s="14"/>
      <c r="B27" s="15"/>
      <c r="C27" s="20"/>
      <c r="D27" s="446"/>
      <c r="E27" s="604"/>
      <c r="F27" s="20"/>
      <c r="G27" s="446"/>
      <c r="H27" s="604"/>
      <c r="I27" s="20"/>
      <c r="J27" s="446"/>
      <c r="K27" s="604"/>
      <c r="L27" s="20"/>
      <c r="M27" s="446"/>
      <c r="N27" s="604"/>
      <c r="O27" s="20"/>
      <c r="P27" s="446" t="s">
        <v>1015</v>
      </c>
      <c r="Q27" s="20" t="s">
        <v>1015</v>
      </c>
      <c r="R27" s="20"/>
      <c r="S27" s="446" t="s">
        <v>1015</v>
      </c>
      <c r="T27" s="20" t="s">
        <v>1015</v>
      </c>
      <c r="W27" s="603"/>
    </row>
    <row r="28" spans="1:23" s="556" customFormat="1" ht="15" customHeight="1" x14ac:dyDescent="0.2">
      <c r="A28" s="14"/>
      <c r="B28" s="552" t="s">
        <v>870</v>
      </c>
      <c r="C28" s="552"/>
      <c r="D28" s="552"/>
      <c r="E28" s="552"/>
      <c r="F28" s="552"/>
      <c r="G28" s="552"/>
      <c r="H28" s="552"/>
      <c r="I28" s="552"/>
      <c r="J28" s="552"/>
      <c r="K28" s="552"/>
      <c r="L28" s="552"/>
      <c r="M28" s="552"/>
      <c r="N28" s="552"/>
      <c r="O28" s="552"/>
      <c r="P28" s="555" t="s">
        <v>1015</v>
      </c>
      <c r="Q28" s="472" t="s">
        <v>1015</v>
      </c>
      <c r="R28" s="552"/>
      <c r="S28" s="555" t="s">
        <v>1015</v>
      </c>
      <c r="T28" s="472" t="s">
        <v>1015</v>
      </c>
      <c r="W28" s="603"/>
    </row>
    <row r="29" spans="1:23" s="556" customFormat="1" ht="15" customHeight="1" x14ac:dyDescent="0.2">
      <c r="A29" s="14"/>
      <c r="B29" s="14" t="s">
        <v>871</v>
      </c>
      <c r="C29" s="20">
        <v>2371300.1074399999</v>
      </c>
      <c r="D29" s="446">
        <v>1.2382997861712666E-2</v>
      </c>
      <c r="E29" s="20">
        <v>14</v>
      </c>
      <c r="F29" s="20">
        <v>2626807.0635199999</v>
      </c>
      <c r="G29" s="446">
        <v>1.3174901151810083E-2</v>
      </c>
      <c r="H29" s="20">
        <v>14</v>
      </c>
      <c r="I29" s="20">
        <v>3239511.4605099997</v>
      </c>
      <c r="J29" s="446">
        <v>1.5084817465564542E-2</v>
      </c>
      <c r="K29" s="20">
        <v>14</v>
      </c>
      <c r="L29" s="20">
        <v>3830853.2217499968</v>
      </c>
      <c r="M29" s="446">
        <v>1.7924133578251934E-2</v>
      </c>
      <c r="N29" s="20">
        <v>12</v>
      </c>
      <c r="O29" s="20">
        <v>4404797.5072100013</v>
      </c>
      <c r="P29" s="446">
        <v>1.9808896563889171E-2</v>
      </c>
      <c r="Q29" s="20">
        <v>11</v>
      </c>
      <c r="R29" s="20">
        <v>4605180.4792000009</v>
      </c>
      <c r="S29" s="446">
        <v>2.0381294843456237E-2</v>
      </c>
      <c r="T29" s="20">
        <v>11</v>
      </c>
      <c r="W29" s="603"/>
    </row>
    <row r="30" spans="1:23" s="556" customFormat="1" ht="15" customHeight="1" x14ac:dyDescent="0.2">
      <c r="A30" s="14"/>
      <c r="B30" s="15" t="s">
        <v>971</v>
      </c>
      <c r="C30" s="20">
        <v>2371300.1074399999</v>
      </c>
      <c r="D30" s="446">
        <v>1.2382997861712666E-2</v>
      </c>
      <c r="E30" s="604"/>
      <c r="F30" s="20">
        <v>2626807.0635199999</v>
      </c>
      <c r="G30" s="446">
        <v>1.3174901151810083E-2</v>
      </c>
      <c r="H30" s="604"/>
      <c r="I30" s="20">
        <v>3239511.4605099997</v>
      </c>
      <c r="J30" s="446">
        <v>1.5084817465564542E-2</v>
      </c>
      <c r="K30" s="604"/>
      <c r="L30" s="20">
        <v>3830853.2217499968</v>
      </c>
      <c r="M30" s="446">
        <v>1.7924133578251934E-2</v>
      </c>
      <c r="N30" s="604"/>
      <c r="O30" s="605">
        <v>4404797.5072100013</v>
      </c>
      <c r="P30" s="446">
        <v>1.9808896563889171E-2</v>
      </c>
      <c r="Q30" s="20" t="s">
        <v>1015</v>
      </c>
      <c r="R30" s="605">
        <v>4605180.4792000009</v>
      </c>
      <c r="S30" s="446">
        <v>2.0381294843456237E-2</v>
      </c>
      <c r="T30" s="20" t="s">
        <v>1015</v>
      </c>
      <c r="W30" s="603"/>
    </row>
    <row r="31" spans="1:23" s="556" customFormat="1" ht="15" customHeight="1" x14ac:dyDescent="0.2">
      <c r="A31" s="14"/>
      <c r="B31" s="15"/>
      <c r="C31" s="20"/>
      <c r="D31" s="446"/>
      <c r="E31" s="20"/>
      <c r="F31" s="20"/>
      <c r="G31" s="446"/>
      <c r="H31" s="20"/>
      <c r="I31" s="20"/>
      <c r="J31" s="446"/>
      <c r="K31" s="20"/>
      <c r="L31" s="20"/>
      <c r="M31" s="446"/>
      <c r="N31" s="20"/>
      <c r="O31" s="20"/>
      <c r="P31" s="446" t="s">
        <v>1015</v>
      </c>
      <c r="Q31" s="20" t="s">
        <v>1015</v>
      </c>
      <c r="R31" s="20"/>
      <c r="S31" s="446" t="s">
        <v>1015</v>
      </c>
      <c r="T31" s="20" t="s">
        <v>1015</v>
      </c>
      <c r="W31" s="603"/>
    </row>
    <row r="32" spans="1:23" s="556" customFormat="1" ht="15" customHeight="1" x14ac:dyDescent="0.2">
      <c r="A32" s="14"/>
      <c r="B32" s="553" t="s">
        <v>1016</v>
      </c>
      <c r="C32" s="552"/>
      <c r="D32" s="555"/>
      <c r="E32" s="552"/>
      <c r="F32" s="552"/>
      <c r="G32" s="555"/>
      <c r="H32" s="552"/>
      <c r="I32" s="552"/>
      <c r="J32" s="555"/>
      <c r="K32" s="552"/>
      <c r="L32" s="552"/>
      <c r="M32" s="555"/>
      <c r="N32" s="552"/>
      <c r="O32" s="552"/>
      <c r="P32" s="555" t="s">
        <v>1015</v>
      </c>
      <c r="Q32" s="472" t="s">
        <v>1015</v>
      </c>
      <c r="R32" s="552"/>
      <c r="S32" s="555" t="s">
        <v>1015</v>
      </c>
      <c r="T32" s="472" t="s">
        <v>1015</v>
      </c>
      <c r="W32" s="603"/>
    </row>
    <row r="33" spans="1:23" s="556" customFormat="1" ht="15" customHeight="1" x14ac:dyDescent="0.2">
      <c r="A33" s="14" t="s">
        <v>984</v>
      </c>
      <c r="B33" s="14" t="s">
        <v>878</v>
      </c>
      <c r="C33" s="20">
        <v>1812032.7058700002</v>
      </c>
      <c r="D33" s="446">
        <v>9.4624888237266423E-3</v>
      </c>
      <c r="E33" s="20">
        <v>15</v>
      </c>
      <c r="F33" s="20">
        <v>1671830.6194199999</v>
      </c>
      <c r="G33" s="446">
        <v>8.3851621458304413E-3</v>
      </c>
      <c r="H33" s="20">
        <v>16</v>
      </c>
      <c r="I33" s="20">
        <v>1605459.4961400002</v>
      </c>
      <c r="J33" s="446">
        <v>7.4758381758638541E-3</v>
      </c>
      <c r="K33" s="20">
        <v>17</v>
      </c>
      <c r="L33" s="20">
        <v>1536258.3794999993</v>
      </c>
      <c r="M33" s="446">
        <v>7.187981060858265E-3</v>
      </c>
      <c r="N33" s="20">
        <v>16</v>
      </c>
      <c r="O33" s="20">
        <v>1447332.5240300004</v>
      </c>
      <c r="P33" s="446">
        <v>6.5088259369776415E-3</v>
      </c>
      <c r="Q33" s="20">
        <v>16</v>
      </c>
      <c r="R33" s="20">
        <v>1421343.6404199998</v>
      </c>
      <c r="S33" s="446">
        <v>6.2904861036638116E-3</v>
      </c>
      <c r="T33" s="20">
        <v>16</v>
      </c>
      <c r="W33" s="603"/>
    </row>
    <row r="34" spans="1:23" s="556" customFormat="1" ht="15" customHeight="1" x14ac:dyDescent="0.2">
      <c r="A34" s="14" t="s">
        <v>984</v>
      </c>
      <c r="B34" s="14" t="s">
        <v>879</v>
      </c>
      <c r="C34" s="20">
        <v>781167.69137999997</v>
      </c>
      <c r="D34" s="446">
        <v>4.0792819277865764E-3</v>
      </c>
      <c r="E34" s="20">
        <v>20</v>
      </c>
      <c r="F34" s="20">
        <v>764914.02136999997</v>
      </c>
      <c r="G34" s="446">
        <v>3.836470048043392E-3</v>
      </c>
      <c r="H34" s="20">
        <v>21</v>
      </c>
      <c r="I34" s="20">
        <v>806716.48396999994</v>
      </c>
      <c r="J34" s="446">
        <v>3.7564833634617452E-3</v>
      </c>
      <c r="K34" s="20">
        <v>21</v>
      </c>
      <c r="L34" s="20">
        <v>767495.63785000006</v>
      </c>
      <c r="M34" s="446">
        <v>3.5910262119791653E-3</v>
      </c>
      <c r="N34" s="20">
        <v>20</v>
      </c>
      <c r="O34" s="20">
        <v>515798.06856999994</v>
      </c>
      <c r="P34" s="446">
        <v>2.3196050604897471E-3</v>
      </c>
      <c r="Q34" s="20">
        <v>22</v>
      </c>
      <c r="R34" s="20">
        <v>464473.75584000006</v>
      </c>
      <c r="S34" s="446">
        <v>2.0556363876681446E-3</v>
      </c>
      <c r="T34" s="20">
        <v>24</v>
      </c>
      <c r="W34" s="603"/>
    </row>
    <row r="35" spans="1:23" s="556" customFormat="1" ht="15" customHeight="1" x14ac:dyDescent="0.2">
      <c r="A35" s="14" t="s">
        <v>984</v>
      </c>
      <c r="B35" s="14" t="s">
        <v>880</v>
      </c>
      <c r="C35" s="20">
        <v>252403.64713999999</v>
      </c>
      <c r="D35" s="446">
        <v>1.3180610005799562E-3</v>
      </c>
      <c r="E35" s="20">
        <v>29</v>
      </c>
      <c r="F35" s="20">
        <v>240231.60378</v>
      </c>
      <c r="G35" s="446">
        <v>1.2048953565326089E-3</v>
      </c>
      <c r="H35" s="20">
        <v>33</v>
      </c>
      <c r="I35" s="20">
        <v>247765.51426</v>
      </c>
      <c r="J35" s="446">
        <v>1.1537225913333953E-3</v>
      </c>
      <c r="K35" s="20">
        <v>33</v>
      </c>
      <c r="L35" s="20">
        <v>262305.55360999994</v>
      </c>
      <c r="M35" s="446">
        <v>1.2272983351409102E-3</v>
      </c>
      <c r="N35" s="20">
        <v>32</v>
      </c>
      <c r="O35" s="20">
        <v>294616.94645000005</v>
      </c>
      <c r="P35" s="446">
        <v>1.3249273340361725E-3</v>
      </c>
      <c r="Q35" s="20">
        <v>29</v>
      </c>
      <c r="R35" s="20">
        <v>293820.12844</v>
      </c>
      <c r="S35" s="446">
        <v>1.3003691594119923E-3</v>
      </c>
      <c r="T35" s="20">
        <v>29</v>
      </c>
    </row>
    <row r="36" spans="1:23" s="556" customFormat="1" ht="15" customHeight="1" x14ac:dyDescent="0.2">
      <c r="A36" s="14" t="s">
        <v>984</v>
      </c>
      <c r="B36" s="15" t="s">
        <v>971</v>
      </c>
      <c r="C36" s="20">
        <v>2845604.0443900004</v>
      </c>
      <c r="D36" s="446">
        <v>1.4859826530064204E-2</v>
      </c>
      <c r="E36" s="20"/>
      <c r="F36" s="20">
        <v>2676976.2445699996</v>
      </c>
      <c r="G36" s="446">
        <v>1.3426527550406442E-2</v>
      </c>
      <c r="H36" s="20"/>
      <c r="I36" s="20">
        <v>2659941.49437</v>
      </c>
      <c r="J36" s="446">
        <v>1.2386044130658993E-2</v>
      </c>
      <c r="K36" s="20"/>
      <c r="L36" s="20">
        <v>2566059.5709599992</v>
      </c>
      <c r="M36" s="446">
        <v>1.200630560797834E-2</v>
      </c>
      <c r="N36" s="20"/>
      <c r="O36" s="20">
        <v>2257747.5390500003</v>
      </c>
      <c r="P36" s="446">
        <v>1.015335833150356E-2</v>
      </c>
      <c r="Q36" s="20" t="s">
        <v>1015</v>
      </c>
      <c r="R36" s="20">
        <v>2179637.5247</v>
      </c>
      <c r="S36" s="446">
        <v>9.6464916507439484E-3</v>
      </c>
      <c r="T36" s="20" t="s">
        <v>1015</v>
      </c>
      <c r="W36" s="603"/>
    </row>
    <row r="37" spans="1:23" s="556" customFormat="1" ht="15" customHeight="1" x14ac:dyDescent="0.2">
      <c r="A37" s="14"/>
      <c r="B37" s="15"/>
      <c r="C37" s="20"/>
      <c r="D37" s="446"/>
      <c r="E37" s="20"/>
      <c r="F37" s="20"/>
      <c r="G37" s="446"/>
      <c r="H37" s="20"/>
      <c r="I37" s="20"/>
      <c r="J37" s="446"/>
      <c r="K37" s="20"/>
      <c r="L37" s="20"/>
      <c r="M37" s="446"/>
      <c r="N37" s="20"/>
      <c r="O37" s="20"/>
      <c r="P37" s="446" t="s">
        <v>1015</v>
      </c>
      <c r="Q37" s="20" t="s">
        <v>1015</v>
      </c>
      <c r="R37" s="20"/>
      <c r="S37" s="446" t="s">
        <v>1015</v>
      </c>
      <c r="T37" s="20" t="s">
        <v>1015</v>
      </c>
      <c r="W37" s="603"/>
    </row>
    <row r="38" spans="1:23" s="556" customFormat="1" ht="15" customHeight="1" x14ac:dyDescent="0.2">
      <c r="A38" s="14"/>
      <c r="B38" s="553" t="s">
        <v>892</v>
      </c>
      <c r="C38" s="552"/>
      <c r="D38" s="555"/>
      <c r="E38" s="552"/>
      <c r="F38" s="552"/>
      <c r="G38" s="555"/>
      <c r="H38" s="552"/>
      <c r="I38" s="552"/>
      <c r="J38" s="555"/>
      <c r="K38" s="552"/>
      <c r="L38" s="552"/>
      <c r="M38" s="555"/>
      <c r="N38" s="552"/>
      <c r="O38" s="552"/>
      <c r="P38" s="555" t="s">
        <v>1015</v>
      </c>
      <c r="Q38" s="472" t="s">
        <v>1015</v>
      </c>
      <c r="R38" s="552"/>
      <c r="S38" s="555" t="s">
        <v>1015</v>
      </c>
      <c r="T38" s="472" t="s">
        <v>1015</v>
      </c>
      <c r="W38" s="603"/>
    </row>
    <row r="39" spans="1:23" s="556" customFormat="1" ht="15" customHeight="1" x14ac:dyDescent="0.2">
      <c r="A39" s="14" t="s">
        <v>984</v>
      </c>
      <c r="B39" s="14" t="s">
        <v>893</v>
      </c>
      <c r="C39" s="20">
        <v>1171948.66977</v>
      </c>
      <c r="D39" s="446">
        <v>6.119951631387296E-3</v>
      </c>
      <c r="E39" s="20">
        <v>17</v>
      </c>
      <c r="F39" s="20">
        <v>1145621.8426999999</v>
      </c>
      <c r="G39" s="446">
        <v>5.7459319127539351E-3</v>
      </c>
      <c r="H39" s="20">
        <v>18</v>
      </c>
      <c r="I39" s="20">
        <v>1215264.87301</v>
      </c>
      <c r="J39" s="446">
        <v>5.6588930167829352E-3</v>
      </c>
      <c r="K39" s="20">
        <v>18</v>
      </c>
      <c r="L39" s="20">
        <v>1305703.5706900014</v>
      </c>
      <c r="M39" s="446">
        <v>6.1092409079450327E-3</v>
      </c>
      <c r="N39" s="20">
        <v>17</v>
      </c>
      <c r="O39" s="20">
        <v>1077501.4606400002</v>
      </c>
      <c r="P39" s="446">
        <v>4.8456518026810782E-3</v>
      </c>
      <c r="Q39" s="20">
        <v>18</v>
      </c>
      <c r="R39" s="20">
        <v>1025270.9324900002</v>
      </c>
      <c r="S39" s="446">
        <v>4.537574425993846E-3</v>
      </c>
      <c r="T39" s="20">
        <v>18</v>
      </c>
      <c r="W39" s="603"/>
    </row>
    <row r="40" spans="1:23" s="556" customFormat="1" ht="15" customHeight="1" x14ac:dyDescent="0.2">
      <c r="A40" s="14" t="s">
        <v>984</v>
      </c>
      <c r="B40" s="14" t="s">
        <v>895</v>
      </c>
      <c r="C40" s="20">
        <v>758492.71574000013</v>
      </c>
      <c r="D40" s="446">
        <v>3.9608724208526512E-3</v>
      </c>
      <c r="E40" s="20">
        <v>22</v>
      </c>
      <c r="F40" s="20">
        <v>754205.56166999985</v>
      </c>
      <c r="G40" s="446">
        <v>3.7827611556032338E-3</v>
      </c>
      <c r="H40" s="20">
        <v>22</v>
      </c>
      <c r="I40" s="20">
        <v>771164.66134999995</v>
      </c>
      <c r="J40" s="446">
        <v>3.5909359464118915E-3</v>
      </c>
      <c r="K40" s="20">
        <v>22</v>
      </c>
      <c r="L40" s="20">
        <v>751518.82091000048</v>
      </c>
      <c r="M40" s="446">
        <v>3.5162724732136245E-3</v>
      </c>
      <c r="N40" s="20">
        <v>21</v>
      </c>
      <c r="O40" s="20">
        <v>723972.6948300004</v>
      </c>
      <c r="P40" s="446">
        <v>3.2557910331844587E-3</v>
      </c>
      <c r="Q40" s="20">
        <v>21</v>
      </c>
      <c r="R40" s="20">
        <v>720267.61374000006</v>
      </c>
      <c r="S40" s="446">
        <v>3.1877114628041155E-3</v>
      </c>
      <c r="T40" s="20">
        <v>21</v>
      </c>
      <c r="W40" s="603"/>
    </row>
    <row r="41" spans="1:23" s="556" customFormat="1" ht="15" customHeight="1" x14ac:dyDescent="0.2">
      <c r="A41" s="14" t="s">
        <v>984</v>
      </c>
      <c r="B41" s="14" t="s">
        <v>894</v>
      </c>
      <c r="C41" s="20">
        <v>364911.22950999998</v>
      </c>
      <c r="D41" s="446">
        <v>1.9055758141021235E-3</v>
      </c>
      <c r="E41" s="20">
        <v>23</v>
      </c>
      <c r="F41" s="20">
        <v>365390.73890000005</v>
      </c>
      <c r="G41" s="446">
        <v>1.8326381612296498E-3</v>
      </c>
      <c r="H41" s="20">
        <v>26</v>
      </c>
      <c r="I41" s="20">
        <v>332437.98602999997</v>
      </c>
      <c r="J41" s="446">
        <v>1.5480008016680901E-3</v>
      </c>
      <c r="K41" s="20">
        <v>28</v>
      </c>
      <c r="L41" s="20">
        <v>339168.86053999997</v>
      </c>
      <c r="M41" s="446">
        <v>1.5869331477872007E-3</v>
      </c>
      <c r="N41" s="20">
        <v>25</v>
      </c>
      <c r="O41" s="20">
        <v>309023.48514</v>
      </c>
      <c r="P41" s="446">
        <v>1.3897152463719282E-3</v>
      </c>
      <c r="Q41" s="20">
        <v>27</v>
      </c>
      <c r="R41" s="20">
        <v>297563.59274999995</v>
      </c>
      <c r="S41" s="446">
        <v>1.3169367293872996E-3</v>
      </c>
      <c r="T41" s="20">
        <v>28</v>
      </c>
      <c r="W41" s="603"/>
    </row>
    <row r="42" spans="1:23" s="556" customFormat="1" ht="15" customHeight="1" x14ac:dyDescent="0.2">
      <c r="A42" s="14" t="s">
        <v>984</v>
      </c>
      <c r="B42" s="14" t="s">
        <v>903</v>
      </c>
      <c r="C42" s="20">
        <v>101158.48117</v>
      </c>
      <c r="D42" s="446">
        <v>5.282500067220298E-4</v>
      </c>
      <c r="E42" s="20">
        <v>47</v>
      </c>
      <c r="F42" s="20">
        <v>93882.000149999993</v>
      </c>
      <c r="G42" s="446">
        <v>4.7087054435319091E-4</v>
      </c>
      <c r="H42" s="20">
        <v>50</v>
      </c>
      <c r="I42" s="20">
        <v>86289.497499999998</v>
      </c>
      <c r="J42" s="446">
        <v>4.0180790679402811E-4</v>
      </c>
      <c r="K42" s="20">
        <v>52</v>
      </c>
      <c r="L42" s="20">
        <v>93887.669860000009</v>
      </c>
      <c r="M42" s="446">
        <v>4.3928990188580035E-4</v>
      </c>
      <c r="N42" s="20">
        <v>52</v>
      </c>
      <c r="O42" s="20">
        <v>94126.921070000011</v>
      </c>
      <c r="P42" s="446">
        <v>4.232999224824745E-4</v>
      </c>
      <c r="Q42" s="20">
        <v>50</v>
      </c>
      <c r="R42" s="20">
        <v>92063.561950000003</v>
      </c>
      <c r="S42" s="446">
        <v>4.0744865677179876E-4</v>
      </c>
      <c r="T42" s="20">
        <v>50</v>
      </c>
      <c r="W42" s="603"/>
    </row>
    <row r="43" spans="1:23" s="556" customFormat="1" ht="15" customHeight="1" x14ac:dyDescent="0.2">
      <c r="A43" s="14" t="s">
        <v>984</v>
      </c>
      <c r="B43" s="14" t="s">
        <v>900</v>
      </c>
      <c r="C43" s="20">
        <v>199593.82615000004</v>
      </c>
      <c r="D43" s="446">
        <v>1.0422856505830167E-3</v>
      </c>
      <c r="E43" s="20">
        <v>36</v>
      </c>
      <c r="F43" s="20">
        <v>183462.43691999998</v>
      </c>
      <c r="G43" s="446">
        <v>9.2016635140770755E-4</v>
      </c>
      <c r="H43" s="20">
        <v>38</v>
      </c>
      <c r="I43" s="20">
        <v>201660.94502000004</v>
      </c>
      <c r="J43" s="446">
        <v>9.3903620426798542E-4</v>
      </c>
      <c r="K43" s="20">
        <v>38</v>
      </c>
      <c r="L43" s="20">
        <v>203466.33937999999</v>
      </c>
      <c r="M43" s="446">
        <v>9.5199623546502561E-4</v>
      </c>
      <c r="N43" s="20">
        <v>37</v>
      </c>
      <c r="O43" s="20">
        <v>197760.81550999999</v>
      </c>
      <c r="P43" s="446">
        <v>8.8935383122963466E-4</v>
      </c>
      <c r="Q43" s="20">
        <v>36</v>
      </c>
      <c r="R43" s="20">
        <v>207535.94103000007</v>
      </c>
      <c r="S43" s="446">
        <v>9.1849846577161216E-4</v>
      </c>
      <c r="T43" s="20">
        <v>34</v>
      </c>
      <c r="W43" s="603"/>
    </row>
    <row r="44" spans="1:23" s="556" customFormat="1" ht="15" customHeight="1" x14ac:dyDescent="0.2">
      <c r="A44" s="14" t="s">
        <v>984</v>
      </c>
      <c r="B44" s="14" t="s">
        <v>906</v>
      </c>
      <c r="C44" s="20">
        <v>112733.19877000002</v>
      </c>
      <c r="D44" s="446">
        <v>5.8869499206977774E-4</v>
      </c>
      <c r="E44" s="20">
        <v>44</v>
      </c>
      <c r="F44" s="20">
        <v>112333.33829</v>
      </c>
      <c r="G44" s="446">
        <v>5.6341428671216316E-4</v>
      </c>
      <c r="H44" s="20">
        <v>45</v>
      </c>
      <c r="I44" s="20">
        <v>122448.88518000003</v>
      </c>
      <c r="J44" s="446">
        <v>5.7018445661290477E-4</v>
      </c>
      <c r="K44" s="20">
        <v>45</v>
      </c>
      <c r="L44" s="20">
        <v>116734.80641999998</v>
      </c>
      <c r="M44" s="446">
        <v>5.4618909741147221E-4</v>
      </c>
      <c r="N44" s="20">
        <v>47</v>
      </c>
      <c r="O44" s="20">
        <v>114392.55160999999</v>
      </c>
      <c r="P44" s="446">
        <v>5.1443686544336102E-4</v>
      </c>
      <c r="Q44" s="20">
        <v>45</v>
      </c>
      <c r="R44" s="20">
        <v>110305.59310999999</v>
      </c>
      <c r="S44" s="446">
        <v>4.8818299873619079E-4</v>
      </c>
      <c r="T44" s="20">
        <v>45</v>
      </c>
      <c r="W44" s="603"/>
    </row>
    <row r="45" spans="1:23" s="556" customFormat="1" ht="15" customHeight="1" x14ac:dyDescent="0.2">
      <c r="A45" s="14" t="s">
        <v>984</v>
      </c>
      <c r="B45" s="14" t="s">
        <v>896</v>
      </c>
      <c r="C45" s="20">
        <v>328517.22124000004</v>
      </c>
      <c r="D45" s="446">
        <v>1.7155252917050658E-3</v>
      </c>
      <c r="E45" s="20">
        <v>26</v>
      </c>
      <c r="F45" s="20">
        <v>327425.90900000004</v>
      </c>
      <c r="G45" s="446">
        <v>1.6422233842465529E-3</v>
      </c>
      <c r="H45" s="20">
        <v>28</v>
      </c>
      <c r="I45" s="20">
        <v>335223.63727000001</v>
      </c>
      <c r="J45" s="446">
        <v>1.5609722144846105E-3</v>
      </c>
      <c r="K45" s="20">
        <v>27</v>
      </c>
      <c r="L45" s="20">
        <v>321017.86709999986</v>
      </c>
      <c r="M45" s="446">
        <v>1.5020066804536608E-3</v>
      </c>
      <c r="N45" s="20">
        <v>26</v>
      </c>
      <c r="O45" s="20">
        <v>312252.59380000009</v>
      </c>
      <c r="P45" s="446">
        <v>1.4042369308159461E-3</v>
      </c>
      <c r="Q45" s="20">
        <v>26</v>
      </c>
      <c r="R45" s="20">
        <v>307905.44237000006</v>
      </c>
      <c r="S45" s="446">
        <v>1.3627069847082212E-3</v>
      </c>
      <c r="T45" s="20">
        <v>26</v>
      </c>
      <c r="W45" s="603"/>
    </row>
    <row r="46" spans="1:23" s="556" customFormat="1" ht="15" customHeight="1" x14ac:dyDescent="0.2">
      <c r="A46" s="14" t="s">
        <v>984</v>
      </c>
      <c r="B46" s="14" t="s">
        <v>901</v>
      </c>
      <c r="C46" s="20">
        <v>189189.47148000001</v>
      </c>
      <c r="D46" s="446">
        <v>9.8795043913219006E-4</v>
      </c>
      <c r="E46" s="20">
        <v>37</v>
      </c>
      <c r="F46" s="20">
        <v>178029.16958000002</v>
      </c>
      <c r="G46" s="446">
        <v>8.9291548813344229E-4</v>
      </c>
      <c r="H46" s="20">
        <v>39</v>
      </c>
      <c r="I46" s="20">
        <v>188683.34272000002</v>
      </c>
      <c r="J46" s="446">
        <v>8.7860586956394588E-4</v>
      </c>
      <c r="K46" s="20">
        <v>39</v>
      </c>
      <c r="L46" s="20">
        <v>193135.33474000011</v>
      </c>
      <c r="M46" s="446">
        <v>9.0365862072333948E-4</v>
      </c>
      <c r="N46" s="20">
        <v>38</v>
      </c>
      <c r="O46" s="20">
        <v>180038.22305999999</v>
      </c>
      <c r="P46" s="446">
        <v>8.0965323202811137E-4</v>
      </c>
      <c r="Q46" s="20">
        <v>39</v>
      </c>
      <c r="R46" s="20">
        <v>172651.01143000001</v>
      </c>
      <c r="S46" s="446">
        <v>7.6410711477415284E-4</v>
      </c>
      <c r="T46" s="20">
        <v>39</v>
      </c>
      <c r="W46" s="603"/>
    </row>
    <row r="47" spans="1:23" s="556" customFormat="1" ht="15" customHeight="1" x14ac:dyDescent="0.2">
      <c r="A47" s="14" t="s">
        <v>984</v>
      </c>
      <c r="B47" s="14" t="s">
        <v>897</v>
      </c>
      <c r="C47" s="20">
        <v>176077.60759</v>
      </c>
      <c r="D47" s="446">
        <v>9.1948441728386841E-4</v>
      </c>
      <c r="E47" s="20">
        <v>39</v>
      </c>
      <c r="F47" s="20">
        <v>173292.81723000002</v>
      </c>
      <c r="G47" s="446">
        <v>8.6916004187399213E-4</v>
      </c>
      <c r="H47" s="20">
        <v>40</v>
      </c>
      <c r="I47" s="20">
        <v>182158.52492999999</v>
      </c>
      <c r="J47" s="446">
        <v>8.4822299036810462E-4</v>
      </c>
      <c r="K47" s="20">
        <v>40</v>
      </c>
      <c r="L47" s="20">
        <v>182136.48229999995</v>
      </c>
      <c r="M47" s="446">
        <v>8.5219622085306039E-4</v>
      </c>
      <c r="N47" s="20">
        <v>40</v>
      </c>
      <c r="O47" s="20">
        <v>182653.22984000001</v>
      </c>
      <c r="P47" s="446">
        <v>8.214132275180516E-4</v>
      </c>
      <c r="Q47" s="20">
        <v>38</v>
      </c>
      <c r="R47" s="20">
        <v>176304.60527999999</v>
      </c>
      <c r="S47" s="446">
        <v>7.8027694217427761E-4</v>
      </c>
      <c r="T47" s="20">
        <v>38</v>
      </c>
      <c r="W47" s="603"/>
    </row>
    <row r="48" spans="1:23" s="556" customFormat="1" ht="15" customHeight="1" x14ac:dyDescent="0.2">
      <c r="A48" s="14" t="s">
        <v>984</v>
      </c>
      <c r="B48" s="14" t="s">
        <v>898</v>
      </c>
      <c r="C48" s="20">
        <v>154314.53187999999</v>
      </c>
      <c r="D48" s="446">
        <v>8.0583740077215863E-4</v>
      </c>
      <c r="E48" s="20">
        <v>41</v>
      </c>
      <c r="F48" s="20">
        <v>154198.69886999999</v>
      </c>
      <c r="G48" s="446">
        <v>7.7339239853711902E-4</v>
      </c>
      <c r="H48" s="20">
        <v>42</v>
      </c>
      <c r="I48" s="20">
        <v>158832.99768</v>
      </c>
      <c r="J48" s="446">
        <v>7.3960743980020893E-4</v>
      </c>
      <c r="K48" s="20">
        <v>42</v>
      </c>
      <c r="L48" s="20">
        <v>162942.3877600001</v>
      </c>
      <c r="M48" s="446">
        <v>7.6238920018851218E-4</v>
      </c>
      <c r="N48" s="20">
        <v>42</v>
      </c>
      <c r="O48" s="20">
        <v>161535.61112999998</v>
      </c>
      <c r="P48" s="446">
        <v>7.2644479275633576E-4</v>
      </c>
      <c r="Q48" s="20">
        <v>41</v>
      </c>
      <c r="R48" s="20">
        <v>159841.34743000002</v>
      </c>
      <c r="S48" s="446">
        <v>7.0741497425787919E-4</v>
      </c>
      <c r="T48" s="20">
        <v>40</v>
      </c>
      <c r="W48" s="603"/>
    </row>
    <row r="49" spans="1:23" s="556" customFormat="1" ht="15" customHeight="1" x14ac:dyDescent="0.2">
      <c r="A49" s="14" t="s">
        <v>984</v>
      </c>
      <c r="B49" s="14" t="s">
        <v>899</v>
      </c>
      <c r="C49" s="20">
        <v>116177.84432999999</v>
      </c>
      <c r="D49" s="446">
        <v>6.0668488187737963E-4</v>
      </c>
      <c r="E49" s="20">
        <v>42</v>
      </c>
      <c r="F49" s="20">
        <v>120698.57520000001</v>
      </c>
      <c r="G49" s="446">
        <v>6.053706111530748E-4</v>
      </c>
      <c r="H49" s="20">
        <v>43</v>
      </c>
      <c r="I49" s="20">
        <v>134899.13662999996</v>
      </c>
      <c r="J49" s="446">
        <v>6.2815917681780333E-4</v>
      </c>
      <c r="K49" s="20">
        <v>43</v>
      </c>
      <c r="L49" s="20">
        <v>135188.38142999992</v>
      </c>
      <c r="M49" s="446">
        <v>6.3253131005422967E-4</v>
      </c>
      <c r="N49" s="20">
        <v>43</v>
      </c>
      <c r="O49" s="20">
        <v>134820.14339999994</v>
      </c>
      <c r="P49" s="446">
        <v>6.0630216734546016E-4</v>
      </c>
      <c r="Q49" s="20">
        <v>42</v>
      </c>
      <c r="R49" s="20">
        <v>139006.44673</v>
      </c>
      <c r="S49" s="446">
        <v>6.1520528646848746E-4</v>
      </c>
      <c r="T49" s="20">
        <v>42</v>
      </c>
      <c r="W49" s="603"/>
    </row>
    <row r="50" spans="1:23" s="556" customFormat="1" ht="15" customHeight="1" x14ac:dyDescent="0.2">
      <c r="A50" s="14" t="s">
        <v>984</v>
      </c>
      <c r="B50" s="14" t="s">
        <v>908</v>
      </c>
      <c r="C50" s="20">
        <v>55025.075279999997</v>
      </c>
      <c r="D50" s="446">
        <v>2.8734214416931619E-4</v>
      </c>
      <c r="E50" s="20">
        <v>54</v>
      </c>
      <c r="F50" s="20">
        <v>55079.264549999993</v>
      </c>
      <c r="G50" s="446">
        <v>2.7625320338077512E-4</v>
      </c>
      <c r="H50" s="20">
        <v>58</v>
      </c>
      <c r="I50" s="20">
        <v>55820.14824000001</v>
      </c>
      <c r="J50" s="446">
        <v>2.5992707769849696E-4</v>
      </c>
      <c r="K50" s="20">
        <v>61</v>
      </c>
      <c r="L50" s="20">
        <v>56536.70883000001</v>
      </c>
      <c r="M50" s="446">
        <v>2.6452893454391631E-4</v>
      </c>
      <c r="N50" s="20">
        <v>62</v>
      </c>
      <c r="O50" s="20">
        <v>57520.535739999992</v>
      </c>
      <c r="P50" s="446">
        <v>2.5867666808930285E-4</v>
      </c>
      <c r="Q50" s="20">
        <v>61</v>
      </c>
      <c r="R50" s="20">
        <v>56990.083220000015</v>
      </c>
      <c r="S50" s="446">
        <v>2.5222283784667352E-4</v>
      </c>
      <c r="T50" s="20">
        <v>59</v>
      </c>
      <c r="W50" s="603"/>
    </row>
    <row r="51" spans="1:23" s="556" customFormat="1" ht="15" customHeight="1" x14ac:dyDescent="0.2">
      <c r="A51" s="14" t="s">
        <v>984</v>
      </c>
      <c r="B51" s="14" t="s">
        <v>907</v>
      </c>
      <c r="C51" s="20">
        <v>112742.14984</v>
      </c>
      <c r="D51" s="446">
        <v>5.8874199033052336E-4</v>
      </c>
      <c r="E51" s="20">
        <v>43</v>
      </c>
      <c r="F51" s="20">
        <v>118230.98081000001</v>
      </c>
      <c r="G51" s="446">
        <v>5.9299425027659449E-4</v>
      </c>
      <c r="H51" s="20">
        <v>44</v>
      </c>
      <c r="I51" s="20">
        <v>122727.0907</v>
      </c>
      <c r="J51" s="446">
        <v>5.7147992339493968E-4</v>
      </c>
      <c r="K51" s="20">
        <v>44</v>
      </c>
      <c r="L51" s="20">
        <v>126543.42386000004</v>
      </c>
      <c r="M51" s="446">
        <v>5.9208252089591967E-4</v>
      </c>
      <c r="N51" s="20">
        <v>44</v>
      </c>
      <c r="O51" s="20">
        <v>121748.72313000003</v>
      </c>
      <c r="P51" s="446">
        <v>5.4751844081825395E-4</v>
      </c>
      <c r="Q51" s="20">
        <v>44</v>
      </c>
      <c r="R51" s="20">
        <v>120343.43212999999</v>
      </c>
      <c r="S51" s="446">
        <v>5.326077846011108E-4</v>
      </c>
      <c r="T51" s="20">
        <v>44</v>
      </c>
      <c r="W51" s="603"/>
    </row>
    <row r="52" spans="1:23" s="556" customFormat="1" ht="15" customHeight="1" x14ac:dyDescent="0.2">
      <c r="A52" s="14" t="s">
        <v>984</v>
      </c>
      <c r="B52" s="14" t="s">
        <v>915</v>
      </c>
      <c r="C52" s="20">
        <v>185443.72385000001</v>
      </c>
      <c r="D52" s="446">
        <v>9.6839394063306993E-4</v>
      </c>
      <c r="E52" s="20">
        <v>38</v>
      </c>
      <c r="F52" s="20">
        <v>186615.20939999999</v>
      </c>
      <c r="G52" s="446">
        <v>9.3597926220538369E-4</v>
      </c>
      <c r="H52" s="20">
        <v>37</v>
      </c>
      <c r="I52" s="20">
        <v>208062.24525000001</v>
      </c>
      <c r="J52" s="446">
        <v>9.6884392271224238E-4</v>
      </c>
      <c r="K52" s="20">
        <v>37</v>
      </c>
      <c r="L52" s="20">
        <v>208345.54465000003</v>
      </c>
      <c r="M52" s="446">
        <v>9.7482549097360402E-4</v>
      </c>
      <c r="N52" s="20">
        <v>36</v>
      </c>
      <c r="O52" s="20">
        <v>208680.30189</v>
      </c>
      <c r="P52" s="446">
        <v>9.3846005594896878E-4</v>
      </c>
      <c r="Q52" s="20">
        <v>34</v>
      </c>
      <c r="R52" s="20">
        <v>201100.14075999995</v>
      </c>
      <c r="S52" s="446">
        <v>8.9001533824839844E-4</v>
      </c>
      <c r="T52" s="20">
        <v>35</v>
      </c>
      <c r="W52" s="603"/>
    </row>
    <row r="53" spans="1:23" s="556" customFormat="1" ht="15" customHeight="1" x14ac:dyDescent="0.2">
      <c r="A53" s="14" t="s">
        <v>984</v>
      </c>
      <c r="B53" s="14" t="s">
        <v>910</v>
      </c>
      <c r="C53" s="20">
        <v>80083.997929999983</v>
      </c>
      <c r="D53" s="446">
        <v>4.1820096817184042E-4</v>
      </c>
      <c r="E53" s="20">
        <v>51</v>
      </c>
      <c r="F53" s="20">
        <v>73732.826199999996</v>
      </c>
      <c r="G53" s="446">
        <v>3.6981120932683088E-4</v>
      </c>
      <c r="H53" s="20">
        <v>52</v>
      </c>
      <c r="I53" s="20">
        <v>69782.360900000014</v>
      </c>
      <c r="J53" s="446">
        <v>3.2494226037617661E-4</v>
      </c>
      <c r="K53" s="20">
        <v>53</v>
      </c>
      <c r="L53" s="20">
        <v>67908.69789000001</v>
      </c>
      <c r="M53" s="446">
        <v>3.1773719890773486E-4</v>
      </c>
      <c r="N53" s="20">
        <v>57</v>
      </c>
      <c r="O53" s="20">
        <v>65243.169779999989</v>
      </c>
      <c r="P53" s="446">
        <v>2.9340626885953779E-4</v>
      </c>
      <c r="Q53" s="20">
        <v>56</v>
      </c>
      <c r="R53" s="20">
        <v>63130.737849999983</v>
      </c>
      <c r="S53" s="446">
        <v>2.7939972985148058E-4</v>
      </c>
      <c r="T53" s="20">
        <v>57</v>
      </c>
      <c r="W53" s="603"/>
    </row>
    <row r="54" spans="1:23" s="556" customFormat="1" ht="15" customHeight="1" x14ac:dyDescent="0.2">
      <c r="A54" s="14" t="s">
        <v>984</v>
      </c>
      <c r="B54" s="14" t="s">
        <v>902</v>
      </c>
      <c r="C54" s="20">
        <v>230552.75467999998</v>
      </c>
      <c r="D54" s="446">
        <v>1.2039544455187342E-3</v>
      </c>
      <c r="E54" s="20">
        <v>32</v>
      </c>
      <c r="F54" s="20">
        <v>242044.13655999998</v>
      </c>
      <c r="G54" s="446">
        <v>1.2139862184168142E-3</v>
      </c>
      <c r="H54" s="20">
        <v>32</v>
      </c>
      <c r="I54" s="20">
        <v>252019.86357999998</v>
      </c>
      <c r="J54" s="446">
        <v>1.1735330114258265E-3</v>
      </c>
      <c r="K54" s="20">
        <v>32</v>
      </c>
      <c r="L54" s="20">
        <v>241892.3898299998</v>
      </c>
      <c r="M54" s="446">
        <v>1.1317874259079239E-3</v>
      </c>
      <c r="N54" s="20">
        <v>34</v>
      </c>
      <c r="O54" s="20">
        <v>229187.68094999998</v>
      </c>
      <c r="P54" s="446">
        <v>1.0306841706627713E-3</v>
      </c>
      <c r="Q54" s="20">
        <v>33</v>
      </c>
      <c r="R54" s="20">
        <v>218488.59919999994</v>
      </c>
      <c r="S54" s="446">
        <v>9.6697199606876475E-4</v>
      </c>
      <c r="T54" s="20">
        <v>33</v>
      </c>
      <c r="W54" s="603"/>
    </row>
    <row r="55" spans="1:23" s="556" customFormat="1" ht="15" customHeight="1" x14ac:dyDescent="0.2">
      <c r="A55" s="14" t="s">
        <v>984</v>
      </c>
      <c r="B55" s="14" t="s">
        <v>911</v>
      </c>
      <c r="C55" s="20">
        <v>103063.68607000001</v>
      </c>
      <c r="D55" s="446">
        <v>5.3820319394214274E-4</v>
      </c>
      <c r="E55" s="20">
        <v>46</v>
      </c>
      <c r="F55" s="20">
        <v>97577.613290000008</v>
      </c>
      <c r="G55" s="446">
        <v>4.8940610354632999E-4</v>
      </c>
      <c r="H55" s="20">
        <v>49</v>
      </c>
      <c r="I55" s="20">
        <v>100584.39077</v>
      </c>
      <c r="J55" s="446">
        <v>4.6837222005431499E-4</v>
      </c>
      <c r="K55" s="20">
        <v>50</v>
      </c>
      <c r="L55" s="20">
        <v>100502.21013000005</v>
      </c>
      <c r="M55" s="446">
        <v>4.7023859568724215E-4</v>
      </c>
      <c r="N55" s="20">
        <v>50</v>
      </c>
      <c r="O55" s="20">
        <v>103361.16434000002</v>
      </c>
      <c r="P55" s="446">
        <v>4.6482740915622205E-4</v>
      </c>
      <c r="Q55" s="20">
        <v>47</v>
      </c>
      <c r="R55" s="20">
        <v>100252.95014999999</v>
      </c>
      <c r="S55" s="446">
        <v>4.4369269459954453E-4</v>
      </c>
      <c r="T55" s="20">
        <v>48</v>
      </c>
      <c r="W55" s="603"/>
    </row>
    <row r="56" spans="1:23" s="556" customFormat="1" ht="15" customHeight="1" x14ac:dyDescent="0.2">
      <c r="A56" s="14" t="s">
        <v>984</v>
      </c>
      <c r="B56" s="14" t="s">
        <v>909</v>
      </c>
      <c r="C56" s="20">
        <v>61295.356189999999</v>
      </c>
      <c r="D56" s="446">
        <v>3.2008426582204883E-4</v>
      </c>
      <c r="E56" s="20">
        <v>53</v>
      </c>
      <c r="F56" s="20">
        <v>62107.243459999998</v>
      </c>
      <c r="G56" s="446">
        <v>3.115024337952003E-4</v>
      </c>
      <c r="H56" s="20">
        <v>53</v>
      </c>
      <c r="I56" s="20">
        <v>63011.15750999999</v>
      </c>
      <c r="J56" s="446">
        <v>2.9341208417353343E-4</v>
      </c>
      <c r="K56" s="20">
        <v>56</v>
      </c>
      <c r="L56" s="20">
        <v>61816.334880000002</v>
      </c>
      <c r="M56" s="446">
        <v>2.8923171407776354E-4</v>
      </c>
      <c r="N56" s="20">
        <v>59</v>
      </c>
      <c r="O56" s="20">
        <v>59270.879919999999</v>
      </c>
      <c r="P56" s="446">
        <v>2.6654817336419276E-4</v>
      </c>
      <c r="Q56" s="20">
        <v>59</v>
      </c>
      <c r="R56" s="20">
        <v>56503.15524</v>
      </c>
      <c r="S56" s="446">
        <v>2.5006782507947949E-4</v>
      </c>
      <c r="T56" s="20">
        <v>60</v>
      </c>
      <c r="W56" s="603"/>
    </row>
    <row r="57" spans="1:23" s="556" customFormat="1" ht="15" customHeight="1" x14ac:dyDescent="0.2">
      <c r="A57" s="14" t="s">
        <v>984</v>
      </c>
      <c r="B57" s="14" t="s">
        <v>904</v>
      </c>
      <c r="C57" s="20">
        <v>224060.40239999999</v>
      </c>
      <c r="D57" s="446">
        <v>1.1700478114053065E-3</v>
      </c>
      <c r="E57" s="20">
        <v>34</v>
      </c>
      <c r="F57" s="20">
        <v>252382.11810000002</v>
      </c>
      <c r="G57" s="446">
        <v>1.2658369564440765E-3</v>
      </c>
      <c r="H57" s="20">
        <v>30</v>
      </c>
      <c r="I57" s="20">
        <v>292589.02283999999</v>
      </c>
      <c r="J57" s="446">
        <v>1.362443706642868E-3</v>
      </c>
      <c r="K57" s="20">
        <v>30</v>
      </c>
      <c r="L57" s="20">
        <v>273975.94635000022</v>
      </c>
      <c r="M57" s="446">
        <v>1.2819027969341158E-3</v>
      </c>
      <c r="N57" s="20">
        <v>31</v>
      </c>
      <c r="O57" s="20">
        <v>256847.66784000004</v>
      </c>
      <c r="P57" s="446">
        <v>1.1550744107057442E-3</v>
      </c>
      <c r="Q57" s="20">
        <v>32</v>
      </c>
      <c r="R57" s="20">
        <v>250116.95494999996</v>
      </c>
      <c r="S57" s="446">
        <v>1.106950623804644E-3</v>
      </c>
      <c r="T57" s="20">
        <v>32</v>
      </c>
      <c r="W57" s="603"/>
    </row>
    <row r="58" spans="1:23" s="556" customFormat="1" ht="15" customHeight="1" x14ac:dyDescent="0.2">
      <c r="A58" s="14" t="s">
        <v>984</v>
      </c>
      <c r="B58" s="14" t="s">
        <v>905</v>
      </c>
      <c r="C58" s="20">
        <v>239471.45837000001</v>
      </c>
      <c r="D58" s="446">
        <v>1.2505244998886019E-3</v>
      </c>
      <c r="E58" s="20">
        <v>30</v>
      </c>
      <c r="F58" s="20">
        <v>251409.29581999997</v>
      </c>
      <c r="G58" s="446">
        <v>1.2609577106268736E-3</v>
      </c>
      <c r="H58" s="20">
        <v>31</v>
      </c>
      <c r="I58" s="20">
        <v>294848.8062799999</v>
      </c>
      <c r="J58" s="446">
        <v>1.372966410797382E-3</v>
      </c>
      <c r="K58" s="20">
        <v>29</v>
      </c>
      <c r="L58" s="20">
        <v>310404.70128000039</v>
      </c>
      <c r="M58" s="446">
        <v>1.452348865122666E-3</v>
      </c>
      <c r="N58" s="20">
        <v>27</v>
      </c>
      <c r="O58" s="20">
        <v>322278.66121999989</v>
      </c>
      <c r="P58" s="446">
        <v>1.449325344560339E-3</v>
      </c>
      <c r="Q58" s="20">
        <v>25</v>
      </c>
      <c r="R58" s="20">
        <v>319908.14294999983</v>
      </c>
      <c r="S58" s="446">
        <v>1.4158277213533123E-3</v>
      </c>
      <c r="T58" s="20">
        <v>25</v>
      </c>
      <c r="W58" s="603"/>
    </row>
    <row r="59" spans="1:23" s="556" customFormat="1" ht="15" customHeight="1" x14ac:dyDescent="0.2">
      <c r="A59" s="14" t="s">
        <v>984</v>
      </c>
      <c r="B59" s="14" t="s">
        <v>913</v>
      </c>
      <c r="C59" s="20">
        <v>64833.583039999998</v>
      </c>
      <c r="D59" s="446">
        <v>3.3856502635299312E-4</v>
      </c>
      <c r="E59" s="20">
        <v>52</v>
      </c>
      <c r="F59" s="20">
        <v>59798.658579999988</v>
      </c>
      <c r="G59" s="446">
        <v>2.9992359421578862E-4</v>
      </c>
      <c r="H59" s="20">
        <v>55</v>
      </c>
      <c r="I59" s="20">
        <v>60463.207350000004</v>
      </c>
      <c r="J59" s="446">
        <v>2.8154752880971172E-4</v>
      </c>
      <c r="K59" s="20">
        <v>58</v>
      </c>
      <c r="L59" s="20">
        <v>62890.788979999983</v>
      </c>
      <c r="M59" s="446">
        <v>2.9425896458758666E-4</v>
      </c>
      <c r="N59" s="20">
        <v>58</v>
      </c>
      <c r="O59" s="20">
        <v>64622.55575</v>
      </c>
      <c r="P59" s="446">
        <v>2.9061529399491683E-4</v>
      </c>
      <c r="Q59" s="20">
        <v>57</v>
      </c>
      <c r="R59" s="20">
        <v>65373.988689999998</v>
      </c>
      <c r="S59" s="446">
        <v>2.893277569905632E-4</v>
      </c>
      <c r="T59" s="20">
        <v>56</v>
      </c>
      <c r="W59" s="603"/>
    </row>
    <row r="60" spans="1:23" s="556" customFormat="1" ht="15" customHeight="1" x14ac:dyDescent="0.2">
      <c r="A60" s="14" t="s">
        <v>984</v>
      </c>
      <c r="B60" s="14" t="s">
        <v>912</v>
      </c>
      <c r="C60" s="20">
        <v>163526.15749999997</v>
      </c>
      <c r="D60" s="446">
        <v>8.5393750963074237E-4</v>
      </c>
      <c r="E60" s="20">
        <v>40</v>
      </c>
      <c r="F60" s="20">
        <v>163435.53535999998</v>
      </c>
      <c r="G60" s="446">
        <v>8.1972028055069489E-4</v>
      </c>
      <c r="H60" s="20">
        <v>41</v>
      </c>
      <c r="I60" s="20">
        <v>175343.41076999999</v>
      </c>
      <c r="J60" s="446">
        <v>8.1648834322646448E-4</v>
      </c>
      <c r="K60" s="20">
        <v>41</v>
      </c>
      <c r="L60" s="20">
        <v>185751.54394000018</v>
      </c>
      <c r="M60" s="446">
        <v>8.6911068976590962E-4</v>
      </c>
      <c r="N60" s="20">
        <v>39</v>
      </c>
      <c r="O60" s="20">
        <v>190886.36439000003</v>
      </c>
      <c r="P60" s="446">
        <v>8.5843860959987925E-4</v>
      </c>
      <c r="Q60" s="20">
        <v>37</v>
      </c>
      <c r="R60" s="20">
        <v>188095.18554000003</v>
      </c>
      <c r="S60" s="446">
        <v>8.3245889112066099E-4</v>
      </c>
      <c r="T60" s="20">
        <v>37</v>
      </c>
      <c r="W60" s="603"/>
    </row>
    <row r="61" spans="1:23" s="556" customFormat="1" ht="15" customHeight="1" x14ac:dyDescent="0.2">
      <c r="A61" s="14" t="s">
        <v>984</v>
      </c>
      <c r="B61" s="14" t="s">
        <v>914</v>
      </c>
      <c r="C61" s="20">
        <v>90660.458660000004</v>
      </c>
      <c r="D61" s="446">
        <v>4.7342914657683247E-4</v>
      </c>
      <c r="E61" s="20">
        <v>49</v>
      </c>
      <c r="F61" s="20">
        <v>86701.80481999999</v>
      </c>
      <c r="G61" s="446">
        <v>4.3485786377334135E-4</v>
      </c>
      <c r="H61" s="20">
        <v>51</v>
      </c>
      <c r="I61" s="20">
        <v>94280.300720000014</v>
      </c>
      <c r="J61" s="446">
        <v>4.3901716178396696E-4</v>
      </c>
      <c r="K61" s="20">
        <v>51</v>
      </c>
      <c r="L61" s="20">
        <v>97189.130820000006</v>
      </c>
      <c r="M61" s="446">
        <v>4.5473706830670316E-4</v>
      </c>
      <c r="N61" s="20">
        <v>51</v>
      </c>
      <c r="O61" s="20">
        <v>84445.961760000006</v>
      </c>
      <c r="P61" s="446">
        <v>3.7976350082015919E-4</v>
      </c>
      <c r="Q61" s="20">
        <v>52</v>
      </c>
      <c r="R61" s="20">
        <v>81255.821150000003</v>
      </c>
      <c r="S61" s="446">
        <v>3.59616491923676E-4</v>
      </c>
      <c r="T61" s="20">
        <v>53</v>
      </c>
      <c r="W61" s="603"/>
    </row>
    <row r="62" spans="1:23" s="556" customFormat="1" ht="15" customHeight="1" x14ac:dyDescent="0.2">
      <c r="A62" s="14" t="s">
        <v>984</v>
      </c>
      <c r="B62" s="14" t="s">
        <v>916</v>
      </c>
      <c r="C62" s="20">
        <v>95531.935710000005</v>
      </c>
      <c r="D62" s="446">
        <v>4.9887087172708982E-4</v>
      </c>
      <c r="E62" s="20">
        <v>48</v>
      </c>
      <c r="F62" s="20">
        <v>100788.91200999999</v>
      </c>
      <c r="G62" s="446">
        <v>5.0551255605001675E-4</v>
      </c>
      <c r="H62" s="20">
        <v>48</v>
      </c>
      <c r="I62" s="20">
        <v>102376.97871000001</v>
      </c>
      <c r="J62" s="446">
        <v>4.7671942369767407E-4</v>
      </c>
      <c r="K62" s="20">
        <v>49</v>
      </c>
      <c r="L62" s="20">
        <v>101320.43742</v>
      </c>
      <c r="M62" s="446">
        <v>4.7406698962310551E-4</v>
      </c>
      <c r="N62" s="20">
        <v>49</v>
      </c>
      <c r="O62" s="20">
        <v>101091.41204</v>
      </c>
      <c r="P62" s="446">
        <v>4.5462006399160209E-4</v>
      </c>
      <c r="Q62" s="20">
        <v>48</v>
      </c>
      <c r="R62" s="20">
        <v>100280.53912</v>
      </c>
      <c r="S62" s="446">
        <v>4.4381479598830381E-4</v>
      </c>
      <c r="T62" s="20">
        <v>47</v>
      </c>
      <c r="W62" s="603"/>
    </row>
    <row r="63" spans="1:23" s="556" customFormat="1" ht="15" customHeight="1" x14ac:dyDescent="0.2">
      <c r="A63" s="14" t="s">
        <v>984</v>
      </c>
      <c r="B63" s="14" t="s">
        <v>917</v>
      </c>
      <c r="C63" s="20">
        <v>220042.41217000003</v>
      </c>
      <c r="D63" s="446">
        <v>1.1490656989969045E-3</v>
      </c>
      <c r="E63" s="20">
        <v>35</v>
      </c>
      <c r="F63" s="20">
        <v>212535.55826000002</v>
      </c>
      <c r="G63" s="446">
        <v>1.0659842552608371E-3</v>
      </c>
      <c r="H63" s="20">
        <v>36</v>
      </c>
      <c r="I63" s="20">
        <v>208506.03451</v>
      </c>
      <c r="J63" s="446">
        <v>9.7091043183310341E-4</v>
      </c>
      <c r="K63" s="20">
        <v>36</v>
      </c>
      <c r="L63" s="20">
        <v>210424.33940999996</v>
      </c>
      <c r="M63" s="446">
        <v>9.8455193905270513E-4</v>
      </c>
      <c r="N63" s="20">
        <v>35</v>
      </c>
      <c r="O63" s="20">
        <v>204689.32762</v>
      </c>
      <c r="P63" s="446">
        <v>9.2051217154016929E-4</v>
      </c>
      <c r="Q63" s="20">
        <v>35</v>
      </c>
      <c r="R63" s="20">
        <v>198709.22879999998</v>
      </c>
      <c r="S63" s="446">
        <v>8.7943380255797309E-4</v>
      </c>
      <c r="T63" s="20">
        <v>36</v>
      </c>
      <c r="W63" s="603"/>
    </row>
    <row r="64" spans="1:23" s="556" customFormat="1" ht="15" customHeight="1" x14ac:dyDescent="0.2">
      <c r="A64" s="14"/>
      <c r="B64" s="14" t="s">
        <v>918</v>
      </c>
      <c r="C64" s="20">
        <v>109291.15242</v>
      </c>
      <c r="D64" s="446">
        <v>5.707207683490911E-4</v>
      </c>
      <c r="E64" s="20">
        <v>45</v>
      </c>
      <c r="F64" s="20">
        <v>107826.59182000002</v>
      </c>
      <c r="G64" s="446">
        <v>5.4081044188354708E-4</v>
      </c>
      <c r="H64" s="20">
        <v>46</v>
      </c>
      <c r="I64" s="20">
        <v>108773.71429</v>
      </c>
      <c r="J64" s="446">
        <v>5.0650588680362367E-4</v>
      </c>
      <c r="K64" s="20">
        <v>48</v>
      </c>
      <c r="L64" s="20">
        <v>105046.83013000002</v>
      </c>
      <c r="M64" s="446">
        <v>4.9150236415529717E-4</v>
      </c>
      <c r="N64" s="20">
        <v>48</v>
      </c>
      <c r="O64" s="20">
        <v>100888.4716</v>
      </c>
      <c r="P64" s="446">
        <v>4.5370741677501389E-4</v>
      </c>
      <c r="Q64" s="20">
        <v>49</v>
      </c>
      <c r="R64" s="20">
        <v>100136.04643999999</v>
      </c>
      <c r="S64" s="446">
        <v>4.4317531010341769E-4</v>
      </c>
      <c r="T64" s="20">
        <v>49</v>
      </c>
      <c r="W64" s="603"/>
    </row>
    <row r="65" spans="1:23" s="556" customFormat="1" ht="15" customHeight="1" x14ac:dyDescent="0.2">
      <c r="A65" s="14"/>
      <c r="B65" s="14" t="s">
        <v>919</v>
      </c>
      <c r="C65" s="20">
        <v>252509.16699</v>
      </c>
      <c r="D65" s="446">
        <v>1.3186093136219874E-3</v>
      </c>
      <c r="E65" s="20">
        <v>28</v>
      </c>
      <c r="F65" s="20">
        <v>271467.56900999998</v>
      </c>
      <c r="G65" s="446">
        <v>1.3615611276894608E-3</v>
      </c>
      <c r="H65" s="20">
        <v>29</v>
      </c>
      <c r="I65" s="20">
        <v>290512.09653000004</v>
      </c>
      <c r="J65" s="446">
        <v>1.3527724785402067E-3</v>
      </c>
      <c r="K65" s="20">
        <v>31</v>
      </c>
      <c r="L65" s="20">
        <v>306708.36460999976</v>
      </c>
      <c r="M65" s="446">
        <v>1.4350541194385657E-3</v>
      </c>
      <c r="N65" s="20">
        <v>28</v>
      </c>
      <c r="O65" s="20">
        <v>300809.10307999997</v>
      </c>
      <c r="P65" s="446">
        <v>1.3527741964606751E-3</v>
      </c>
      <c r="Q65" s="20">
        <v>28</v>
      </c>
      <c r="R65" s="20">
        <v>299738.40041000006</v>
      </c>
      <c r="S65" s="446">
        <v>1.3265618453510433E-3</v>
      </c>
      <c r="T65" s="20">
        <v>27</v>
      </c>
      <c r="W65" s="603"/>
    </row>
    <row r="66" spans="1:23" s="556" customFormat="1" ht="15" customHeight="1" x14ac:dyDescent="0.2">
      <c r="A66" s="14"/>
      <c r="B66" s="14" t="s">
        <v>920</v>
      </c>
      <c r="C66" s="20">
        <v>238228.51446000001</v>
      </c>
      <c r="D66" s="446">
        <v>1.2440387399057162E-3</v>
      </c>
      <c r="E66" s="20">
        <v>31</v>
      </c>
      <c r="F66" s="20">
        <v>218562.05544999999</v>
      </c>
      <c r="G66" s="446">
        <v>1.0962104967966407E-3</v>
      </c>
      <c r="H66" s="20">
        <v>35</v>
      </c>
      <c r="I66" s="20">
        <v>235561.91799999998</v>
      </c>
      <c r="J66" s="446">
        <v>1.0968964234838255E-3</v>
      </c>
      <c r="K66" s="20">
        <v>35</v>
      </c>
      <c r="L66" s="20">
        <v>276900.36009999999</v>
      </c>
      <c r="M66" s="446">
        <v>1.2955858016484357E-3</v>
      </c>
      <c r="N66" s="20">
        <v>30</v>
      </c>
      <c r="O66" s="20">
        <v>263678.15868000005</v>
      </c>
      <c r="P66" s="446">
        <v>1.1857919377449963E-3</v>
      </c>
      <c r="Q66" s="20">
        <v>30</v>
      </c>
      <c r="R66" s="20">
        <v>256295.16733999996</v>
      </c>
      <c r="S66" s="446">
        <v>1.1342937363916145E-3</v>
      </c>
      <c r="T66" s="20">
        <v>31</v>
      </c>
      <c r="W66" s="603"/>
    </row>
    <row r="67" spans="1:23" s="556" customFormat="1" ht="15" customHeight="1" x14ac:dyDescent="0.2">
      <c r="A67" s="14"/>
      <c r="B67" s="14" t="s">
        <v>921</v>
      </c>
      <c r="C67" s="20">
        <v>51576.978990000003</v>
      </c>
      <c r="D67" s="446">
        <v>2.6933658827479911E-4</v>
      </c>
      <c r="E67" s="20">
        <v>56</v>
      </c>
      <c r="F67" s="20">
        <v>61559.615409999999</v>
      </c>
      <c r="G67" s="446">
        <v>3.0875577397122361E-4</v>
      </c>
      <c r="H67" s="20">
        <v>54</v>
      </c>
      <c r="I67" s="20">
        <v>67246.83481</v>
      </c>
      <c r="J67" s="446">
        <v>3.1313555781837632E-4</v>
      </c>
      <c r="K67" s="20">
        <v>54</v>
      </c>
      <c r="L67" s="20">
        <v>82420.255149999983</v>
      </c>
      <c r="M67" s="446">
        <v>3.8563515158311038E-4</v>
      </c>
      <c r="N67" s="20">
        <v>53</v>
      </c>
      <c r="O67" s="20">
        <v>91910.443059999991</v>
      </c>
      <c r="P67" s="446">
        <v>4.133321581154729E-4</v>
      </c>
      <c r="Q67" s="20">
        <v>51</v>
      </c>
      <c r="R67" s="20">
        <v>91858.76426000004</v>
      </c>
      <c r="S67" s="446">
        <v>4.0654227707137211E-4</v>
      </c>
      <c r="T67" s="20">
        <v>51</v>
      </c>
      <c r="W67" s="603"/>
    </row>
    <row r="68" spans="1:23" s="556" customFormat="1" ht="15" customHeight="1" x14ac:dyDescent="0.2">
      <c r="A68" s="14"/>
      <c r="B68" s="14" t="s">
        <v>922</v>
      </c>
      <c r="C68" s="20">
        <v>224300.96023999999</v>
      </c>
      <c r="D68" s="446">
        <v>1.1713063203874928E-3</v>
      </c>
      <c r="E68" s="20">
        <v>33</v>
      </c>
      <c r="F68" s="20">
        <v>229251.12529999999</v>
      </c>
      <c r="G68" s="446">
        <v>1.1498221383344971E-3</v>
      </c>
      <c r="H68" s="20">
        <v>34</v>
      </c>
      <c r="I68" s="20">
        <v>236952.31825000001</v>
      </c>
      <c r="J68" s="446">
        <v>1.103370836132461E-3</v>
      </c>
      <c r="K68" s="20">
        <v>34</v>
      </c>
      <c r="L68" s="20">
        <v>251416.56172999981</v>
      </c>
      <c r="M68" s="446">
        <v>1.1763499605382248E-3</v>
      </c>
      <c r="N68" s="20">
        <v>33</v>
      </c>
      <c r="O68" s="20">
        <v>257236.78910999995</v>
      </c>
      <c r="P68" s="446">
        <v>1.1568243351859548E-3</v>
      </c>
      <c r="Q68" s="20">
        <v>31</v>
      </c>
      <c r="R68" s="20">
        <v>256645.76191999999</v>
      </c>
      <c r="S68" s="446">
        <v>1.1358453740609245E-3</v>
      </c>
      <c r="T68" s="20">
        <v>30</v>
      </c>
      <c r="W68" s="603"/>
    </row>
    <row r="69" spans="1:23" s="556" customFormat="1" ht="15" customHeight="1" x14ac:dyDescent="0.2">
      <c r="A69" s="14"/>
      <c r="B69" s="14" t="s">
        <v>973</v>
      </c>
      <c r="C69" s="20">
        <v>54122.804880000003</v>
      </c>
      <c r="D69" s="446">
        <v>2.8263187403681784E-4</v>
      </c>
      <c r="E69" s="20">
        <v>55</v>
      </c>
      <c r="F69" s="20">
        <v>54887.714740000003</v>
      </c>
      <c r="G69" s="446">
        <v>2.7529247434686729E-4</v>
      </c>
      <c r="H69" s="20">
        <v>59</v>
      </c>
      <c r="I69" s="20">
        <v>60755.906430000003</v>
      </c>
      <c r="J69" s="446">
        <v>2.8291048499861916E-4</v>
      </c>
      <c r="K69" s="20">
        <v>57</v>
      </c>
      <c r="L69" s="20">
        <v>69280.947770000028</v>
      </c>
      <c r="M69" s="446">
        <v>3.2415780255086381E-4</v>
      </c>
      <c r="N69" s="20">
        <v>56</v>
      </c>
      <c r="O69" s="20">
        <v>80797.030840000021</v>
      </c>
      <c r="P69" s="446">
        <v>3.6335382590440131E-4</v>
      </c>
      <c r="Q69" s="20">
        <v>53</v>
      </c>
      <c r="R69" s="20">
        <v>83524.507949999985</v>
      </c>
      <c r="S69" s="446">
        <v>3.6965709180615644E-4</v>
      </c>
      <c r="T69" s="20">
        <v>52</v>
      </c>
      <c r="W69" s="603"/>
    </row>
    <row r="70" spans="1:23" s="556" customFormat="1" ht="15" customHeight="1" x14ac:dyDescent="0.2">
      <c r="A70" s="14"/>
      <c r="B70" s="14" t="s">
        <v>1017</v>
      </c>
      <c r="C70" s="446" t="s">
        <v>970</v>
      </c>
      <c r="D70" s="446" t="s">
        <v>970</v>
      </c>
      <c r="E70" s="446" t="s">
        <v>970</v>
      </c>
      <c r="F70" s="20">
        <v>55476.561350000004</v>
      </c>
      <c r="G70" s="446">
        <v>2.7824586821734534E-4</v>
      </c>
      <c r="H70" s="20">
        <v>57</v>
      </c>
      <c r="I70" s="20">
        <v>64144.507459999993</v>
      </c>
      <c r="J70" s="446">
        <v>2.9868953953331948E-4</v>
      </c>
      <c r="K70" s="20">
        <v>55</v>
      </c>
      <c r="L70" s="20">
        <v>70035.984689999983</v>
      </c>
      <c r="M70" s="446">
        <v>3.2769053581606811E-4</v>
      </c>
      <c r="N70" s="20">
        <v>55</v>
      </c>
      <c r="O70" s="20">
        <v>74618.693880000006</v>
      </c>
      <c r="P70" s="446">
        <v>3.3556911217416381E-4</v>
      </c>
      <c r="Q70" s="20">
        <v>55</v>
      </c>
      <c r="R70" s="20">
        <v>76930.984750000003</v>
      </c>
      <c r="S70" s="446">
        <v>3.4047592485660105E-4</v>
      </c>
      <c r="T70" s="20">
        <v>54</v>
      </c>
      <c r="W70" s="603"/>
    </row>
    <row r="71" spans="1:23" s="556" customFormat="1" ht="15" customHeight="1" x14ac:dyDescent="0.2">
      <c r="A71" s="14"/>
      <c r="B71" s="14" t="s">
        <v>1018</v>
      </c>
      <c r="C71" s="446" t="s">
        <v>970</v>
      </c>
      <c r="D71" s="446" t="s">
        <v>970</v>
      </c>
      <c r="E71" s="446" t="s">
        <v>970</v>
      </c>
      <c r="F71" s="20">
        <v>57641.103479999998</v>
      </c>
      <c r="G71" s="446">
        <v>2.8910225314097347E-4</v>
      </c>
      <c r="H71" s="20">
        <v>56</v>
      </c>
      <c r="I71" s="20">
        <v>58411.458989999999</v>
      </c>
      <c r="J71" s="446">
        <v>2.7199354208265171E-4</v>
      </c>
      <c r="K71" s="20">
        <v>59</v>
      </c>
      <c r="L71" s="20">
        <v>59545.684880000023</v>
      </c>
      <c r="M71" s="446">
        <v>2.7860759679799335E-4</v>
      </c>
      <c r="N71" s="20">
        <v>61</v>
      </c>
      <c r="O71" s="20">
        <v>58616.51569</v>
      </c>
      <c r="P71" s="446">
        <v>2.6360541984919879E-4</v>
      </c>
      <c r="Q71" s="20">
        <v>60</v>
      </c>
      <c r="R71" s="20">
        <v>58971.22201000002</v>
      </c>
      <c r="S71" s="446">
        <v>2.6099082728534424E-4</v>
      </c>
      <c r="T71" s="20">
        <v>58</v>
      </c>
      <c r="W71" s="603"/>
    </row>
    <row r="72" spans="1:23" s="556" customFormat="1" ht="15" customHeight="1" x14ac:dyDescent="0.2">
      <c r="A72" s="14"/>
      <c r="B72" s="14" t="s">
        <v>1019</v>
      </c>
      <c r="C72" s="446" t="s">
        <v>970</v>
      </c>
      <c r="D72" s="446" t="s">
        <v>970</v>
      </c>
      <c r="E72" s="446" t="s">
        <v>970</v>
      </c>
      <c r="F72" s="20">
        <v>20014.280970000003</v>
      </c>
      <c r="G72" s="446">
        <v>1.0038277156562702E-4</v>
      </c>
      <c r="H72" s="20">
        <v>63</v>
      </c>
      <c r="I72" s="20">
        <v>21244.862650000003</v>
      </c>
      <c r="J72" s="446">
        <v>9.8926915080518705E-5</v>
      </c>
      <c r="K72" s="20">
        <v>64</v>
      </c>
      <c r="L72" s="20">
        <v>22485.21096</v>
      </c>
      <c r="M72" s="446">
        <v>1.0520578614027521E-4</v>
      </c>
      <c r="N72" s="20">
        <v>67</v>
      </c>
      <c r="O72" s="20">
        <v>22632.020699999997</v>
      </c>
      <c r="P72" s="446">
        <v>1.0177888003802051E-4</v>
      </c>
      <c r="Q72" s="20">
        <v>65</v>
      </c>
      <c r="R72" s="20">
        <v>22778.067679999993</v>
      </c>
      <c r="S72" s="446">
        <v>1.0080962417154358E-4</v>
      </c>
      <c r="T72" s="20">
        <v>65</v>
      </c>
      <c r="W72" s="603"/>
    </row>
    <row r="73" spans="1:23" s="556" customFormat="1" ht="15" customHeight="1" x14ac:dyDescent="0.2">
      <c r="A73" s="14"/>
      <c r="B73" s="14" t="s">
        <v>1020</v>
      </c>
      <c r="C73" s="446" t="s">
        <v>970</v>
      </c>
      <c r="D73" s="446" t="s">
        <v>970</v>
      </c>
      <c r="E73" s="446" t="s">
        <v>970</v>
      </c>
      <c r="F73" s="20">
        <v>32707.584079999997</v>
      </c>
      <c r="G73" s="446">
        <v>1.6404675971560414E-4</v>
      </c>
      <c r="H73" s="20">
        <v>61</v>
      </c>
      <c r="I73" s="20">
        <v>35713.16822</v>
      </c>
      <c r="J73" s="446">
        <v>1.6629872444744748E-4</v>
      </c>
      <c r="K73" s="20">
        <v>62</v>
      </c>
      <c r="L73" s="20">
        <v>37764.224399999999</v>
      </c>
      <c r="M73" s="446">
        <v>1.7669458040876494E-4</v>
      </c>
      <c r="N73" s="20">
        <v>63</v>
      </c>
      <c r="O73" s="20">
        <v>36265.29460999999</v>
      </c>
      <c r="P73" s="446">
        <v>1.6308932899017104E-4</v>
      </c>
      <c r="Q73" s="20">
        <v>62</v>
      </c>
      <c r="R73" s="20">
        <v>36125.546580000009</v>
      </c>
      <c r="S73" s="446">
        <v>1.5988198932778802E-4</v>
      </c>
      <c r="T73" s="20">
        <v>62</v>
      </c>
      <c r="W73" s="603"/>
    </row>
    <row r="74" spans="1:23" s="556" customFormat="1" ht="15" customHeight="1" x14ac:dyDescent="0.2">
      <c r="A74" s="14"/>
      <c r="B74" s="14" t="s">
        <v>1021</v>
      </c>
      <c r="C74" s="446" t="s">
        <v>970</v>
      </c>
      <c r="D74" s="446" t="s">
        <v>970</v>
      </c>
      <c r="E74" s="446" t="s">
        <v>970</v>
      </c>
      <c r="F74" s="20">
        <v>17310.47928</v>
      </c>
      <c r="G74" s="446">
        <v>8.6821699458522163E-5</v>
      </c>
      <c r="H74" s="20">
        <v>64</v>
      </c>
      <c r="I74" s="20">
        <v>18932.089799999998</v>
      </c>
      <c r="J74" s="446">
        <v>8.8157465209188056E-5</v>
      </c>
      <c r="K74" s="20">
        <v>65</v>
      </c>
      <c r="L74" s="20">
        <v>19470.536860000004</v>
      </c>
      <c r="M74" s="446">
        <v>9.1100463347821136E-5</v>
      </c>
      <c r="N74" s="20">
        <v>68</v>
      </c>
      <c r="O74" s="20">
        <v>20506.198780000002</v>
      </c>
      <c r="P74" s="446">
        <v>9.221880685472434E-5</v>
      </c>
      <c r="Q74" s="20">
        <v>66</v>
      </c>
      <c r="R74" s="20">
        <v>21973.72235</v>
      </c>
      <c r="S74" s="446">
        <v>9.7249807265185366E-5</v>
      </c>
      <c r="T74" s="20">
        <v>66</v>
      </c>
      <c r="W74" s="603"/>
    </row>
    <row r="75" spans="1:23" s="556" customFormat="1" ht="15" customHeight="1" x14ac:dyDescent="0.2">
      <c r="A75" s="14"/>
      <c r="B75" s="14" t="s">
        <v>1022</v>
      </c>
      <c r="C75" s="446" t="s">
        <v>970</v>
      </c>
      <c r="D75" s="446" t="s">
        <v>970</v>
      </c>
      <c r="E75" s="446" t="s">
        <v>970</v>
      </c>
      <c r="F75" s="446" t="s">
        <v>970</v>
      </c>
      <c r="G75" s="446" t="s">
        <v>970</v>
      </c>
      <c r="H75" s="446" t="s">
        <v>970</v>
      </c>
      <c r="I75" s="20">
        <v>111453.74949000002</v>
      </c>
      <c r="J75" s="446">
        <v>5.1898549747520417E-4</v>
      </c>
      <c r="K75" s="20">
        <v>47</v>
      </c>
      <c r="L75" s="20">
        <v>119392.16505</v>
      </c>
      <c r="M75" s="446">
        <v>5.5862258110095755E-4</v>
      </c>
      <c r="N75" s="20">
        <v>45</v>
      </c>
      <c r="O75" s="20">
        <v>111451.26648999998</v>
      </c>
      <c r="P75" s="446">
        <v>5.0120955757923839E-4</v>
      </c>
      <c r="Q75" s="20">
        <v>46</v>
      </c>
      <c r="R75" s="20">
        <v>109367.46223</v>
      </c>
      <c r="S75" s="446">
        <v>4.8403108283335259E-4</v>
      </c>
      <c r="T75" s="20">
        <v>46</v>
      </c>
      <c r="W75" s="603"/>
    </row>
    <row r="76" spans="1:23" s="556" customFormat="1" ht="15" customHeight="1" x14ac:dyDescent="0.2">
      <c r="A76" s="14"/>
      <c r="B76" s="14" t="s">
        <v>1023</v>
      </c>
      <c r="C76" s="446" t="s">
        <v>970</v>
      </c>
      <c r="D76" s="446" t="s">
        <v>970</v>
      </c>
      <c r="E76" s="446" t="s">
        <v>970</v>
      </c>
      <c r="F76" s="446" t="s">
        <v>970</v>
      </c>
      <c r="G76" s="446" t="s">
        <v>970</v>
      </c>
      <c r="H76" s="446" t="s">
        <v>970</v>
      </c>
      <c r="I76" s="446" t="s">
        <v>970</v>
      </c>
      <c r="J76" s="446" t="s">
        <v>970</v>
      </c>
      <c r="K76" s="446" t="s">
        <v>970</v>
      </c>
      <c r="L76" s="20">
        <v>165422.75217000014</v>
      </c>
      <c r="M76" s="446">
        <v>7.7399454772706213E-4</v>
      </c>
      <c r="N76" s="20">
        <v>41</v>
      </c>
      <c r="O76" s="20">
        <v>162407.58694000001</v>
      </c>
      <c r="P76" s="446">
        <v>7.3036617134371253E-4</v>
      </c>
      <c r="Q76" s="20">
        <v>40</v>
      </c>
      <c r="R76" s="20">
        <v>156786.95449999996</v>
      </c>
      <c r="S76" s="446">
        <v>6.9389704957386906E-4</v>
      </c>
      <c r="T76" s="20">
        <v>41</v>
      </c>
      <c r="W76" s="603"/>
    </row>
    <row r="77" spans="1:23" s="556" customFormat="1" ht="15" customHeight="1" x14ac:dyDescent="0.2">
      <c r="A77" s="14"/>
      <c r="B77" s="14" t="s">
        <v>1024</v>
      </c>
      <c r="C77" s="446" t="s">
        <v>970</v>
      </c>
      <c r="D77" s="446" t="s">
        <v>970</v>
      </c>
      <c r="E77" s="446" t="s">
        <v>970</v>
      </c>
      <c r="F77" s="446" t="s">
        <v>970</v>
      </c>
      <c r="G77" s="446" t="s">
        <v>970</v>
      </c>
      <c r="H77" s="446" t="s">
        <v>970</v>
      </c>
      <c r="I77" s="446" t="s">
        <v>970</v>
      </c>
      <c r="J77" s="446" t="s">
        <v>970</v>
      </c>
      <c r="K77" s="446" t="s">
        <v>970</v>
      </c>
      <c r="L77" s="20">
        <v>81978.498210000034</v>
      </c>
      <c r="M77" s="446">
        <v>3.8356822029043562E-4</v>
      </c>
      <c r="N77" s="20">
        <v>54</v>
      </c>
      <c r="O77" s="20">
        <v>78343.00185000003</v>
      </c>
      <c r="P77" s="446">
        <v>3.5231776661946821E-4</v>
      </c>
      <c r="Q77" s="20">
        <v>54</v>
      </c>
      <c r="R77" s="20">
        <v>76382.925510000001</v>
      </c>
      <c r="S77" s="446">
        <v>3.3805036151275984E-4</v>
      </c>
      <c r="T77" s="20">
        <v>55</v>
      </c>
      <c r="W77" s="603"/>
    </row>
    <row r="78" spans="1:23" s="556" customFormat="1" ht="15" customHeight="1" x14ac:dyDescent="0.2">
      <c r="A78" s="14"/>
      <c r="B78" s="14" t="s">
        <v>1025</v>
      </c>
      <c r="C78" s="446" t="s">
        <v>970</v>
      </c>
      <c r="D78" s="446" t="s">
        <v>970</v>
      </c>
      <c r="E78" s="446" t="s">
        <v>970</v>
      </c>
      <c r="F78" s="446" t="s">
        <v>970</v>
      </c>
      <c r="G78" s="446" t="s">
        <v>970</v>
      </c>
      <c r="H78" s="446" t="s">
        <v>970</v>
      </c>
      <c r="I78" s="446" t="s">
        <v>970</v>
      </c>
      <c r="J78" s="446" t="s">
        <v>970</v>
      </c>
      <c r="K78" s="446" t="s">
        <v>970</v>
      </c>
      <c r="L78" s="20">
        <v>24951.986759999996</v>
      </c>
      <c r="M78" s="446">
        <v>1.167475540931077E-4</v>
      </c>
      <c r="N78" s="20">
        <v>66</v>
      </c>
      <c r="O78" s="20">
        <v>27515.833070000004</v>
      </c>
      <c r="P78" s="446">
        <v>1.2374196322548117E-4</v>
      </c>
      <c r="Q78" s="20">
        <v>64</v>
      </c>
      <c r="R78" s="20">
        <v>27811.43866</v>
      </c>
      <c r="S78" s="446">
        <v>1.230859754379542E-4</v>
      </c>
      <c r="T78" s="20">
        <v>64</v>
      </c>
      <c r="W78" s="603"/>
    </row>
    <row r="79" spans="1:23" s="556" customFormat="1" ht="15" customHeight="1" x14ac:dyDescent="0.2">
      <c r="A79" s="14"/>
      <c r="B79" s="14" t="s">
        <v>1026</v>
      </c>
      <c r="C79" s="446" t="s">
        <v>970</v>
      </c>
      <c r="D79" s="446" t="s">
        <v>970</v>
      </c>
      <c r="E79" s="446" t="s">
        <v>970</v>
      </c>
      <c r="F79" s="446" t="s">
        <v>970</v>
      </c>
      <c r="G79" s="446" t="s">
        <v>970</v>
      </c>
      <c r="H79" s="446" t="s">
        <v>970</v>
      </c>
      <c r="I79" s="446" t="s">
        <v>970</v>
      </c>
      <c r="J79" s="446" t="s">
        <v>970</v>
      </c>
      <c r="K79" s="446" t="s">
        <v>970</v>
      </c>
      <c r="L79" s="20">
        <v>31083.561840000002</v>
      </c>
      <c r="M79" s="446">
        <v>1.454365078110461E-4</v>
      </c>
      <c r="N79" s="20">
        <v>64</v>
      </c>
      <c r="O79" s="20">
        <v>28383.29925</v>
      </c>
      <c r="P79" s="446">
        <v>1.2764306147214631E-4</v>
      </c>
      <c r="Q79" s="20">
        <v>63</v>
      </c>
      <c r="R79" s="20">
        <v>28303.950009999993</v>
      </c>
      <c r="S79" s="446">
        <v>1.2526569870470493E-4</v>
      </c>
      <c r="T79" s="20">
        <v>63</v>
      </c>
    </row>
    <row r="80" spans="1:23" s="556" customFormat="1" ht="15" customHeight="1" x14ac:dyDescent="0.2">
      <c r="A80" s="14" t="s">
        <v>984</v>
      </c>
      <c r="B80" s="15" t="s">
        <v>971</v>
      </c>
      <c r="C80" s="20">
        <v>6529477.5273000002</v>
      </c>
      <c r="D80" s="446">
        <v>3.4097123286258579E-2</v>
      </c>
      <c r="E80" s="20"/>
      <c r="F80" s="20">
        <v>6697684.9266199982</v>
      </c>
      <c r="G80" s="446">
        <v>3.3592622038993922E-2</v>
      </c>
      <c r="H80" s="20"/>
      <c r="I80" s="20">
        <v>7139182.1303700004</v>
      </c>
      <c r="J80" s="446">
        <v>3.3243672881804652E-2</v>
      </c>
      <c r="K80" s="20"/>
      <c r="L80" s="20">
        <v>7634306.6447100006</v>
      </c>
      <c r="M80" s="446">
        <v>3.5720066563815878E-2</v>
      </c>
      <c r="N80" s="20"/>
      <c r="O80" s="605">
        <v>7274011.8440300021</v>
      </c>
      <c r="P80" s="446">
        <v>3.2712093572301745E-2</v>
      </c>
      <c r="Q80" s="15"/>
      <c r="R80" s="605">
        <v>7132895.9706600001</v>
      </c>
      <c r="S80" s="446">
        <v>3.1568286307636098E-2</v>
      </c>
      <c r="T80" s="15"/>
    </row>
    <row r="81" spans="1:23" s="556" customFormat="1" ht="15" customHeight="1" x14ac:dyDescent="0.2">
      <c r="A81" s="14"/>
      <c r="B81" s="15"/>
      <c r="C81" s="550"/>
      <c r="D81" s="446"/>
      <c r="E81" s="20"/>
      <c r="F81" s="550"/>
      <c r="G81" s="446"/>
      <c r="H81" s="20"/>
      <c r="I81" s="550"/>
      <c r="J81" s="446"/>
      <c r="K81" s="20"/>
      <c r="L81" s="550"/>
      <c r="M81" s="446"/>
      <c r="N81" s="20"/>
      <c r="O81" s="550"/>
      <c r="P81" s="446" t="s">
        <v>1015</v>
      </c>
      <c r="Q81" s="20"/>
      <c r="R81" s="550"/>
      <c r="S81" s="446" t="s">
        <v>1015</v>
      </c>
      <c r="T81" s="20"/>
      <c r="W81" s="603"/>
    </row>
    <row r="82" spans="1:23" s="556" customFormat="1" ht="15" customHeight="1" x14ac:dyDescent="0.2">
      <c r="A82" s="14"/>
      <c r="B82" s="553" t="s">
        <v>942</v>
      </c>
      <c r="C82" s="552"/>
      <c r="D82" s="555"/>
      <c r="E82" s="552"/>
      <c r="F82" s="552"/>
      <c r="G82" s="555"/>
      <c r="H82" s="552"/>
      <c r="I82" s="552"/>
      <c r="J82" s="555"/>
      <c r="K82" s="552"/>
      <c r="L82" s="552"/>
      <c r="M82" s="555"/>
      <c r="N82" s="552"/>
      <c r="O82" s="552"/>
      <c r="P82" s="555" t="s">
        <v>1015</v>
      </c>
      <c r="Q82" s="552"/>
      <c r="R82" s="552"/>
      <c r="S82" s="555" t="s">
        <v>1015</v>
      </c>
      <c r="T82" s="552"/>
      <c r="W82" s="603"/>
    </row>
    <row r="83" spans="1:23" s="556" customFormat="1" ht="15" customHeight="1" x14ac:dyDescent="0.2">
      <c r="A83" s="14"/>
      <c r="B83" s="14" t="s">
        <v>943</v>
      </c>
      <c r="C83" s="20">
        <v>770888.8261699999</v>
      </c>
      <c r="D83" s="446">
        <v>4.0256046919861883E-3</v>
      </c>
      <c r="E83" s="550">
        <v>21</v>
      </c>
      <c r="F83" s="20">
        <v>821143.84735000005</v>
      </c>
      <c r="G83" s="446">
        <v>4.1184939581197033E-3</v>
      </c>
      <c r="H83" s="550">
        <v>20</v>
      </c>
      <c r="I83" s="20">
        <v>863681.98626000003</v>
      </c>
      <c r="J83" s="446">
        <v>4.0217437937315513E-3</v>
      </c>
      <c r="K83" s="550">
        <v>20</v>
      </c>
      <c r="L83" s="20">
        <v>848197.59763000126</v>
      </c>
      <c r="M83" s="446">
        <v>3.9686216517915698E-3</v>
      </c>
      <c r="N83" s="550">
        <v>19</v>
      </c>
      <c r="O83" s="20">
        <v>815913.82201999985</v>
      </c>
      <c r="P83" s="446">
        <v>3.6692611814700396E-3</v>
      </c>
      <c r="Q83" s="20">
        <v>19</v>
      </c>
      <c r="R83" s="20">
        <v>794054.42379999999</v>
      </c>
      <c r="S83" s="446">
        <v>3.5142721129639565E-3</v>
      </c>
      <c r="T83" s="20">
        <v>20</v>
      </c>
      <c r="W83" s="603"/>
    </row>
    <row r="84" spans="1:23" s="556" customFormat="1" ht="15" customHeight="1" x14ac:dyDescent="0.2">
      <c r="A84" s="14"/>
      <c r="B84" s="14" t="s">
        <v>944</v>
      </c>
      <c r="C84" s="20">
        <v>2271682.6220799997</v>
      </c>
      <c r="D84" s="446">
        <v>1.1862794440581276E-2</v>
      </c>
      <c r="E84" s="550">
        <v>14</v>
      </c>
      <c r="F84" s="20">
        <v>2527737.87751</v>
      </c>
      <c r="G84" s="446">
        <v>1.2678013979928114E-2</v>
      </c>
      <c r="H84" s="550">
        <v>15</v>
      </c>
      <c r="I84" s="20">
        <v>2912334.1314899996</v>
      </c>
      <c r="J84" s="446">
        <v>1.3561312965796338E-2</v>
      </c>
      <c r="K84" s="550">
        <v>15</v>
      </c>
      <c r="L84" s="20">
        <v>2948280.742389997</v>
      </c>
      <c r="M84" s="446">
        <v>1.3794675701160237E-2</v>
      </c>
      <c r="N84" s="550">
        <v>14</v>
      </c>
      <c r="O84" s="20">
        <v>2843732.9787499998</v>
      </c>
      <c r="P84" s="446">
        <v>1.2788604320442275E-2</v>
      </c>
      <c r="Q84" s="20">
        <v>14</v>
      </c>
      <c r="R84" s="20">
        <v>2807652.4079399994</v>
      </c>
      <c r="S84" s="446">
        <v>1.242591724746165E-2</v>
      </c>
      <c r="T84" s="20">
        <v>14</v>
      </c>
      <c r="W84" s="603"/>
    </row>
    <row r="85" spans="1:23" s="556" customFormat="1" ht="15" customHeight="1" x14ac:dyDescent="0.2">
      <c r="A85" s="14"/>
      <c r="B85" s="14" t="s">
        <v>945</v>
      </c>
      <c r="C85" s="20">
        <v>1377303.4752199999</v>
      </c>
      <c r="D85" s="446">
        <v>7.1923161688474636E-3</v>
      </c>
      <c r="E85" s="550">
        <v>16</v>
      </c>
      <c r="F85" s="20">
        <v>1467789.9495600001</v>
      </c>
      <c r="G85" s="446">
        <v>7.361784489478199E-3</v>
      </c>
      <c r="H85" s="550">
        <v>17</v>
      </c>
      <c r="I85" s="20">
        <v>1730560.3254999998</v>
      </c>
      <c r="J85" s="446">
        <v>8.0583714370331908E-3</v>
      </c>
      <c r="K85" s="550">
        <v>16</v>
      </c>
      <c r="L85" s="20">
        <v>1788073.5733899986</v>
      </c>
      <c r="M85" s="446">
        <v>8.3661961766689098E-3</v>
      </c>
      <c r="N85" s="550">
        <v>15</v>
      </c>
      <c r="O85" s="20">
        <v>1798955.9679199997</v>
      </c>
      <c r="P85" s="446">
        <v>8.0901182479304976E-3</v>
      </c>
      <c r="Q85" s="20">
        <v>15</v>
      </c>
      <c r="R85" s="20">
        <v>1809155.6835199997</v>
      </c>
      <c r="S85" s="446">
        <v>8.0068382922402169E-3</v>
      </c>
      <c r="T85" s="20">
        <v>15</v>
      </c>
      <c r="W85" s="603"/>
    </row>
    <row r="86" spans="1:23" s="556" customFormat="1" ht="15" customHeight="1" x14ac:dyDescent="0.2">
      <c r="A86" s="14"/>
      <c r="B86" s="14" t="s">
        <v>946</v>
      </c>
      <c r="C86" s="20">
        <v>46097.48431</v>
      </c>
      <c r="D86" s="446">
        <v>2.4071986950973136E-4</v>
      </c>
      <c r="E86" s="550">
        <v>57</v>
      </c>
      <c r="F86" s="20">
        <v>49962.5599</v>
      </c>
      <c r="G86" s="446">
        <v>2.5059007839419058E-4</v>
      </c>
      <c r="H86" s="550">
        <v>60</v>
      </c>
      <c r="I86" s="20">
        <v>55988.344259999998</v>
      </c>
      <c r="J86" s="446">
        <v>2.6071028414522914E-4</v>
      </c>
      <c r="K86" s="550">
        <v>60</v>
      </c>
      <c r="L86" s="20">
        <v>60386.657499999994</v>
      </c>
      <c r="M86" s="446">
        <v>2.825424135878797E-4</v>
      </c>
      <c r="N86" s="550">
        <v>60</v>
      </c>
      <c r="O86" s="20">
        <v>61690.643719999993</v>
      </c>
      <c r="P86" s="446">
        <v>2.7743013802767263E-4</v>
      </c>
      <c r="Q86" s="20">
        <v>58</v>
      </c>
      <c r="R86" s="20">
        <v>55571.063550000006</v>
      </c>
      <c r="S86" s="446">
        <v>2.4594263701338103E-4</v>
      </c>
      <c r="T86" s="20">
        <v>61</v>
      </c>
      <c r="W86" s="603"/>
    </row>
    <row r="87" spans="1:23" s="556" customFormat="1" ht="15" customHeight="1" x14ac:dyDescent="0.2">
      <c r="A87" s="14"/>
      <c r="B87" s="14" t="s">
        <v>947</v>
      </c>
      <c r="C87" s="20">
        <v>332900.15563000005</v>
      </c>
      <c r="D87" s="446">
        <v>1.7384134446881484E-3</v>
      </c>
      <c r="E87" s="550">
        <v>25</v>
      </c>
      <c r="F87" s="20">
        <v>365446.85824000003</v>
      </c>
      <c r="G87" s="446">
        <v>1.8329196309909703E-3</v>
      </c>
      <c r="H87" s="550">
        <v>25</v>
      </c>
      <c r="I87" s="20">
        <v>434221.26226999995</v>
      </c>
      <c r="J87" s="446">
        <v>2.0219556438855076E-3</v>
      </c>
      <c r="K87" s="550">
        <v>25</v>
      </c>
      <c r="L87" s="20">
        <v>463569.13645000028</v>
      </c>
      <c r="M87" s="446">
        <v>2.1689881192286926E-3</v>
      </c>
      <c r="N87" s="550">
        <v>24</v>
      </c>
      <c r="O87" s="20">
        <v>501767.38588000007</v>
      </c>
      <c r="P87" s="446">
        <v>2.2565074171424595E-3</v>
      </c>
      <c r="Q87" s="20">
        <v>23</v>
      </c>
      <c r="R87" s="20">
        <v>508973.65539999993</v>
      </c>
      <c r="S87" s="446">
        <v>2.2525810193786701E-3</v>
      </c>
      <c r="T87" s="20">
        <v>22</v>
      </c>
      <c r="W87" s="603"/>
    </row>
    <row r="88" spans="1:23" s="556" customFormat="1" ht="15" customHeight="1" x14ac:dyDescent="0.2">
      <c r="A88" s="14"/>
      <c r="B88" s="14" t="s">
        <v>948</v>
      </c>
      <c r="C88" s="20">
        <v>272962.42324999999</v>
      </c>
      <c r="D88" s="446">
        <v>1.4254154721807339E-3</v>
      </c>
      <c r="E88" s="550">
        <v>27</v>
      </c>
      <c r="F88" s="20">
        <v>340924.92345</v>
      </c>
      <c r="G88" s="446">
        <v>1.7099284637308769E-3</v>
      </c>
      <c r="H88" s="550">
        <v>27</v>
      </c>
      <c r="I88" s="20">
        <v>447043.63884999999</v>
      </c>
      <c r="J88" s="446">
        <v>2.0816631684742858E-3</v>
      </c>
      <c r="K88" s="550">
        <v>24</v>
      </c>
      <c r="L88" s="20">
        <v>499955.15790999989</v>
      </c>
      <c r="M88" s="446">
        <v>2.3392342422926937E-3</v>
      </c>
      <c r="N88" s="550">
        <v>23</v>
      </c>
      <c r="O88" s="20">
        <v>811361.85921000014</v>
      </c>
      <c r="P88" s="446">
        <v>3.6487904650935525E-3</v>
      </c>
      <c r="Q88" s="20">
        <v>20</v>
      </c>
      <c r="R88" s="20">
        <v>825888.64373000001</v>
      </c>
      <c r="S88" s="446">
        <v>3.6551618403992368E-3</v>
      </c>
      <c r="T88" s="20">
        <v>19</v>
      </c>
      <c r="W88" s="603"/>
    </row>
    <row r="89" spans="1:23" s="556" customFormat="1" ht="15" customHeight="1" x14ac:dyDescent="0.2">
      <c r="A89" s="14"/>
      <c r="B89" s="14" t="s">
        <v>949</v>
      </c>
      <c r="C89" s="20">
        <v>37846.343829999998</v>
      </c>
      <c r="D89" s="446">
        <v>1.9763290846400619E-4</v>
      </c>
      <c r="E89" s="550">
        <v>58</v>
      </c>
      <c r="F89" s="20">
        <v>27865.578449999997</v>
      </c>
      <c r="G89" s="446">
        <v>1.3976140338407613E-4</v>
      </c>
      <c r="H89" s="550">
        <v>62</v>
      </c>
      <c r="I89" s="20">
        <v>30794.973169999997</v>
      </c>
      <c r="J89" s="446">
        <v>1.433971000841204E-4</v>
      </c>
      <c r="K89" s="550">
        <v>63</v>
      </c>
      <c r="L89" s="20">
        <v>26462.598299999991</v>
      </c>
      <c r="M89" s="446">
        <v>1.2381553646165165E-4</v>
      </c>
      <c r="N89" s="550">
        <v>65</v>
      </c>
      <c r="O89" s="20">
        <v>17123.413499999991</v>
      </c>
      <c r="P89" s="446">
        <v>7.7006020432719049E-5</v>
      </c>
      <c r="Q89" s="20">
        <v>67</v>
      </c>
      <c r="R89" s="20">
        <v>17731.689469999994</v>
      </c>
      <c r="S89" s="446">
        <v>7.8475706390438503E-5</v>
      </c>
      <c r="T89" s="20">
        <v>67</v>
      </c>
      <c r="W89" s="603"/>
    </row>
    <row r="90" spans="1:23" s="556" customFormat="1" ht="15" customHeight="1" x14ac:dyDescent="0.2">
      <c r="A90" s="14"/>
      <c r="B90" s="14" t="s">
        <v>950</v>
      </c>
      <c r="C90" s="20">
        <v>950834.13968000002</v>
      </c>
      <c r="D90" s="446">
        <v>4.9652826953037275E-3</v>
      </c>
      <c r="E90" s="550">
        <v>18</v>
      </c>
      <c r="F90" s="20">
        <v>1033638.8509099999</v>
      </c>
      <c r="G90" s="446">
        <v>5.1842748089618593E-3</v>
      </c>
      <c r="H90" s="550">
        <v>19</v>
      </c>
      <c r="I90" s="20">
        <v>1128672.6568500001</v>
      </c>
      <c r="J90" s="446">
        <v>5.2556754975256748E-3</v>
      </c>
      <c r="K90" s="550">
        <v>19</v>
      </c>
      <c r="L90" s="20">
        <v>1160675.9426500003</v>
      </c>
      <c r="M90" s="446">
        <v>5.4306728639471153E-3</v>
      </c>
      <c r="N90" s="550">
        <v>18</v>
      </c>
      <c r="O90" s="20">
        <v>1236137.1222300003</v>
      </c>
      <c r="P90" s="446">
        <v>5.5590551785767465E-3</v>
      </c>
      <c r="Q90" s="20">
        <v>17</v>
      </c>
      <c r="R90" s="20">
        <v>1225271.3997200003</v>
      </c>
      <c r="S90" s="446">
        <v>5.4227229038558379E-3</v>
      </c>
      <c r="T90" s="20">
        <v>17</v>
      </c>
      <c r="W90" s="603"/>
    </row>
    <row r="91" spans="1:23" s="556" customFormat="1" ht="15" customHeight="1" x14ac:dyDescent="0.2">
      <c r="A91" s="14"/>
      <c r="B91" s="14" t="s">
        <v>1027</v>
      </c>
      <c r="C91" s="550">
        <v>334970.45262999996</v>
      </c>
      <c r="D91" s="446">
        <v>1.7492230446596246E-3</v>
      </c>
      <c r="E91" s="550">
        <v>24</v>
      </c>
      <c r="F91" s="550">
        <v>385053.09297999996</v>
      </c>
      <c r="G91" s="446">
        <v>1.9312558233387023E-3</v>
      </c>
      <c r="H91" s="550">
        <v>24</v>
      </c>
      <c r="I91" s="20">
        <v>418956.37221</v>
      </c>
      <c r="J91" s="446">
        <v>1.9508745308862165E-3</v>
      </c>
      <c r="K91" s="550">
        <v>26</v>
      </c>
      <c r="L91" s="20">
        <v>303872.36136000033</v>
      </c>
      <c r="M91" s="446">
        <v>1.4217847775612163E-3</v>
      </c>
      <c r="N91" s="550">
        <v>29</v>
      </c>
      <c r="O91" s="446" t="s">
        <v>970</v>
      </c>
      <c r="P91" s="446" t="s">
        <v>970</v>
      </c>
      <c r="Q91" s="446" t="s">
        <v>970</v>
      </c>
      <c r="R91" s="446" t="s">
        <v>970</v>
      </c>
      <c r="S91" s="446" t="s">
        <v>970</v>
      </c>
      <c r="T91" s="446" t="s">
        <v>970</v>
      </c>
    </row>
    <row r="92" spans="1:23" s="556" customFormat="1" ht="15" customHeight="1" x14ac:dyDescent="0.2">
      <c r="A92" s="14"/>
      <c r="B92" s="15" t="s">
        <v>971</v>
      </c>
      <c r="C92" s="20">
        <v>6395485.9227999998</v>
      </c>
      <c r="D92" s="446">
        <v>3.3397413180278841E-2</v>
      </c>
      <c r="E92" s="550"/>
      <c r="F92" s="20">
        <v>7019563.5383499991</v>
      </c>
      <c r="G92" s="446">
        <v>3.5207022636326683E-2</v>
      </c>
      <c r="H92" s="550"/>
      <c r="I92" s="20">
        <v>8022253.6908599986</v>
      </c>
      <c r="J92" s="446">
        <v>3.7355704421562108E-2</v>
      </c>
      <c r="K92" s="550"/>
      <c r="L92" s="20">
        <v>8099473.767579997</v>
      </c>
      <c r="M92" s="446">
        <v>3.7896531482699961E-2</v>
      </c>
      <c r="N92" s="550"/>
      <c r="O92" s="20">
        <v>8086683.1932299994</v>
      </c>
      <c r="P92" s="446">
        <v>3.636677296911596E-2</v>
      </c>
      <c r="Q92" s="550"/>
      <c r="R92" s="20">
        <v>8044298.9671299979</v>
      </c>
      <c r="S92" s="446">
        <v>3.5601911759703384E-2</v>
      </c>
      <c r="T92" s="550"/>
      <c r="W92" s="603"/>
    </row>
    <row r="93" spans="1:23" s="556" customFormat="1" ht="15" customHeight="1" x14ac:dyDescent="0.2">
      <c r="A93" s="14"/>
      <c r="B93" s="15"/>
      <c r="C93" s="20"/>
      <c r="D93" s="446"/>
      <c r="E93" s="20"/>
      <c r="F93" s="20"/>
      <c r="G93" s="446"/>
      <c r="H93" s="20"/>
      <c r="I93" s="20"/>
      <c r="J93" s="446"/>
      <c r="K93" s="20"/>
      <c r="L93" s="20"/>
      <c r="M93" s="446"/>
      <c r="N93" s="20"/>
      <c r="O93" s="20"/>
      <c r="P93" s="446" t="s">
        <v>1015</v>
      </c>
      <c r="Q93" s="20"/>
      <c r="R93" s="20"/>
      <c r="S93" s="446" t="s">
        <v>1015</v>
      </c>
      <c r="T93" s="20"/>
    </row>
    <row r="94" spans="1:23" s="549" customFormat="1" ht="15" customHeight="1" x14ac:dyDescent="0.25">
      <c r="A94" s="14"/>
      <c r="B94" s="553" t="s">
        <v>726</v>
      </c>
      <c r="C94" s="472">
        <v>191496447.91463</v>
      </c>
      <c r="D94" s="606">
        <v>1</v>
      </c>
      <c r="E94" s="552"/>
      <c r="F94" s="472">
        <v>199379641.12612003</v>
      </c>
      <c r="G94" s="606">
        <v>1</v>
      </c>
      <c r="H94" s="552"/>
      <c r="I94" s="472">
        <v>214753109.73468</v>
      </c>
      <c r="J94" s="606">
        <v>1</v>
      </c>
      <c r="K94" s="552"/>
      <c r="L94" s="472">
        <v>213725991.55354005</v>
      </c>
      <c r="M94" s="607">
        <v>1</v>
      </c>
      <c r="N94" s="552"/>
      <c r="O94" s="472">
        <v>222364607.38755998</v>
      </c>
      <c r="P94" s="607">
        <v>1</v>
      </c>
      <c r="Q94" s="552"/>
      <c r="R94" s="472">
        <v>225951320.29497001</v>
      </c>
      <c r="S94" s="607">
        <v>0.99999999999999989</v>
      </c>
      <c r="T94" s="552"/>
    </row>
    <row r="95" spans="1:23" s="542" customFormat="1" ht="15" customHeight="1" thickBot="1" x14ac:dyDescent="0.2">
      <c r="A95" s="14"/>
      <c r="B95" s="561"/>
      <c r="C95" s="561"/>
      <c r="D95" s="561"/>
      <c r="E95" s="561"/>
      <c r="F95" s="562"/>
      <c r="G95" s="563"/>
      <c r="H95" s="562"/>
      <c r="I95" s="562"/>
      <c r="J95" s="563"/>
      <c r="K95" s="562"/>
      <c r="L95" s="562"/>
      <c r="M95" s="562"/>
      <c r="N95" s="562"/>
      <c r="O95" s="562"/>
      <c r="P95" s="562"/>
      <c r="Q95" s="562"/>
      <c r="R95" s="562"/>
      <c r="S95" s="563"/>
      <c r="T95" s="562"/>
    </row>
    <row r="96" spans="1:23" s="542" customFormat="1" ht="13.5" thickTop="1" x14ac:dyDescent="0.15">
      <c r="A96" s="14"/>
      <c r="B96" s="40" t="s">
        <v>1028</v>
      </c>
      <c r="C96" s="40"/>
      <c r="D96" s="40"/>
      <c r="E96" s="40"/>
      <c r="F96" s="20"/>
      <c r="G96" s="398"/>
      <c r="H96" s="20"/>
      <c r="I96" s="20"/>
      <c r="J96" s="398"/>
      <c r="K96" s="20"/>
      <c r="L96" s="20"/>
      <c r="M96" s="20"/>
      <c r="N96" s="20"/>
      <c r="O96" s="20"/>
      <c r="P96" s="20"/>
      <c r="Q96" s="20"/>
      <c r="R96" s="20"/>
      <c r="S96" s="398"/>
      <c r="T96" s="20"/>
    </row>
    <row r="97" spans="1:20" s="542" customFormat="1" x14ac:dyDescent="0.15">
      <c r="A97" s="14"/>
      <c r="B97" s="40" t="s">
        <v>992</v>
      </c>
      <c r="C97" s="40"/>
      <c r="D97" s="40"/>
      <c r="E97" s="40"/>
      <c r="F97" s="20"/>
      <c r="G97" s="398"/>
      <c r="H97" s="20"/>
      <c r="I97" s="20"/>
      <c r="J97" s="398"/>
      <c r="K97" s="20"/>
      <c r="L97" s="20"/>
      <c r="M97" s="20"/>
      <c r="N97" s="20"/>
      <c r="O97" s="20"/>
      <c r="P97" s="20"/>
      <c r="Q97" s="20"/>
      <c r="R97" s="20"/>
      <c r="S97" s="398"/>
      <c r="T97" s="20"/>
    </row>
    <row r="98" spans="1:20" s="542" customFormat="1" x14ac:dyDescent="0.15">
      <c r="A98" s="14"/>
      <c r="B98" s="40" t="s">
        <v>993</v>
      </c>
      <c r="C98" s="40"/>
      <c r="D98" s="40"/>
      <c r="E98" s="40"/>
      <c r="F98" s="20"/>
      <c r="G98" s="398"/>
      <c r="H98" s="20"/>
      <c r="I98" s="20"/>
      <c r="J98" s="398"/>
      <c r="K98" s="398"/>
      <c r="L98" s="398"/>
      <c r="M98" s="398"/>
      <c r="N98" s="398"/>
      <c r="O98" s="398"/>
      <c r="P98" s="398"/>
      <c r="Q98" s="398"/>
      <c r="R98" s="608"/>
      <c r="S98" s="398"/>
      <c r="T98" s="20"/>
    </row>
    <row r="99" spans="1:20" s="542" customFormat="1" x14ac:dyDescent="0.15">
      <c r="A99" s="14" t="s">
        <v>601</v>
      </c>
      <c r="B99" s="40" t="s">
        <v>1029</v>
      </c>
      <c r="C99" s="40"/>
      <c r="D99" s="40"/>
      <c r="E99" s="40"/>
      <c r="F99" s="20"/>
      <c r="G99" s="398"/>
      <c r="H99" s="20"/>
      <c r="I99" s="20"/>
      <c r="J99" s="398"/>
      <c r="K99" s="20"/>
      <c r="L99" s="20"/>
      <c r="M99" s="20"/>
      <c r="N99" s="20"/>
      <c r="O99" s="20"/>
      <c r="P99" s="20"/>
      <c r="Q99" s="20"/>
      <c r="R99" s="20"/>
      <c r="S99" s="398"/>
      <c r="T99" s="20"/>
    </row>
    <row r="100" spans="1:20" s="542" customFormat="1" x14ac:dyDescent="0.15">
      <c r="A100" s="14"/>
      <c r="B100" s="40" t="s">
        <v>1030</v>
      </c>
      <c r="C100" s="40"/>
      <c r="D100" s="40"/>
      <c r="E100" s="40"/>
      <c r="F100" s="20"/>
      <c r="G100" s="398"/>
      <c r="H100" s="20"/>
      <c r="I100" s="20"/>
      <c r="J100" s="398"/>
      <c r="K100" s="20"/>
      <c r="L100" s="20"/>
      <c r="M100" s="20"/>
      <c r="N100" s="20"/>
      <c r="O100" s="20"/>
      <c r="P100" s="20"/>
      <c r="Q100" s="20"/>
      <c r="R100" s="20"/>
      <c r="S100" s="398"/>
      <c r="T100" s="20"/>
    </row>
    <row r="101" spans="1:20" s="542" customFormat="1" x14ac:dyDescent="0.15">
      <c r="A101" s="14"/>
      <c r="B101" s="40" t="s">
        <v>1031</v>
      </c>
      <c r="C101" s="40"/>
      <c r="D101" s="40"/>
      <c r="E101" s="40"/>
      <c r="F101" s="20"/>
      <c r="G101" s="398"/>
      <c r="H101" s="20"/>
      <c r="I101" s="20"/>
      <c r="J101" s="398"/>
      <c r="K101" s="20"/>
      <c r="L101" s="20"/>
      <c r="M101" s="20"/>
      <c r="N101" s="20"/>
      <c r="O101" s="20"/>
      <c r="P101" s="20"/>
      <c r="Q101" s="20"/>
      <c r="R101" s="20"/>
      <c r="S101" s="398"/>
      <c r="T101" s="20"/>
    </row>
    <row r="102" spans="1:20" x14ac:dyDescent="0.2">
      <c r="B102" s="40" t="s">
        <v>1032</v>
      </c>
      <c r="C102" s="40"/>
      <c r="D102" s="40"/>
      <c r="E102" s="40"/>
    </row>
    <row r="103" spans="1:20" x14ac:dyDescent="0.2">
      <c r="B103" s="40" t="s">
        <v>1033</v>
      </c>
      <c r="C103" s="40"/>
      <c r="D103" s="40"/>
      <c r="E103" s="40"/>
    </row>
    <row r="104" spans="1:20" x14ac:dyDescent="0.2">
      <c r="B104" s="40" t="s">
        <v>1034</v>
      </c>
    </row>
    <row r="105" spans="1:20" x14ac:dyDescent="0.2">
      <c r="B105" s="40"/>
    </row>
  </sheetData>
  <mergeCells count="9">
    <mergeCell ref="B1:T1"/>
    <mergeCell ref="B2:T2"/>
    <mergeCell ref="B3:T3"/>
    <mergeCell ref="C5:E5"/>
    <mergeCell ref="F5:H5"/>
    <mergeCell ref="I5:K5"/>
    <mergeCell ref="L5:N5"/>
    <mergeCell ref="O5:Q5"/>
    <mergeCell ref="R5:T5"/>
  </mergeCells>
  <pageMargins left="0.9" right="0.65" top="0.56000000000000005" bottom="0.28000000000000003" header="0.5" footer="0.23"/>
  <pageSetup scale="33"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F06DBB-2421-4DF7-B54E-7C70069085AE}">
  <sheetPr>
    <pageSetUpPr fitToPage="1"/>
  </sheetPr>
  <dimension ref="A1:V47"/>
  <sheetViews>
    <sheetView topLeftCell="G1" zoomScaleNormal="100" workbookViewId="0">
      <selection activeCell="P18" sqref="P18"/>
    </sheetView>
  </sheetViews>
  <sheetFormatPr baseColWidth="10" defaultRowHeight="12.75" x14ac:dyDescent="0.2"/>
  <cols>
    <col min="1" max="1" width="26" style="208" hidden="1" customWidth="1"/>
    <col min="2" max="2" width="26.140625" style="601" customWidth="1"/>
    <col min="3" max="3" width="21.7109375" style="601" bestFit="1" customWidth="1"/>
    <col min="4" max="4" width="15.42578125" style="601" customWidth="1"/>
    <col min="5" max="5" width="16.5703125" style="601" customWidth="1"/>
    <col min="6" max="6" width="21.140625" style="208" customWidth="1"/>
    <col min="7" max="7" width="15.42578125" style="208" customWidth="1"/>
    <col min="8" max="8" width="16.5703125" style="208" customWidth="1"/>
    <col min="9" max="9" width="21.140625" style="208" customWidth="1"/>
    <col min="10" max="10" width="15.42578125" style="208" customWidth="1"/>
    <col min="11" max="11" width="16.5703125" style="208" customWidth="1"/>
    <col min="12" max="12" width="23" style="208" customWidth="1"/>
    <col min="13" max="17" width="16.5703125" style="208" customWidth="1"/>
    <col min="18" max="18" width="21" style="208" bestFit="1" customWidth="1"/>
    <col min="19" max="19" width="15.42578125" style="208" customWidth="1"/>
    <col min="20" max="20" width="16.5703125" style="208" customWidth="1"/>
    <col min="21" max="21" width="11.42578125" style="208" customWidth="1"/>
    <col min="22" max="22" width="11.7109375" style="208" bestFit="1" customWidth="1"/>
    <col min="23" max="23" width="15.85546875" style="208" bestFit="1" customWidth="1"/>
    <col min="24" max="256" width="9.140625" style="208" customWidth="1"/>
    <col min="257" max="257" width="0" style="208" hidden="1" customWidth="1"/>
    <col min="258" max="258" width="26.140625" style="208" customWidth="1"/>
    <col min="259" max="259" width="21.7109375" style="208" bestFit="1" customWidth="1"/>
    <col min="260" max="260" width="15.42578125" style="208" customWidth="1"/>
    <col min="261" max="261" width="16.5703125" style="208" customWidth="1"/>
    <col min="262" max="262" width="21.140625" style="208" customWidth="1"/>
    <col min="263" max="263" width="15.42578125" style="208" customWidth="1"/>
    <col min="264" max="264" width="16.5703125" style="208" customWidth="1"/>
    <col min="265" max="265" width="21.140625" style="208" customWidth="1"/>
    <col min="266" max="266" width="15.42578125" style="208" customWidth="1"/>
    <col min="267" max="267" width="16.5703125" style="208" customWidth="1"/>
    <col min="268" max="268" width="23" style="208" customWidth="1"/>
    <col min="269" max="273" width="16.5703125" style="208" customWidth="1"/>
    <col min="274" max="274" width="21" style="208" bestFit="1" customWidth="1"/>
    <col min="275" max="275" width="15.42578125" style="208" customWidth="1"/>
    <col min="276" max="276" width="16.5703125" style="208" customWidth="1"/>
    <col min="277" max="277" width="11.42578125" style="208"/>
    <col min="278" max="278" width="11.7109375" style="208" bestFit="1" customWidth="1"/>
    <col min="279" max="279" width="15.85546875" style="208" bestFit="1" customWidth="1"/>
    <col min="280" max="512" width="9.140625" style="208" customWidth="1"/>
    <col min="513" max="513" width="0" style="208" hidden="1" customWidth="1"/>
    <col min="514" max="514" width="26.140625" style="208" customWidth="1"/>
    <col min="515" max="515" width="21.7109375" style="208" bestFit="1" customWidth="1"/>
    <col min="516" max="516" width="15.42578125" style="208" customWidth="1"/>
    <col min="517" max="517" width="16.5703125" style="208" customWidth="1"/>
    <col min="518" max="518" width="21.140625" style="208" customWidth="1"/>
    <col min="519" max="519" width="15.42578125" style="208" customWidth="1"/>
    <col min="520" max="520" width="16.5703125" style="208" customWidth="1"/>
    <col min="521" max="521" width="21.140625" style="208" customWidth="1"/>
    <col min="522" max="522" width="15.42578125" style="208" customWidth="1"/>
    <col min="523" max="523" width="16.5703125" style="208" customWidth="1"/>
    <col min="524" max="524" width="23" style="208" customWidth="1"/>
    <col min="525" max="529" width="16.5703125" style="208" customWidth="1"/>
    <col min="530" max="530" width="21" style="208" bestFit="1" customWidth="1"/>
    <col min="531" max="531" width="15.42578125" style="208" customWidth="1"/>
    <col min="532" max="532" width="16.5703125" style="208" customWidth="1"/>
    <col min="533" max="533" width="11.42578125" style="208"/>
    <col min="534" max="534" width="11.7109375" style="208" bestFit="1" customWidth="1"/>
    <col min="535" max="535" width="15.85546875" style="208" bestFit="1" customWidth="1"/>
    <col min="536" max="768" width="9.140625" style="208" customWidth="1"/>
    <col min="769" max="769" width="0" style="208" hidden="1" customWidth="1"/>
    <col min="770" max="770" width="26.140625" style="208" customWidth="1"/>
    <col min="771" max="771" width="21.7109375" style="208" bestFit="1" customWidth="1"/>
    <col min="772" max="772" width="15.42578125" style="208" customWidth="1"/>
    <col min="773" max="773" width="16.5703125" style="208" customWidth="1"/>
    <col min="774" max="774" width="21.140625" style="208" customWidth="1"/>
    <col min="775" max="775" width="15.42578125" style="208" customWidth="1"/>
    <col min="776" max="776" width="16.5703125" style="208" customWidth="1"/>
    <col min="777" max="777" width="21.140625" style="208" customWidth="1"/>
    <col min="778" max="778" width="15.42578125" style="208" customWidth="1"/>
    <col min="779" max="779" width="16.5703125" style="208" customWidth="1"/>
    <col min="780" max="780" width="23" style="208" customWidth="1"/>
    <col min="781" max="785" width="16.5703125" style="208" customWidth="1"/>
    <col min="786" max="786" width="21" style="208" bestFit="1" customWidth="1"/>
    <col min="787" max="787" width="15.42578125" style="208" customWidth="1"/>
    <col min="788" max="788" width="16.5703125" style="208" customWidth="1"/>
    <col min="789" max="789" width="11.42578125" style="208"/>
    <col min="790" max="790" width="11.7109375" style="208" bestFit="1" customWidth="1"/>
    <col min="791" max="791" width="15.85546875" style="208" bestFit="1" customWidth="1"/>
    <col min="792" max="1024" width="9.140625" style="208" customWidth="1"/>
    <col min="1025" max="1025" width="0" style="208" hidden="1" customWidth="1"/>
    <col min="1026" max="1026" width="26.140625" style="208" customWidth="1"/>
    <col min="1027" max="1027" width="21.7109375" style="208" bestFit="1" customWidth="1"/>
    <col min="1028" max="1028" width="15.42578125" style="208" customWidth="1"/>
    <col min="1029" max="1029" width="16.5703125" style="208" customWidth="1"/>
    <col min="1030" max="1030" width="21.140625" style="208" customWidth="1"/>
    <col min="1031" max="1031" width="15.42578125" style="208" customWidth="1"/>
    <col min="1032" max="1032" width="16.5703125" style="208" customWidth="1"/>
    <col min="1033" max="1033" width="21.140625" style="208" customWidth="1"/>
    <col min="1034" max="1034" width="15.42578125" style="208" customWidth="1"/>
    <col min="1035" max="1035" width="16.5703125" style="208" customWidth="1"/>
    <col min="1036" max="1036" width="23" style="208" customWidth="1"/>
    <col min="1037" max="1041" width="16.5703125" style="208" customWidth="1"/>
    <col min="1042" max="1042" width="21" style="208" bestFit="1" customWidth="1"/>
    <col min="1043" max="1043" width="15.42578125" style="208" customWidth="1"/>
    <col min="1044" max="1044" width="16.5703125" style="208" customWidth="1"/>
    <col min="1045" max="1045" width="11.42578125" style="208"/>
    <col min="1046" max="1046" width="11.7109375" style="208" bestFit="1" customWidth="1"/>
    <col min="1047" max="1047" width="15.85546875" style="208" bestFit="1" customWidth="1"/>
    <col min="1048" max="1280" width="9.140625" style="208" customWidth="1"/>
    <col min="1281" max="1281" width="0" style="208" hidden="1" customWidth="1"/>
    <col min="1282" max="1282" width="26.140625" style="208" customWidth="1"/>
    <col min="1283" max="1283" width="21.7109375" style="208" bestFit="1" customWidth="1"/>
    <col min="1284" max="1284" width="15.42578125" style="208" customWidth="1"/>
    <col min="1285" max="1285" width="16.5703125" style="208" customWidth="1"/>
    <col min="1286" max="1286" width="21.140625" style="208" customWidth="1"/>
    <col min="1287" max="1287" width="15.42578125" style="208" customWidth="1"/>
    <col min="1288" max="1288" width="16.5703125" style="208" customWidth="1"/>
    <col min="1289" max="1289" width="21.140625" style="208" customWidth="1"/>
    <col min="1290" max="1290" width="15.42578125" style="208" customWidth="1"/>
    <col min="1291" max="1291" width="16.5703125" style="208" customWidth="1"/>
    <col min="1292" max="1292" width="23" style="208" customWidth="1"/>
    <col min="1293" max="1297" width="16.5703125" style="208" customWidth="1"/>
    <col min="1298" max="1298" width="21" style="208" bestFit="1" customWidth="1"/>
    <col min="1299" max="1299" width="15.42578125" style="208" customWidth="1"/>
    <col min="1300" max="1300" width="16.5703125" style="208" customWidth="1"/>
    <col min="1301" max="1301" width="11.42578125" style="208"/>
    <col min="1302" max="1302" width="11.7109375" style="208" bestFit="1" customWidth="1"/>
    <col min="1303" max="1303" width="15.85546875" style="208" bestFit="1" customWidth="1"/>
    <col min="1304" max="1536" width="9.140625" style="208" customWidth="1"/>
    <col min="1537" max="1537" width="0" style="208" hidden="1" customWidth="1"/>
    <col min="1538" max="1538" width="26.140625" style="208" customWidth="1"/>
    <col min="1539" max="1539" width="21.7109375" style="208" bestFit="1" customWidth="1"/>
    <col min="1540" max="1540" width="15.42578125" style="208" customWidth="1"/>
    <col min="1541" max="1541" width="16.5703125" style="208" customWidth="1"/>
    <col min="1542" max="1542" width="21.140625" style="208" customWidth="1"/>
    <col min="1543" max="1543" width="15.42578125" style="208" customWidth="1"/>
    <col min="1544" max="1544" width="16.5703125" style="208" customWidth="1"/>
    <col min="1545" max="1545" width="21.140625" style="208" customWidth="1"/>
    <col min="1546" max="1546" width="15.42578125" style="208" customWidth="1"/>
    <col min="1547" max="1547" width="16.5703125" style="208" customWidth="1"/>
    <col min="1548" max="1548" width="23" style="208" customWidth="1"/>
    <col min="1549" max="1553" width="16.5703125" style="208" customWidth="1"/>
    <col min="1554" max="1554" width="21" style="208" bestFit="1" customWidth="1"/>
    <col min="1555" max="1555" width="15.42578125" style="208" customWidth="1"/>
    <col min="1556" max="1556" width="16.5703125" style="208" customWidth="1"/>
    <col min="1557" max="1557" width="11.42578125" style="208"/>
    <col min="1558" max="1558" width="11.7109375" style="208" bestFit="1" customWidth="1"/>
    <col min="1559" max="1559" width="15.85546875" style="208" bestFit="1" customWidth="1"/>
    <col min="1560" max="1792" width="9.140625" style="208" customWidth="1"/>
    <col min="1793" max="1793" width="0" style="208" hidden="1" customWidth="1"/>
    <col min="1794" max="1794" width="26.140625" style="208" customWidth="1"/>
    <col min="1795" max="1795" width="21.7109375" style="208" bestFit="1" customWidth="1"/>
    <col min="1796" max="1796" width="15.42578125" style="208" customWidth="1"/>
    <col min="1797" max="1797" width="16.5703125" style="208" customWidth="1"/>
    <col min="1798" max="1798" width="21.140625" style="208" customWidth="1"/>
    <col min="1799" max="1799" width="15.42578125" style="208" customWidth="1"/>
    <col min="1800" max="1800" width="16.5703125" style="208" customWidth="1"/>
    <col min="1801" max="1801" width="21.140625" style="208" customWidth="1"/>
    <col min="1802" max="1802" width="15.42578125" style="208" customWidth="1"/>
    <col min="1803" max="1803" width="16.5703125" style="208" customWidth="1"/>
    <col min="1804" max="1804" width="23" style="208" customWidth="1"/>
    <col min="1805" max="1809" width="16.5703125" style="208" customWidth="1"/>
    <col min="1810" max="1810" width="21" style="208" bestFit="1" customWidth="1"/>
    <col min="1811" max="1811" width="15.42578125" style="208" customWidth="1"/>
    <col min="1812" max="1812" width="16.5703125" style="208" customWidth="1"/>
    <col min="1813" max="1813" width="11.42578125" style="208"/>
    <col min="1814" max="1814" width="11.7109375" style="208" bestFit="1" customWidth="1"/>
    <col min="1815" max="1815" width="15.85546875" style="208" bestFit="1" customWidth="1"/>
    <col min="1816" max="2048" width="9.140625" style="208" customWidth="1"/>
    <col min="2049" max="2049" width="0" style="208" hidden="1" customWidth="1"/>
    <col min="2050" max="2050" width="26.140625" style="208" customWidth="1"/>
    <col min="2051" max="2051" width="21.7109375" style="208" bestFit="1" customWidth="1"/>
    <col min="2052" max="2052" width="15.42578125" style="208" customWidth="1"/>
    <col min="2053" max="2053" width="16.5703125" style="208" customWidth="1"/>
    <col min="2054" max="2054" width="21.140625" style="208" customWidth="1"/>
    <col min="2055" max="2055" width="15.42578125" style="208" customWidth="1"/>
    <col min="2056" max="2056" width="16.5703125" style="208" customWidth="1"/>
    <col min="2057" max="2057" width="21.140625" style="208" customWidth="1"/>
    <col min="2058" max="2058" width="15.42578125" style="208" customWidth="1"/>
    <col min="2059" max="2059" width="16.5703125" style="208" customWidth="1"/>
    <col min="2060" max="2060" width="23" style="208" customWidth="1"/>
    <col min="2061" max="2065" width="16.5703125" style="208" customWidth="1"/>
    <col min="2066" max="2066" width="21" style="208" bestFit="1" customWidth="1"/>
    <col min="2067" max="2067" width="15.42578125" style="208" customWidth="1"/>
    <col min="2068" max="2068" width="16.5703125" style="208" customWidth="1"/>
    <col min="2069" max="2069" width="11.42578125" style="208"/>
    <col min="2070" max="2070" width="11.7109375" style="208" bestFit="1" customWidth="1"/>
    <col min="2071" max="2071" width="15.85546875" style="208" bestFit="1" customWidth="1"/>
    <col min="2072" max="2304" width="9.140625" style="208" customWidth="1"/>
    <col min="2305" max="2305" width="0" style="208" hidden="1" customWidth="1"/>
    <col min="2306" max="2306" width="26.140625" style="208" customWidth="1"/>
    <col min="2307" max="2307" width="21.7109375" style="208" bestFit="1" customWidth="1"/>
    <col min="2308" max="2308" width="15.42578125" style="208" customWidth="1"/>
    <col min="2309" max="2309" width="16.5703125" style="208" customWidth="1"/>
    <col min="2310" max="2310" width="21.140625" style="208" customWidth="1"/>
    <col min="2311" max="2311" width="15.42578125" style="208" customWidth="1"/>
    <col min="2312" max="2312" width="16.5703125" style="208" customWidth="1"/>
    <col min="2313" max="2313" width="21.140625" style="208" customWidth="1"/>
    <col min="2314" max="2314" width="15.42578125" style="208" customWidth="1"/>
    <col min="2315" max="2315" width="16.5703125" style="208" customWidth="1"/>
    <col min="2316" max="2316" width="23" style="208" customWidth="1"/>
    <col min="2317" max="2321" width="16.5703125" style="208" customWidth="1"/>
    <col min="2322" max="2322" width="21" style="208" bestFit="1" customWidth="1"/>
    <col min="2323" max="2323" width="15.42578125" style="208" customWidth="1"/>
    <col min="2324" max="2324" width="16.5703125" style="208" customWidth="1"/>
    <col min="2325" max="2325" width="11.42578125" style="208"/>
    <col min="2326" max="2326" width="11.7109375" style="208" bestFit="1" customWidth="1"/>
    <col min="2327" max="2327" width="15.85546875" style="208" bestFit="1" customWidth="1"/>
    <col min="2328" max="2560" width="9.140625" style="208" customWidth="1"/>
    <col min="2561" max="2561" width="0" style="208" hidden="1" customWidth="1"/>
    <col min="2562" max="2562" width="26.140625" style="208" customWidth="1"/>
    <col min="2563" max="2563" width="21.7109375" style="208" bestFit="1" customWidth="1"/>
    <col min="2564" max="2564" width="15.42578125" style="208" customWidth="1"/>
    <col min="2565" max="2565" width="16.5703125" style="208" customWidth="1"/>
    <col min="2566" max="2566" width="21.140625" style="208" customWidth="1"/>
    <col min="2567" max="2567" width="15.42578125" style="208" customWidth="1"/>
    <col min="2568" max="2568" width="16.5703125" style="208" customWidth="1"/>
    <col min="2569" max="2569" width="21.140625" style="208" customWidth="1"/>
    <col min="2570" max="2570" width="15.42578125" style="208" customWidth="1"/>
    <col min="2571" max="2571" width="16.5703125" style="208" customWidth="1"/>
    <col min="2572" max="2572" width="23" style="208" customWidth="1"/>
    <col min="2573" max="2577" width="16.5703125" style="208" customWidth="1"/>
    <col min="2578" max="2578" width="21" style="208" bestFit="1" customWidth="1"/>
    <col min="2579" max="2579" width="15.42578125" style="208" customWidth="1"/>
    <col min="2580" max="2580" width="16.5703125" style="208" customWidth="1"/>
    <col min="2581" max="2581" width="11.42578125" style="208"/>
    <col min="2582" max="2582" width="11.7109375" style="208" bestFit="1" customWidth="1"/>
    <col min="2583" max="2583" width="15.85546875" style="208" bestFit="1" customWidth="1"/>
    <col min="2584" max="2816" width="9.140625" style="208" customWidth="1"/>
    <col min="2817" max="2817" width="0" style="208" hidden="1" customWidth="1"/>
    <col min="2818" max="2818" width="26.140625" style="208" customWidth="1"/>
    <col min="2819" max="2819" width="21.7109375" style="208" bestFit="1" customWidth="1"/>
    <col min="2820" max="2820" width="15.42578125" style="208" customWidth="1"/>
    <col min="2821" max="2821" width="16.5703125" style="208" customWidth="1"/>
    <col min="2822" max="2822" width="21.140625" style="208" customWidth="1"/>
    <col min="2823" max="2823" width="15.42578125" style="208" customWidth="1"/>
    <col min="2824" max="2824" width="16.5703125" style="208" customWidth="1"/>
    <col min="2825" max="2825" width="21.140625" style="208" customWidth="1"/>
    <col min="2826" max="2826" width="15.42578125" style="208" customWidth="1"/>
    <col min="2827" max="2827" width="16.5703125" style="208" customWidth="1"/>
    <col min="2828" max="2828" width="23" style="208" customWidth="1"/>
    <col min="2829" max="2833" width="16.5703125" style="208" customWidth="1"/>
    <col min="2834" max="2834" width="21" style="208" bestFit="1" customWidth="1"/>
    <col min="2835" max="2835" width="15.42578125" style="208" customWidth="1"/>
    <col min="2836" max="2836" width="16.5703125" style="208" customWidth="1"/>
    <col min="2837" max="2837" width="11.42578125" style="208"/>
    <col min="2838" max="2838" width="11.7109375" style="208" bestFit="1" customWidth="1"/>
    <col min="2839" max="2839" width="15.85546875" style="208" bestFit="1" customWidth="1"/>
    <col min="2840" max="3072" width="9.140625" style="208" customWidth="1"/>
    <col min="3073" max="3073" width="0" style="208" hidden="1" customWidth="1"/>
    <col min="3074" max="3074" width="26.140625" style="208" customWidth="1"/>
    <col min="3075" max="3075" width="21.7109375" style="208" bestFit="1" customWidth="1"/>
    <col min="3076" max="3076" width="15.42578125" style="208" customWidth="1"/>
    <col min="3077" max="3077" width="16.5703125" style="208" customWidth="1"/>
    <col min="3078" max="3078" width="21.140625" style="208" customWidth="1"/>
    <col min="3079" max="3079" width="15.42578125" style="208" customWidth="1"/>
    <col min="3080" max="3080" width="16.5703125" style="208" customWidth="1"/>
    <col min="3081" max="3081" width="21.140625" style="208" customWidth="1"/>
    <col min="3082" max="3082" width="15.42578125" style="208" customWidth="1"/>
    <col min="3083" max="3083" width="16.5703125" style="208" customWidth="1"/>
    <col min="3084" max="3084" width="23" style="208" customWidth="1"/>
    <col min="3085" max="3089" width="16.5703125" style="208" customWidth="1"/>
    <col min="3090" max="3090" width="21" style="208" bestFit="1" customWidth="1"/>
    <col min="3091" max="3091" width="15.42578125" style="208" customWidth="1"/>
    <col min="3092" max="3092" width="16.5703125" style="208" customWidth="1"/>
    <col min="3093" max="3093" width="11.42578125" style="208"/>
    <col min="3094" max="3094" width="11.7109375" style="208" bestFit="1" customWidth="1"/>
    <col min="3095" max="3095" width="15.85546875" style="208" bestFit="1" customWidth="1"/>
    <col min="3096" max="3328" width="9.140625" style="208" customWidth="1"/>
    <col min="3329" max="3329" width="0" style="208" hidden="1" customWidth="1"/>
    <col min="3330" max="3330" width="26.140625" style="208" customWidth="1"/>
    <col min="3331" max="3331" width="21.7109375" style="208" bestFit="1" customWidth="1"/>
    <col min="3332" max="3332" width="15.42578125" style="208" customWidth="1"/>
    <col min="3333" max="3333" width="16.5703125" style="208" customWidth="1"/>
    <col min="3334" max="3334" width="21.140625" style="208" customWidth="1"/>
    <col min="3335" max="3335" width="15.42578125" style="208" customWidth="1"/>
    <col min="3336" max="3336" width="16.5703125" style="208" customWidth="1"/>
    <col min="3337" max="3337" width="21.140625" style="208" customWidth="1"/>
    <col min="3338" max="3338" width="15.42578125" style="208" customWidth="1"/>
    <col min="3339" max="3339" width="16.5703125" style="208" customWidth="1"/>
    <col min="3340" max="3340" width="23" style="208" customWidth="1"/>
    <col min="3341" max="3345" width="16.5703125" style="208" customWidth="1"/>
    <col min="3346" max="3346" width="21" style="208" bestFit="1" customWidth="1"/>
    <col min="3347" max="3347" width="15.42578125" style="208" customWidth="1"/>
    <col min="3348" max="3348" width="16.5703125" style="208" customWidth="1"/>
    <col min="3349" max="3349" width="11.42578125" style="208"/>
    <col min="3350" max="3350" width="11.7109375" style="208" bestFit="1" customWidth="1"/>
    <col min="3351" max="3351" width="15.85546875" style="208" bestFit="1" customWidth="1"/>
    <col min="3352" max="3584" width="9.140625" style="208" customWidth="1"/>
    <col min="3585" max="3585" width="0" style="208" hidden="1" customWidth="1"/>
    <col min="3586" max="3586" width="26.140625" style="208" customWidth="1"/>
    <col min="3587" max="3587" width="21.7109375" style="208" bestFit="1" customWidth="1"/>
    <col min="3588" max="3588" width="15.42578125" style="208" customWidth="1"/>
    <col min="3589" max="3589" width="16.5703125" style="208" customWidth="1"/>
    <col min="3590" max="3590" width="21.140625" style="208" customWidth="1"/>
    <col min="3591" max="3591" width="15.42578125" style="208" customWidth="1"/>
    <col min="3592" max="3592" width="16.5703125" style="208" customWidth="1"/>
    <col min="3593" max="3593" width="21.140625" style="208" customWidth="1"/>
    <col min="3594" max="3594" width="15.42578125" style="208" customWidth="1"/>
    <col min="3595" max="3595" width="16.5703125" style="208" customWidth="1"/>
    <col min="3596" max="3596" width="23" style="208" customWidth="1"/>
    <col min="3597" max="3601" width="16.5703125" style="208" customWidth="1"/>
    <col min="3602" max="3602" width="21" style="208" bestFit="1" customWidth="1"/>
    <col min="3603" max="3603" width="15.42578125" style="208" customWidth="1"/>
    <col min="3604" max="3604" width="16.5703125" style="208" customWidth="1"/>
    <col min="3605" max="3605" width="11.42578125" style="208"/>
    <col min="3606" max="3606" width="11.7109375" style="208" bestFit="1" customWidth="1"/>
    <col min="3607" max="3607" width="15.85546875" style="208" bestFit="1" customWidth="1"/>
    <col min="3608" max="3840" width="9.140625" style="208" customWidth="1"/>
    <col min="3841" max="3841" width="0" style="208" hidden="1" customWidth="1"/>
    <col min="3842" max="3842" width="26.140625" style="208" customWidth="1"/>
    <col min="3843" max="3843" width="21.7109375" style="208" bestFit="1" customWidth="1"/>
    <col min="3844" max="3844" width="15.42578125" style="208" customWidth="1"/>
    <col min="3845" max="3845" width="16.5703125" style="208" customWidth="1"/>
    <col min="3846" max="3846" width="21.140625" style="208" customWidth="1"/>
    <col min="3847" max="3847" width="15.42578125" style="208" customWidth="1"/>
    <col min="3848" max="3848" width="16.5703125" style="208" customWidth="1"/>
    <col min="3849" max="3849" width="21.140625" style="208" customWidth="1"/>
    <col min="3850" max="3850" width="15.42578125" style="208" customWidth="1"/>
    <col min="3851" max="3851" width="16.5703125" style="208" customWidth="1"/>
    <col min="3852" max="3852" width="23" style="208" customWidth="1"/>
    <col min="3853" max="3857" width="16.5703125" style="208" customWidth="1"/>
    <col min="3858" max="3858" width="21" style="208" bestFit="1" customWidth="1"/>
    <col min="3859" max="3859" width="15.42578125" style="208" customWidth="1"/>
    <col min="3860" max="3860" width="16.5703125" style="208" customWidth="1"/>
    <col min="3861" max="3861" width="11.42578125" style="208"/>
    <col min="3862" max="3862" width="11.7109375" style="208" bestFit="1" customWidth="1"/>
    <col min="3863" max="3863" width="15.85546875" style="208" bestFit="1" customWidth="1"/>
    <col min="3864" max="4096" width="9.140625" style="208" customWidth="1"/>
    <col min="4097" max="4097" width="0" style="208" hidden="1" customWidth="1"/>
    <col min="4098" max="4098" width="26.140625" style="208" customWidth="1"/>
    <col min="4099" max="4099" width="21.7109375" style="208" bestFit="1" customWidth="1"/>
    <col min="4100" max="4100" width="15.42578125" style="208" customWidth="1"/>
    <col min="4101" max="4101" width="16.5703125" style="208" customWidth="1"/>
    <col min="4102" max="4102" width="21.140625" style="208" customWidth="1"/>
    <col min="4103" max="4103" width="15.42578125" style="208" customWidth="1"/>
    <col min="4104" max="4104" width="16.5703125" style="208" customWidth="1"/>
    <col min="4105" max="4105" width="21.140625" style="208" customWidth="1"/>
    <col min="4106" max="4106" width="15.42578125" style="208" customWidth="1"/>
    <col min="4107" max="4107" width="16.5703125" style="208" customWidth="1"/>
    <col min="4108" max="4108" width="23" style="208" customWidth="1"/>
    <col min="4109" max="4113" width="16.5703125" style="208" customWidth="1"/>
    <col min="4114" max="4114" width="21" style="208" bestFit="1" customWidth="1"/>
    <col min="4115" max="4115" width="15.42578125" style="208" customWidth="1"/>
    <col min="4116" max="4116" width="16.5703125" style="208" customWidth="1"/>
    <col min="4117" max="4117" width="11.42578125" style="208"/>
    <col min="4118" max="4118" width="11.7109375" style="208" bestFit="1" customWidth="1"/>
    <col min="4119" max="4119" width="15.85546875" style="208" bestFit="1" customWidth="1"/>
    <col min="4120" max="4352" width="9.140625" style="208" customWidth="1"/>
    <col min="4353" max="4353" width="0" style="208" hidden="1" customWidth="1"/>
    <col min="4354" max="4354" width="26.140625" style="208" customWidth="1"/>
    <col min="4355" max="4355" width="21.7109375" style="208" bestFit="1" customWidth="1"/>
    <col min="4356" max="4356" width="15.42578125" style="208" customWidth="1"/>
    <col min="4357" max="4357" width="16.5703125" style="208" customWidth="1"/>
    <col min="4358" max="4358" width="21.140625" style="208" customWidth="1"/>
    <col min="4359" max="4359" width="15.42578125" style="208" customWidth="1"/>
    <col min="4360" max="4360" width="16.5703125" style="208" customWidth="1"/>
    <col min="4361" max="4361" width="21.140625" style="208" customWidth="1"/>
    <col min="4362" max="4362" width="15.42578125" style="208" customWidth="1"/>
    <col min="4363" max="4363" width="16.5703125" style="208" customWidth="1"/>
    <col min="4364" max="4364" width="23" style="208" customWidth="1"/>
    <col min="4365" max="4369" width="16.5703125" style="208" customWidth="1"/>
    <col min="4370" max="4370" width="21" style="208" bestFit="1" customWidth="1"/>
    <col min="4371" max="4371" width="15.42578125" style="208" customWidth="1"/>
    <col min="4372" max="4372" width="16.5703125" style="208" customWidth="1"/>
    <col min="4373" max="4373" width="11.42578125" style="208"/>
    <col min="4374" max="4374" width="11.7109375" style="208" bestFit="1" customWidth="1"/>
    <col min="4375" max="4375" width="15.85546875" style="208" bestFit="1" customWidth="1"/>
    <col min="4376" max="4608" width="9.140625" style="208" customWidth="1"/>
    <col min="4609" max="4609" width="0" style="208" hidden="1" customWidth="1"/>
    <col min="4610" max="4610" width="26.140625" style="208" customWidth="1"/>
    <col min="4611" max="4611" width="21.7109375" style="208" bestFit="1" customWidth="1"/>
    <col min="4612" max="4612" width="15.42578125" style="208" customWidth="1"/>
    <col min="4613" max="4613" width="16.5703125" style="208" customWidth="1"/>
    <col min="4614" max="4614" width="21.140625" style="208" customWidth="1"/>
    <col min="4615" max="4615" width="15.42578125" style="208" customWidth="1"/>
    <col min="4616" max="4616" width="16.5703125" style="208" customWidth="1"/>
    <col min="4617" max="4617" width="21.140625" style="208" customWidth="1"/>
    <col min="4618" max="4618" width="15.42578125" style="208" customWidth="1"/>
    <col min="4619" max="4619" width="16.5703125" style="208" customWidth="1"/>
    <col min="4620" max="4620" width="23" style="208" customWidth="1"/>
    <col min="4621" max="4625" width="16.5703125" style="208" customWidth="1"/>
    <col min="4626" max="4626" width="21" style="208" bestFit="1" customWidth="1"/>
    <col min="4627" max="4627" width="15.42578125" style="208" customWidth="1"/>
    <col min="4628" max="4628" width="16.5703125" style="208" customWidth="1"/>
    <col min="4629" max="4629" width="11.42578125" style="208"/>
    <col min="4630" max="4630" width="11.7109375" style="208" bestFit="1" customWidth="1"/>
    <col min="4631" max="4631" width="15.85546875" style="208" bestFit="1" customWidth="1"/>
    <col min="4632" max="4864" width="9.140625" style="208" customWidth="1"/>
    <col min="4865" max="4865" width="0" style="208" hidden="1" customWidth="1"/>
    <col min="4866" max="4866" width="26.140625" style="208" customWidth="1"/>
    <col min="4867" max="4867" width="21.7109375" style="208" bestFit="1" customWidth="1"/>
    <col min="4868" max="4868" width="15.42578125" style="208" customWidth="1"/>
    <col min="4869" max="4869" width="16.5703125" style="208" customWidth="1"/>
    <col min="4870" max="4870" width="21.140625" style="208" customWidth="1"/>
    <col min="4871" max="4871" width="15.42578125" style="208" customWidth="1"/>
    <col min="4872" max="4872" width="16.5703125" style="208" customWidth="1"/>
    <col min="4873" max="4873" width="21.140625" style="208" customWidth="1"/>
    <col min="4874" max="4874" width="15.42578125" style="208" customWidth="1"/>
    <col min="4875" max="4875" width="16.5703125" style="208" customWidth="1"/>
    <col min="4876" max="4876" width="23" style="208" customWidth="1"/>
    <col min="4877" max="4881" width="16.5703125" style="208" customWidth="1"/>
    <col min="4882" max="4882" width="21" style="208" bestFit="1" customWidth="1"/>
    <col min="4883" max="4883" width="15.42578125" style="208" customWidth="1"/>
    <col min="4884" max="4884" width="16.5703125" style="208" customWidth="1"/>
    <col min="4885" max="4885" width="11.42578125" style="208"/>
    <col min="4886" max="4886" width="11.7109375" style="208" bestFit="1" customWidth="1"/>
    <col min="4887" max="4887" width="15.85546875" style="208" bestFit="1" customWidth="1"/>
    <col min="4888" max="5120" width="9.140625" style="208" customWidth="1"/>
    <col min="5121" max="5121" width="0" style="208" hidden="1" customWidth="1"/>
    <col min="5122" max="5122" width="26.140625" style="208" customWidth="1"/>
    <col min="5123" max="5123" width="21.7109375" style="208" bestFit="1" customWidth="1"/>
    <col min="5124" max="5124" width="15.42578125" style="208" customWidth="1"/>
    <col min="5125" max="5125" width="16.5703125" style="208" customWidth="1"/>
    <col min="5126" max="5126" width="21.140625" style="208" customWidth="1"/>
    <col min="5127" max="5127" width="15.42578125" style="208" customWidth="1"/>
    <col min="5128" max="5128" width="16.5703125" style="208" customWidth="1"/>
    <col min="5129" max="5129" width="21.140625" style="208" customWidth="1"/>
    <col min="5130" max="5130" width="15.42578125" style="208" customWidth="1"/>
    <col min="5131" max="5131" width="16.5703125" style="208" customWidth="1"/>
    <col min="5132" max="5132" width="23" style="208" customWidth="1"/>
    <col min="5133" max="5137" width="16.5703125" style="208" customWidth="1"/>
    <col min="5138" max="5138" width="21" style="208" bestFit="1" customWidth="1"/>
    <col min="5139" max="5139" width="15.42578125" style="208" customWidth="1"/>
    <col min="5140" max="5140" width="16.5703125" style="208" customWidth="1"/>
    <col min="5141" max="5141" width="11.42578125" style="208"/>
    <col min="5142" max="5142" width="11.7109375" style="208" bestFit="1" customWidth="1"/>
    <col min="5143" max="5143" width="15.85546875" style="208" bestFit="1" customWidth="1"/>
    <col min="5144" max="5376" width="9.140625" style="208" customWidth="1"/>
    <col min="5377" max="5377" width="0" style="208" hidden="1" customWidth="1"/>
    <col min="5378" max="5378" width="26.140625" style="208" customWidth="1"/>
    <col min="5379" max="5379" width="21.7109375" style="208" bestFit="1" customWidth="1"/>
    <col min="5380" max="5380" width="15.42578125" style="208" customWidth="1"/>
    <col min="5381" max="5381" width="16.5703125" style="208" customWidth="1"/>
    <col min="5382" max="5382" width="21.140625" style="208" customWidth="1"/>
    <col min="5383" max="5383" width="15.42578125" style="208" customWidth="1"/>
    <col min="5384" max="5384" width="16.5703125" style="208" customWidth="1"/>
    <col min="5385" max="5385" width="21.140625" style="208" customWidth="1"/>
    <col min="5386" max="5386" width="15.42578125" style="208" customWidth="1"/>
    <col min="5387" max="5387" width="16.5703125" style="208" customWidth="1"/>
    <col min="5388" max="5388" width="23" style="208" customWidth="1"/>
    <col min="5389" max="5393" width="16.5703125" style="208" customWidth="1"/>
    <col min="5394" max="5394" width="21" style="208" bestFit="1" customWidth="1"/>
    <col min="5395" max="5395" width="15.42578125" style="208" customWidth="1"/>
    <col min="5396" max="5396" width="16.5703125" style="208" customWidth="1"/>
    <col min="5397" max="5397" width="11.42578125" style="208"/>
    <col min="5398" max="5398" width="11.7109375" style="208" bestFit="1" customWidth="1"/>
    <col min="5399" max="5399" width="15.85546875" style="208" bestFit="1" customWidth="1"/>
    <col min="5400" max="5632" width="9.140625" style="208" customWidth="1"/>
    <col min="5633" max="5633" width="0" style="208" hidden="1" customWidth="1"/>
    <col min="5634" max="5634" width="26.140625" style="208" customWidth="1"/>
    <col min="5635" max="5635" width="21.7109375" style="208" bestFit="1" customWidth="1"/>
    <col min="5636" max="5636" width="15.42578125" style="208" customWidth="1"/>
    <col min="5637" max="5637" width="16.5703125" style="208" customWidth="1"/>
    <col min="5638" max="5638" width="21.140625" style="208" customWidth="1"/>
    <col min="5639" max="5639" width="15.42578125" style="208" customWidth="1"/>
    <col min="5640" max="5640" width="16.5703125" style="208" customWidth="1"/>
    <col min="5641" max="5641" width="21.140625" style="208" customWidth="1"/>
    <col min="5642" max="5642" width="15.42578125" style="208" customWidth="1"/>
    <col min="5643" max="5643" width="16.5703125" style="208" customWidth="1"/>
    <col min="5644" max="5644" width="23" style="208" customWidth="1"/>
    <col min="5645" max="5649" width="16.5703125" style="208" customWidth="1"/>
    <col min="5650" max="5650" width="21" style="208" bestFit="1" customWidth="1"/>
    <col min="5651" max="5651" width="15.42578125" style="208" customWidth="1"/>
    <col min="5652" max="5652" width="16.5703125" style="208" customWidth="1"/>
    <col min="5653" max="5653" width="11.42578125" style="208"/>
    <col min="5654" max="5654" width="11.7109375" style="208" bestFit="1" customWidth="1"/>
    <col min="5655" max="5655" width="15.85546875" style="208" bestFit="1" customWidth="1"/>
    <col min="5656" max="5888" width="9.140625" style="208" customWidth="1"/>
    <col min="5889" max="5889" width="0" style="208" hidden="1" customWidth="1"/>
    <col min="5890" max="5890" width="26.140625" style="208" customWidth="1"/>
    <col min="5891" max="5891" width="21.7109375" style="208" bestFit="1" customWidth="1"/>
    <col min="5892" max="5892" width="15.42578125" style="208" customWidth="1"/>
    <col min="5893" max="5893" width="16.5703125" style="208" customWidth="1"/>
    <col min="5894" max="5894" width="21.140625" style="208" customWidth="1"/>
    <col min="5895" max="5895" width="15.42578125" style="208" customWidth="1"/>
    <col min="5896" max="5896" width="16.5703125" style="208" customWidth="1"/>
    <col min="5897" max="5897" width="21.140625" style="208" customWidth="1"/>
    <col min="5898" max="5898" width="15.42578125" style="208" customWidth="1"/>
    <col min="5899" max="5899" width="16.5703125" style="208" customWidth="1"/>
    <col min="5900" max="5900" width="23" style="208" customWidth="1"/>
    <col min="5901" max="5905" width="16.5703125" style="208" customWidth="1"/>
    <col min="5906" max="5906" width="21" style="208" bestFit="1" customWidth="1"/>
    <col min="5907" max="5907" width="15.42578125" style="208" customWidth="1"/>
    <col min="5908" max="5908" width="16.5703125" style="208" customWidth="1"/>
    <col min="5909" max="5909" width="11.42578125" style="208"/>
    <col min="5910" max="5910" width="11.7109375" style="208" bestFit="1" customWidth="1"/>
    <col min="5911" max="5911" width="15.85546875" style="208" bestFit="1" customWidth="1"/>
    <col min="5912" max="6144" width="9.140625" style="208" customWidth="1"/>
    <col min="6145" max="6145" width="0" style="208" hidden="1" customWidth="1"/>
    <col min="6146" max="6146" width="26.140625" style="208" customWidth="1"/>
    <col min="6147" max="6147" width="21.7109375" style="208" bestFit="1" customWidth="1"/>
    <col min="6148" max="6148" width="15.42578125" style="208" customWidth="1"/>
    <col min="6149" max="6149" width="16.5703125" style="208" customWidth="1"/>
    <col min="6150" max="6150" width="21.140625" style="208" customWidth="1"/>
    <col min="6151" max="6151" width="15.42578125" style="208" customWidth="1"/>
    <col min="6152" max="6152" width="16.5703125" style="208" customWidth="1"/>
    <col min="6153" max="6153" width="21.140625" style="208" customWidth="1"/>
    <col min="6154" max="6154" width="15.42578125" style="208" customWidth="1"/>
    <col min="6155" max="6155" width="16.5703125" style="208" customWidth="1"/>
    <col min="6156" max="6156" width="23" style="208" customWidth="1"/>
    <col min="6157" max="6161" width="16.5703125" style="208" customWidth="1"/>
    <col min="6162" max="6162" width="21" style="208" bestFit="1" customWidth="1"/>
    <col min="6163" max="6163" width="15.42578125" style="208" customWidth="1"/>
    <col min="6164" max="6164" width="16.5703125" style="208" customWidth="1"/>
    <col min="6165" max="6165" width="11.42578125" style="208"/>
    <col min="6166" max="6166" width="11.7109375" style="208" bestFit="1" customWidth="1"/>
    <col min="6167" max="6167" width="15.85546875" style="208" bestFit="1" customWidth="1"/>
    <col min="6168" max="6400" width="9.140625" style="208" customWidth="1"/>
    <col min="6401" max="6401" width="0" style="208" hidden="1" customWidth="1"/>
    <col min="6402" max="6402" width="26.140625" style="208" customWidth="1"/>
    <col min="6403" max="6403" width="21.7109375" style="208" bestFit="1" customWidth="1"/>
    <col min="6404" max="6404" width="15.42578125" style="208" customWidth="1"/>
    <col min="6405" max="6405" width="16.5703125" style="208" customWidth="1"/>
    <col min="6406" max="6406" width="21.140625" style="208" customWidth="1"/>
    <col min="6407" max="6407" width="15.42578125" style="208" customWidth="1"/>
    <col min="6408" max="6408" width="16.5703125" style="208" customWidth="1"/>
    <col min="6409" max="6409" width="21.140625" style="208" customWidth="1"/>
    <col min="6410" max="6410" width="15.42578125" style="208" customWidth="1"/>
    <col min="6411" max="6411" width="16.5703125" style="208" customWidth="1"/>
    <col min="6412" max="6412" width="23" style="208" customWidth="1"/>
    <col min="6413" max="6417" width="16.5703125" style="208" customWidth="1"/>
    <col min="6418" max="6418" width="21" style="208" bestFit="1" customWidth="1"/>
    <col min="6419" max="6419" width="15.42578125" style="208" customWidth="1"/>
    <col min="6420" max="6420" width="16.5703125" style="208" customWidth="1"/>
    <col min="6421" max="6421" width="11.42578125" style="208"/>
    <col min="6422" max="6422" width="11.7109375" style="208" bestFit="1" customWidth="1"/>
    <col min="6423" max="6423" width="15.85546875" style="208" bestFit="1" customWidth="1"/>
    <col min="6424" max="6656" width="9.140625" style="208" customWidth="1"/>
    <col min="6657" max="6657" width="0" style="208" hidden="1" customWidth="1"/>
    <col min="6658" max="6658" width="26.140625" style="208" customWidth="1"/>
    <col min="6659" max="6659" width="21.7109375" style="208" bestFit="1" customWidth="1"/>
    <col min="6660" max="6660" width="15.42578125" style="208" customWidth="1"/>
    <col min="6661" max="6661" width="16.5703125" style="208" customWidth="1"/>
    <col min="6662" max="6662" width="21.140625" style="208" customWidth="1"/>
    <col min="6663" max="6663" width="15.42578125" style="208" customWidth="1"/>
    <col min="6664" max="6664" width="16.5703125" style="208" customWidth="1"/>
    <col min="6665" max="6665" width="21.140625" style="208" customWidth="1"/>
    <col min="6666" max="6666" width="15.42578125" style="208" customWidth="1"/>
    <col min="6667" max="6667" width="16.5703125" style="208" customWidth="1"/>
    <col min="6668" max="6668" width="23" style="208" customWidth="1"/>
    <col min="6669" max="6673" width="16.5703125" style="208" customWidth="1"/>
    <col min="6674" max="6674" width="21" style="208" bestFit="1" customWidth="1"/>
    <col min="6675" max="6675" width="15.42578125" style="208" customWidth="1"/>
    <col min="6676" max="6676" width="16.5703125" style="208" customWidth="1"/>
    <col min="6677" max="6677" width="11.42578125" style="208"/>
    <col min="6678" max="6678" width="11.7109375" style="208" bestFit="1" customWidth="1"/>
    <col min="6679" max="6679" width="15.85546875" style="208" bestFit="1" customWidth="1"/>
    <col min="6680" max="6912" width="9.140625" style="208" customWidth="1"/>
    <col min="6913" max="6913" width="0" style="208" hidden="1" customWidth="1"/>
    <col min="6914" max="6914" width="26.140625" style="208" customWidth="1"/>
    <col min="6915" max="6915" width="21.7109375" style="208" bestFit="1" customWidth="1"/>
    <col min="6916" max="6916" width="15.42578125" style="208" customWidth="1"/>
    <col min="6917" max="6917" width="16.5703125" style="208" customWidth="1"/>
    <col min="6918" max="6918" width="21.140625" style="208" customWidth="1"/>
    <col min="6919" max="6919" width="15.42578125" style="208" customWidth="1"/>
    <col min="6920" max="6920" width="16.5703125" style="208" customWidth="1"/>
    <col min="6921" max="6921" width="21.140625" style="208" customWidth="1"/>
    <col min="6922" max="6922" width="15.42578125" style="208" customWidth="1"/>
    <col min="6923" max="6923" width="16.5703125" style="208" customWidth="1"/>
    <col min="6924" max="6924" width="23" style="208" customWidth="1"/>
    <col min="6925" max="6929" width="16.5703125" style="208" customWidth="1"/>
    <col min="6930" max="6930" width="21" style="208" bestFit="1" customWidth="1"/>
    <col min="6931" max="6931" width="15.42578125" style="208" customWidth="1"/>
    <col min="6932" max="6932" width="16.5703125" style="208" customWidth="1"/>
    <col min="6933" max="6933" width="11.42578125" style="208"/>
    <col min="6934" max="6934" width="11.7109375" style="208" bestFit="1" customWidth="1"/>
    <col min="6935" max="6935" width="15.85546875" style="208" bestFit="1" customWidth="1"/>
    <col min="6936" max="7168" width="9.140625" style="208" customWidth="1"/>
    <col min="7169" max="7169" width="0" style="208" hidden="1" customWidth="1"/>
    <col min="7170" max="7170" width="26.140625" style="208" customWidth="1"/>
    <col min="7171" max="7171" width="21.7109375" style="208" bestFit="1" customWidth="1"/>
    <col min="7172" max="7172" width="15.42578125" style="208" customWidth="1"/>
    <col min="7173" max="7173" width="16.5703125" style="208" customWidth="1"/>
    <col min="7174" max="7174" width="21.140625" style="208" customWidth="1"/>
    <col min="7175" max="7175" width="15.42578125" style="208" customWidth="1"/>
    <col min="7176" max="7176" width="16.5703125" style="208" customWidth="1"/>
    <col min="7177" max="7177" width="21.140625" style="208" customWidth="1"/>
    <col min="7178" max="7178" width="15.42578125" style="208" customWidth="1"/>
    <col min="7179" max="7179" width="16.5703125" style="208" customWidth="1"/>
    <col min="7180" max="7180" width="23" style="208" customWidth="1"/>
    <col min="7181" max="7185" width="16.5703125" style="208" customWidth="1"/>
    <col min="7186" max="7186" width="21" style="208" bestFit="1" customWidth="1"/>
    <col min="7187" max="7187" width="15.42578125" style="208" customWidth="1"/>
    <col min="7188" max="7188" width="16.5703125" style="208" customWidth="1"/>
    <col min="7189" max="7189" width="11.42578125" style="208"/>
    <col min="7190" max="7190" width="11.7109375" style="208" bestFit="1" customWidth="1"/>
    <col min="7191" max="7191" width="15.85546875" style="208" bestFit="1" customWidth="1"/>
    <col min="7192" max="7424" width="9.140625" style="208" customWidth="1"/>
    <col min="7425" max="7425" width="0" style="208" hidden="1" customWidth="1"/>
    <col min="7426" max="7426" width="26.140625" style="208" customWidth="1"/>
    <col min="7427" max="7427" width="21.7109375" style="208" bestFit="1" customWidth="1"/>
    <col min="7428" max="7428" width="15.42578125" style="208" customWidth="1"/>
    <col min="7429" max="7429" width="16.5703125" style="208" customWidth="1"/>
    <col min="7430" max="7430" width="21.140625" style="208" customWidth="1"/>
    <col min="7431" max="7431" width="15.42578125" style="208" customWidth="1"/>
    <col min="7432" max="7432" width="16.5703125" style="208" customWidth="1"/>
    <col min="7433" max="7433" width="21.140625" style="208" customWidth="1"/>
    <col min="7434" max="7434" width="15.42578125" style="208" customWidth="1"/>
    <col min="7435" max="7435" width="16.5703125" style="208" customWidth="1"/>
    <col min="7436" max="7436" width="23" style="208" customWidth="1"/>
    <col min="7437" max="7441" width="16.5703125" style="208" customWidth="1"/>
    <col min="7442" max="7442" width="21" style="208" bestFit="1" customWidth="1"/>
    <col min="7443" max="7443" width="15.42578125" style="208" customWidth="1"/>
    <col min="7444" max="7444" width="16.5703125" style="208" customWidth="1"/>
    <col min="7445" max="7445" width="11.42578125" style="208"/>
    <col min="7446" max="7446" width="11.7109375" style="208" bestFit="1" customWidth="1"/>
    <col min="7447" max="7447" width="15.85546875" style="208" bestFit="1" customWidth="1"/>
    <col min="7448" max="7680" width="9.140625" style="208" customWidth="1"/>
    <col min="7681" max="7681" width="0" style="208" hidden="1" customWidth="1"/>
    <col min="7682" max="7682" width="26.140625" style="208" customWidth="1"/>
    <col min="7683" max="7683" width="21.7109375" style="208" bestFit="1" customWidth="1"/>
    <col min="7684" max="7684" width="15.42578125" style="208" customWidth="1"/>
    <col min="7685" max="7685" width="16.5703125" style="208" customWidth="1"/>
    <col min="7686" max="7686" width="21.140625" style="208" customWidth="1"/>
    <col min="7687" max="7687" width="15.42578125" style="208" customWidth="1"/>
    <col min="7688" max="7688" width="16.5703125" style="208" customWidth="1"/>
    <col min="7689" max="7689" width="21.140625" style="208" customWidth="1"/>
    <col min="7690" max="7690" width="15.42578125" style="208" customWidth="1"/>
    <col min="7691" max="7691" width="16.5703125" style="208" customWidth="1"/>
    <col min="7692" max="7692" width="23" style="208" customWidth="1"/>
    <col min="7693" max="7697" width="16.5703125" style="208" customWidth="1"/>
    <col min="7698" max="7698" width="21" style="208" bestFit="1" customWidth="1"/>
    <col min="7699" max="7699" width="15.42578125" style="208" customWidth="1"/>
    <col min="7700" max="7700" width="16.5703125" style="208" customWidth="1"/>
    <col min="7701" max="7701" width="11.42578125" style="208"/>
    <col min="7702" max="7702" width="11.7109375" style="208" bestFit="1" customWidth="1"/>
    <col min="7703" max="7703" width="15.85546875" style="208" bestFit="1" customWidth="1"/>
    <col min="7704" max="7936" width="9.140625" style="208" customWidth="1"/>
    <col min="7937" max="7937" width="0" style="208" hidden="1" customWidth="1"/>
    <col min="7938" max="7938" width="26.140625" style="208" customWidth="1"/>
    <col min="7939" max="7939" width="21.7109375" style="208" bestFit="1" customWidth="1"/>
    <col min="7940" max="7940" width="15.42578125" style="208" customWidth="1"/>
    <col min="7941" max="7941" width="16.5703125" style="208" customWidth="1"/>
    <col min="7942" max="7942" width="21.140625" style="208" customWidth="1"/>
    <col min="7943" max="7943" width="15.42578125" style="208" customWidth="1"/>
    <col min="7944" max="7944" width="16.5703125" style="208" customWidth="1"/>
    <col min="7945" max="7945" width="21.140625" style="208" customWidth="1"/>
    <col min="7946" max="7946" width="15.42578125" style="208" customWidth="1"/>
    <col min="7947" max="7947" width="16.5703125" style="208" customWidth="1"/>
    <col min="7948" max="7948" width="23" style="208" customWidth="1"/>
    <col min="7949" max="7953" width="16.5703125" style="208" customWidth="1"/>
    <col min="7954" max="7954" width="21" style="208" bestFit="1" customWidth="1"/>
    <col min="7955" max="7955" width="15.42578125" style="208" customWidth="1"/>
    <col min="7956" max="7956" width="16.5703125" style="208" customWidth="1"/>
    <col min="7957" max="7957" width="11.42578125" style="208"/>
    <col min="7958" max="7958" width="11.7109375" style="208" bestFit="1" customWidth="1"/>
    <col min="7959" max="7959" width="15.85546875" style="208" bestFit="1" customWidth="1"/>
    <col min="7960" max="8192" width="9.140625" style="208" customWidth="1"/>
    <col min="8193" max="8193" width="0" style="208" hidden="1" customWidth="1"/>
    <col min="8194" max="8194" width="26.140625" style="208" customWidth="1"/>
    <col min="8195" max="8195" width="21.7109375" style="208" bestFit="1" customWidth="1"/>
    <col min="8196" max="8196" width="15.42578125" style="208" customWidth="1"/>
    <col min="8197" max="8197" width="16.5703125" style="208" customWidth="1"/>
    <col min="8198" max="8198" width="21.140625" style="208" customWidth="1"/>
    <col min="8199" max="8199" width="15.42578125" style="208" customWidth="1"/>
    <col min="8200" max="8200" width="16.5703125" style="208" customWidth="1"/>
    <col min="8201" max="8201" width="21.140625" style="208" customWidth="1"/>
    <col min="8202" max="8202" width="15.42578125" style="208" customWidth="1"/>
    <col min="8203" max="8203" width="16.5703125" style="208" customWidth="1"/>
    <col min="8204" max="8204" width="23" style="208" customWidth="1"/>
    <col min="8205" max="8209" width="16.5703125" style="208" customWidth="1"/>
    <col min="8210" max="8210" width="21" style="208" bestFit="1" customWidth="1"/>
    <col min="8211" max="8211" width="15.42578125" style="208" customWidth="1"/>
    <col min="8212" max="8212" width="16.5703125" style="208" customWidth="1"/>
    <col min="8213" max="8213" width="11.42578125" style="208"/>
    <col min="8214" max="8214" width="11.7109375" style="208" bestFit="1" customWidth="1"/>
    <col min="8215" max="8215" width="15.85546875" style="208" bestFit="1" customWidth="1"/>
    <col min="8216" max="8448" width="9.140625" style="208" customWidth="1"/>
    <col min="8449" max="8449" width="0" style="208" hidden="1" customWidth="1"/>
    <col min="8450" max="8450" width="26.140625" style="208" customWidth="1"/>
    <col min="8451" max="8451" width="21.7109375" style="208" bestFit="1" customWidth="1"/>
    <col min="8452" max="8452" width="15.42578125" style="208" customWidth="1"/>
    <col min="8453" max="8453" width="16.5703125" style="208" customWidth="1"/>
    <col min="8454" max="8454" width="21.140625" style="208" customWidth="1"/>
    <col min="8455" max="8455" width="15.42578125" style="208" customWidth="1"/>
    <col min="8456" max="8456" width="16.5703125" style="208" customWidth="1"/>
    <col min="8457" max="8457" width="21.140625" style="208" customWidth="1"/>
    <col min="8458" max="8458" width="15.42578125" style="208" customWidth="1"/>
    <col min="8459" max="8459" width="16.5703125" style="208" customWidth="1"/>
    <col min="8460" max="8460" width="23" style="208" customWidth="1"/>
    <col min="8461" max="8465" width="16.5703125" style="208" customWidth="1"/>
    <col min="8466" max="8466" width="21" style="208" bestFit="1" customWidth="1"/>
    <col min="8467" max="8467" width="15.42578125" style="208" customWidth="1"/>
    <col min="8468" max="8468" width="16.5703125" style="208" customWidth="1"/>
    <col min="8469" max="8469" width="11.42578125" style="208"/>
    <col min="8470" max="8470" width="11.7109375" style="208" bestFit="1" customWidth="1"/>
    <col min="8471" max="8471" width="15.85546875" style="208" bestFit="1" customWidth="1"/>
    <col min="8472" max="8704" width="9.140625" style="208" customWidth="1"/>
    <col min="8705" max="8705" width="0" style="208" hidden="1" customWidth="1"/>
    <col min="8706" max="8706" width="26.140625" style="208" customWidth="1"/>
    <col min="8707" max="8707" width="21.7109375" style="208" bestFit="1" customWidth="1"/>
    <col min="8708" max="8708" width="15.42578125" style="208" customWidth="1"/>
    <col min="8709" max="8709" width="16.5703125" style="208" customWidth="1"/>
    <col min="8710" max="8710" width="21.140625" style="208" customWidth="1"/>
    <col min="8711" max="8711" width="15.42578125" style="208" customWidth="1"/>
    <col min="8712" max="8712" width="16.5703125" style="208" customWidth="1"/>
    <col min="8713" max="8713" width="21.140625" style="208" customWidth="1"/>
    <col min="8714" max="8714" width="15.42578125" style="208" customWidth="1"/>
    <col min="8715" max="8715" width="16.5703125" style="208" customWidth="1"/>
    <col min="8716" max="8716" width="23" style="208" customWidth="1"/>
    <col min="8717" max="8721" width="16.5703125" style="208" customWidth="1"/>
    <col min="8722" max="8722" width="21" style="208" bestFit="1" customWidth="1"/>
    <col min="8723" max="8723" width="15.42578125" style="208" customWidth="1"/>
    <col min="8724" max="8724" width="16.5703125" style="208" customWidth="1"/>
    <col min="8725" max="8725" width="11.42578125" style="208"/>
    <col min="8726" max="8726" width="11.7109375" style="208" bestFit="1" customWidth="1"/>
    <col min="8727" max="8727" width="15.85546875" style="208" bestFit="1" customWidth="1"/>
    <col min="8728" max="8960" width="9.140625" style="208" customWidth="1"/>
    <col min="8961" max="8961" width="0" style="208" hidden="1" customWidth="1"/>
    <col min="8962" max="8962" width="26.140625" style="208" customWidth="1"/>
    <col min="8963" max="8963" width="21.7109375" style="208" bestFit="1" customWidth="1"/>
    <col min="8964" max="8964" width="15.42578125" style="208" customWidth="1"/>
    <col min="8965" max="8965" width="16.5703125" style="208" customWidth="1"/>
    <col min="8966" max="8966" width="21.140625" style="208" customWidth="1"/>
    <col min="8967" max="8967" width="15.42578125" style="208" customWidth="1"/>
    <col min="8968" max="8968" width="16.5703125" style="208" customWidth="1"/>
    <col min="8969" max="8969" width="21.140625" style="208" customWidth="1"/>
    <col min="8970" max="8970" width="15.42578125" style="208" customWidth="1"/>
    <col min="8971" max="8971" width="16.5703125" style="208" customWidth="1"/>
    <col min="8972" max="8972" width="23" style="208" customWidth="1"/>
    <col min="8973" max="8977" width="16.5703125" style="208" customWidth="1"/>
    <col min="8978" max="8978" width="21" style="208" bestFit="1" customWidth="1"/>
    <col min="8979" max="8979" width="15.42578125" style="208" customWidth="1"/>
    <col min="8980" max="8980" width="16.5703125" style="208" customWidth="1"/>
    <col min="8981" max="8981" width="11.42578125" style="208"/>
    <col min="8982" max="8982" width="11.7109375" style="208" bestFit="1" customWidth="1"/>
    <col min="8983" max="8983" width="15.85546875" style="208" bestFit="1" customWidth="1"/>
    <col min="8984" max="9216" width="9.140625" style="208" customWidth="1"/>
    <col min="9217" max="9217" width="0" style="208" hidden="1" customWidth="1"/>
    <col min="9218" max="9218" width="26.140625" style="208" customWidth="1"/>
    <col min="9219" max="9219" width="21.7109375" style="208" bestFit="1" customWidth="1"/>
    <col min="9220" max="9220" width="15.42578125" style="208" customWidth="1"/>
    <col min="9221" max="9221" width="16.5703125" style="208" customWidth="1"/>
    <col min="9222" max="9222" width="21.140625" style="208" customWidth="1"/>
    <col min="9223" max="9223" width="15.42578125" style="208" customWidth="1"/>
    <col min="9224" max="9224" width="16.5703125" style="208" customWidth="1"/>
    <col min="9225" max="9225" width="21.140625" style="208" customWidth="1"/>
    <col min="9226" max="9226" width="15.42578125" style="208" customWidth="1"/>
    <col min="9227" max="9227" width="16.5703125" style="208" customWidth="1"/>
    <col min="9228" max="9228" width="23" style="208" customWidth="1"/>
    <col min="9229" max="9233" width="16.5703125" style="208" customWidth="1"/>
    <col min="9234" max="9234" width="21" style="208" bestFit="1" customWidth="1"/>
    <col min="9235" max="9235" width="15.42578125" style="208" customWidth="1"/>
    <col min="9236" max="9236" width="16.5703125" style="208" customWidth="1"/>
    <col min="9237" max="9237" width="11.42578125" style="208"/>
    <col min="9238" max="9238" width="11.7109375" style="208" bestFit="1" customWidth="1"/>
    <col min="9239" max="9239" width="15.85546875" style="208" bestFit="1" customWidth="1"/>
    <col min="9240" max="9472" width="9.140625" style="208" customWidth="1"/>
    <col min="9473" max="9473" width="0" style="208" hidden="1" customWidth="1"/>
    <col min="9474" max="9474" width="26.140625" style="208" customWidth="1"/>
    <col min="9475" max="9475" width="21.7109375" style="208" bestFit="1" customWidth="1"/>
    <col min="9476" max="9476" width="15.42578125" style="208" customWidth="1"/>
    <col min="9477" max="9477" width="16.5703125" style="208" customWidth="1"/>
    <col min="9478" max="9478" width="21.140625" style="208" customWidth="1"/>
    <col min="9479" max="9479" width="15.42578125" style="208" customWidth="1"/>
    <col min="9480" max="9480" width="16.5703125" style="208" customWidth="1"/>
    <col min="9481" max="9481" width="21.140625" style="208" customWidth="1"/>
    <col min="9482" max="9482" width="15.42578125" style="208" customWidth="1"/>
    <col min="9483" max="9483" width="16.5703125" style="208" customWidth="1"/>
    <col min="9484" max="9484" width="23" style="208" customWidth="1"/>
    <col min="9485" max="9489" width="16.5703125" style="208" customWidth="1"/>
    <col min="9490" max="9490" width="21" style="208" bestFit="1" customWidth="1"/>
    <col min="9491" max="9491" width="15.42578125" style="208" customWidth="1"/>
    <col min="9492" max="9492" width="16.5703125" style="208" customWidth="1"/>
    <col min="9493" max="9493" width="11.42578125" style="208"/>
    <col min="9494" max="9494" width="11.7109375" style="208" bestFit="1" customWidth="1"/>
    <col min="9495" max="9495" width="15.85546875" style="208" bestFit="1" customWidth="1"/>
    <col min="9496" max="9728" width="9.140625" style="208" customWidth="1"/>
    <col min="9729" max="9729" width="0" style="208" hidden="1" customWidth="1"/>
    <col min="9730" max="9730" width="26.140625" style="208" customWidth="1"/>
    <col min="9731" max="9731" width="21.7109375" style="208" bestFit="1" customWidth="1"/>
    <col min="9732" max="9732" width="15.42578125" style="208" customWidth="1"/>
    <col min="9733" max="9733" width="16.5703125" style="208" customWidth="1"/>
    <col min="9734" max="9734" width="21.140625" style="208" customWidth="1"/>
    <col min="9735" max="9735" width="15.42578125" style="208" customWidth="1"/>
    <col min="9736" max="9736" width="16.5703125" style="208" customWidth="1"/>
    <col min="9737" max="9737" width="21.140625" style="208" customWidth="1"/>
    <col min="9738" max="9738" width="15.42578125" style="208" customWidth="1"/>
    <col min="9739" max="9739" width="16.5703125" style="208" customWidth="1"/>
    <col min="9740" max="9740" width="23" style="208" customWidth="1"/>
    <col min="9741" max="9745" width="16.5703125" style="208" customWidth="1"/>
    <col min="9746" max="9746" width="21" style="208" bestFit="1" customWidth="1"/>
    <col min="9747" max="9747" width="15.42578125" style="208" customWidth="1"/>
    <col min="9748" max="9748" width="16.5703125" style="208" customWidth="1"/>
    <col min="9749" max="9749" width="11.42578125" style="208"/>
    <col min="9750" max="9750" width="11.7109375" style="208" bestFit="1" customWidth="1"/>
    <col min="9751" max="9751" width="15.85546875" style="208" bestFit="1" customWidth="1"/>
    <col min="9752" max="9984" width="9.140625" style="208" customWidth="1"/>
    <col min="9985" max="9985" width="0" style="208" hidden="1" customWidth="1"/>
    <col min="9986" max="9986" width="26.140625" style="208" customWidth="1"/>
    <col min="9987" max="9987" width="21.7109375" style="208" bestFit="1" customWidth="1"/>
    <col min="9988" max="9988" width="15.42578125" style="208" customWidth="1"/>
    <col min="9989" max="9989" width="16.5703125" style="208" customWidth="1"/>
    <col min="9990" max="9990" width="21.140625" style="208" customWidth="1"/>
    <col min="9991" max="9991" width="15.42578125" style="208" customWidth="1"/>
    <col min="9992" max="9992" width="16.5703125" style="208" customWidth="1"/>
    <col min="9993" max="9993" width="21.140625" style="208" customWidth="1"/>
    <col min="9994" max="9994" width="15.42578125" style="208" customWidth="1"/>
    <col min="9995" max="9995" width="16.5703125" style="208" customWidth="1"/>
    <col min="9996" max="9996" width="23" style="208" customWidth="1"/>
    <col min="9997" max="10001" width="16.5703125" style="208" customWidth="1"/>
    <col min="10002" max="10002" width="21" style="208" bestFit="1" customWidth="1"/>
    <col min="10003" max="10003" width="15.42578125" style="208" customWidth="1"/>
    <col min="10004" max="10004" width="16.5703125" style="208" customWidth="1"/>
    <col min="10005" max="10005" width="11.42578125" style="208"/>
    <col min="10006" max="10006" width="11.7109375" style="208" bestFit="1" customWidth="1"/>
    <col min="10007" max="10007" width="15.85546875" style="208" bestFit="1" customWidth="1"/>
    <col min="10008" max="10240" width="9.140625" style="208" customWidth="1"/>
    <col min="10241" max="10241" width="0" style="208" hidden="1" customWidth="1"/>
    <col min="10242" max="10242" width="26.140625" style="208" customWidth="1"/>
    <col min="10243" max="10243" width="21.7109375" style="208" bestFit="1" customWidth="1"/>
    <col min="10244" max="10244" width="15.42578125" style="208" customWidth="1"/>
    <col min="10245" max="10245" width="16.5703125" style="208" customWidth="1"/>
    <col min="10246" max="10246" width="21.140625" style="208" customWidth="1"/>
    <col min="10247" max="10247" width="15.42578125" style="208" customWidth="1"/>
    <col min="10248" max="10248" width="16.5703125" style="208" customWidth="1"/>
    <col min="10249" max="10249" width="21.140625" style="208" customWidth="1"/>
    <col min="10250" max="10250" width="15.42578125" style="208" customWidth="1"/>
    <col min="10251" max="10251" width="16.5703125" style="208" customWidth="1"/>
    <col min="10252" max="10252" width="23" style="208" customWidth="1"/>
    <col min="10253" max="10257" width="16.5703125" style="208" customWidth="1"/>
    <col min="10258" max="10258" width="21" style="208" bestFit="1" customWidth="1"/>
    <col min="10259" max="10259" width="15.42578125" style="208" customWidth="1"/>
    <col min="10260" max="10260" width="16.5703125" style="208" customWidth="1"/>
    <col min="10261" max="10261" width="11.42578125" style="208"/>
    <col min="10262" max="10262" width="11.7109375" style="208" bestFit="1" customWidth="1"/>
    <col min="10263" max="10263" width="15.85546875" style="208" bestFit="1" customWidth="1"/>
    <col min="10264" max="10496" width="9.140625" style="208" customWidth="1"/>
    <col min="10497" max="10497" width="0" style="208" hidden="1" customWidth="1"/>
    <col min="10498" max="10498" width="26.140625" style="208" customWidth="1"/>
    <col min="10499" max="10499" width="21.7109375" style="208" bestFit="1" customWidth="1"/>
    <col min="10500" max="10500" width="15.42578125" style="208" customWidth="1"/>
    <col min="10501" max="10501" width="16.5703125" style="208" customWidth="1"/>
    <col min="10502" max="10502" width="21.140625" style="208" customWidth="1"/>
    <col min="10503" max="10503" width="15.42578125" style="208" customWidth="1"/>
    <col min="10504" max="10504" width="16.5703125" style="208" customWidth="1"/>
    <col min="10505" max="10505" width="21.140625" style="208" customWidth="1"/>
    <col min="10506" max="10506" width="15.42578125" style="208" customWidth="1"/>
    <col min="10507" max="10507" width="16.5703125" style="208" customWidth="1"/>
    <col min="10508" max="10508" width="23" style="208" customWidth="1"/>
    <col min="10509" max="10513" width="16.5703125" style="208" customWidth="1"/>
    <col min="10514" max="10514" width="21" style="208" bestFit="1" customWidth="1"/>
    <col min="10515" max="10515" width="15.42578125" style="208" customWidth="1"/>
    <col min="10516" max="10516" width="16.5703125" style="208" customWidth="1"/>
    <col min="10517" max="10517" width="11.42578125" style="208"/>
    <col min="10518" max="10518" width="11.7109375" style="208" bestFit="1" customWidth="1"/>
    <col min="10519" max="10519" width="15.85546875" style="208" bestFit="1" customWidth="1"/>
    <col min="10520" max="10752" width="9.140625" style="208" customWidth="1"/>
    <col min="10753" max="10753" width="0" style="208" hidden="1" customWidth="1"/>
    <col min="10754" max="10754" width="26.140625" style="208" customWidth="1"/>
    <col min="10755" max="10755" width="21.7109375" style="208" bestFit="1" customWidth="1"/>
    <col min="10756" max="10756" width="15.42578125" style="208" customWidth="1"/>
    <col min="10757" max="10757" width="16.5703125" style="208" customWidth="1"/>
    <col min="10758" max="10758" width="21.140625" style="208" customWidth="1"/>
    <col min="10759" max="10759" width="15.42578125" style="208" customWidth="1"/>
    <col min="10760" max="10760" width="16.5703125" style="208" customWidth="1"/>
    <col min="10761" max="10761" width="21.140625" style="208" customWidth="1"/>
    <col min="10762" max="10762" width="15.42578125" style="208" customWidth="1"/>
    <col min="10763" max="10763" width="16.5703125" style="208" customWidth="1"/>
    <col min="10764" max="10764" width="23" style="208" customWidth="1"/>
    <col min="10765" max="10769" width="16.5703125" style="208" customWidth="1"/>
    <col min="10770" max="10770" width="21" style="208" bestFit="1" customWidth="1"/>
    <col min="10771" max="10771" width="15.42578125" style="208" customWidth="1"/>
    <col min="10772" max="10772" width="16.5703125" style="208" customWidth="1"/>
    <col min="10773" max="10773" width="11.42578125" style="208"/>
    <col min="10774" max="10774" width="11.7109375" style="208" bestFit="1" customWidth="1"/>
    <col min="10775" max="10775" width="15.85546875" style="208" bestFit="1" customWidth="1"/>
    <col min="10776" max="11008" width="9.140625" style="208" customWidth="1"/>
    <col min="11009" max="11009" width="0" style="208" hidden="1" customWidth="1"/>
    <col min="11010" max="11010" width="26.140625" style="208" customWidth="1"/>
    <col min="11011" max="11011" width="21.7109375" style="208" bestFit="1" customWidth="1"/>
    <col min="11012" max="11012" width="15.42578125" style="208" customWidth="1"/>
    <col min="11013" max="11013" width="16.5703125" style="208" customWidth="1"/>
    <col min="11014" max="11014" width="21.140625" style="208" customWidth="1"/>
    <col min="11015" max="11015" width="15.42578125" style="208" customWidth="1"/>
    <col min="11016" max="11016" width="16.5703125" style="208" customWidth="1"/>
    <col min="11017" max="11017" width="21.140625" style="208" customWidth="1"/>
    <col min="11018" max="11018" width="15.42578125" style="208" customWidth="1"/>
    <col min="11019" max="11019" width="16.5703125" style="208" customWidth="1"/>
    <col min="11020" max="11020" width="23" style="208" customWidth="1"/>
    <col min="11021" max="11025" width="16.5703125" style="208" customWidth="1"/>
    <col min="11026" max="11026" width="21" style="208" bestFit="1" customWidth="1"/>
    <col min="11027" max="11027" width="15.42578125" style="208" customWidth="1"/>
    <col min="11028" max="11028" width="16.5703125" style="208" customWidth="1"/>
    <col min="11029" max="11029" width="11.42578125" style="208"/>
    <col min="11030" max="11030" width="11.7109375" style="208" bestFit="1" customWidth="1"/>
    <col min="11031" max="11031" width="15.85546875" style="208" bestFit="1" customWidth="1"/>
    <col min="11032" max="11264" width="9.140625" style="208" customWidth="1"/>
    <col min="11265" max="11265" width="0" style="208" hidden="1" customWidth="1"/>
    <col min="11266" max="11266" width="26.140625" style="208" customWidth="1"/>
    <col min="11267" max="11267" width="21.7109375" style="208" bestFit="1" customWidth="1"/>
    <col min="11268" max="11268" width="15.42578125" style="208" customWidth="1"/>
    <col min="11269" max="11269" width="16.5703125" style="208" customWidth="1"/>
    <col min="11270" max="11270" width="21.140625" style="208" customWidth="1"/>
    <col min="11271" max="11271" width="15.42578125" style="208" customWidth="1"/>
    <col min="11272" max="11272" width="16.5703125" style="208" customWidth="1"/>
    <col min="11273" max="11273" width="21.140625" style="208" customWidth="1"/>
    <col min="11274" max="11274" width="15.42578125" style="208" customWidth="1"/>
    <col min="11275" max="11275" width="16.5703125" style="208" customWidth="1"/>
    <col min="11276" max="11276" width="23" style="208" customWidth="1"/>
    <col min="11277" max="11281" width="16.5703125" style="208" customWidth="1"/>
    <col min="11282" max="11282" width="21" style="208" bestFit="1" customWidth="1"/>
    <col min="11283" max="11283" width="15.42578125" style="208" customWidth="1"/>
    <col min="11284" max="11284" width="16.5703125" style="208" customWidth="1"/>
    <col min="11285" max="11285" width="11.42578125" style="208"/>
    <col min="11286" max="11286" width="11.7109375" style="208" bestFit="1" customWidth="1"/>
    <col min="11287" max="11287" width="15.85546875" style="208" bestFit="1" customWidth="1"/>
    <col min="11288" max="11520" width="9.140625" style="208" customWidth="1"/>
    <col min="11521" max="11521" width="0" style="208" hidden="1" customWidth="1"/>
    <col min="11522" max="11522" width="26.140625" style="208" customWidth="1"/>
    <col min="11523" max="11523" width="21.7109375" style="208" bestFit="1" customWidth="1"/>
    <col min="11524" max="11524" width="15.42578125" style="208" customWidth="1"/>
    <col min="11525" max="11525" width="16.5703125" style="208" customWidth="1"/>
    <col min="11526" max="11526" width="21.140625" style="208" customWidth="1"/>
    <col min="11527" max="11527" width="15.42578125" style="208" customWidth="1"/>
    <col min="11528" max="11528" width="16.5703125" style="208" customWidth="1"/>
    <col min="11529" max="11529" width="21.140625" style="208" customWidth="1"/>
    <col min="11530" max="11530" width="15.42578125" style="208" customWidth="1"/>
    <col min="11531" max="11531" width="16.5703125" style="208" customWidth="1"/>
    <col min="11532" max="11532" width="23" style="208" customWidth="1"/>
    <col min="11533" max="11537" width="16.5703125" style="208" customWidth="1"/>
    <col min="11538" max="11538" width="21" style="208" bestFit="1" customWidth="1"/>
    <col min="11539" max="11539" width="15.42578125" style="208" customWidth="1"/>
    <col min="11540" max="11540" width="16.5703125" style="208" customWidth="1"/>
    <col min="11541" max="11541" width="11.42578125" style="208"/>
    <col min="11542" max="11542" width="11.7109375" style="208" bestFit="1" customWidth="1"/>
    <col min="11543" max="11543" width="15.85546875" style="208" bestFit="1" customWidth="1"/>
    <col min="11544" max="11776" width="9.140625" style="208" customWidth="1"/>
    <col min="11777" max="11777" width="0" style="208" hidden="1" customWidth="1"/>
    <col min="11778" max="11778" width="26.140625" style="208" customWidth="1"/>
    <col min="11779" max="11779" width="21.7109375" style="208" bestFit="1" customWidth="1"/>
    <col min="11780" max="11780" width="15.42578125" style="208" customWidth="1"/>
    <col min="11781" max="11781" width="16.5703125" style="208" customWidth="1"/>
    <col min="11782" max="11782" width="21.140625" style="208" customWidth="1"/>
    <col min="11783" max="11783" width="15.42578125" style="208" customWidth="1"/>
    <col min="11784" max="11784" width="16.5703125" style="208" customWidth="1"/>
    <col min="11785" max="11785" width="21.140625" style="208" customWidth="1"/>
    <col min="11786" max="11786" width="15.42578125" style="208" customWidth="1"/>
    <col min="11787" max="11787" width="16.5703125" style="208" customWidth="1"/>
    <col min="11788" max="11788" width="23" style="208" customWidth="1"/>
    <col min="11789" max="11793" width="16.5703125" style="208" customWidth="1"/>
    <col min="11794" max="11794" width="21" style="208" bestFit="1" customWidth="1"/>
    <col min="11795" max="11795" width="15.42578125" style="208" customWidth="1"/>
    <col min="11796" max="11796" width="16.5703125" style="208" customWidth="1"/>
    <col min="11797" max="11797" width="11.42578125" style="208"/>
    <col min="11798" max="11798" width="11.7109375" style="208" bestFit="1" customWidth="1"/>
    <col min="11799" max="11799" width="15.85546875" style="208" bestFit="1" customWidth="1"/>
    <col min="11800" max="12032" width="9.140625" style="208" customWidth="1"/>
    <col min="12033" max="12033" width="0" style="208" hidden="1" customWidth="1"/>
    <col min="12034" max="12034" width="26.140625" style="208" customWidth="1"/>
    <col min="12035" max="12035" width="21.7109375" style="208" bestFit="1" customWidth="1"/>
    <col min="12036" max="12036" width="15.42578125" style="208" customWidth="1"/>
    <col min="12037" max="12037" width="16.5703125" style="208" customWidth="1"/>
    <col min="12038" max="12038" width="21.140625" style="208" customWidth="1"/>
    <col min="12039" max="12039" width="15.42578125" style="208" customWidth="1"/>
    <col min="12040" max="12040" width="16.5703125" style="208" customWidth="1"/>
    <col min="12041" max="12041" width="21.140625" style="208" customWidth="1"/>
    <col min="12042" max="12042" width="15.42578125" style="208" customWidth="1"/>
    <col min="12043" max="12043" width="16.5703125" style="208" customWidth="1"/>
    <col min="12044" max="12044" width="23" style="208" customWidth="1"/>
    <col min="12045" max="12049" width="16.5703125" style="208" customWidth="1"/>
    <col min="12050" max="12050" width="21" style="208" bestFit="1" customWidth="1"/>
    <col min="12051" max="12051" width="15.42578125" style="208" customWidth="1"/>
    <col min="12052" max="12052" width="16.5703125" style="208" customWidth="1"/>
    <col min="12053" max="12053" width="11.42578125" style="208"/>
    <col min="12054" max="12054" width="11.7109375" style="208" bestFit="1" customWidth="1"/>
    <col min="12055" max="12055" width="15.85546875" style="208" bestFit="1" customWidth="1"/>
    <col min="12056" max="12288" width="9.140625" style="208" customWidth="1"/>
    <col min="12289" max="12289" width="0" style="208" hidden="1" customWidth="1"/>
    <col min="12290" max="12290" width="26.140625" style="208" customWidth="1"/>
    <col min="12291" max="12291" width="21.7109375" style="208" bestFit="1" customWidth="1"/>
    <col min="12292" max="12292" width="15.42578125" style="208" customWidth="1"/>
    <col min="12293" max="12293" width="16.5703125" style="208" customWidth="1"/>
    <col min="12294" max="12294" width="21.140625" style="208" customWidth="1"/>
    <col min="12295" max="12295" width="15.42578125" style="208" customWidth="1"/>
    <col min="12296" max="12296" width="16.5703125" style="208" customWidth="1"/>
    <col min="12297" max="12297" width="21.140625" style="208" customWidth="1"/>
    <col min="12298" max="12298" width="15.42578125" style="208" customWidth="1"/>
    <col min="12299" max="12299" width="16.5703125" style="208" customWidth="1"/>
    <col min="12300" max="12300" width="23" style="208" customWidth="1"/>
    <col min="12301" max="12305" width="16.5703125" style="208" customWidth="1"/>
    <col min="12306" max="12306" width="21" style="208" bestFit="1" customWidth="1"/>
    <col min="12307" max="12307" width="15.42578125" style="208" customWidth="1"/>
    <col min="12308" max="12308" width="16.5703125" style="208" customWidth="1"/>
    <col min="12309" max="12309" width="11.42578125" style="208"/>
    <col min="12310" max="12310" width="11.7109375" style="208" bestFit="1" customWidth="1"/>
    <col min="12311" max="12311" width="15.85546875" style="208" bestFit="1" customWidth="1"/>
    <col min="12312" max="12544" width="9.140625" style="208" customWidth="1"/>
    <col min="12545" max="12545" width="0" style="208" hidden="1" customWidth="1"/>
    <col min="12546" max="12546" width="26.140625" style="208" customWidth="1"/>
    <col min="12547" max="12547" width="21.7109375" style="208" bestFit="1" customWidth="1"/>
    <col min="12548" max="12548" width="15.42578125" style="208" customWidth="1"/>
    <col min="12549" max="12549" width="16.5703125" style="208" customWidth="1"/>
    <col min="12550" max="12550" width="21.140625" style="208" customWidth="1"/>
    <col min="12551" max="12551" width="15.42578125" style="208" customWidth="1"/>
    <col min="12552" max="12552" width="16.5703125" style="208" customWidth="1"/>
    <col min="12553" max="12553" width="21.140625" style="208" customWidth="1"/>
    <col min="12554" max="12554" width="15.42578125" style="208" customWidth="1"/>
    <col min="12555" max="12555" width="16.5703125" style="208" customWidth="1"/>
    <col min="12556" max="12556" width="23" style="208" customWidth="1"/>
    <col min="12557" max="12561" width="16.5703125" style="208" customWidth="1"/>
    <col min="12562" max="12562" width="21" style="208" bestFit="1" customWidth="1"/>
    <col min="12563" max="12563" width="15.42578125" style="208" customWidth="1"/>
    <col min="12564" max="12564" width="16.5703125" style="208" customWidth="1"/>
    <col min="12565" max="12565" width="11.42578125" style="208"/>
    <col min="12566" max="12566" width="11.7109375" style="208" bestFit="1" customWidth="1"/>
    <col min="12567" max="12567" width="15.85546875" style="208" bestFit="1" customWidth="1"/>
    <col min="12568" max="12800" width="9.140625" style="208" customWidth="1"/>
    <col min="12801" max="12801" width="0" style="208" hidden="1" customWidth="1"/>
    <col min="12802" max="12802" width="26.140625" style="208" customWidth="1"/>
    <col min="12803" max="12803" width="21.7109375" style="208" bestFit="1" customWidth="1"/>
    <col min="12804" max="12804" width="15.42578125" style="208" customWidth="1"/>
    <col min="12805" max="12805" width="16.5703125" style="208" customWidth="1"/>
    <col min="12806" max="12806" width="21.140625" style="208" customWidth="1"/>
    <col min="12807" max="12807" width="15.42578125" style="208" customWidth="1"/>
    <col min="12808" max="12808" width="16.5703125" style="208" customWidth="1"/>
    <col min="12809" max="12809" width="21.140625" style="208" customWidth="1"/>
    <col min="12810" max="12810" width="15.42578125" style="208" customWidth="1"/>
    <col min="12811" max="12811" width="16.5703125" style="208" customWidth="1"/>
    <col min="12812" max="12812" width="23" style="208" customWidth="1"/>
    <col min="12813" max="12817" width="16.5703125" style="208" customWidth="1"/>
    <col min="12818" max="12818" width="21" style="208" bestFit="1" customWidth="1"/>
    <col min="12819" max="12819" width="15.42578125" style="208" customWidth="1"/>
    <col min="12820" max="12820" width="16.5703125" style="208" customWidth="1"/>
    <col min="12821" max="12821" width="11.42578125" style="208"/>
    <col min="12822" max="12822" width="11.7109375" style="208" bestFit="1" customWidth="1"/>
    <col min="12823" max="12823" width="15.85546875" style="208" bestFit="1" customWidth="1"/>
    <col min="12824" max="13056" width="9.140625" style="208" customWidth="1"/>
    <col min="13057" max="13057" width="0" style="208" hidden="1" customWidth="1"/>
    <col min="13058" max="13058" width="26.140625" style="208" customWidth="1"/>
    <col min="13059" max="13059" width="21.7109375" style="208" bestFit="1" customWidth="1"/>
    <col min="13060" max="13060" width="15.42578125" style="208" customWidth="1"/>
    <col min="13061" max="13061" width="16.5703125" style="208" customWidth="1"/>
    <col min="13062" max="13062" width="21.140625" style="208" customWidth="1"/>
    <col min="13063" max="13063" width="15.42578125" style="208" customWidth="1"/>
    <col min="13064" max="13064" width="16.5703125" style="208" customWidth="1"/>
    <col min="13065" max="13065" width="21.140625" style="208" customWidth="1"/>
    <col min="13066" max="13066" width="15.42578125" style="208" customWidth="1"/>
    <col min="13067" max="13067" width="16.5703125" style="208" customWidth="1"/>
    <col min="13068" max="13068" width="23" style="208" customWidth="1"/>
    <col min="13069" max="13073" width="16.5703125" style="208" customWidth="1"/>
    <col min="13074" max="13074" width="21" style="208" bestFit="1" customWidth="1"/>
    <col min="13075" max="13075" width="15.42578125" style="208" customWidth="1"/>
    <col min="13076" max="13076" width="16.5703125" style="208" customWidth="1"/>
    <col min="13077" max="13077" width="11.42578125" style="208"/>
    <col min="13078" max="13078" width="11.7109375" style="208" bestFit="1" customWidth="1"/>
    <col min="13079" max="13079" width="15.85546875" style="208" bestFit="1" customWidth="1"/>
    <col min="13080" max="13312" width="9.140625" style="208" customWidth="1"/>
    <col min="13313" max="13313" width="0" style="208" hidden="1" customWidth="1"/>
    <col min="13314" max="13314" width="26.140625" style="208" customWidth="1"/>
    <col min="13315" max="13315" width="21.7109375" style="208" bestFit="1" customWidth="1"/>
    <col min="13316" max="13316" width="15.42578125" style="208" customWidth="1"/>
    <col min="13317" max="13317" width="16.5703125" style="208" customWidth="1"/>
    <col min="13318" max="13318" width="21.140625" style="208" customWidth="1"/>
    <col min="13319" max="13319" width="15.42578125" style="208" customWidth="1"/>
    <col min="13320" max="13320" width="16.5703125" style="208" customWidth="1"/>
    <col min="13321" max="13321" width="21.140625" style="208" customWidth="1"/>
    <col min="13322" max="13322" width="15.42578125" style="208" customWidth="1"/>
    <col min="13323" max="13323" width="16.5703125" style="208" customWidth="1"/>
    <col min="13324" max="13324" width="23" style="208" customWidth="1"/>
    <col min="13325" max="13329" width="16.5703125" style="208" customWidth="1"/>
    <col min="13330" max="13330" width="21" style="208" bestFit="1" customWidth="1"/>
    <col min="13331" max="13331" width="15.42578125" style="208" customWidth="1"/>
    <col min="13332" max="13332" width="16.5703125" style="208" customWidth="1"/>
    <col min="13333" max="13333" width="11.42578125" style="208"/>
    <col min="13334" max="13334" width="11.7109375" style="208" bestFit="1" customWidth="1"/>
    <col min="13335" max="13335" width="15.85546875" style="208" bestFit="1" customWidth="1"/>
    <col min="13336" max="13568" width="9.140625" style="208" customWidth="1"/>
    <col min="13569" max="13569" width="0" style="208" hidden="1" customWidth="1"/>
    <col min="13570" max="13570" width="26.140625" style="208" customWidth="1"/>
    <col min="13571" max="13571" width="21.7109375" style="208" bestFit="1" customWidth="1"/>
    <col min="13572" max="13572" width="15.42578125" style="208" customWidth="1"/>
    <col min="13573" max="13573" width="16.5703125" style="208" customWidth="1"/>
    <col min="13574" max="13574" width="21.140625" style="208" customWidth="1"/>
    <col min="13575" max="13575" width="15.42578125" style="208" customWidth="1"/>
    <col min="13576" max="13576" width="16.5703125" style="208" customWidth="1"/>
    <col min="13577" max="13577" width="21.140625" style="208" customWidth="1"/>
    <col min="13578" max="13578" width="15.42578125" style="208" customWidth="1"/>
    <col min="13579" max="13579" width="16.5703125" style="208" customWidth="1"/>
    <col min="13580" max="13580" width="23" style="208" customWidth="1"/>
    <col min="13581" max="13585" width="16.5703125" style="208" customWidth="1"/>
    <col min="13586" max="13586" width="21" style="208" bestFit="1" customWidth="1"/>
    <col min="13587" max="13587" width="15.42578125" style="208" customWidth="1"/>
    <col min="13588" max="13588" width="16.5703125" style="208" customWidth="1"/>
    <col min="13589" max="13589" width="11.42578125" style="208"/>
    <col min="13590" max="13590" width="11.7109375" style="208" bestFit="1" customWidth="1"/>
    <col min="13591" max="13591" width="15.85546875" style="208" bestFit="1" customWidth="1"/>
    <col min="13592" max="13824" width="9.140625" style="208" customWidth="1"/>
    <col min="13825" max="13825" width="0" style="208" hidden="1" customWidth="1"/>
    <col min="13826" max="13826" width="26.140625" style="208" customWidth="1"/>
    <col min="13827" max="13827" width="21.7109375" style="208" bestFit="1" customWidth="1"/>
    <col min="13828" max="13828" width="15.42578125" style="208" customWidth="1"/>
    <col min="13829" max="13829" width="16.5703125" style="208" customWidth="1"/>
    <col min="13830" max="13830" width="21.140625" style="208" customWidth="1"/>
    <col min="13831" max="13831" width="15.42578125" style="208" customWidth="1"/>
    <col min="13832" max="13832" width="16.5703125" style="208" customWidth="1"/>
    <col min="13833" max="13833" width="21.140625" style="208" customWidth="1"/>
    <col min="13834" max="13834" width="15.42578125" style="208" customWidth="1"/>
    <col min="13835" max="13835" width="16.5703125" style="208" customWidth="1"/>
    <col min="13836" max="13836" width="23" style="208" customWidth="1"/>
    <col min="13837" max="13841" width="16.5703125" style="208" customWidth="1"/>
    <col min="13842" max="13842" width="21" style="208" bestFit="1" customWidth="1"/>
    <col min="13843" max="13843" width="15.42578125" style="208" customWidth="1"/>
    <col min="13844" max="13844" width="16.5703125" style="208" customWidth="1"/>
    <col min="13845" max="13845" width="11.42578125" style="208"/>
    <col min="13846" max="13846" width="11.7109375" style="208" bestFit="1" customWidth="1"/>
    <col min="13847" max="13847" width="15.85546875" style="208" bestFit="1" customWidth="1"/>
    <col min="13848" max="14080" width="9.140625" style="208" customWidth="1"/>
    <col min="14081" max="14081" width="0" style="208" hidden="1" customWidth="1"/>
    <col min="14082" max="14082" width="26.140625" style="208" customWidth="1"/>
    <col min="14083" max="14083" width="21.7109375" style="208" bestFit="1" customWidth="1"/>
    <col min="14084" max="14084" width="15.42578125" style="208" customWidth="1"/>
    <col min="14085" max="14085" width="16.5703125" style="208" customWidth="1"/>
    <col min="14086" max="14086" width="21.140625" style="208" customWidth="1"/>
    <col min="14087" max="14087" width="15.42578125" style="208" customWidth="1"/>
    <col min="14088" max="14088" width="16.5703125" style="208" customWidth="1"/>
    <col min="14089" max="14089" width="21.140625" style="208" customWidth="1"/>
    <col min="14090" max="14090" width="15.42578125" style="208" customWidth="1"/>
    <col min="14091" max="14091" width="16.5703125" style="208" customWidth="1"/>
    <col min="14092" max="14092" width="23" style="208" customWidth="1"/>
    <col min="14093" max="14097" width="16.5703125" style="208" customWidth="1"/>
    <col min="14098" max="14098" width="21" style="208" bestFit="1" customWidth="1"/>
    <col min="14099" max="14099" width="15.42578125" style="208" customWidth="1"/>
    <col min="14100" max="14100" width="16.5703125" style="208" customWidth="1"/>
    <col min="14101" max="14101" width="11.42578125" style="208"/>
    <col min="14102" max="14102" width="11.7109375" style="208" bestFit="1" customWidth="1"/>
    <col min="14103" max="14103" width="15.85546875" style="208" bestFit="1" customWidth="1"/>
    <col min="14104" max="14336" width="9.140625" style="208" customWidth="1"/>
    <col min="14337" max="14337" width="0" style="208" hidden="1" customWidth="1"/>
    <col min="14338" max="14338" width="26.140625" style="208" customWidth="1"/>
    <col min="14339" max="14339" width="21.7109375" style="208" bestFit="1" customWidth="1"/>
    <col min="14340" max="14340" width="15.42578125" style="208" customWidth="1"/>
    <col min="14341" max="14341" width="16.5703125" style="208" customWidth="1"/>
    <col min="14342" max="14342" width="21.140625" style="208" customWidth="1"/>
    <col min="14343" max="14343" width="15.42578125" style="208" customWidth="1"/>
    <col min="14344" max="14344" width="16.5703125" style="208" customWidth="1"/>
    <col min="14345" max="14345" width="21.140625" style="208" customWidth="1"/>
    <col min="14346" max="14346" width="15.42578125" style="208" customWidth="1"/>
    <col min="14347" max="14347" width="16.5703125" style="208" customWidth="1"/>
    <col min="14348" max="14348" width="23" style="208" customWidth="1"/>
    <col min="14349" max="14353" width="16.5703125" style="208" customWidth="1"/>
    <col min="14354" max="14354" width="21" style="208" bestFit="1" customWidth="1"/>
    <col min="14355" max="14355" width="15.42578125" style="208" customWidth="1"/>
    <col min="14356" max="14356" width="16.5703125" style="208" customWidth="1"/>
    <col min="14357" max="14357" width="11.42578125" style="208"/>
    <col min="14358" max="14358" width="11.7109375" style="208" bestFit="1" customWidth="1"/>
    <col min="14359" max="14359" width="15.85546875" style="208" bestFit="1" customWidth="1"/>
    <col min="14360" max="14592" width="9.140625" style="208" customWidth="1"/>
    <col min="14593" max="14593" width="0" style="208" hidden="1" customWidth="1"/>
    <col min="14594" max="14594" width="26.140625" style="208" customWidth="1"/>
    <col min="14595" max="14595" width="21.7109375" style="208" bestFit="1" customWidth="1"/>
    <col min="14596" max="14596" width="15.42578125" style="208" customWidth="1"/>
    <col min="14597" max="14597" width="16.5703125" style="208" customWidth="1"/>
    <col min="14598" max="14598" width="21.140625" style="208" customWidth="1"/>
    <col min="14599" max="14599" width="15.42578125" style="208" customWidth="1"/>
    <col min="14600" max="14600" width="16.5703125" style="208" customWidth="1"/>
    <col min="14601" max="14601" width="21.140625" style="208" customWidth="1"/>
    <col min="14602" max="14602" width="15.42578125" style="208" customWidth="1"/>
    <col min="14603" max="14603" width="16.5703125" style="208" customWidth="1"/>
    <col min="14604" max="14604" width="23" style="208" customWidth="1"/>
    <col min="14605" max="14609" width="16.5703125" style="208" customWidth="1"/>
    <col min="14610" max="14610" width="21" style="208" bestFit="1" customWidth="1"/>
    <col min="14611" max="14611" width="15.42578125" style="208" customWidth="1"/>
    <col min="14612" max="14612" width="16.5703125" style="208" customWidth="1"/>
    <col min="14613" max="14613" width="11.42578125" style="208"/>
    <col min="14614" max="14614" width="11.7109375" style="208" bestFit="1" customWidth="1"/>
    <col min="14615" max="14615" width="15.85546875" style="208" bestFit="1" customWidth="1"/>
    <col min="14616" max="14848" width="9.140625" style="208" customWidth="1"/>
    <col min="14849" max="14849" width="0" style="208" hidden="1" customWidth="1"/>
    <col min="14850" max="14850" width="26.140625" style="208" customWidth="1"/>
    <col min="14851" max="14851" width="21.7109375" style="208" bestFit="1" customWidth="1"/>
    <col min="14852" max="14852" width="15.42578125" style="208" customWidth="1"/>
    <col min="14853" max="14853" width="16.5703125" style="208" customWidth="1"/>
    <col min="14854" max="14854" width="21.140625" style="208" customWidth="1"/>
    <col min="14855" max="14855" width="15.42578125" style="208" customWidth="1"/>
    <col min="14856" max="14856" width="16.5703125" style="208" customWidth="1"/>
    <col min="14857" max="14857" width="21.140625" style="208" customWidth="1"/>
    <col min="14858" max="14858" width="15.42578125" style="208" customWidth="1"/>
    <col min="14859" max="14859" width="16.5703125" style="208" customWidth="1"/>
    <col min="14860" max="14860" width="23" style="208" customWidth="1"/>
    <col min="14861" max="14865" width="16.5703125" style="208" customWidth="1"/>
    <col min="14866" max="14866" width="21" style="208" bestFit="1" customWidth="1"/>
    <col min="14867" max="14867" width="15.42578125" style="208" customWidth="1"/>
    <col min="14868" max="14868" width="16.5703125" style="208" customWidth="1"/>
    <col min="14869" max="14869" width="11.42578125" style="208"/>
    <col min="14870" max="14870" width="11.7109375" style="208" bestFit="1" customWidth="1"/>
    <col min="14871" max="14871" width="15.85546875" style="208" bestFit="1" customWidth="1"/>
    <col min="14872" max="15104" width="9.140625" style="208" customWidth="1"/>
    <col min="15105" max="15105" width="0" style="208" hidden="1" customWidth="1"/>
    <col min="15106" max="15106" width="26.140625" style="208" customWidth="1"/>
    <col min="15107" max="15107" width="21.7109375" style="208" bestFit="1" customWidth="1"/>
    <col min="15108" max="15108" width="15.42578125" style="208" customWidth="1"/>
    <col min="15109" max="15109" width="16.5703125" style="208" customWidth="1"/>
    <col min="15110" max="15110" width="21.140625" style="208" customWidth="1"/>
    <col min="15111" max="15111" width="15.42578125" style="208" customWidth="1"/>
    <col min="15112" max="15112" width="16.5703125" style="208" customWidth="1"/>
    <col min="15113" max="15113" width="21.140625" style="208" customWidth="1"/>
    <col min="15114" max="15114" width="15.42578125" style="208" customWidth="1"/>
    <col min="15115" max="15115" width="16.5703125" style="208" customWidth="1"/>
    <col min="15116" max="15116" width="23" style="208" customWidth="1"/>
    <col min="15117" max="15121" width="16.5703125" style="208" customWidth="1"/>
    <col min="15122" max="15122" width="21" style="208" bestFit="1" customWidth="1"/>
    <col min="15123" max="15123" width="15.42578125" style="208" customWidth="1"/>
    <col min="15124" max="15124" width="16.5703125" style="208" customWidth="1"/>
    <col min="15125" max="15125" width="11.42578125" style="208"/>
    <col min="15126" max="15126" width="11.7109375" style="208" bestFit="1" customWidth="1"/>
    <col min="15127" max="15127" width="15.85546875" style="208" bestFit="1" customWidth="1"/>
    <col min="15128" max="15360" width="9.140625" style="208" customWidth="1"/>
    <col min="15361" max="15361" width="0" style="208" hidden="1" customWidth="1"/>
    <col min="15362" max="15362" width="26.140625" style="208" customWidth="1"/>
    <col min="15363" max="15363" width="21.7109375" style="208" bestFit="1" customWidth="1"/>
    <col min="15364" max="15364" width="15.42578125" style="208" customWidth="1"/>
    <col min="15365" max="15365" width="16.5703125" style="208" customWidth="1"/>
    <col min="15366" max="15366" width="21.140625" style="208" customWidth="1"/>
    <col min="15367" max="15367" width="15.42578125" style="208" customWidth="1"/>
    <col min="15368" max="15368" width="16.5703125" style="208" customWidth="1"/>
    <col min="15369" max="15369" width="21.140625" style="208" customWidth="1"/>
    <col min="15370" max="15370" width="15.42578125" style="208" customWidth="1"/>
    <col min="15371" max="15371" width="16.5703125" style="208" customWidth="1"/>
    <col min="15372" max="15372" width="23" style="208" customWidth="1"/>
    <col min="15373" max="15377" width="16.5703125" style="208" customWidth="1"/>
    <col min="15378" max="15378" width="21" style="208" bestFit="1" customWidth="1"/>
    <col min="15379" max="15379" width="15.42578125" style="208" customWidth="1"/>
    <col min="15380" max="15380" width="16.5703125" style="208" customWidth="1"/>
    <col min="15381" max="15381" width="11.42578125" style="208"/>
    <col min="15382" max="15382" width="11.7109375" style="208" bestFit="1" customWidth="1"/>
    <col min="15383" max="15383" width="15.85546875" style="208" bestFit="1" customWidth="1"/>
    <col min="15384" max="15616" width="9.140625" style="208" customWidth="1"/>
    <col min="15617" max="15617" width="0" style="208" hidden="1" customWidth="1"/>
    <col min="15618" max="15618" width="26.140625" style="208" customWidth="1"/>
    <col min="15619" max="15619" width="21.7109375" style="208" bestFit="1" customWidth="1"/>
    <col min="15620" max="15620" width="15.42578125" style="208" customWidth="1"/>
    <col min="15621" max="15621" width="16.5703125" style="208" customWidth="1"/>
    <col min="15622" max="15622" width="21.140625" style="208" customWidth="1"/>
    <col min="15623" max="15623" width="15.42578125" style="208" customWidth="1"/>
    <col min="15624" max="15624" width="16.5703125" style="208" customWidth="1"/>
    <col min="15625" max="15625" width="21.140625" style="208" customWidth="1"/>
    <col min="15626" max="15626" width="15.42578125" style="208" customWidth="1"/>
    <col min="15627" max="15627" width="16.5703125" style="208" customWidth="1"/>
    <col min="15628" max="15628" width="23" style="208" customWidth="1"/>
    <col min="15629" max="15633" width="16.5703125" style="208" customWidth="1"/>
    <col min="15634" max="15634" width="21" style="208" bestFit="1" customWidth="1"/>
    <col min="15635" max="15635" width="15.42578125" style="208" customWidth="1"/>
    <col min="15636" max="15636" width="16.5703125" style="208" customWidth="1"/>
    <col min="15637" max="15637" width="11.42578125" style="208"/>
    <col min="15638" max="15638" width="11.7109375" style="208" bestFit="1" customWidth="1"/>
    <col min="15639" max="15639" width="15.85546875" style="208" bestFit="1" customWidth="1"/>
    <col min="15640" max="15872" width="9.140625" style="208" customWidth="1"/>
    <col min="15873" max="15873" width="0" style="208" hidden="1" customWidth="1"/>
    <col min="15874" max="15874" width="26.140625" style="208" customWidth="1"/>
    <col min="15875" max="15875" width="21.7109375" style="208" bestFit="1" customWidth="1"/>
    <col min="15876" max="15876" width="15.42578125" style="208" customWidth="1"/>
    <col min="15877" max="15877" width="16.5703125" style="208" customWidth="1"/>
    <col min="15878" max="15878" width="21.140625" style="208" customWidth="1"/>
    <col min="15879" max="15879" width="15.42578125" style="208" customWidth="1"/>
    <col min="15880" max="15880" width="16.5703125" style="208" customWidth="1"/>
    <col min="15881" max="15881" width="21.140625" style="208" customWidth="1"/>
    <col min="15882" max="15882" width="15.42578125" style="208" customWidth="1"/>
    <col min="15883" max="15883" width="16.5703125" style="208" customWidth="1"/>
    <col min="15884" max="15884" width="23" style="208" customWidth="1"/>
    <col min="15885" max="15889" width="16.5703125" style="208" customWidth="1"/>
    <col min="15890" max="15890" width="21" style="208" bestFit="1" customWidth="1"/>
    <col min="15891" max="15891" width="15.42578125" style="208" customWidth="1"/>
    <col min="15892" max="15892" width="16.5703125" style="208" customWidth="1"/>
    <col min="15893" max="15893" width="11.42578125" style="208"/>
    <col min="15894" max="15894" width="11.7109375" style="208" bestFit="1" customWidth="1"/>
    <col min="15895" max="15895" width="15.85546875" style="208" bestFit="1" customWidth="1"/>
    <col min="15896" max="16128" width="9.140625" style="208" customWidth="1"/>
    <col min="16129" max="16129" width="0" style="208" hidden="1" customWidth="1"/>
    <col min="16130" max="16130" width="26.140625" style="208" customWidth="1"/>
    <col min="16131" max="16131" width="21.7109375" style="208" bestFit="1" customWidth="1"/>
    <col min="16132" max="16132" width="15.42578125" style="208" customWidth="1"/>
    <col min="16133" max="16133" width="16.5703125" style="208" customWidth="1"/>
    <col min="16134" max="16134" width="21.140625" style="208" customWidth="1"/>
    <col min="16135" max="16135" width="15.42578125" style="208" customWidth="1"/>
    <col min="16136" max="16136" width="16.5703125" style="208" customWidth="1"/>
    <col min="16137" max="16137" width="21.140625" style="208" customWidth="1"/>
    <col min="16138" max="16138" width="15.42578125" style="208" customWidth="1"/>
    <col min="16139" max="16139" width="16.5703125" style="208" customWidth="1"/>
    <col min="16140" max="16140" width="23" style="208" customWidth="1"/>
    <col min="16141" max="16145" width="16.5703125" style="208" customWidth="1"/>
    <col min="16146" max="16146" width="21" style="208" bestFit="1" customWidth="1"/>
    <col min="16147" max="16147" width="15.42578125" style="208" customWidth="1"/>
    <col min="16148" max="16148" width="16.5703125" style="208" customWidth="1"/>
    <col min="16149" max="16149" width="11.42578125" style="208"/>
    <col min="16150" max="16150" width="11.7109375" style="208" bestFit="1" customWidth="1"/>
    <col min="16151" max="16151" width="15.85546875" style="208" bestFit="1" customWidth="1"/>
    <col min="16152" max="16384" width="9.140625" style="208" customWidth="1"/>
  </cols>
  <sheetData>
    <row r="1" spans="1:22" s="566" customFormat="1" ht="33" customHeight="1" x14ac:dyDescent="0.5">
      <c r="A1" s="557"/>
      <c r="B1" s="805" t="s">
        <v>1005</v>
      </c>
      <c r="C1" s="805"/>
      <c r="D1" s="805"/>
      <c r="E1" s="805"/>
      <c r="F1" s="805"/>
      <c r="G1" s="805"/>
      <c r="H1" s="805"/>
      <c r="I1" s="805"/>
      <c r="J1" s="805"/>
      <c r="K1" s="805"/>
      <c r="L1" s="805"/>
      <c r="M1" s="805"/>
      <c r="N1" s="805"/>
      <c r="O1" s="805"/>
      <c r="P1" s="805"/>
      <c r="Q1" s="805"/>
      <c r="R1" s="805"/>
      <c r="S1" s="805"/>
      <c r="T1" s="805"/>
    </row>
    <row r="2" spans="1:22" s="567" customFormat="1" ht="26.25" x14ac:dyDescent="0.4">
      <c r="A2" s="557"/>
      <c r="B2" s="806" t="s">
        <v>1006</v>
      </c>
      <c r="C2" s="806"/>
      <c r="D2" s="806"/>
      <c r="E2" s="806"/>
      <c r="F2" s="806"/>
      <c r="G2" s="806"/>
      <c r="H2" s="806"/>
      <c r="I2" s="806"/>
      <c r="J2" s="806"/>
      <c r="K2" s="806"/>
      <c r="L2" s="806"/>
      <c r="M2" s="806"/>
      <c r="N2" s="806"/>
      <c r="O2" s="806"/>
      <c r="P2" s="806"/>
      <c r="Q2" s="806"/>
      <c r="R2" s="806"/>
      <c r="S2" s="806"/>
      <c r="T2" s="806"/>
    </row>
    <row r="3" spans="1:22" s="568" customFormat="1" ht="26.25" x14ac:dyDescent="0.25">
      <c r="A3" s="557"/>
      <c r="B3" s="807" t="s">
        <v>3</v>
      </c>
      <c r="C3" s="807"/>
      <c r="D3" s="807"/>
      <c r="E3" s="807"/>
      <c r="F3" s="807"/>
      <c r="G3" s="807"/>
      <c r="H3" s="807"/>
      <c r="I3" s="807"/>
      <c r="J3" s="807"/>
      <c r="K3" s="807"/>
      <c r="L3" s="807"/>
      <c r="M3" s="807"/>
      <c r="N3" s="807"/>
      <c r="O3" s="807"/>
      <c r="P3" s="807"/>
      <c r="Q3" s="807"/>
      <c r="R3" s="807"/>
      <c r="S3" s="807"/>
      <c r="T3" s="807"/>
    </row>
    <row r="4" spans="1:22" s="569" customFormat="1" ht="15" customHeight="1" x14ac:dyDescent="0.15">
      <c r="A4" s="557"/>
      <c r="B4" s="557"/>
      <c r="C4" s="557"/>
      <c r="D4" s="557"/>
      <c r="E4" s="557"/>
      <c r="F4" s="557"/>
      <c r="G4" s="557"/>
      <c r="H4" s="557"/>
      <c r="I4" s="557"/>
      <c r="J4" s="557"/>
      <c r="K4" s="557"/>
      <c r="L4" s="557"/>
      <c r="M4" s="557"/>
      <c r="N4" s="557"/>
      <c r="O4" s="557"/>
      <c r="P4" s="557"/>
      <c r="Q4" s="557"/>
      <c r="R4" s="557"/>
      <c r="S4" s="557"/>
      <c r="T4" s="557"/>
    </row>
    <row r="5" spans="1:22" s="572" customFormat="1" ht="15" customHeight="1" x14ac:dyDescent="0.25">
      <c r="A5" s="570"/>
      <c r="B5" s="571"/>
      <c r="C5" s="808" t="s">
        <v>958</v>
      </c>
      <c r="D5" s="808"/>
      <c r="E5" s="808"/>
      <c r="F5" s="808" t="s">
        <v>959</v>
      </c>
      <c r="G5" s="808"/>
      <c r="H5" s="808"/>
      <c r="I5" s="808" t="s">
        <v>960</v>
      </c>
      <c r="J5" s="808"/>
      <c r="K5" s="808"/>
      <c r="L5" s="808" t="s">
        <v>961</v>
      </c>
      <c r="M5" s="808"/>
      <c r="N5" s="808"/>
      <c r="O5" s="808" t="s">
        <v>962</v>
      </c>
      <c r="P5" s="808"/>
      <c r="Q5" s="808"/>
      <c r="R5" s="808" t="s">
        <v>963</v>
      </c>
      <c r="S5" s="808"/>
      <c r="T5" s="808"/>
    </row>
    <row r="6" spans="1:22" s="576" customFormat="1" ht="25.5" customHeight="1" x14ac:dyDescent="0.2">
      <c r="A6" s="557"/>
      <c r="B6" s="573"/>
      <c r="C6" s="571" t="s">
        <v>1007</v>
      </c>
      <c r="D6" s="574" t="s">
        <v>965</v>
      </c>
      <c r="E6" s="575" t="s">
        <v>966</v>
      </c>
      <c r="F6" s="575" t="s">
        <v>1007</v>
      </c>
      <c r="G6" s="574" t="s">
        <v>965</v>
      </c>
      <c r="H6" s="575" t="s">
        <v>966</v>
      </c>
      <c r="I6" s="575" t="s">
        <v>1007</v>
      </c>
      <c r="J6" s="574" t="s">
        <v>965</v>
      </c>
      <c r="K6" s="575" t="s">
        <v>966</v>
      </c>
      <c r="L6" s="575" t="s">
        <v>1007</v>
      </c>
      <c r="M6" s="574" t="s">
        <v>965</v>
      </c>
      <c r="N6" s="575" t="s">
        <v>966</v>
      </c>
      <c r="O6" s="575" t="s">
        <v>1007</v>
      </c>
      <c r="P6" s="574" t="s">
        <v>965</v>
      </c>
      <c r="Q6" s="575" t="s">
        <v>966</v>
      </c>
      <c r="R6" s="575" t="s">
        <v>1007</v>
      </c>
      <c r="S6" s="574" t="s">
        <v>965</v>
      </c>
      <c r="T6" s="575" t="s">
        <v>966</v>
      </c>
    </row>
    <row r="7" spans="1:22" s="569" customFormat="1" ht="15" customHeight="1" x14ac:dyDescent="0.15">
      <c r="A7" s="557"/>
      <c r="B7" s="570"/>
      <c r="C7" s="570"/>
      <c r="D7" s="570"/>
      <c r="E7" s="570"/>
      <c r="F7" s="557"/>
      <c r="G7" s="557"/>
      <c r="H7" s="557"/>
      <c r="I7" s="557"/>
      <c r="J7" s="557"/>
      <c r="K7" s="557"/>
      <c r="L7" s="557"/>
      <c r="M7" s="557"/>
      <c r="N7" s="557"/>
      <c r="O7" s="557"/>
      <c r="P7" s="557"/>
      <c r="Q7" s="557"/>
      <c r="R7" s="557"/>
      <c r="S7" s="557"/>
      <c r="T7" s="557"/>
    </row>
    <row r="8" spans="1:22" s="579" customFormat="1" ht="15" customHeight="1" x14ac:dyDescent="0.25">
      <c r="A8" s="557"/>
      <c r="B8" s="577" t="s">
        <v>0</v>
      </c>
      <c r="C8" s="577"/>
      <c r="D8" s="577"/>
      <c r="E8" s="577"/>
      <c r="F8" s="578"/>
      <c r="G8" s="578"/>
      <c r="H8" s="578"/>
      <c r="I8" s="578"/>
      <c r="J8" s="578"/>
      <c r="K8" s="578"/>
      <c r="L8" s="578"/>
      <c r="M8" s="578"/>
      <c r="N8" s="578"/>
      <c r="O8" s="578"/>
      <c r="P8" s="578"/>
      <c r="Q8" s="578"/>
      <c r="R8" s="578"/>
      <c r="S8" s="578"/>
      <c r="T8" s="578"/>
    </row>
    <row r="9" spans="1:22" s="582" customFormat="1" ht="15" customHeight="1" x14ac:dyDescent="0.2">
      <c r="A9" s="557" t="s">
        <v>1008</v>
      </c>
      <c r="B9" s="557" t="s">
        <v>317</v>
      </c>
      <c r="C9" s="580">
        <v>2955995</v>
      </c>
      <c r="D9" s="581">
        <v>0.18110000000000001</v>
      </c>
      <c r="E9" s="580">
        <v>2</v>
      </c>
      <c r="F9" s="580">
        <v>2294984.9506199998</v>
      </c>
      <c r="G9" s="581">
        <v>0.14535333994872021</v>
      </c>
      <c r="H9" s="580">
        <v>3</v>
      </c>
      <c r="I9" s="580">
        <v>2420343.7037199996</v>
      </c>
      <c r="J9" s="581">
        <v>0.1420547836206805</v>
      </c>
      <c r="K9" s="580">
        <v>3</v>
      </c>
      <c r="L9" s="580">
        <v>2637949.07339</v>
      </c>
      <c r="M9" s="581">
        <v>0.16930709895599294</v>
      </c>
      <c r="N9" s="580">
        <v>2</v>
      </c>
      <c r="O9" s="580">
        <v>2421856.4594899998</v>
      </c>
      <c r="P9" s="581">
        <v>0.14122332825755532</v>
      </c>
      <c r="Q9" s="580">
        <v>2</v>
      </c>
      <c r="R9" s="580">
        <v>2220488.6952499999</v>
      </c>
      <c r="S9" s="581">
        <v>0.13147008978655544</v>
      </c>
      <c r="T9" s="580">
        <v>2</v>
      </c>
      <c r="V9" s="580"/>
    </row>
    <row r="10" spans="1:22" s="582" customFormat="1" ht="15" customHeight="1" x14ac:dyDescent="0.2">
      <c r="A10" s="557" t="s">
        <v>1008</v>
      </c>
      <c r="B10" s="557" t="s">
        <v>318</v>
      </c>
      <c r="C10" s="580">
        <v>824850</v>
      </c>
      <c r="D10" s="581">
        <v>5.0500000000000003E-2</v>
      </c>
      <c r="E10" s="580">
        <v>5</v>
      </c>
      <c r="F10" s="580">
        <v>808695.75572000002</v>
      </c>
      <c r="G10" s="581">
        <v>5.1218910635775911E-2</v>
      </c>
      <c r="H10" s="580">
        <v>5</v>
      </c>
      <c r="I10" s="580">
        <v>892157.75495000009</v>
      </c>
      <c r="J10" s="581">
        <v>5.2362512249870062E-2</v>
      </c>
      <c r="K10" s="580">
        <v>5</v>
      </c>
      <c r="L10" s="580">
        <v>1030468.3020499999</v>
      </c>
      <c r="M10" s="581">
        <v>6.6136833552282906E-2</v>
      </c>
      <c r="N10" s="580">
        <v>5</v>
      </c>
      <c r="O10" s="580">
        <v>1894760.2370200001</v>
      </c>
      <c r="P10" s="581">
        <v>0.11048728584781087</v>
      </c>
      <c r="Q10" s="580">
        <v>3</v>
      </c>
      <c r="R10" s="580">
        <v>1870662.2136199998</v>
      </c>
      <c r="S10" s="581">
        <v>0.11075765875819897</v>
      </c>
      <c r="T10" s="580">
        <v>3</v>
      </c>
      <c r="V10" s="580"/>
    </row>
    <row r="11" spans="1:22" s="582" customFormat="1" ht="15" customHeight="1" x14ac:dyDescent="0.2">
      <c r="A11" s="557" t="s">
        <v>1008</v>
      </c>
      <c r="B11" s="557" t="s">
        <v>319</v>
      </c>
      <c r="C11" s="580">
        <v>2018812</v>
      </c>
      <c r="D11" s="581">
        <v>0.1237</v>
      </c>
      <c r="E11" s="580">
        <v>4</v>
      </c>
      <c r="F11" s="580">
        <v>1778459.1049200001</v>
      </c>
      <c r="G11" s="581">
        <v>0.11263907015708195</v>
      </c>
      <c r="H11" s="580">
        <v>4</v>
      </c>
      <c r="I11" s="580">
        <v>2062948.76449</v>
      </c>
      <c r="J11" s="581">
        <v>0.1210785641352362</v>
      </c>
      <c r="K11" s="580">
        <v>4</v>
      </c>
      <c r="L11" s="580">
        <v>1509292.6690100001</v>
      </c>
      <c r="M11" s="581">
        <v>9.6868421700517071E-2</v>
      </c>
      <c r="N11" s="580">
        <v>4</v>
      </c>
      <c r="O11" s="580">
        <v>1631793.9617600001</v>
      </c>
      <c r="P11" s="581">
        <v>9.5153192670575246E-2</v>
      </c>
      <c r="Q11" s="580">
        <v>4</v>
      </c>
      <c r="R11" s="580">
        <v>1740966.7126499999</v>
      </c>
      <c r="S11" s="581">
        <v>0.10307868286702991</v>
      </c>
      <c r="T11" s="580">
        <v>4</v>
      </c>
      <c r="V11" s="580"/>
    </row>
    <row r="12" spans="1:22" s="582" customFormat="1" ht="15" customHeight="1" x14ac:dyDescent="0.2">
      <c r="A12" s="557" t="s">
        <v>1008</v>
      </c>
      <c r="B12" s="557" t="s">
        <v>320</v>
      </c>
      <c r="C12" s="580">
        <v>5624757</v>
      </c>
      <c r="D12" s="581">
        <v>0.34449999999999997</v>
      </c>
      <c r="E12" s="580">
        <v>1</v>
      </c>
      <c r="F12" s="580">
        <v>5409835.8529099999</v>
      </c>
      <c r="G12" s="581">
        <v>0.342633057172061</v>
      </c>
      <c r="H12" s="580">
        <v>1</v>
      </c>
      <c r="I12" s="580">
        <v>6135911.4183599995</v>
      </c>
      <c r="J12" s="581">
        <v>0.36012883935083817</v>
      </c>
      <c r="K12" s="580">
        <v>1</v>
      </c>
      <c r="L12" s="580">
        <v>5859416.1399799995</v>
      </c>
      <c r="M12" s="581">
        <v>0.37606516298704551</v>
      </c>
      <c r="N12" s="580">
        <v>1</v>
      </c>
      <c r="O12" s="580">
        <v>6931148.9602799984</v>
      </c>
      <c r="P12" s="581">
        <v>0.40416925659820557</v>
      </c>
      <c r="Q12" s="580">
        <v>1</v>
      </c>
      <c r="R12" s="580">
        <v>6970064.4626000002</v>
      </c>
      <c r="S12" s="581">
        <v>0.41268167799112843</v>
      </c>
      <c r="T12" s="580">
        <v>1</v>
      </c>
      <c r="V12" s="580"/>
    </row>
    <row r="13" spans="1:22" s="582" customFormat="1" ht="15" customHeight="1" x14ac:dyDescent="0.2">
      <c r="A13" s="557" t="s">
        <v>1008</v>
      </c>
      <c r="B13" s="557" t="s">
        <v>321</v>
      </c>
      <c r="C13" s="580">
        <v>2832813</v>
      </c>
      <c r="D13" s="581">
        <v>0.17349999999999999</v>
      </c>
      <c r="E13" s="580">
        <v>3</v>
      </c>
      <c r="F13" s="580">
        <v>3100260.53449</v>
      </c>
      <c r="G13" s="581">
        <v>0.19635563330277417</v>
      </c>
      <c r="H13" s="580">
        <v>2</v>
      </c>
      <c r="I13" s="580">
        <v>2786936.6253200001</v>
      </c>
      <c r="J13" s="581">
        <v>0.16357085097703214</v>
      </c>
      <c r="K13" s="580">
        <v>2</v>
      </c>
      <c r="L13" s="580">
        <v>2072460.6982200001</v>
      </c>
      <c r="M13" s="581">
        <v>0.13301329887503277</v>
      </c>
      <c r="N13" s="580">
        <v>3</v>
      </c>
      <c r="O13" s="580">
        <v>1522047.64591</v>
      </c>
      <c r="P13" s="581">
        <v>8.8753663942268329E-2</v>
      </c>
      <c r="Q13" s="580">
        <v>5</v>
      </c>
      <c r="R13" s="580">
        <v>1097463.4096599999</v>
      </c>
      <c r="S13" s="581">
        <v>6.4978314599892575E-2</v>
      </c>
      <c r="T13" s="580">
        <v>5</v>
      </c>
      <c r="V13" s="580"/>
    </row>
    <row r="14" spans="1:22" s="582" customFormat="1" ht="15" customHeight="1" x14ac:dyDescent="0.2">
      <c r="A14" s="557" t="s">
        <v>1008</v>
      </c>
      <c r="B14" s="557" t="s">
        <v>322</v>
      </c>
      <c r="C14" s="580">
        <v>269632</v>
      </c>
      <c r="D14" s="581">
        <v>1.6500000000000001E-2</v>
      </c>
      <c r="E14" s="580">
        <v>9</v>
      </c>
      <c r="F14" s="580">
        <v>335408.88043999998</v>
      </c>
      <c r="G14" s="581">
        <v>2.1243189855011554E-2</v>
      </c>
      <c r="H14" s="580">
        <v>9</v>
      </c>
      <c r="I14" s="580">
        <v>346682.42413999996</v>
      </c>
      <c r="J14" s="581">
        <v>2.034748067830534E-2</v>
      </c>
      <c r="K14" s="580">
        <v>9</v>
      </c>
      <c r="L14" s="580">
        <v>341420.74091000005</v>
      </c>
      <c r="M14" s="581">
        <v>2.1912839694283134E-2</v>
      </c>
      <c r="N14" s="580">
        <v>9</v>
      </c>
      <c r="O14" s="580">
        <v>413655.5442</v>
      </c>
      <c r="P14" s="581">
        <v>2.4121087967540422E-2</v>
      </c>
      <c r="Q14" s="580">
        <v>8</v>
      </c>
      <c r="R14" s="580">
        <v>421941.30578</v>
      </c>
      <c r="S14" s="581">
        <v>2.4982185891879762E-2</v>
      </c>
      <c r="T14" s="580">
        <v>8</v>
      </c>
      <c r="V14" s="580"/>
    </row>
    <row r="15" spans="1:22" s="582" customFormat="1" ht="15" customHeight="1" x14ac:dyDescent="0.2">
      <c r="A15" s="557" t="s">
        <v>1008</v>
      </c>
      <c r="B15" s="557" t="s">
        <v>323</v>
      </c>
      <c r="C15" s="580">
        <v>534954</v>
      </c>
      <c r="D15" s="581">
        <v>3.2800000000000003E-2</v>
      </c>
      <c r="E15" s="580">
        <v>6</v>
      </c>
      <c r="F15" s="580">
        <v>592495.92102999997</v>
      </c>
      <c r="G15" s="581">
        <v>3.7525850008052405E-2</v>
      </c>
      <c r="H15" s="580">
        <v>6</v>
      </c>
      <c r="I15" s="580">
        <v>805560.82851999998</v>
      </c>
      <c r="J15" s="581">
        <v>4.7279966482786408E-2</v>
      </c>
      <c r="K15" s="580">
        <v>6</v>
      </c>
      <c r="L15" s="580">
        <v>806004.75236000004</v>
      </c>
      <c r="M15" s="581">
        <v>5.17304627838963E-2</v>
      </c>
      <c r="N15" s="580">
        <v>6</v>
      </c>
      <c r="O15" s="580">
        <v>891472.47904000012</v>
      </c>
      <c r="P15" s="581">
        <v>5.1983555857209707E-2</v>
      </c>
      <c r="Q15" s="580">
        <v>6</v>
      </c>
      <c r="R15" s="580">
        <v>1021399.6309400001</v>
      </c>
      <c r="S15" s="581">
        <v>6.0474751109920746E-2</v>
      </c>
      <c r="T15" s="580">
        <v>6</v>
      </c>
      <c r="V15" s="580"/>
    </row>
    <row r="16" spans="1:22" s="582" customFormat="1" ht="15" customHeight="1" x14ac:dyDescent="0.2">
      <c r="A16" s="557" t="s">
        <v>1008</v>
      </c>
      <c r="B16" s="557" t="s">
        <v>324</v>
      </c>
      <c r="C16" s="580">
        <v>401</v>
      </c>
      <c r="D16" s="581">
        <v>0</v>
      </c>
      <c r="E16" s="580">
        <v>18</v>
      </c>
      <c r="F16" s="580">
        <v>304.08785</v>
      </c>
      <c r="G16" s="581">
        <v>1.9259466003637442E-5</v>
      </c>
      <c r="H16" s="580">
        <v>19</v>
      </c>
      <c r="I16" s="580">
        <v>27.818999999999999</v>
      </c>
      <c r="J16" s="581">
        <v>1.6327524142417756E-6</v>
      </c>
      <c r="K16" s="580">
        <v>20</v>
      </c>
      <c r="L16" s="580">
        <v>421.19416999999999</v>
      </c>
      <c r="M16" s="581">
        <v>2.7032805045108814E-5</v>
      </c>
      <c r="N16" s="580">
        <v>18</v>
      </c>
      <c r="O16" s="580">
        <v>87.208699999999993</v>
      </c>
      <c r="P16" s="581">
        <v>5.0853149528144106E-6</v>
      </c>
      <c r="Q16" s="580">
        <v>19</v>
      </c>
      <c r="R16" s="580">
        <v>38.694199999999995</v>
      </c>
      <c r="S16" s="581">
        <v>2.2909956529394464E-6</v>
      </c>
      <c r="T16" s="580">
        <v>19</v>
      </c>
      <c r="V16" s="208"/>
    </row>
    <row r="17" spans="1:22" s="582" customFormat="1" ht="15" customHeight="1" x14ac:dyDescent="0.2">
      <c r="A17" s="557" t="s">
        <v>1008</v>
      </c>
      <c r="B17" s="557" t="s">
        <v>325</v>
      </c>
      <c r="C17" s="580">
        <v>28633</v>
      </c>
      <c r="D17" s="581">
        <v>1.8E-3</v>
      </c>
      <c r="E17" s="580">
        <v>14</v>
      </c>
      <c r="F17" s="580">
        <v>44567.894289999997</v>
      </c>
      <c r="G17" s="581">
        <v>2.8227166752369821E-3</v>
      </c>
      <c r="H17" s="580">
        <v>13</v>
      </c>
      <c r="I17" s="580">
        <v>16156.58959</v>
      </c>
      <c r="J17" s="581">
        <v>9.4826236237772891E-4</v>
      </c>
      <c r="K17" s="580">
        <v>15</v>
      </c>
      <c r="L17" s="580">
        <v>6758.2307999999994</v>
      </c>
      <c r="M17" s="581">
        <v>4.3375228974857315E-4</v>
      </c>
      <c r="N17" s="580">
        <v>16</v>
      </c>
      <c r="O17" s="580">
        <v>10858.319100000001</v>
      </c>
      <c r="P17" s="581">
        <v>6.3317045755366516E-4</v>
      </c>
      <c r="Q17" s="580">
        <v>15</v>
      </c>
      <c r="R17" s="580">
        <v>15075.000609999999</v>
      </c>
      <c r="S17" s="581">
        <v>8.9255652954627583E-4</v>
      </c>
      <c r="T17" s="580">
        <v>14</v>
      </c>
      <c r="V17" s="208"/>
    </row>
    <row r="18" spans="1:22" s="582" customFormat="1" ht="15" customHeight="1" x14ac:dyDescent="0.2">
      <c r="A18" s="557"/>
      <c r="B18" s="557" t="s">
        <v>326</v>
      </c>
      <c r="C18" s="580">
        <v>136082</v>
      </c>
      <c r="D18" s="581">
        <v>8.3000000000000001E-3</v>
      </c>
      <c r="E18" s="580">
        <v>11</v>
      </c>
      <c r="F18" s="580">
        <v>212207.88043000002</v>
      </c>
      <c r="G18" s="581">
        <v>1.3440229390439455E-2</v>
      </c>
      <c r="H18" s="580">
        <v>11</v>
      </c>
      <c r="I18" s="580">
        <v>322471.07654000004</v>
      </c>
      <c r="J18" s="581">
        <v>1.8926468555441587E-2</v>
      </c>
      <c r="K18" s="580">
        <v>10</v>
      </c>
      <c r="L18" s="580">
        <v>313221.12099000002</v>
      </c>
      <c r="M18" s="581">
        <v>2.0102950379709935E-2</v>
      </c>
      <c r="N18" s="580">
        <v>10</v>
      </c>
      <c r="O18" s="580">
        <v>334135.90875999996</v>
      </c>
      <c r="P18" s="581">
        <v>1.9484137856537929E-2</v>
      </c>
      <c r="Q18" s="580">
        <v>9</v>
      </c>
      <c r="R18" s="580">
        <v>393096.85528000002</v>
      </c>
      <c r="S18" s="581">
        <v>2.3274371524172794E-2</v>
      </c>
      <c r="T18" s="580">
        <v>9</v>
      </c>
      <c r="V18" s="208"/>
    </row>
    <row r="19" spans="1:22" s="582" customFormat="1" ht="15" customHeight="1" x14ac:dyDescent="0.2">
      <c r="A19" s="557"/>
      <c r="B19" s="557" t="s">
        <v>327</v>
      </c>
      <c r="C19" s="580">
        <v>427926</v>
      </c>
      <c r="D19" s="581">
        <v>2.6200000000000001E-2</v>
      </c>
      <c r="E19" s="580">
        <v>7</v>
      </c>
      <c r="F19" s="580">
        <v>384956.83626000001</v>
      </c>
      <c r="G19" s="581">
        <v>2.4381319743019311E-2</v>
      </c>
      <c r="H19" s="580">
        <v>8</v>
      </c>
      <c r="I19" s="580">
        <v>372815.85666000005</v>
      </c>
      <c r="J19" s="581">
        <v>2.1881303786233541E-2</v>
      </c>
      <c r="K19" s="580">
        <v>8</v>
      </c>
      <c r="L19" s="580">
        <v>374142.53429000004</v>
      </c>
      <c r="M19" s="581">
        <v>2.4012968148501464E-2</v>
      </c>
      <c r="N19" s="580">
        <v>8</v>
      </c>
      <c r="O19" s="580">
        <v>296722.61628999998</v>
      </c>
      <c r="P19" s="581">
        <v>1.7302493414736716E-2</v>
      </c>
      <c r="Q19" s="580">
        <v>10</v>
      </c>
      <c r="R19" s="580">
        <v>271806.42941000004</v>
      </c>
      <c r="S19" s="581">
        <v>1.6093041029903776E-2</v>
      </c>
      <c r="T19" s="580">
        <v>10</v>
      </c>
      <c r="V19" s="208"/>
    </row>
    <row r="20" spans="1:22" s="582" customFormat="1" ht="15" customHeight="1" x14ac:dyDescent="0.2">
      <c r="A20" s="557" t="s">
        <v>1008</v>
      </c>
      <c r="B20" s="557" t="s">
        <v>969</v>
      </c>
      <c r="C20" s="580">
        <v>373107</v>
      </c>
      <c r="D20" s="581">
        <v>2.29E-2</v>
      </c>
      <c r="E20" s="580">
        <v>8</v>
      </c>
      <c r="F20" s="580">
        <v>423511.22766000003</v>
      </c>
      <c r="G20" s="581">
        <v>2.6823169986161983E-2</v>
      </c>
      <c r="H20" s="580">
        <v>7</v>
      </c>
      <c r="I20" s="580">
        <v>463817.16988999996</v>
      </c>
      <c r="J20" s="581">
        <v>2.7222351770541189E-2</v>
      </c>
      <c r="K20" s="580">
        <v>7</v>
      </c>
      <c r="L20" s="580" t="s">
        <v>970</v>
      </c>
      <c r="M20" s="580" t="s">
        <v>970</v>
      </c>
      <c r="N20" s="580" t="s">
        <v>970</v>
      </c>
      <c r="O20" s="580" t="s">
        <v>970</v>
      </c>
      <c r="P20" s="580" t="s">
        <v>970</v>
      </c>
      <c r="Q20" s="580" t="s">
        <v>970</v>
      </c>
      <c r="R20" s="580" t="s">
        <v>970</v>
      </c>
      <c r="S20" s="580" t="s">
        <v>970</v>
      </c>
      <c r="T20" s="580" t="s">
        <v>970</v>
      </c>
      <c r="V20" s="208"/>
    </row>
    <row r="21" spans="1:22" s="582" customFormat="1" ht="15" customHeight="1" x14ac:dyDescent="0.2">
      <c r="A21" s="557" t="s">
        <v>1008</v>
      </c>
      <c r="B21" s="557" t="s">
        <v>328</v>
      </c>
      <c r="C21" s="580">
        <v>219758</v>
      </c>
      <c r="D21" s="581">
        <v>1.35E-2</v>
      </c>
      <c r="E21" s="580">
        <v>10</v>
      </c>
      <c r="F21" s="580">
        <v>285013.8296</v>
      </c>
      <c r="G21" s="581">
        <v>1.8051409031132663E-2</v>
      </c>
      <c r="H21" s="580">
        <v>10</v>
      </c>
      <c r="I21" s="580">
        <v>278957.12169999996</v>
      </c>
      <c r="J21" s="581">
        <v>1.6372548040030618E-2</v>
      </c>
      <c r="K21" s="580">
        <v>11</v>
      </c>
      <c r="L21" s="580">
        <v>485093.38314999995</v>
      </c>
      <c r="M21" s="581">
        <v>3.1133941990142508E-2</v>
      </c>
      <c r="N21" s="580">
        <v>7</v>
      </c>
      <c r="O21" s="580">
        <v>663251.52937</v>
      </c>
      <c r="P21" s="581">
        <v>3.8675532599182043E-2</v>
      </c>
      <c r="Q21" s="580">
        <v>7</v>
      </c>
      <c r="R21" s="580">
        <v>741135.71250000002</v>
      </c>
      <c r="S21" s="581">
        <v>4.3880961373427535E-2</v>
      </c>
      <c r="T21" s="580">
        <v>7</v>
      </c>
      <c r="V21" s="208"/>
    </row>
    <row r="22" spans="1:22" s="579" customFormat="1" ht="15" customHeight="1" x14ac:dyDescent="0.2">
      <c r="A22" s="557"/>
      <c r="B22" s="570" t="s">
        <v>971</v>
      </c>
      <c r="C22" s="583">
        <v>16247720</v>
      </c>
      <c r="D22" s="581">
        <v>0.99529999999999996</v>
      </c>
      <c r="E22" s="584"/>
      <c r="F22" s="583">
        <v>15670702.756220004</v>
      </c>
      <c r="G22" s="581">
        <v>0.99250715537147149</v>
      </c>
      <c r="H22" s="584"/>
      <c r="I22" s="583">
        <v>16904787.152880002</v>
      </c>
      <c r="J22" s="581">
        <v>0.9921755647617877</v>
      </c>
      <c r="K22" s="584"/>
      <c r="L22" s="583">
        <v>15436648.839319998</v>
      </c>
      <c r="M22" s="581">
        <v>0.99074476416219814</v>
      </c>
      <c r="N22" s="584"/>
      <c r="O22" s="583">
        <v>17011790.869919997</v>
      </c>
      <c r="P22" s="581">
        <v>0.99199179078412858</v>
      </c>
      <c r="Q22" s="584"/>
      <c r="R22" s="583">
        <v>16764139.122499999</v>
      </c>
      <c r="S22" s="581">
        <v>0.99256658245730911</v>
      </c>
      <c r="T22" s="584"/>
      <c r="V22" s="208"/>
    </row>
    <row r="23" spans="1:22" s="582" customFormat="1" ht="15" customHeight="1" x14ac:dyDescent="0.2">
      <c r="A23" s="557"/>
      <c r="B23" s="557"/>
      <c r="C23" s="584"/>
      <c r="D23" s="584"/>
      <c r="E23" s="584"/>
      <c r="F23" s="584"/>
      <c r="G23" s="584"/>
      <c r="H23" s="584"/>
      <c r="I23" s="584"/>
      <c r="J23" s="584"/>
      <c r="K23" s="584"/>
      <c r="L23" s="584"/>
      <c r="M23" s="584"/>
      <c r="N23" s="584"/>
      <c r="O23" s="584"/>
      <c r="P23" s="584"/>
      <c r="Q23" s="584"/>
      <c r="R23" s="584"/>
      <c r="S23" s="584"/>
      <c r="T23" s="584"/>
      <c r="V23" s="208"/>
    </row>
    <row r="24" spans="1:22" s="579" customFormat="1" ht="15" customHeight="1" x14ac:dyDescent="0.2">
      <c r="A24" s="557"/>
      <c r="B24" s="573" t="s">
        <v>852</v>
      </c>
      <c r="C24" s="585"/>
      <c r="D24" s="585"/>
      <c r="E24" s="585"/>
      <c r="F24" s="585"/>
      <c r="G24" s="585"/>
      <c r="H24" s="585"/>
      <c r="I24" s="585"/>
      <c r="J24" s="585"/>
      <c r="K24" s="585"/>
      <c r="L24" s="585"/>
      <c r="M24" s="585"/>
      <c r="N24" s="585"/>
      <c r="O24" s="585"/>
      <c r="P24" s="585"/>
      <c r="Q24" s="585"/>
      <c r="R24" s="585"/>
      <c r="S24" s="585"/>
      <c r="T24" s="585"/>
      <c r="V24" s="208"/>
    </row>
    <row r="25" spans="1:22" s="582" customFormat="1" ht="15" customHeight="1" x14ac:dyDescent="0.2">
      <c r="A25" s="557"/>
      <c r="B25" s="557" t="s">
        <v>853</v>
      </c>
      <c r="C25" s="580">
        <v>33164</v>
      </c>
      <c r="D25" s="581">
        <v>2E-3</v>
      </c>
      <c r="E25" s="580">
        <v>12</v>
      </c>
      <c r="F25" s="580">
        <v>56016.253600000004</v>
      </c>
      <c r="G25" s="581">
        <v>3.5478008472233716E-3</v>
      </c>
      <c r="H25" s="580">
        <v>12</v>
      </c>
      <c r="I25" s="580">
        <v>39187.9421</v>
      </c>
      <c r="J25" s="581">
        <v>2.3000182275761862E-3</v>
      </c>
      <c r="K25" s="580">
        <v>12</v>
      </c>
      <c r="L25" s="580">
        <v>33479.770069999999</v>
      </c>
      <c r="M25" s="581">
        <v>2.1487764117375584E-3</v>
      </c>
      <c r="N25" s="580">
        <v>13</v>
      </c>
      <c r="O25" s="580">
        <v>30150.89084</v>
      </c>
      <c r="P25" s="581">
        <v>1.7581591748223177E-3</v>
      </c>
      <c r="Q25" s="580">
        <v>13</v>
      </c>
      <c r="R25" s="580">
        <v>30400.471149999998</v>
      </c>
      <c r="S25" s="581">
        <v>1.7999428144776493E-3</v>
      </c>
      <c r="T25" s="580">
        <v>12</v>
      </c>
      <c r="V25" s="208"/>
    </row>
    <row r="26" spans="1:22" s="582" customFormat="1" ht="15" customHeight="1" x14ac:dyDescent="0.2">
      <c r="A26" s="557" t="s">
        <v>1008</v>
      </c>
      <c r="B26" s="557" t="s">
        <v>854</v>
      </c>
      <c r="C26" s="580">
        <v>31953</v>
      </c>
      <c r="D26" s="581">
        <v>2E-3</v>
      </c>
      <c r="E26" s="580">
        <v>13</v>
      </c>
      <c r="F26" s="580">
        <v>29703.61508</v>
      </c>
      <c r="G26" s="581">
        <v>1.8812845196491488E-3</v>
      </c>
      <c r="H26" s="580">
        <v>14</v>
      </c>
      <c r="I26" s="580">
        <v>32284.249309999999</v>
      </c>
      <c r="J26" s="581">
        <v>1.8948267731725037E-3</v>
      </c>
      <c r="K26" s="580">
        <v>13</v>
      </c>
      <c r="L26" s="580">
        <v>37018.515009999996</v>
      </c>
      <c r="M26" s="581">
        <v>2.3758977939432645E-3</v>
      </c>
      <c r="N26" s="580">
        <v>12</v>
      </c>
      <c r="O26" s="580">
        <v>43792.882429999991</v>
      </c>
      <c r="P26" s="581">
        <v>2.5536511821426353E-3</v>
      </c>
      <c r="Q26" s="580">
        <v>11</v>
      </c>
      <c r="R26" s="580">
        <v>41639.45036000001</v>
      </c>
      <c r="S26" s="581">
        <v>2.4653772339406914E-3</v>
      </c>
      <c r="T26" s="580">
        <v>11</v>
      </c>
      <c r="V26" s="208"/>
    </row>
    <row r="27" spans="1:22" s="579" customFormat="1" ht="15" customHeight="1" x14ac:dyDescent="0.2">
      <c r="A27" s="557"/>
      <c r="B27" s="570" t="s">
        <v>971</v>
      </c>
      <c r="C27" s="583">
        <v>65116</v>
      </c>
      <c r="D27" s="581">
        <v>4.0000000000000001E-3</v>
      </c>
      <c r="E27" s="584"/>
      <c r="F27" s="583">
        <v>85719.86868</v>
      </c>
      <c r="G27" s="581">
        <v>5.4290853668725204E-3</v>
      </c>
      <c r="H27" s="584"/>
      <c r="I27" s="583">
        <v>71472.191409999999</v>
      </c>
      <c r="J27" s="581">
        <v>4.1948450007486893E-3</v>
      </c>
      <c r="K27" s="584"/>
      <c r="L27" s="583">
        <v>70498.285080000001</v>
      </c>
      <c r="M27" s="581">
        <v>4.5246742056808233E-3</v>
      </c>
      <c r="N27" s="584"/>
      <c r="O27" s="583">
        <v>73943.773269999991</v>
      </c>
      <c r="P27" s="581">
        <v>4.3118103569649525E-3</v>
      </c>
      <c r="Q27" s="584"/>
      <c r="R27" s="583">
        <v>72039.921510000015</v>
      </c>
      <c r="S27" s="581">
        <v>4.2653200484183409E-3</v>
      </c>
      <c r="T27" s="584"/>
      <c r="V27" s="208"/>
    </row>
    <row r="28" spans="1:22" s="582" customFormat="1" ht="15" customHeight="1" x14ac:dyDescent="0.2">
      <c r="A28" s="557"/>
      <c r="B28" s="557"/>
      <c r="C28" s="584"/>
      <c r="D28" s="584"/>
      <c r="E28" s="584"/>
      <c r="F28" s="584"/>
      <c r="G28" s="584"/>
      <c r="H28" s="584"/>
      <c r="I28" s="584"/>
      <c r="J28" s="584"/>
      <c r="K28" s="584"/>
      <c r="L28" s="584"/>
      <c r="M28" s="584"/>
      <c r="N28" s="584"/>
      <c r="O28" s="584"/>
      <c r="P28" s="584"/>
      <c r="Q28" s="584"/>
      <c r="R28" s="584"/>
      <c r="S28" s="584"/>
      <c r="T28" s="584"/>
      <c r="V28" s="208"/>
    </row>
    <row r="29" spans="1:22" s="579" customFormat="1" ht="15" customHeight="1" x14ac:dyDescent="0.2">
      <c r="A29" s="557"/>
      <c r="B29" s="573" t="s">
        <v>1009</v>
      </c>
      <c r="C29" s="585"/>
      <c r="D29" s="585"/>
      <c r="E29" s="585"/>
      <c r="F29" s="585"/>
      <c r="G29" s="585"/>
      <c r="H29" s="585"/>
      <c r="I29" s="585"/>
      <c r="J29" s="585"/>
      <c r="K29" s="585"/>
      <c r="L29" s="585"/>
      <c r="M29" s="585"/>
      <c r="N29" s="585"/>
      <c r="O29" s="585"/>
      <c r="P29" s="585"/>
      <c r="Q29" s="585"/>
      <c r="R29" s="585"/>
      <c r="S29" s="585"/>
      <c r="T29" s="585"/>
      <c r="V29" s="208"/>
    </row>
    <row r="30" spans="1:22" s="582" customFormat="1" ht="15" customHeight="1" x14ac:dyDescent="0.2">
      <c r="A30" s="557" t="s">
        <v>1008</v>
      </c>
      <c r="B30" s="557" t="s">
        <v>878</v>
      </c>
      <c r="C30" s="580">
        <v>2329</v>
      </c>
      <c r="D30" s="581">
        <v>1E-4</v>
      </c>
      <c r="E30" s="580">
        <v>16</v>
      </c>
      <c r="F30" s="580">
        <v>2265.47982</v>
      </c>
      <c r="G30" s="581">
        <v>1.4348462648282946E-4</v>
      </c>
      <c r="H30" s="580">
        <v>17</v>
      </c>
      <c r="I30" s="580">
        <v>1996.8187700000001</v>
      </c>
      <c r="J30" s="581">
        <v>1.1719726329202319E-4</v>
      </c>
      <c r="K30" s="580">
        <v>18</v>
      </c>
      <c r="L30" s="580">
        <v>1799.26611</v>
      </c>
      <c r="M30" s="581">
        <v>1.1547930489137899E-4</v>
      </c>
      <c r="N30" s="580">
        <v>17</v>
      </c>
      <c r="O30" s="580">
        <v>1921.0178999999998</v>
      </c>
      <c r="P30" s="581">
        <v>1.1201842306437474E-4</v>
      </c>
      <c r="Q30" s="580">
        <v>17</v>
      </c>
      <c r="R30" s="580">
        <v>2051.3835899999999</v>
      </c>
      <c r="S30" s="581">
        <v>1.214577607807195E-4</v>
      </c>
      <c r="T30" s="580">
        <v>17</v>
      </c>
      <c r="U30" s="586"/>
      <c r="V30" s="208"/>
    </row>
    <row r="31" spans="1:22" s="582" customFormat="1" ht="15" customHeight="1" x14ac:dyDescent="0.2">
      <c r="A31" s="557"/>
      <c r="B31" s="557" t="s">
        <v>879</v>
      </c>
      <c r="C31" s="580" t="s">
        <v>970</v>
      </c>
      <c r="D31" s="580" t="s">
        <v>970</v>
      </c>
      <c r="E31" s="580" t="s">
        <v>970</v>
      </c>
      <c r="F31" s="580">
        <v>1194.7472600000001</v>
      </c>
      <c r="G31" s="580">
        <v>7.5669561401118081E-5</v>
      </c>
      <c r="H31" s="580">
        <v>18</v>
      </c>
      <c r="I31" s="580">
        <v>30999.52794</v>
      </c>
      <c r="J31" s="580">
        <v>1.8194239219378979E-3</v>
      </c>
      <c r="K31" s="580">
        <v>14</v>
      </c>
      <c r="L31" s="580">
        <v>45043.187159999994</v>
      </c>
      <c r="M31" s="581">
        <v>2.8909319830011616E-3</v>
      </c>
      <c r="N31" s="580">
        <v>11</v>
      </c>
      <c r="O31" s="580">
        <v>37697.034850000004</v>
      </c>
      <c r="P31" s="581">
        <v>2.1981900314930847E-3</v>
      </c>
      <c r="Q31" s="580">
        <v>12</v>
      </c>
      <c r="R31" s="580">
        <v>28114.751310000003</v>
      </c>
      <c r="S31" s="581">
        <v>1.6646105368423078E-3</v>
      </c>
      <c r="T31" s="580">
        <v>13</v>
      </c>
      <c r="U31" s="586"/>
      <c r="V31" s="208"/>
    </row>
    <row r="32" spans="1:22" s="579" customFormat="1" ht="15" customHeight="1" x14ac:dyDescent="0.2">
      <c r="A32" s="557"/>
      <c r="B32" s="570" t="s">
        <v>971</v>
      </c>
      <c r="C32" s="583">
        <v>2329</v>
      </c>
      <c r="D32" s="581">
        <v>1E-4</v>
      </c>
      <c r="E32" s="584"/>
      <c r="F32" s="583">
        <v>3460.2270800000001</v>
      </c>
      <c r="G32" s="581">
        <v>2.1915418788394755E-4</v>
      </c>
      <c r="H32" s="584"/>
      <c r="I32" s="583">
        <v>32996.346709999998</v>
      </c>
      <c r="J32" s="581">
        <v>1.9366211852299205E-3</v>
      </c>
      <c r="K32" s="584"/>
      <c r="L32" s="583">
        <v>46842.453269999991</v>
      </c>
      <c r="M32" s="581">
        <v>3.0064112878925406E-3</v>
      </c>
      <c r="N32" s="584"/>
      <c r="O32" s="583">
        <v>39618.052750000003</v>
      </c>
      <c r="P32" s="581">
        <v>2.3102084545574592E-3</v>
      </c>
      <c r="Q32" s="584"/>
      <c r="R32" s="583">
        <v>30166.134900000005</v>
      </c>
      <c r="S32" s="581">
        <v>1.7860682976230274E-3</v>
      </c>
      <c r="T32" s="584"/>
      <c r="V32" s="208"/>
    </row>
    <row r="33" spans="1:22" s="582" customFormat="1" ht="15" customHeight="1" x14ac:dyDescent="0.2">
      <c r="A33" s="557"/>
      <c r="B33" s="557"/>
      <c r="C33" s="584"/>
      <c r="D33" s="584"/>
      <c r="E33" s="584"/>
      <c r="F33" s="584"/>
      <c r="G33" s="584"/>
      <c r="H33" s="584"/>
      <c r="I33" s="584"/>
      <c r="J33" s="584"/>
      <c r="K33" s="584"/>
      <c r="L33" s="584"/>
      <c r="M33" s="584"/>
      <c r="N33" s="584"/>
      <c r="O33" s="584"/>
      <c r="P33" s="584"/>
      <c r="Q33" s="584"/>
      <c r="R33" s="584"/>
      <c r="S33" s="584"/>
      <c r="T33" s="584"/>
      <c r="V33" s="208"/>
    </row>
    <row r="34" spans="1:22" s="579" customFormat="1" ht="15" customHeight="1" x14ac:dyDescent="0.2">
      <c r="A34" s="587"/>
      <c r="B34" s="573" t="s">
        <v>1010</v>
      </c>
      <c r="C34" s="585"/>
      <c r="D34" s="585"/>
      <c r="E34" s="585"/>
      <c r="F34" s="585"/>
      <c r="G34" s="585"/>
      <c r="H34" s="585"/>
      <c r="I34" s="585"/>
      <c r="J34" s="585"/>
      <c r="K34" s="585"/>
      <c r="L34" s="585"/>
      <c r="M34" s="585"/>
      <c r="N34" s="585"/>
      <c r="O34" s="585"/>
      <c r="P34" s="585"/>
      <c r="Q34" s="585"/>
      <c r="R34" s="585"/>
      <c r="S34" s="585"/>
      <c r="T34" s="585"/>
      <c r="V34" s="208"/>
    </row>
    <row r="35" spans="1:22" s="582" customFormat="1" ht="15" customHeight="1" x14ac:dyDescent="0.2">
      <c r="A35" s="557" t="s">
        <v>1008</v>
      </c>
      <c r="B35" s="557" t="s">
        <v>893</v>
      </c>
      <c r="C35" s="580">
        <v>8908</v>
      </c>
      <c r="D35" s="581">
        <v>5.0000000000000001E-4</v>
      </c>
      <c r="E35" s="580">
        <v>15</v>
      </c>
      <c r="F35" s="580">
        <v>14227.542230000001</v>
      </c>
      <c r="G35" s="581">
        <v>9.0110428908620008E-4</v>
      </c>
      <c r="H35" s="580">
        <v>16</v>
      </c>
      <c r="I35" s="580">
        <v>13148.910749999999</v>
      </c>
      <c r="J35" s="581">
        <v>7.7173571198505106E-4</v>
      </c>
      <c r="K35" s="580">
        <v>17</v>
      </c>
      <c r="L35" s="580">
        <v>12301.561089999999</v>
      </c>
      <c r="M35" s="581">
        <v>7.8953064021865802E-4</v>
      </c>
      <c r="N35" s="580">
        <v>15</v>
      </c>
      <c r="O35" s="580">
        <v>9951.6715000000004</v>
      </c>
      <c r="P35" s="581">
        <v>5.8030200982754035E-4</v>
      </c>
      <c r="Q35" s="580">
        <v>16</v>
      </c>
      <c r="R35" s="580">
        <v>9521.760330000001</v>
      </c>
      <c r="S35" s="581">
        <v>5.6376179180242189E-4</v>
      </c>
      <c r="T35" s="580">
        <v>16</v>
      </c>
      <c r="V35" s="208"/>
    </row>
    <row r="36" spans="1:22" s="579" customFormat="1" ht="15" customHeight="1" x14ac:dyDescent="0.2">
      <c r="A36" s="557"/>
      <c r="B36" s="570" t="s">
        <v>971</v>
      </c>
      <c r="C36" s="583">
        <v>8908</v>
      </c>
      <c r="D36" s="581">
        <v>5.0000000000000001E-4</v>
      </c>
      <c r="E36" s="584"/>
      <c r="F36" s="583">
        <v>14227.542230000001</v>
      </c>
      <c r="G36" s="581">
        <v>9.0110428908620008E-4</v>
      </c>
      <c r="H36" s="584"/>
      <c r="I36" s="583">
        <v>13148.910749999999</v>
      </c>
      <c r="J36" s="581">
        <v>7.7173571198505095E-4</v>
      </c>
      <c r="K36" s="584"/>
      <c r="L36" s="583">
        <v>12301.561089999999</v>
      </c>
      <c r="M36" s="581">
        <v>7.8953064021865802E-4</v>
      </c>
      <c r="N36" s="584"/>
      <c r="O36" s="580">
        <v>9951.6715000000004</v>
      </c>
      <c r="P36" s="581">
        <v>5.8030200982754035E-4</v>
      </c>
      <c r="Q36" s="584"/>
      <c r="R36" s="580">
        <v>9521.760330000001</v>
      </c>
      <c r="S36" s="581">
        <v>5.6376179180242189E-4</v>
      </c>
      <c r="T36" s="584"/>
      <c r="V36" s="208"/>
    </row>
    <row r="37" spans="1:22" s="579" customFormat="1" ht="15" customHeight="1" x14ac:dyDescent="0.2">
      <c r="A37" s="557"/>
      <c r="B37" s="570"/>
      <c r="C37" s="580"/>
      <c r="D37" s="581"/>
      <c r="E37" s="584"/>
      <c r="F37" s="580"/>
      <c r="G37" s="581"/>
      <c r="H37" s="584"/>
      <c r="I37" s="580"/>
      <c r="J37" s="581"/>
      <c r="K37" s="584"/>
      <c r="L37" s="580"/>
      <c r="M37" s="581"/>
      <c r="N37" s="584"/>
      <c r="O37" s="557"/>
      <c r="P37" s="557"/>
      <c r="Q37" s="584"/>
      <c r="R37" s="557"/>
      <c r="S37" s="557"/>
      <c r="T37" s="584"/>
      <c r="V37" s="208"/>
    </row>
    <row r="38" spans="1:22" s="579" customFormat="1" ht="15" customHeight="1" x14ac:dyDescent="0.2">
      <c r="A38" s="587"/>
      <c r="B38" s="573" t="s">
        <v>942</v>
      </c>
      <c r="C38" s="585"/>
      <c r="D38" s="585"/>
      <c r="E38" s="585"/>
      <c r="F38" s="585"/>
      <c r="G38" s="585"/>
      <c r="H38" s="585"/>
      <c r="I38" s="585"/>
      <c r="J38" s="585"/>
      <c r="K38" s="585"/>
      <c r="L38" s="585"/>
      <c r="M38" s="585"/>
      <c r="N38" s="585"/>
      <c r="O38" s="585"/>
      <c r="P38" s="585"/>
      <c r="Q38" s="585"/>
      <c r="R38" s="585"/>
      <c r="S38" s="585"/>
      <c r="T38" s="585"/>
      <c r="V38" s="208"/>
    </row>
    <row r="39" spans="1:22" s="582" customFormat="1" ht="15" customHeight="1" x14ac:dyDescent="0.2">
      <c r="A39" s="557" t="s">
        <v>1008</v>
      </c>
      <c r="B39" s="557" t="s">
        <v>950</v>
      </c>
      <c r="C39" s="580">
        <v>905</v>
      </c>
      <c r="D39" s="581">
        <v>1E-4</v>
      </c>
      <c r="E39" s="580">
        <v>17</v>
      </c>
      <c r="F39" s="580">
        <v>14896.94081</v>
      </c>
      <c r="G39" s="581">
        <v>9.4350078468572233E-4</v>
      </c>
      <c r="H39" s="580">
        <v>15</v>
      </c>
      <c r="I39" s="580">
        <v>15386.93685</v>
      </c>
      <c r="J39" s="581">
        <v>9.0308991299555138E-4</v>
      </c>
      <c r="K39" s="580">
        <v>16</v>
      </c>
      <c r="L39" s="580">
        <v>14332.17251</v>
      </c>
      <c r="M39" s="581">
        <v>9.1985799645730583E-4</v>
      </c>
      <c r="N39" s="580">
        <v>14</v>
      </c>
      <c r="O39" s="580">
        <v>13590.28053</v>
      </c>
      <c r="P39" s="581">
        <v>7.92476631255271E-4</v>
      </c>
      <c r="Q39" s="580">
        <v>14</v>
      </c>
      <c r="R39" s="580">
        <v>13590.28053</v>
      </c>
      <c r="S39" s="581">
        <v>8.0464962750121727E-4</v>
      </c>
      <c r="T39" s="580">
        <v>15</v>
      </c>
      <c r="V39" s="208"/>
    </row>
    <row r="40" spans="1:22" s="582" customFormat="1" ht="15" customHeight="1" x14ac:dyDescent="0.2">
      <c r="A40" s="557"/>
      <c r="B40" s="557" t="s">
        <v>945</v>
      </c>
      <c r="C40" s="580" t="s">
        <v>970</v>
      </c>
      <c r="D40" s="580" t="s">
        <v>970</v>
      </c>
      <c r="E40" s="580" t="s">
        <v>970</v>
      </c>
      <c r="F40" s="580" t="s">
        <v>970</v>
      </c>
      <c r="G40" s="580" t="s">
        <v>970</v>
      </c>
      <c r="H40" s="580" t="s">
        <v>970</v>
      </c>
      <c r="I40" s="580">
        <v>309.12953999999996</v>
      </c>
      <c r="J40" s="581">
        <v>1.8143427252900877E-5</v>
      </c>
      <c r="K40" s="580">
        <v>19</v>
      </c>
      <c r="L40" s="580">
        <v>230</v>
      </c>
      <c r="M40" s="581">
        <v>1.47617075525405E-5</v>
      </c>
      <c r="N40" s="580">
        <v>19</v>
      </c>
      <c r="O40" s="580">
        <v>230</v>
      </c>
      <c r="P40" s="588">
        <v>1.3411763266134164E-5</v>
      </c>
      <c r="Q40" s="580">
        <v>18</v>
      </c>
      <c r="R40" s="580">
        <v>230</v>
      </c>
      <c r="S40" s="588">
        <v>1.3617777345857333E-5</v>
      </c>
      <c r="T40" s="580">
        <v>18</v>
      </c>
      <c r="V40" s="208"/>
    </row>
    <row r="41" spans="1:22" s="582" customFormat="1" ht="15" customHeight="1" x14ac:dyDescent="0.2">
      <c r="A41" s="557"/>
      <c r="B41" s="570" t="s">
        <v>971</v>
      </c>
      <c r="C41" s="583">
        <v>905</v>
      </c>
      <c r="D41" s="581">
        <v>1E-4</v>
      </c>
      <c r="E41" s="580"/>
      <c r="F41" s="583">
        <v>14896.94081</v>
      </c>
      <c r="G41" s="581">
        <v>9.4350078468572233E-4</v>
      </c>
      <c r="H41" s="580"/>
      <c r="I41" s="583">
        <v>15696.06639</v>
      </c>
      <c r="J41" s="581">
        <v>9.2123334024845206E-4</v>
      </c>
      <c r="K41" s="580"/>
      <c r="L41" s="583">
        <v>14562.17251</v>
      </c>
      <c r="M41" s="581">
        <v>9.3461970400984633E-4</v>
      </c>
      <c r="N41" s="580"/>
      <c r="O41" s="583">
        <v>13820.28053</v>
      </c>
      <c r="P41" s="581">
        <v>8.0588839452140518E-4</v>
      </c>
      <c r="Q41" s="580"/>
      <c r="R41" s="583">
        <v>13820.28053</v>
      </c>
      <c r="S41" s="581">
        <v>8.1826740484707461E-4</v>
      </c>
      <c r="T41" s="580"/>
      <c r="V41" s="208"/>
    </row>
    <row r="42" spans="1:22" s="579" customFormat="1" ht="15" customHeight="1" x14ac:dyDescent="0.25">
      <c r="A42" s="557"/>
      <c r="B42" s="570"/>
      <c r="C42" s="580"/>
      <c r="D42" s="581"/>
      <c r="E42" s="584"/>
      <c r="F42" s="580"/>
      <c r="G42" s="581"/>
      <c r="H42" s="584"/>
      <c r="I42" s="580"/>
      <c r="J42" s="581"/>
      <c r="K42" s="584"/>
      <c r="L42" s="580"/>
      <c r="M42" s="581"/>
      <c r="N42" s="584"/>
      <c r="O42" s="580"/>
      <c r="P42" s="581"/>
      <c r="Q42" s="584"/>
      <c r="R42" s="580"/>
      <c r="S42" s="581"/>
      <c r="T42" s="584"/>
      <c r="V42" s="584"/>
    </row>
    <row r="43" spans="1:22" s="579" customFormat="1" ht="15" customHeight="1" x14ac:dyDescent="0.2">
      <c r="A43" s="557"/>
      <c r="B43" s="589" t="s">
        <v>726</v>
      </c>
      <c r="C43" s="590">
        <v>16324979</v>
      </c>
      <c r="D43" s="591">
        <v>1</v>
      </c>
      <c r="E43" s="592"/>
      <c r="F43" s="590">
        <v>15789007.335020006</v>
      </c>
      <c r="G43" s="591">
        <v>1</v>
      </c>
      <c r="H43" s="592"/>
      <c r="I43" s="590">
        <v>17038100.668140005</v>
      </c>
      <c r="J43" s="591">
        <v>0.99999999999999989</v>
      </c>
      <c r="K43" s="592"/>
      <c r="L43" s="590">
        <v>15580853.311269999</v>
      </c>
      <c r="M43" s="593">
        <v>1</v>
      </c>
      <c r="N43" s="592"/>
      <c r="O43" s="590">
        <v>17149124.647969998</v>
      </c>
      <c r="P43" s="594">
        <v>0.99999999999999989</v>
      </c>
      <c r="Q43" s="592"/>
      <c r="R43" s="590">
        <v>16889687.219769999</v>
      </c>
      <c r="S43" s="594">
        <v>1</v>
      </c>
      <c r="T43" s="592"/>
      <c r="V43" s="595"/>
    </row>
    <row r="44" spans="1:22" s="598" customFormat="1" ht="4.5" customHeight="1" thickBot="1" x14ac:dyDescent="0.3">
      <c r="A44" s="557"/>
      <c r="B44" s="596"/>
      <c r="C44" s="596"/>
      <c r="D44" s="596"/>
      <c r="E44" s="596"/>
      <c r="F44" s="597"/>
      <c r="G44" s="596"/>
      <c r="H44" s="596"/>
      <c r="I44" s="597"/>
      <c r="J44" s="596"/>
      <c r="K44" s="596"/>
      <c r="L44" s="596"/>
      <c r="M44" s="596"/>
      <c r="N44" s="596"/>
      <c r="O44" s="596"/>
      <c r="P44" s="596"/>
      <c r="Q44" s="596"/>
      <c r="R44" s="597"/>
      <c r="S44" s="596"/>
      <c r="T44" s="596"/>
    </row>
    <row r="45" spans="1:22" s="569" customFormat="1" ht="15" customHeight="1" thickTop="1" x14ac:dyDescent="0.15">
      <c r="A45" s="557"/>
      <c r="B45" s="599" t="s">
        <v>1011</v>
      </c>
      <c r="C45" s="599"/>
      <c r="D45" s="599"/>
      <c r="E45" s="599"/>
      <c r="F45" s="583"/>
      <c r="G45" s="600"/>
      <c r="H45" s="583"/>
      <c r="I45" s="583"/>
      <c r="J45" s="600"/>
      <c r="K45" s="583"/>
      <c r="L45" s="583"/>
      <c r="M45" s="583"/>
      <c r="N45" s="583"/>
      <c r="O45" s="583"/>
      <c r="P45" s="583"/>
      <c r="Q45" s="583"/>
      <c r="R45" s="583"/>
      <c r="S45" s="600"/>
      <c r="T45" s="583"/>
    </row>
    <row r="46" spans="1:22" s="569" customFormat="1" ht="15" customHeight="1" x14ac:dyDescent="0.15">
      <c r="A46" s="557"/>
      <c r="B46" s="599"/>
      <c r="C46" s="599"/>
      <c r="D46" s="599"/>
      <c r="E46" s="599"/>
      <c r="F46" s="583"/>
      <c r="G46" s="600"/>
      <c r="H46" s="583"/>
      <c r="I46" s="583"/>
      <c r="J46" s="600"/>
      <c r="K46" s="583"/>
      <c r="L46" s="583"/>
      <c r="M46" s="583"/>
      <c r="N46" s="583"/>
      <c r="O46" s="583"/>
      <c r="P46" s="583"/>
      <c r="Q46" s="583"/>
      <c r="R46" s="583"/>
      <c r="S46" s="600"/>
      <c r="T46" s="583"/>
    </row>
    <row r="47" spans="1:22" s="569" customFormat="1" ht="15" customHeight="1" x14ac:dyDescent="0.15">
      <c r="A47" s="557"/>
      <c r="B47" s="557"/>
      <c r="C47" s="557"/>
      <c r="D47" s="557"/>
      <c r="E47" s="557"/>
      <c r="F47" s="583"/>
      <c r="G47" s="600"/>
      <c r="H47" s="583"/>
      <c r="I47" s="583"/>
      <c r="J47" s="600"/>
      <c r="K47" s="583"/>
      <c r="L47" s="583"/>
      <c r="M47" s="583"/>
      <c r="N47" s="583"/>
      <c r="O47" s="583"/>
      <c r="P47" s="583"/>
      <c r="Q47" s="583"/>
      <c r="R47" s="583"/>
      <c r="S47" s="600"/>
      <c r="T47" s="583"/>
    </row>
  </sheetData>
  <mergeCells count="9">
    <mergeCell ref="B1:T1"/>
    <mergeCell ref="B2:T2"/>
    <mergeCell ref="B3:T3"/>
    <mergeCell ref="C5:E5"/>
    <mergeCell ref="F5:H5"/>
    <mergeCell ref="I5:K5"/>
    <mergeCell ref="L5:N5"/>
    <mergeCell ref="O5:Q5"/>
    <mergeCell ref="R5:T5"/>
  </mergeCells>
  <pageMargins left="0.94" right="0.65" top="0.52" bottom="0.32" header="0.5" footer="0.25"/>
  <pageSetup scale="34"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FA7A14-9DF4-4A76-A03E-874906DF1950}">
  <sheetPr codeName="Sheet10">
    <pageSetUpPr fitToPage="1"/>
  </sheetPr>
  <dimension ref="A1:G80"/>
  <sheetViews>
    <sheetView zoomScaleNormal="100" workbookViewId="0">
      <selection activeCell="A13" sqref="A13"/>
    </sheetView>
  </sheetViews>
  <sheetFormatPr baseColWidth="10" defaultColWidth="9.140625" defaultRowHeight="12.75" x14ac:dyDescent="0.2"/>
  <cols>
    <col min="1" max="1" width="94" style="168" bestFit="1" customWidth="1"/>
    <col min="2" max="5" width="10.7109375" style="202" customWidth="1"/>
    <col min="6" max="256" width="9.140625" style="79"/>
    <col min="257" max="257" width="94" style="79" bestFit="1" customWidth="1"/>
    <col min="258" max="261" width="10.7109375" style="79" customWidth="1"/>
    <col min="262" max="512" width="9.140625" style="79"/>
    <col min="513" max="513" width="94" style="79" bestFit="1" customWidth="1"/>
    <col min="514" max="517" width="10.7109375" style="79" customWidth="1"/>
    <col min="518" max="768" width="9.140625" style="79"/>
    <col min="769" max="769" width="94" style="79" bestFit="1" customWidth="1"/>
    <col min="770" max="773" width="10.7109375" style="79" customWidth="1"/>
    <col min="774" max="1024" width="9.140625" style="79"/>
    <col min="1025" max="1025" width="94" style="79" bestFit="1" customWidth="1"/>
    <col min="1026" max="1029" width="10.7109375" style="79" customWidth="1"/>
    <col min="1030" max="1280" width="9.140625" style="79"/>
    <col min="1281" max="1281" width="94" style="79" bestFit="1" customWidth="1"/>
    <col min="1282" max="1285" width="10.7109375" style="79" customWidth="1"/>
    <col min="1286" max="1536" width="9.140625" style="79"/>
    <col min="1537" max="1537" width="94" style="79" bestFit="1" customWidth="1"/>
    <col min="1538" max="1541" width="10.7109375" style="79" customWidth="1"/>
    <col min="1542" max="1792" width="9.140625" style="79"/>
    <col min="1793" max="1793" width="94" style="79" bestFit="1" customWidth="1"/>
    <col min="1794" max="1797" width="10.7109375" style="79" customWidth="1"/>
    <col min="1798" max="2048" width="9.140625" style="79"/>
    <col min="2049" max="2049" width="94" style="79" bestFit="1" customWidth="1"/>
    <col min="2050" max="2053" width="10.7109375" style="79" customWidth="1"/>
    <col min="2054" max="2304" width="9.140625" style="79"/>
    <col min="2305" max="2305" width="94" style="79" bestFit="1" customWidth="1"/>
    <col min="2306" max="2309" width="10.7109375" style="79" customWidth="1"/>
    <col min="2310" max="2560" width="9.140625" style="79"/>
    <col min="2561" max="2561" width="94" style="79" bestFit="1" customWidth="1"/>
    <col min="2562" max="2565" width="10.7109375" style="79" customWidth="1"/>
    <col min="2566" max="2816" width="9.140625" style="79"/>
    <col min="2817" max="2817" width="94" style="79" bestFit="1" customWidth="1"/>
    <col min="2818" max="2821" width="10.7109375" style="79" customWidth="1"/>
    <col min="2822" max="3072" width="9.140625" style="79"/>
    <col min="3073" max="3073" width="94" style="79" bestFit="1" customWidth="1"/>
    <col min="3074" max="3077" width="10.7109375" style="79" customWidth="1"/>
    <col min="3078" max="3328" width="9.140625" style="79"/>
    <col min="3329" max="3329" width="94" style="79" bestFit="1" customWidth="1"/>
    <col min="3330" max="3333" width="10.7109375" style="79" customWidth="1"/>
    <col min="3334" max="3584" width="9.140625" style="79"/>
    <col min="3585" max="3585" width="94" style="79" bestFit="1" customWidth="1"/>
    <col min="3586" max="3589" width="10.7109375" style="79" customWidth="1"/>
    <col min="3590" max="3840" width="9.140625" style="79"/>
    <col min="3841" max="3841" width="94" style="79" bestFit="1" customWidth="1"/>
    <col min="3842" max="3845" width="10.7109375" style="79" customWidth="1"/>
    <col min="3846" max="4096" width="9.140625" style="79"/>
    <col min="4097" max="4097" width="94" style="79" bestFit="1" customWidth="1"/>
    <col min="4098" max="4101" width="10.7109375" style="79" customWidth="1"/>
    <col min="4102" max="4352" width="9.140625" style="79"/>
    <col min="4353" max="4353" width="94" style="79" bestFit="1" customWidth="1"/>
    <col min="4354" max="4357" width="10.7109375" style="79" customWidth="1"/>
    <col min="4358" max="4608" width="9.140625" style="79"/>
    <col min="4609" max="4609" width="94" style="79" bestFit="1" customWidth="1"/>
    <col min="4610" max="4613" width="10.7109375" style="79" customWidth="1"/>
    <col min="4614" max="4864" width="9.140625" style="79"/>
    <col min="4865" max="4865" width="94" style="79" bestFit="1" customWidth="1"/>
    <col min="4866" max="4869" width="10.7109375" style="79" customWidth="1"/>
    <col min="4870" max="5120" width="9.140625" style="79"/>
    <col min="5121" max="5121" width="94" style="79" bestFit="1" customWidth="1"/>
    <col min="5122" max="5125" width="10.7109375" style="79" customWidth="1"/>
    <col min="5126" max="5376" width="9.140625" style="79"/>
    <col min="5377" max="5377" width="94" style="79" bestFit="1" customWidth="1"/>
    <col min="5378" max="5381" width="10.7109375" style="79" customWidth="1"/>
    <col min="5382" max="5632" width="9.140625" style="79"/>
    <col min="5633" max="5633" width="94" style="79" bestFit="1" customWidth="1"/>
    <col min="5634" max="5637" width="10.7109375" style="79" customWidth="1"/>
    <col min="5638" max="5888" width="9.140625" style="79"/>
    <col min="5889" max="5889" width="94" style="79" bestFit="1" customWidth="1"/>
    <col min="5890" max="5893" width="10.7109375" style="79" customWidth="1"/>
    <col min="5894" max="6144" width="9.140625" style="79"/>
    <col min="6145" max="6145" width="94" style="79" bestFit="1" customWidth="1"/>
    <col min="6146" max="6149" width="10.7109375" style="79" customWidth="1"/>
    <col min="6150" max="6400" width="9.140625" style="79"/>
    <col min="6401" max="6401" width="94" style="79" bestFit="1" customWidth="1"/>
    <col min="6402" max="6405" width="10.7109375" style="79" customWidth="1"/>
    <col min="6406" max="6656" width="9.140625" style="79"/>
    <col min="6657" max="6657" width="94" style="79" bestFit="1" customWidth="1"/>
    <col min="6658" max="6661" width="10.7109375" style="79" customWidth="1"/>
    <col min="6662" max="6912" width="9.140625" style="79"/>
    <col min="6913" max="6913" width="94" style="79" bestFit="1" customWidth="1"/>
    <col min="6914" max="6917" width="10.7109375" style="79" customWidth="1"/>
    <col min="6918" max="7168" width="9.140625" style="79"/>
    <col min="7169" max="7169" width="94" style="79" bestFit="1" customWidth="1"/>
    <col min="7170" max="7173" width="10.7109375" style="79" customWidth="1"/>
    <col min="7174" max="7424" width="9.140625" style="79"/>
    <col min="7425" max="7425" width="94" style="79" bestFit="1" customWidth="1"/>
    <col min="7426" max="7429" width="10.7109375" style="79" customWidth="1"/>
    <col min="7430" max="7680" width="9.140625" style="79"/>
    <col min="7681" max="7681" width="94" style="79" bestFit="1" customWidth="1"/>
    <col min="7682" max="7685" width="10.7109375" style="79" customWidth="1"/>
    <col min="7686" max="7936" width="9.140625" style="79"/>
    <col min="7937" max="7937" width="94" style="79" bestFit="1" customWidth="1"/>
    <col min="7938" max="7941" width="10.7109375" style="79" customWidth="1"/>
    <col min="7942" max="8192" width="9.140625" style="79"/>
    <col min="8193" max="8193" width="94" style="79" bestFit="1" customWidth="1"/>
    <col min="8194" max="8197" width="10.7109375" style="79" customWidth="1"/>
    <col min="8198" max="8448" width="9.140625" style="79"/>
    <col min="8449" max="8449" width="94" style="79" bestFit="1" customWidth="1"/>
    <col min="8450" max="8453" width="10.7109375" style="79" customWidth="1"/>
    <col min="8454" max="8704" width="9.140625" style="79"/>
    <col min="8705" max="8705" width="94" style="79" bestFit="1" customWidth="1"/>
    <col min="8706" max="8709" width="10.7109375" style="79" customWidth="1"/>
    <col min="8710" max="8960" width="9.140625" style="79"/>
    <col min="8961" max="8961" width="94" style="79" bestFit="1" customWidth="1"/>
    <col min="8962" max="8965" width="10.7109375" style="79" customWidth="1"/>
    <col min="8966" max="9216" width="9.140625" style="79"/>
    <col min="9217" max="9217" width="94" style="79" bestFit="1" customWidth="1"/>
    <col min="9218" max="9221" width="10.7109375" style="79" customWidth="1"/>
    <col min="9222" max="9472" width="9.140625" style="79"/>
    <col min="9473" max="9473" width="94" style="79" bestFit="1" customWidth="1"/>
    <col min="9474" max="9477" width="10.7109375" style="79" customWidth="1"/>
    <col min="9478" max="9728" width="9.140625" style="79"/>
    <col min="9729" max="9729" width="94" style="79" bestFit="1" customWidth="1"/>
    <col min="9730" max="9733" width="10.7109375" style="79" customWidth="1"/>
    <col min="9734" max="9984" width="9.140625" style="79"/>
    <col min="9985" max="9985" width="94" style="79" bestFit="1" customWidth="1"/>
    <col min="9986" max="9989" width="10.7109375" style="79" customWidth="1"/>
    <col min="9990" max="10240" width="9.140625" style="79"/>
    <col min="10241" max="10241" width="94" style="79" bestFit="1" customWidth="1"/>
    <col min="10242" max="10245" width="10.7109375" style="79" customWidth="1"/>
    <col min="10246" max="10496" width="9.140625" style="79"/>
    <col min="10497" max="10497" width="94" style="79" bestFit="1" customWidth="1"/>
    <col min="10498" max="10501" width="10.7109375" style="79" customWidth="1"/>
    <col min="10502" max="10752" width="9.140625" style="79"/>
    <col min="10753" max="10753" width="94" style="79" bestFit="1" customWidth="1"/>
    <col min="10754" max="10757" width="10.7109375" style="79" customWidth="1"/>
    <col min="10758" max="11008" width="9.140625" style="79"/>
    <col min="11009" max="11009" width="94" style="79" bestFit="1" customWidth="1"/>
    <col min="11010" max="11013" width="10.7109375" style="79" customWidth="1"/>
    <col min="11014" max="11264" width="9.140625" style="79"/>
    <col min="11265" max="11265" width="94" style="79" bestFit="1" customWidth="1"/>
    <col min="11266" max="11269" width="10.7109375" style="79" customWidth="1"/>
    <col min="11270" max="11520" width="9.140625" style="79"/>
    <col min="11521" max="11521" width="94" style="79" bestFit="1" customWidth="1"/>
    <col min="11522" max="11525" width="10.7109375" style="79" customWidth="1"/>
    <col min="11526" max="11776" width="9.140625" style="79"/>
    <col min="11777" max="11777" width="94" style="79" bestFit="1" customWidth="1"/>
    <col min="11778" max="11781" width="10.7109375" style="79" customWidth="1"/>
    <col min="11782" max="12032" width="9.140625" style="79"/>
    <col min="12033" max="12033" width="94" style="79" bestFit="1" customWidth="1"/>
    <col min="12034" max="12037" width="10.7109375" style="79" customWidth="1"/>
    <col min="12038" max="12288" width="9.140625" style="79"/>
    <col min="12289" max="12289" width="94" style="79" bestFit="1" customWidth="1"/>
    <col min="12290" max="12293" width="10.7109375" style="79" customWidth="1"/>
    <col min="12294" max="12544" width="9.140625" style="79"/>
    <col min="12545" max="12545" width="94" style="79" bestFit="1" customWidth="1"/>
    <col min="12546" max="12549" width="10.7109375" style="79" customWidth="1"/>
    <col min="12550" max="12800" width="9.140625" style="79"/>
    <col min="12801" max="12801" width="94" style="79" bestFit="1" customWidth="1"/>
    <col min="12802" max="12805" width="10.7109375" style="79" customWidth="1"/>
    <col min="12806" max="13056" width="9.140625" style="79"/>
    <col min="13057" max="13057" width="94" style="79" bestFit="1" customWidth="1"/>
    <col min="13058" max="13061" width="10.7109375" style="79" customWidth="1"/>
    <col min="13062" max="13312" width="9.140625" style="79"/>
    <col min="13313" max="13313" width="94" style="79" bestFit="1" customWidth="1"/>
    <col min="13314" max="13317" width="10.7109375" style="79" customWidth="1"/>
    <col min="13318" max="13568" width="9.140625" style="79"/>
    <col min="13569" max="13569" width="94" style="79" bestFit="1" customWidth="1"/>
    <col min="13570" max="13573" width="10.7109375" style="79" customWidth="1"/>
    <col min="13574" max="13824" width="9.140625" style="79"/>
    <col min="13825" max="13825" width="94" style="79" bestFit="1" customWidth="1"/>
    <col min="13826" max="13829" width="10.7109375" style="79" customWidth="1"/>
    <col min="13830" max="14080" width="9.140625" style="79"/>
    <col min="14081" max="14081" width="94" style="79" bestFit="1" customWidth="1"/>
    <col min="14082" max="14085" width="10.7109375" style="79" customWidth="1"/>
    <col min="14086" max="14336" width="9.140625" style="79"/>
    <col min="14337" max="14337" width="94" style="79" bestFit="1" customWidth="1"/>
    <col min="14338" max="14341" width="10.7109375" style="79" customWidth="1"/>
    <col min="14342" max="14592" width="9.140625" style="79"/>
    <col min="14593" max="14593" width="94" style="79" bestFit="1" customWidth="1"/>
    <col min="14594" max="14597" width="10.7109375" style="79" customWidth="1"/>
    <col min="14598" max="14848" width="9.140625" style="79"/>
    <col min="14849" max="14849" width="94" style="79" bestFit="1" customWidth="1"/>
    <col min="14850" max="14853" width="10.7109375" style="79" customWidth="1"/>
    <col min="14854" max="15104" width="9.140625" style="79"/>
    <col min="15105" max="15105" width="94" style="79" bestFit="1" customWidth="1"/>
    <col min="15106" max="15109" width="10.7109375" style="79" customWidth="1"/>
    <col min="15110" max="15360" width="9.140625" style="79"/>
    <col min="15361" max="15361" width="94" style="79" bestFit="1" customWidth="1"/>
    <col min="15362" max="15365" width="10.7109375" style="79" customWidth="1"/>
    <col min="15366" max="15616" width="9.140625" style="79"/>
    <col min="15617" max="15617" width="94" style="79" bestFit="1" customWidth="1"/>
    <col min="15618" max="15621" width="10.7109375" style="79" customWidth="1"/>
    <col min="15622" max="15872" width="9.140625" style="79"/>
    <col min="15873" max="15873" width="94" style="79" bestFit="1" customWidth="1"/>
    <col min="15874" max="15877" width="10.7109375" style="79" customWidth="1"/>
    <col min="15878" max="16128" width="9.140625" style="79"/>
    <col min="16129" max="16129" width="94" style="79" bestFit="1" customWidth="1"/>
    <col min="16130" max="16133" width="10.7109375" style="79" customWidth="1"/>
    <col min="16134" max="16384" width="9.140625" style="79"/>
  </cols>
  <sheetData>
    <row r="1" spans="1:7" s="665" customFormat="1" ht="30" customHeight="1" x14ac:dyDescent="0.3">
      <c r="A1" s="753" t="s">
        <v>1166</v>
      </c>
      <c r="B1" s="753"/>
      <c r="C1" s="753"/>
      <c r="D1" s="753"/>
      <c r="E1" s="753"/>
    </row>
    <row r="2" spans="1:7" s="665" customFormat="1" ht="15" customHeight="1" x14ac:dyDescent="0.3">
      <c r="A2" s="754" t="s">
        <v>316</v>
      </c>
      <c r="B2" s="754"/>
      <c r="C2" s="754"/>
      <c r="D2" s="754"/>
      <c r="E2" s="795"/>
    </row>
    <row r="3" spans="1:7" s="665" customFormat="1" ht="15" customHeight="1" x14ac:dyDescent="0.3">
      <c r="A3" s="754" t="s">
        <v>2</v>
      </c>
      <c r="B3" s="754"/>
      <c r="C3" s="754"/>
      <c r="D3" s="754"/>
      <c r="E3" s="754"/>
    </row>
    <row r="4" spans="1:7" s="666" customFormat="1" ht="30" customHeight="1" x14ac:dyDescent="0.25">
      <c r="A4" s="755" t="s">
        <v>3</v>
      </c>
      <c r="B4" s="755"/>
      <c r="C4" s="755"/>
      <c r="D4" s="755"/>
      <c r="E4" s="755"/>
    </row>
    <row r="5" spans="1:7" ht="3.75" customHeight="1" x14ac:dyDescent="0.2">
      <c r="A5" s="53"/>
      <c r="B5" s="384"/>
      <c r="C5" s="384"/>
      <c r="D5" s="384"/>
      <c r="E5" s="384"/>
    </row>
    <row r="6" spans="1:7" s="461" customFormat="1" ht="30" customHeight="1" thickBot="1" x14ac:dyDescent="0.25">
      <c r="A6" s="667"/>
      <c r="B6" s="668" t="s">
        <v>1167</v>
      </c>
      <c r="C6" s="668" t="s">
        <v>1168</v>
      </c>
      <c r="D6" s="668" t="s">
        <v>1169</v>
      </c>
      <c r="E6" s="669" t="s">
        <v>1170</v>
      </c>
    </row>
    <row r="7" spans="1:7" s="83" customFormat="1" ht="15" customHeight="1" x14ac:dyDescent="0.25">
      <c r="A7" s="670" t="s">
        <v>9</v>
      </c>
      <c r="B7" s="671">
        <v>536435.60114000004</v>
      </c>
      <c r="C7" s="671">
        <v>125503.74637000001</v>
      </c>
      <c r="D7" s="671">
        <v>381550.16446</v>
      </c>
      <c r="E7" s="671">
        <v>1043489.5119699999</v>
      </c>
    </row>
    <row r="8" spans="1:7" s="83" customFormat="1" ht="15" customHeight="1" x14ac:dyDescent="0.25">
      <c r="A8" s="158" t="s">
        <v>10</v>
      </c>
      <c r="B8" s="292">
        <v>9854.8865500000011</v>
      </c>
      <c r="C8" s="292">
        <v>46.863350000000004</v>
      </c>
      <c r="D8" s="292">
        <v>82316.623100000012</v>
      </c>
      <c r="E8" s="292">
        <v>92218.373000000021</v>
      </c>
    </row>
    <row r="9" spans="1:7" s="91" customFormat="1" ht="15" customHeight="1" x14ac:dyDescent="0.25">
      <c r="A9" s="158" t="s">
        <v>19</v>
      </c>
      <c r="B9" s="292">
        <v>86119.932459999996</v>
      </c>
      <c r="C9" s="292">
        <v>3449.4474700000001</v>
      </c>
      <c r="D9" s="292">
        <v>2.1</v>
      </c>
      <c r="E9" s="292">
        <v>89571.479930000001</v>
      </c>
    </row>
    <row r="10" spans="1:7" s="91" customFormat="1" ht="15" customHeight="1" x14ac:dyDescent="0.25">
      <c r="A10" s="158" t="s">
        <v>28</v>
      </c>
      <c r="B10" s="292">
        <v>393771.68279000005</v>
      </c>
      <c r="C10" s="292">
        <v>106846.26243999999</v>
      </c>
      <c r="D10" s="292">
        <v>292860.29125999997</v>
      </c>
      <c r="E10" s="292">
        <v>793478.23649000016</v>
      </c>
    </row>
    <row r="11" spans="1:7" s="91" customFormat="1" ht="15" customHeight="1" x14ac:dyDescent="0.25">
      <c r="A11" s="53" t="s">
        <v>30</v>
      </c>
      <c r="B11" s="292">
        <v>256312.25503999999</v>
      </c>
      <c r="C11" s="292">
        <v>42107.125289999996</v>
      </c>
      <c r="D11" s="292">
        <v>246821.28426999997</v>
      </c>
      <c r="E11" s="292">
        <v>545240.66460000002</v>
      </c>
      <c r="G11" s="672"/>
    </row>
    <row r="12" spans="1:7" s="91" customFormat="1" ht="15" customHeight="1" x14ac:dyDescent="0.25">
      <c r="A12" s="53" t="s">
        <v>31</v>
      </c>
      <c r="B12" s="292">
        <v>124169.00395</v>
      </c>
      <c r="C12" s="292">
        <v>44281.32387</v>
      </c>
      <c r="D12" s="292">
        <v>34093.348939999996</v>
      </c>
      <c r="E12" s="292">
        <v>202543.67676000003</v>
      </c>
      <c r="G12" s="673"/>
    </row>
    <row r="13" spans="1:7" s="91" customFormat="1" ht="15" customHeight="1" x14ac:dyDescent="0.25">
      <c r="A13" s="53" t="s">
        <v>33</v>
      </c>
      <c r="B13" s="292">
        <v>1561.4057600000001</v>
      </c>
      <c r="C13" s="292">
        <v>276.40613999999999</v>
      </c>
      <c r="D13" s="292">
        <v>1030.1366</v>
      </c>
      <c r="E13" s="292">
        <v>2867.9485</v>
      </c>
    </row>
    <row r="14" spans="1:7" s="91" customFormat="1" ht="15" customHeight="1" x14ac:dyDescent="0.25">
      <c r="A14" s="53" t="s">
        <v>34</v>
      </c>
      <c r="B14" s="292">
        <v>2615.1609699999999</v>
      </c>
      <c r="C14" s="292">
        <v>5764.2010299999993</v>
      </c>
      <c r="D14" s="292">
        <v>2334.2834800000001</v>
      </c>
      <c r="E14" s="292">
        <v>10713.645480000001</v>
      </c>
    </row>
    <row r="15" spans="1:7" s="91" customFormat="1" ht="15" customHeight="1" x14ac:dyDescent="0.25">
      <c r="A15" s="53" t="s">
        <v>36</v>
      </c>
      <c r="B15" s="292">
        <v>1524.2347500000001</v>
      </c>
      <c r="C15" s="292">
        <v>268.33028000000002</v>
      </c>
      <c r="D15" s="292">
        <v>1132.4889699999999</v>
      </c>
      <c r="E15" s="292">
        <v>2925.0540000000001</v>
      </c>
    </row>
    <row r="16" spans="1:7" s="91" customFormat="1" ht="15" customHeight="1" x14ac:dyDescent="0.25">
      <c r="A16" s="53" t="s">
        <v>37</v>
      </c>
      <c r="B16" s="292">
        <v>4594.6424500000012</v>
      </c>
      <c r="C16" s="292">
        <v>1024.6039800000001</v>
      </c>
      <c r="D16" s="292">
        <v>841.89539000000002</v>
      </c>
      <c r="E16" s="292">
        <v>6461.1418200000026</v>
      </c>
    </row>
    <row r="17" spans="1:5" s="91" customFormat="1" ht="15" customHeight="1" x14ac:dyDescent="0.25">
      <c r="A17" s="53" t="s">
        <v>38</v>
      </c>
      <c r="B17" s="292">
        <v>14444.83468</v>
      </c>
      <c r="C17" s="292">
        <v>15568.43253</v>
      </c>
      <c r="D17" s="292">
        <v>9223.1230099999993</v>
      </c>
      <c r="E17" s="292">
        <v>39236.390220000001</v>
      </c>
    </row>
    <row r="18" spans="1:5" s="91" customFormat="1" ht="15" customHeight="1" x14ac:dyDescent="0.25">
      <c r="A18" s="53" t="s">
        <v>51</v>
      </c>
      <c r="B18" s="292">
        <v>-11449.854810000003</v>
      </c>
      <c r="C18" s="292">
        <v>-2444.16068</v>
      </c>
      <c r="D18" s="292">
        <v>-2616.2694000000001</v>
      </c>
      <c r="E18" s="292">
        <v>-16510.284889999999</v>
      </c>
    </row>
    <row r="19" spans="1:5" s="91" customFormat="1" ht="15" customHeight="1" x14ac:dyDescent="0.25">
      <c r="A19" s="158" t="s">
        <v>68</v>
      </c>
      <c r="B19" s="292">
        <v>18782.033030000002</v>
      </c>
      <c r="C19" s="292">
        <v>8714.6901800000014</v>
      </c>
      <c r="D19" s="292">
        <v>5490.4241700000002</v>
      </c>
      <c r="E19" s="292">
        <v>32987.147379999995</v>
      </c>
    </row>
    <row r="20" spans="1:5" s="91" customFormat="1" ht="15" customHeight="1" x14ac:dyDescent="0.25">
      <c r="A20" s="158" t="s">
        <v>74</v>
      </c>
      <c r="B20" s="292">
        <v>22711.145980000001</v>
      </c>
      <c r="C20" s="292">
        <v>5648.3633300000001</v>
      </c>
      <c r="D20" s="292">
        <v>157.91399999999999</v>
      </c>
      <c r="E20" s="292">
        <v>28517.423310000002</v>
      </c>
    </row>
    <row r="21" spans="1:5" s="91" customFormat="1" ht="15" customHeight="1" x14ac:dyDescent="0.25">
      <c r="A21" s="158" t="s">
        <v>80</v>
      </c>
      <c r="B21" s="292">
        <v>18.716639999999998</v>
      </c>
      <c r="C21" s="292">
        <v>0</v>
      </c>
      <c r="D21" s="292">
        <v>0</v>
      </c>
      <c r="E21" s="292">
        <v>18.716639999999998</v>
      </c>
    </row>
    <row r="22" spans="1:5" s="91" customFormat="1" ht="15" customHeight="1" x14ac:dyDescent="0.25">
      <c r="A22" s="158" t="s">
        <v>84</v>
      </c>
      <c r="B22" s="292">
        <v>5162.0220799999988</v>
      </c>
      <c r="C22" s="292">
        <v>766.99727000000007</v>
      </c>
      <c r="D22" s="292">
        <v>526.07971999999995</v>
      </c>
      <c r="E22" s="292">
        <v>6455.0990699999993</v>
      </c>
    </row>
    <row r="23" spans="1:5" s="91" customFormat="1" ht="15" customHeight="1" x14ac:dyDescent="0.25">
      <c r="A23" s="158" t="s">
        <v>94</v>
      </c>
      <c r="B23" s="292">
        <v>15.181610000000001</v>
      </c>
      <c r="C23" s="292">
        <v>31.122330000000002</v>
      </c>
      <c r="D23" s="292">
        <v>196.73221000000001</v>
      </c>
      <c r="E23" s="292">
        <v>243.03615000000002</v>
      </c>
    </row>
    <row r="24" spans="1:5" s="83" customFormat="1" ht="15" customHeight="1" thickBot="1" x14ac:dyDescent="0.3">
      <c r="A24" s="158" t="s">
        <v>100</v>
      </c>
      <c r="B24" s="292">
        <v>0</v>
      </c>
      <c r="C24" s="292">
        <v>0</v>
      </c>
      <c r="D24" s="292">
        <v>0</v>
      </c>
      <c r="E24" s="292">
        <v>0</v>
      </c>
    </row>
    <row r="25" spans="1:5" ht="15" customHeight="1" x14ac:dyDescent="0.2">
      <c r="A25" s="377" t="s">
        <v>107</v>
      </c>
      <c r="B25" s="674">
        <v>495448.21113999997</v>
      </c>
      <c r="C25" s="674">
        <v>101261.90733</v>
      </c>
      <c r="D25" s="674">
        <v>337591.56336000003</v>
      </c>
      <c r="E25" s="671">
        <v>934301.68183000002</v>
      </c>
    </row>
    <row r="26" spans="1:5" ht="15" customHeight="1" x14ac:dyDescent="0.2">
      <c r="A26" s="158" t="s">
        <v>108</v>
      </c>
      <c r="B26" s="292">
        <v>0</v>
      </c>
      <c r="C26" s="292">
        <v>0</v>
      </c>
      <c r="D26" s="292">
        <v>0</v>
      </c>
      <c r="E26" s="292">
        <v>0</v>
      </c>
    </row>
    <row r="27" spans="1:5" ht="15" customHeight="1" x14ac:dyDescent="0.2">
      <c r="A27" s="53" t="s">
        <v>109</v>
      </c>
      <c r="B27" s="292">
        <v>0</v>
      </c>
      <c r="C27" s="292">
        <v>0</v>
      </c>
      <c r="D27" s="292">
        <v>0</v>
      </c>
      <c r="E27" s="292">
        <v>0</v>
      </c>
    </row>
    <row r="28" spans="1:5" ht="15" customHeight="1" x14ac:dyDescent="0.2">
      <c r="A28" s="53" t="s">
        <v>112</v>
      </c>
      <c r="B28" s="292">
        <v>0</v>
      </c>
      <c r="C28" s="292">
        <v>0</v>
      </c>
      <c r="D28" s="292">
        <v>0</v>
      </c>
      <c r="E28" s="292">
        <v>0</v>
      </c>
    </row>
    <row r="29" spans="1:5" ht="15" customHeight="1" x14ac:dyDescent="0.2">
      <c r="A29" s="53" t="s">
        <v>113</v>
      </c>
      <c r="B29" s="292">
        <v>0</v>
      </c>
      <c r="C29" s="292">
        <v>0</v>
      </c>
      <c r="D29" s="292">
        <v>0</v>
      </c>
      <c r="E29" s="292">
        <v>0</v>
      </c>
    </row>
    <row r="30" spans="1:5" ht="15" customHeight="1" x14ac:dyDescent="0.2">
      <c r="A30" s="53" t="s">
        <v>122</v>
      </c>
      <c r="B30" s="292">
        <v>0</v>
      </c>
      <c r="C30" s="292">
        <v>0</v>
      </c>
      <c r="D30" s="292">
        <v>0</v>
      </c>
      <c r="E30" s="292">
        <v>0</v>
      </c>
    </row>
    <row r="31" spans="1:5" ht="15" customHeight="1" x14ac:dyDescent="0.2">
      <c r="A31" s="53" t="s">
        <v>123</v>
      </c>
      <c r="B31" s="292">
        <v>0</v>
      </c>
      <c r="C31" s="292">
        <v>0</v>
      </c>
      <c r="D31" s="292">
        <v>0</v>
      </c>
      <c r="E31" s="292">
        <v>0</v>
      </c>
    </row>
    <row r="32" spans="1:5" ht="15" customHeight="1" x14ac:dyDescent="0.2">
      <c r="A32" s="53" t="s">
        <v>124</v>
      </c>
      <c r="B32" s="292">
        <v>0</v>
      </c>
      <c r="C32" s="292">
        <v>0</v>
      </c>
      <c r="D32" s="292">
        <v>0</v>
      </c>
      <c r="E32" s="292">
        <v>0</v>
      </c>
    </row>
    <row r="33" spans="1:5" ht="15" customHeight="1" x14ac:dyDescent="0.2">
      <c r="A33" s="158" t="s">
        <v>125</v>
      </c>
      <c r="B33" s="292">
        <v>0</v>
      </c>
      <c r="C33" s="292">
        <v>0</v>
      </c>
      <c r="D33" s="292">
        <v>0</v>
      </c>
      <c r="E33" s="292">
        <v>0</v>
      </c>
    </row>
    <row r="34" spans="1:5" ht="15" customHeight="1" x14ac:dyDescent="0.2">
      <c r="A34" s="158" t="s">
        <v>133</v>
      </c>
      <c r="B34" s="292">
        <v>170639.36844999998</v>
      </c>
      <c r="C34" s="292">
        <v>81058.011840000006</v>
      </c>
      <c r="D34" s="292">
        <v>77532.234500000006</v>
      </c>
      <c r="E34" s="292">
        <v>329229.61479000002</v>
      </c>
    </row>
    <row r="35" spans="1:5" ht="15" customHeight="1" x14ac:dyDescent="0.2">
      <c r="A35" s="158" t="s">
        <v>142</v>
      </c>
      <c r="B35" s="292">
        <v>12937.585880000001</v>
      </c>
      <c r="C35" s="292">
        <v>2630.1045299999996</v>
      </c>
      <c r="D35" s="292">
        <v>4512.361359999999</v>
      </c>
      <c r="E35" s="292">
        <v>20080.051770000002</v>
      </c>
    </row>
    <row r="36" spans="1:5" ht="15" customHeight="1" x14ac:dyDescent="0.2">
      <c r="A36" s="158" t="s">
        <v>145</v>
      </c>
      <c r="B36" s="292">
        <v>6583.3629800000008</v>
      </c>
      <c r="C36" s="292">
        <v>1416.7287200000001</v>
      </c>
      <c r="D36" s="292">
        <v>1909.7050800000002</v>
      </c>
      <c r="E36" s="292">
        <v>9909.7967799999969</v>
      </c>
    </row>
    <row r="37" spans="1:5" ht="15" customHeight="1" x14ac:dyDescent="0.2">
      <c r="A37" s="158" t="s">
        <v>152</v>
      </c>
      <c r="B37" s="292">
        <v>305287.89382999996</v>
      </c>
      <c r="C37" s="292">
        <v>16157.062240000001</v>
      </c>
      <c r="D37" s="292">
        <v>253637.26241999998</v>
      </c>
      <c r="E37" s="292">
        <v>575082.21849</v>
      </c>
    </row>
    <row r="38" spans="1:5" s="83" customFormat="1" ht="15" customHeight="1" x14ac:dyDescent="0.25">
      <c r="A38" s="158" t="s">
        <v>157</v>
      </c>
      <c r="B38" s="292">
        <v>0</v>
      </c>
      <c r="C38" s="292">
        <v>0</v>
      </c>
      <c r="D38" s="292">
        <v>0</v>
      </c>
      <c r="E38" s="292">
        <v>0</v>
      </c>
    </row>
    <row r="39" spans="1:5" s="83" customFormat="1" ht="15" customHeight="1" thickBot="1" x14ac:dyDescent="0.3">
      <c r="A39" s="158" t="s">
        <v>126</v>
      </c>
      <c r="B39" s="292">
        <v>0</v>
      </c>
      <c r="C39" s="292">
        <v>0</v>
      </c>
      <c r="D39" s="292">
        <v>0</v>
      </c>
      <c r="E39" s="292">
        <v>0</v>
      </c>
    </row>
    <row r="40" spans="1:5" ht="15" customHeight="1" x14ac:dyDescent="0.2">
      <c r="A40" s="377" t="s">
        <v>166</v>
      </c>
      <c r="B40" s="674">
        <v>40987.389999999992</v>
      </c>
      <c r="C40" s="674">
        <v>24241.839039999999</v>
      </c>
      <c r="D40" s="674">
        <v>43958.601109999996</v>
      </c>
      <c r="E40" s="671">
        <v>109187.83014999999</v>
      </c>
    </row>
    <row r="41" spans="1:5" ht="15" customHeight="1" x14ac:dyDescent="0.2">
      <c r="A41" s="158" t="s">
        <v>167</v>
      </c>
      <c r="B41" s="292">
        <v>17000</v>
      </c>
      <c r="C41" s="292">
        <v>16637.400000000001</v>
      </c>
      <c r="D41" s="292">
        <v>14861.6</v>
      </c>
      <c r="E41" s="292">
        <v>48499</v>
      </c>
    </row>
    <row r="42" spans="1:5" ht="15" customHeight="1" x14ac:dyDescent="0.2">
      <c r="A42" s="158" t="s">
        <v>171</v>
      </c>
      <c r="B42" s="292">
        <v>0</v>
      </c>
      <c r="C42" s="292">
        <v>10359.987429999999</v>
      </c>
      <c r="D42" s="292">
        <v>11662</v>
      </c>
      <c r="E42" s="292">
        <v>22021.987430000001</v>
      </c>
    </row>
    <row r="43" spans="1:5" ht="15" customHeight="1" x14ac:dyDescent="0.2">
      <c r="A43" s="158" t="s">
        <v>175</v>
      </c>
      <c r="B43" s="292">
        <v>0</v>
      </c>
      <c r="C43" s="292">
        <v>0</v>
      </c>
      <c r="D43" s="292">
        <v>0</v>
      </c>
      <c r="E43" s="292">
        <v>0</v>
      </c>
    </row>
    <row r="44" spans="1:5" ht="15" customHeight="1" x14ac:dyDescent="0.2">
      <c r="A44" s="158" t="s">
        <v>177</v>
      </c>
      <c r="B44" s="292">
        <v>23417.963800000001</v>
      </c>
      <c r="C44" s="292">
        <v>1441.3443300000001</v>
      </c>
      <c r="D44" s="292">
        <v>15989.522869999999</v>
      </c>
      <c r="E44" s="292">
        <v>40848.830999999998</v>
      </c>
    </row>
    <row r="45" spans="1:5" ht="15" customHeight="1" x14ac:dyDescent="0.2">
      <c r="A45" s="158" t="s">
        <v>181</v>
      </c>
      <c r="B45" s="292">
        <v>569.42620000000011</v>
      </c>
      <c r="C45" s="292">
        <v>-4196.8927199999998</v>
      </c>
      <c r="D45" s="292">
        <v>1445.4782399999999</v>
      </c>
      <c r="E45" s="292">
        <v>-2181.9882799999996</v>
      </c>
    </row>
    <row r="46" spans="1:5" ht="15" customHeight="1" x14ac:dyDescent="0.2">
      <c r="A46" s="53" t="s">
        <v>182</v>
      </c>
      <c r="B46" s="292">
        <v>0.1144</v>
      </c>
      <c r="C46" s="292">
        <v>-3877.3880199999994</v>
      </c>
      <c r="D46" s="292">
        <v>0</v>
      </c>
      <c r="E46" s="292">
        <v>-3877.2736199999995</v>
      </c>
    </row>
    <row r="47" spans="1:5" s="83" customFormat="1" ht="15" customHeight="1" thickBot="1" x14ac:dyDescent="0.3">
      <c r="A47" s="53" t="s">
        <v>183</v>
      </c>
      <c r="B47" s="292">
        <v>569.31180000000006</v>
      </c>
      <c r="C47" s="292">
        <v>-319.50470000000001</v>
      </c>
      <c r="D47" s="292">
        <v>1445.4782399999999</v>
      </c>
      <c r="E47" s="292">
        <v>1695.2853400000001</v>
      </c>
    </row>
    <row r="48" spans="1:5" ht="15" customHeight="1" x14ac:dyDescent="0.2">
      <c r="A48" s="377" t="s">
        <v>184</v>
      </c>
      <c r="B48" s="674">
        <v>536435.60113999993</v>
      </c>
      <c r="C48" s="674">
        <v>125503.74637000001</v>
      </c>
      <c r="D48" s="674">
        <v>381550.16447000002</v>
      </c>
      <c r="E48" s="671">
        <v>1043489.51198</v>
      </c>
    </row>
    <row r="49" spans="1:5" ht="15" customHeight="1" x14ac:dyDescent="0.2">
      <c r="A49" s="53" t="s">
        <v>185</v>
      </c>
      <c r="B49" s="292">
        <v>0</v>
      </c>
      <c r="C49" s="292">
        <v>0</v>
      </c>
      <c r="D49" s="292">
        <v>0</v>
      </c>
      <c r="E49" s="292">
        <v>0</v>
      </c>
    </row>
    <row r="50" spans="1:5" ht="15" customHeight="1" thickBot="1" x14ac:dyDescent="0.25">
      <c r="A50" s="53" t="s">
        <v>205</v>
      </c>
      <c r="B50" s="292">
        <v>469913.18578</v>
      </c>
      <c r="C50" s="292">
        <v>437545.04738999996</v>
      </c>
      <c r="D50" s="292">
        <v>2065925.2108100001</v>
      </c>
      <c r="E50" s="292">
        <v>2973383.4439800004</v>
      </c>
    </row>
    <row r="51" spans="1:5" x14ac:dyDescent="0.2">
      <c r="A51" s="377" t="s">
        <v>242</v>
      </c>
      <c r="B51" s="674">
        <v>15497.473619999999</v>
      </c>
      <c r="C51" s="674">
        <v>3411.9655700000008</v>
      </c>
      <c r="D51" s="674">
        <v>9775.0792899999997</v>
      </c>
      <c r="E51" s="671">
        <v>28684.518479999999</v>
      </c>
    </row>
    <row r="52" spans="1:5" ht="15" customHeight="1" x14ac:dyDescent="0.2">
      <c r="A52" s="53" t="s">
        <v>251</v>
      </c>
      <c r="B52" s="292">
        <v>8913.0578700000005</v>
      </c>
      <c r="C52" s="292">
        <v>2135.3459400000002</v>
      </c>
      <c r="D52" s="292">
        <v>5217.8779400000003</v>
      </c>
      <c r="E52" s="292">
        <v>16266.281750000002</v>
      </c>
    </row>
    <row r="53" spans="1:5" ht="15" customHeight="1" x14ac:dyDescent="0.2">
      <c r="A53" s="158" t="s">
        <v>259</v>
      </c>
      <c r="B53" s="292">
        <v>6584.4157499999983</v>
      </c>
      <c r="C53" s="292">
        <v>1276.6196300000006</v>
      </c>
      <c r="D53" s="292">
        <v>4557.2013499999994</v>
      </c>
      <c r="E53" s="292">
        <v>12418.236729999997</v>
      </c>
    </row>
    <row r="54" spans="1:5" ht="15" customHeight="1" x14ac:dyDescent="0.2">
      <c r="A54" s="53" t="s">
        <v>260</v>
      </c>
      <c r="B54" s="292">
        <v>1963.6853100000001</v>
      </c>
      <c r="C54" s="292">
        <v>378.22008999999997</v>
      </c>
      <c r="D54" s="292">
        <v>313.76181000000003</v>
      </c>
      <c r="E54" s="292">
        <v>2655.6672100000001</v>
      </c>
    </row>
    <row r="55" spans="1:5" ht="15" customHeight="1" x14ac:dyDescent="0.2">
      <c r="A55" s="53" t="s">
        <v>267</v>
      </c>
      <c r="B55" s="292">
        <v>2347.3284700000004</v>
      </c>
      <c r="C55" s="292">
        <v>197.47299000000001</v>
      </c>
      <c r="D55" s="292">
        <v>641.36204000000009</v>
      </c>
      <c r="E55" s="292">
        <v>3186.1635000000001</v>
      </c>
    </row>
    <row r="56" spans="1:5" ht="15" customHeight="1" x14ac:dyDescent="0.2">
      <c r="A56" s="158" t="s">
        <v>273</v>
      </c>
      <c r="B56" s="292">
        <v>6200.7725899999987</v>
      </c>
      <c r="C56" s="292">
        <v>1457.3667300000006</v>
      </c>
      <c r="D56" s="292">
        <v>4229.6011199999994</v>
      </c>
      <c r="E56" s="292">
        <v>11887.740439999996</v>
      </c>
    </row>
    <row r="57" spans="1:5" ht="15" customHeight="1" x14ac:dyDescent="0.2">
      <c r="A57" s="53" t="s">
        <v>274</v>
      </c>
      <c r="B57" s="292">
        <v>1208.21748</v>
      </c>
      <c r="C57" s="292">
        <v>1121.84328</v>
      </c>
      <c r="D57" s="292">
        <v>1693.25676</v>
      </c>
      <c r="E57" s="292">
        <v>4023.3175200000005</v>
      </c>
    </row>
    <row r="58" spans="1:5" ht="15" customHeight="1" x14ac:dyDescent="0.2">
      <c r="A58" s="53" t="s">
        <v>282</v>
      </c>
      <c r="B58" s="292">
        <v>2111.7220700000003</v>
      </c>
      <c r="C58" s="292">
        <v>1917.4302700000001</v>
      </c>
      <c r="D58" s="292">
        <v>1565.3922400000001</v>
      </c>
      <c r="E58" s="292">
        <v>5594.5445799999998</v>
      </c>
    </row>
    <row r="59" spans="1:5" ht="15" customHeight="1" x14ac:dyDescent="0.2">
      <c r="A59" s="158" t="s">
        <v>289</v>
      </c>
      <c r="B59" s="292">
        <v>5297.2679999999982</v>
      </c>
      <c r="C59" s="292">
        <v>661.77974000000063</v>
      </c>
      <c r="D59" s="292">
        <v>4357.4656399999994</v>
      </c>
      <c r="E59" s="292">
        <v>10316.513379999997</v>
      </c>
    </row>
    <row r="60" spans="1:5" ht="15" customHeight="1" x14ac:dyDescent="0.2">
      <c r="A60" s="53" t="s">
        <v>290</v>
      </c>
      <c r="B60" s="292">
        <v>4903.97379</v>
      </c>
      <c r="C60" s="292">
        <v>1098.9285899999998</v>
      </c>
      <c r="D60" s="292">
        <v>2610.31259</v>
      </c>
      <c r="E60" s="292">
        <v>8613.2149699999991</v>
      </c>
    </row>
    <row r="61" spans="1:5" ht="15" customHeight="1" x14ac:dyDescent="0.2">
      <c r="A61" s="158" t="s">
        <v>300</v>
      </c>
      <c r="B61" s="292">
        <v>393.2942099999982</v>
      </c>
      <c r="C61" s="292">
        <v>-437.14884999999913</v>
      </c>
      <c r="D61" s="292">
        <v>1747.1530499999994</v>
      </c>
      <c r="E61" s="292">
        <v>1703.2984099999976</v>
      </c>
    </row>
    <row r="62" spans="1:5" ht="15" customHeight="1" x14ac:dyDescent="0.2">
      <c r="A62" s="53" t="s">
        <v>301</v>
      </c>
      <c r="B62" s="292">
        <v>299.63195999999994</v>
      </c>
      <c r="C62" s="292">
        <v>0</v>
      </c>
      <c r="D62" s="292">
        <v>500.00882000000001</v>
      </c>
      <c r="E62" s="292">
        <v>799.64078000000006</v>
      </c>
    </row>
    <row r="63" spans="1:5" ht="15" customHeight="1" x14ac:dyDescent="0.2">
      <c r="A63" s="53" t="s">
        <v>302</v>
      </c>
      <c r="B63" s="292">
        <v>299.63195999999994</v>
      </c>
      <c r="C63" s="292">
        <v>0</v>
      </c>
      <c r="D63" s="292">
        <v>500.00882000000001</v>
      </c>
      <c r="E63" s="292">
        <v>799.64078000000006</v>
      </c>
    </row>
    <row r="64" spans="1:5" ht="15" customHeight="1" x14ac:dyDescent="0.2">
      <c r="A64" s="53" t="s">
        <v>303</v>
      </c>
      <c r="B64" s="292">
        <v>0</v>
      </c>
      <c r="C64" s="292">
        <v>0</v>
      </c>
      <c r="D64" s="292">
        <v>0</v>
      </c>
      <c r="E64" s="292">
        <v>0</v>
      </c>
    </row>
    <row r="65" spans="1:5" ht="15" customHeight="1" x14ac:dyDescent="0.2">
      <c r="A65" s="53" t="s">
        <v>304</v>
      </c>
      <c r="B65" s="292">
        <v>12.557049999999998</v>
      </c>
      <c r="C65" s="292">
        <v>0</v>
      </c>
      <c r="D65" s="292">
        <v>0</v>
      </c>
      <c r="E65" s="292">
        <v>12.557049999999998</v>
      </c>
    </row>
    <row r="66" spans="1:5" ht="15" customHeight="1" x14ac:dyDescent="0.2">
      <c r="A66" s="53" t="s">
        <v>305</v>
      </c>
      <c r="B66" s="292">
        <v>12.557049999999998</v>
      </c>
      <c r="C66" s="292">
        <v>0</v>
      </c>
      <c r="D66" s="292">
        <v>0</v>
      </c>
      <c r="E66" s="292">
        <v>12.557049999999998</v>
      </c>
    </row>
    <row r="67" spans="1:5" ht="15" customHeight="1" x14ac:dyDescent="0.2">
      <c r="A67" s="53" t="s">
        <v>306</v>
      </c>
      <c r="B67" s="292">
        <v>0</v>
      </c>
      <c r="C67" s="292">
        <v>0</v>
      </c>
      <c r="D67" s="292">
        <v>0</v>
      </c>
      <c r="E67" s="292">
        <v>0</v>
      </c>
    </row>
    <row r="68" spans="1:5" ht="15" customHeight="1" x14ac:dyDescent="0.2">
      <c r="A68" s="158" t="s">
        <v>307</v>
      </c>
      <c r="B68" s="292">
        <v>680.36911999999813</v>
      </c>
      <c r="C68" s="292">
        <v>-437.14884999999913</v>
      </c>
      <c r="D68" s="292">
        <v>2247.1618699999995</v>
      </c>
      <c r="E68" s="292">
        <v>2490.3821399999979</v>
      </c>
    </row>
    <row r="69" spans="1:5" ht="15" customHeight="1" x14ac:dyDescent="0.2">
      <c r="A69" s="53" t="s">
        <v>1171</v>
      </c>
      <c r="B69" s="292">
        <v>78.843990000000005</v>
      </c>
      <c r="C69" s="292">
        <v>0</v>
      </c>
      <c r="D69" s="292">
        <v>4.9375499999999999</v>
      </c>
      <c r="E69" s="292">
        <v>83.781540000000007</v>
      </c>
    </row>
    <row r="70" spans="1:5" ht="15" customHeight="1" x14ac:dyDescent="0.2">
      <c r="A70" s="53" t="s">
        <v>1172</v>
      </c>
      <c r="B70" s="292">
        <v>0</v>
      </c>
      <c r="C70" s="292">
        <v>0</v>
      </c>
      <c r="D70" s="292">
        <v>0</v>
      </c>
      <c r="E70" s="292">
        <v>0</v>
      </c>
    </row>
    <row r="71" spans="1:5" ht="15" customHeight="1" x14ac:dyDescent="0.2">
      <c r="A71" s="158" t="s">
        <v>309</v>
      </c>
      <c r="B71" s="675">
        <v>759.2131099999981</v>
      </c>
      <c r="C71" s="675">
        <v>-437.14884999999913</v>
      </c>
      <c r="D71" s="675">
        <v>2252.0994199999996</v>
      </c>
      <c r="E71" s="675">
        <v>2574.1636799999978</v>
      </c>
    </row>
    <row r="72" spans="1:5" ht="15" customHeight="1" x14ac:dyDescent="0.2">
      <c r="A72" s="53" t="s">
        <v>1173</v>
      </c>
      <c r="B72" s="676">
        <v>0</v>
      </c>
      <c r="C72" s="676">
        <v>198.31677999999999</v>
      </c>
      <c r="D72" s="676">
        <v>0</v>
      </c>
      <c r="E72" s="676">
        <v>198.31677999999999</v>
      </c>
    </row>
    <row r="73" spans="1:5" ht="15" customHeight="1" x14ac:dyDescent="0.2">
      <c r="A73" s="53" t="s">
        <v>1174</v>
      </c>
      <c r="B73" s="675">
        <v>0</v>
      </c>
      <c r="C73" s="675">
        <v>80.672629999999998</v>
      </c>
      <c r="D73" s="675">
        <v>0</v>
      </c>
      <c r="E73" s="675">
        <v>80.672629999999998</v>
      </c>
    </row>
    <row r="74" spans="1:5" ht="15" customHeight="1" x14ac:dyDescent="0.2">
      <c r="A74" s="158" t="s">
        <v>311</v>
      </c>
      <c r="B74" s="675">
        <v>759.2131099999981</v>
      </c>
      <c r="C74" s="675">
        <v>-319.50469999999916</v>
      </c>
      <c r="D74" s="675">
        <v>2252.0994199999996</v>
      </c>
      <c r="E74" s="675">
        <v>2691.8078299999979</v>
      </c>
    </row>
    <row r="75" spans="1:5" ht="15" customHeight="1" x14ac:dyDescent="0.2">
      <c r="A75" s="53" t="s">
        <v>312</v>
      </c>
      <c r="B75" s="675">
        <v>0</v>
      </c>
      <c r="C75" s="675">
        <v>0</v>
      </c>
      <c r="D75" s="675">
        <v>0</v>
      </c>
      <c r="E75" s="675">
        <v>0</v>
      </c>
    </row>
    <row r="76" spans="1:5" ht="15" customHeight="1" x14ac:dyDescent="0.2">
      <c r="A76" s="158" t="s">
        <v>313</v>
      </c>
      <c r="B76" s="675">
        <v>759.2131099999981</v>
      </c>
      <c r="C76" s="675">
        <v>-319.50469999999916</v>
      </c>
      <c r="D76" s="675">
        <v>2252.0994199999996</v>
      </c>
      <c r="E76" s="675">
        <v>2691.8078299999979</v>
      </c>
    </row>
    <row r="77" spans="1:5" s="83" customFormat="1" ht="15" customHeight="1" x14ac:dyDescent="0.25">
      <c r="A77" s="77" t="s">
        <v>314</v>
      </c>
      <c r="B77" s="676">
        <v>189.90131</v>
      </c>
      <c r="C77" s="676">
        <v>0</v>
      </c>
      <c r="D77" s="676">
        <v>806.62118000000009</v>
      </c>
      <c r="E77" s="676">
        <v>996.52248999999995</v>
      </c>
    </row>
    <row r="78" spans="1:5" ht="15" customHeight="1" x14ac:dyDescent="0.2">
      <c r="A78" s="677" t="s">
        <v>315</v>
      </c>
      <c r="B78" s="678">
        <v>569.31179999999813</v>
      </c>
      <c r="C78" s="678">
        <v>-319.50469999999916</v>
      </c>
      <c r="D78" s="678">
        <v>1445.4782399999995</v>
      </c>
      <c r="E78" s="678">
        <v>1695.2853399999981</v>
      </c>
    </row>
    <row r="79" spans="1:5" ht="3.75" customHeight="1" thickBot="1" x14ac:dyDescent="0.25">
      <c r="A79" s="679"/>
      <c r="B79" s="680"/>
      <c r="C79" s="681"/>
      <c r="D79" s="681"/>
      <c r="E79" s="681"/>
    </row>
    <row r="80" spans="1:5" s="461" customFormat="1" ht="15" customHeight="1" thickTop="1" x14ac:dyDescent="0.2">
      <c r="A80" s="158"/>
      <c r="B80" s="682"/>
      <c r="C80" s="682"/>
      <c r="D80" s="682"/>
      <c r="E80" s="683"/>
    </row>
  </sheetData>
  <mergeCells count="4">
    <mergeCell ref="A1:E1"/>
    <mergeCell ref="A2:E2"/>
    <mergeCell ref="A3:E3"/>
    <mergeCell ref="A4:E4"/>
  </mergeCells>
  <pageMargins left="0.84" right="0.53" top="0.52" bottom="0.21" header="0.5" footer="0.17"/>
  <pageSetup scale="42"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3D4993-615A-4026-93BE-82507DA8E9E5}">
  <dimension ref="A1"/>
  <sheetViews>
    <sheetView workbookViewId="0">
      <selection activeCell="M28" sqref="M28"/>
    </sheetView>
  </sheetViews>
  <sheetFormatPr baseColWidth="10" defaultRowHeight="15" x14ac:dyDescent="0.25"/>
  <sheetData/>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E6B977-8123-4E1E-9DC8-5E11F2292661}">
  <sheetPr codeName="Sheet11">
    <pageSetUpPr fitToPage="1"/>
  </sheetPr>
  <dimension ref="A1:J64"/>
  <sheetViews>
    <sheetView zoomScaleNormal="100" workbookViewId="0">
      <selection activeCell="F14" sqref="F14"/>
    </sheetView>
  </sheetViews>
  <sheetFormatPr baseColWidth="10" defaultColWidth="9.140625" defaultRowHeight="12.75" x14ac:dyDescent="0.2"/>
  <cols>
    <col min="1" max="1" width="91.28515625" style="168" customWidth="1"/>
    <col min="2" max="4" width="12.7109375" style="79" customWidth="1"/>
    <col min="5" max="5" width="9.140625" style="79"/>
    <col min="6" max="6" width="89.28515625" style="79" bestFit="1" customWidth="1"/>
    <col min="7" max="256" width="9.140625" style="79"/>
    <col min="257" max="257" width="91.28515625" style="79" customWidth="1"/>
    <col min="258" max="260" width="12.7109375" style="79" customWidth="1"/>
    <col min="261" max="261" width="9.140625" style="79"/>
    <col min="262" max="262" width="89.28515625" style="79" bestFit="1" customWidth="1"/>
    <col min="263" max="512" width="9.140625" style="79"/>
    <col min="513" max="513" width="91.28515625" style="79" customWidth="1"/>
    <col min="514" max="516" width="12.7109375" style="79" customWidth="1"/>
    <col min="517" max="517" width="9.140625" style="79"/>
    <col min="518" max="518" width="89.28515625" style="79" bestFit="1" customWidth="1"/>
    <col min="519" max="768" width="9.140625" style="79"/>
    <col min="769" max="769" width="91.28515625" style="79" customWidth="1"/>
    <col min="770" max="772" width="12.7109375" style="79" customWidth="1"/>
    <col min="773" max="773" width="9.140625" style="79"/>
    <col min="774" max="774" width="89.28515625" style="79" bestFit="1" customWidth="1"/>
    <col min="775" max="1024" width="9.140625" style="79"/>
    <col min="1025" max="1025" width="91.28515625" style="79" customWidth="1"/>
    <col min="1026" max="1028" width="12.7109375" style="79" customWidth="1"/>
    <col min="1029" max="1029" width="9.140625" style="79"/>
    <col min="1030" max="1030" width="89.28515625" style="79" bestFit="1" customWidth="1"/>
    <col min="1031" max="1280" width="9.140625" style="79"/>
    <col min="1281" max="1281" width="91.28515625" style="79" customWidth="1"/>
    <col min="1282" max="1284" width="12.7109375" style="79" customWidth="1"/>
    <col min="1285" max="1285" width="9.140625" style="79"/>
    <col min="1286" max="1286" width="89.28515625" style="79" bestFit="1" customWidth="1"/>
    <col min="1287" max="1536" width="9.140625" style="79"/>
    <col min="1537" max="1537" width="91.28515625" style="79" customWidth="1"/>
    <col min="1538" max="1540" width="12.7109375" style="79" customWidth="1"/>
    <col min="1541" max="1541" width="9.140625" style="79"/>
    <col min="1542" max="1542" width="89.28515625" style="79" bestFit="1" customWidth="1"/>
    <col min="1543" max="1792" width="9.140625" style="79"/>
    <col min="1793" max="1793" width="91.28515625" style="79" customWidth="1"/>
    <col min="1794" max="1796" width="12.7109375" style="79" customWidth="1"/>
    <col min="1797" max="1797" width="9.140625" style="79"/>
    <col min="1798" max="1798" width="89.28515625" style="79" bestFit="1" customWidth="1"/>
    <col min="1799" max="2048" width="9.140625" style="79"/>
    <col min="2049" max="2049" width="91.28515625" style="79" customWidth="1"/>
    <col min="2050" max="2052" width="12.7109375" style="79" customWidth="1"/>
    <col min="2053" max="2053" width="9.140625" style="79"/>
    <col min="2054" max="2054" width="89.28515625" style="79" bestFit="1" customWidth="1"/>
    <col min="2055" max="2304" width="9.140625" style="79"/>
    <col min="2305" max="2305" width="91.28515625" style="79" customWidth="1"/>
    <col min="2306" max="2308" width="12.7109375" style="79" customWidth="1"/>
    <col min="2309" max="2309" width="9.140625" style="79"/>
    <col min="2310" max="2310" width="89.28515625" style="79" bestFit="1" customWidth="1"/>
    <col min="2311" max="2560" width="9.140625" style="79"/>
    <col min="2561" max="2561" width="91.28515625" style="79" customWidth="1"/>
    <col min="2562" max="2564" width="12.7109375" style="79" customWidth="1"/>
    <col min="2565" max="2565" width="9.140625" style="79"/>
    <col min="2566" max="2566" width="89.28515625" style="79" bestFit="1" customWidth="1"/>
    <col min="2567" max="2816" width="9.140625" style="79"/>
    <col min="2817" max="2817" width="91.28515625" style="79" customWidth="1"/>
    <col min="2818" max="2820" width="12.7109375" style="79" customWidth="1"/>
    <col min="2821" max="2821" width="9.140625" style="79"/>
    <col min="2822" max="2822" width="89.28515625" style="79" bestFit="1" customWidth="1"/>
    <col min="2823" max="3072" width="9.140625" style="79"/>
    <col min="3073" max="3073" width="91.28515625" style="79" customWidth="1"/>
    <col min="3074" max="3076" width="12.7109375" style="79" customWidth="1"/>
    <col min="3077" max="3077" width="9.140625" style="79"/>
    <col min="3078" max="3078" width="89.28515625" style="79" bestFit="1" customWidth="1"/>
    <col min="3079" max="3328" width="9.140625" style="79"/>
    <col min="3329" max="3329" width="91.28515625" style="79" customWidth="1"/>
    <col min="3330" max="3332" width="12.7109375" style="79" customWidth="1"/>
    <col min="3333" max="3333" width="9.140625" style="79"/>
    <col min="3334" max="3334" width="89.28515625" style="79" bestFit="1" customWidth="1"/>
    <col min="3335" max="3584" width="9.140625" style="79"/>
    <col min="3585" max="3585" width="91.28515625" style="79" customWidth="1"/>
    <col min="3586" max="3588" width="12.7109375" style="79" customWidth="1"/>
    <col min="3589" max="3589" width="9.140625" style="79"/>
    <col min="3590" max="3590" width="89.28515625" style="79" bestFit="1" customWidth="1"/>
    <col min="3591" max="3840" width="9.140625" style="79"/>
    <col min="3841" max="3841" width="91.28515625" style="79" customWidth="1"/>
    <col min="3842" max="3844" width="12.7109375" style="79" customWidth="1"/>
    <col min="3845" max="3845" width="9.140625" style="79"/>
    <col min="3846" max="3846" width="89.28515625" style="79" bestFit="1" customWidth="1"/>
    <col min="3847" max="4096" width="9.140625" style="79"/>
    <col min="4097" max="4097" width="91.28515625" style="79" customWidth="1"/>
    <col min="4098" max="4100" width="12.7109375" style="79" customWidth="1"/>
    <col min="4101" max="4101" width="9.140625" style="79"/>
    <col min="4102" max="4102" width="89.28515625" style="79" bestFit="1" customWidth="1"/>
    <col min="4103" max="4352" width="9.140625" style="79"/>
    <col min="4353" max="4353" width="91.28515625" style="79" customWidth="1"/>
    <col min="4354" max="4356" width="12.7109375" style="79" customWidth="1"/>
    <col min="4357" max="4357" width="9.140625" style="79"/>
    <col min="4358" max="4358" width="89.28515625" style="79" bestFit="1" customWidth="1"/>
    <col min="4359" max="4608" width="9.140625" style="79"/>
    <col min="4609" max="4609" width="91.28515625" style="79" customWidth="1"/>
    <col min="4610" max="4612" width="12.7109375" style="79" customWidth="1"/>
    <col min="4613" max="4613" width="9.140625" style="79"/>
    <col min="4614" max="4614" width="89.28515625" style="79" bestFit="1" customWidth="1"/>
    <col min="4615" max="4864" width="9.140625" style="79"/>
    <col min="4865" max="4865" width="91.28515625" style="79" customWidth="1"/>
    <col min="4866" max="4868" width="12.7109375" style="79" customWidth="1"/>
    <col min="4869" max="4869" width="9.140625" style="79"/>
    <col min="4870" max="4870" width="89.28515625" style="79" bestFit="1" customWidth="1"/>
    <col min="4871" max="5120" width="9.140625" style="79"/>
    <col min="5121" max="5121" width="91.28515625" style="79" customWidth="1"/>
    <col min="5122" max="5124" width="12.7109375" style="79" customWidth="1"/>
    <col min="5125" max="5125" width="9.140625" style="79"/>
    <col min="5126" max="5126" width="89.28515625" style="79" bestFit="1" customWidth="1"/>
    <col min="5127" max="5376" width="9.140625" style="79"/>
    <col min="5377" max="5377" width="91.28515625" style="79" customWidth="1"/>
    <col min="5378" max="5380" width="12.7109375" style="79" customWidth="1"/>
    <col min="5381" max="5381" width="9.140625" style="79"/>
    <col min="5382" max="5382" width="89.28515625" style="79" bestFit="1" customWidth="1"/>
    <col min="5383" max="5632" width="9.140625" style="79"/>
    <col min="5633" max="5633" width="91.28515625" style="79" customWidth="1"/>
    <col min="5634" max="5636" width="12.7109375" style="79" customWidth="1"/>
    <col min="5637" max="5637" width="9.140625" style="79"/>
    <col min="5638" max="5638" width="89.28515625" style="79" bestFit="1" customWidth="1"/>
    <col min="5639" max="5888" width="9.140625" style="79"/>
    <col min="5889" max="5889" width="91.28515625" style="79" customWidth="1"/>
    <col min="5890" max="5892" width="12.7109375" style="79" customWidth="1"/>
    <col min="5893" max="5893" width="9.140625" style="79"/>
    <col min="5894" max="5894" width="89.28515625" style="79" bestFit="1" customWidth="1"/>
    <col min="5895" max="6144" width="9.140625" style="79"/>
    <col min="6145" max="6145" width="91.28515625" style="79" customWidth="1"/>
    <col min="6146" max="6148" width="12.7109375" style="79" customWidth="1"/>
    <col min="6149" max="6149" width="9.140625" style="79"/>
    <col min="6150" max="6150" width="89.28515625" style="79" bestFit="1" customWidth="1"/>
    <col min="6151" max="6400" width="9.140625" style="79"/>
    <col min="6401" max="6401" width="91.28515625" style="79" customWidth="1"/>
    <col min="6402" max="6404" width="12.7109375" style="79" customWidth="1"/>
    <col min="6405" max="6405" width="9.140625" style="79"/>
    <col min="6406" max="6406" width="89.28515625" style="79" bestFit="1" customWidth="1"/>
    <col min="6407" max="6656" width="9.140625" style="79"/>
    <col min="6657" max="6657" width="91.28515625" style="79" customWidth="1"/>
    <col min="6658" max="6660" width="12.7109375" style="79" customWidth="1"/>
    <col min="6661" max="6661" width="9.140625" style="79"/>
    <col min="6662" max="6662" width="89.28515625" style="79" bestFit="1" customWidth="1"/>
    <col min="6663" max="6912" width="9.140625" style="79"/>
    <col min="6913" max="6913" width="91.28515625" style="79" customWidth="1"/>
    <col min="6914" max="6916" width="12.7109375" style="79" customWidth="1"/>
    <col min="6917" max="6917" width="9.140625" style="79"/>
    <col min="6918" max="6918" width="89.28515625" style="79" bestFit="1" customWidth="1"/>
    <col min="6919" max="7168" width="9.140625" style="79"/>
    <col min="7169" max="7169" width="91.28515625" style="79" customWidth="1"/>
    <col min="7170" max="7172" width="12.7109375" style="79" customWidth="1"/>
    <col min="7173" max="7173" width="9.140625" style="79"/>
    <col min="7174" max="7174" width="89.28515625" style="79" bestFit="1" customWidth="1"/>
    <col min="7175" max="7424" width="9.140625" style="79"/>
    <col min="7425" max="7425" width="91.28515625" style="79" customWidth="1"/>
    <col min="7426" max="7428" width="12.7109375" style="79" customWidth="1"/>
    <col min="7429" max="7429" width="9.140625" style="79"/>
    <col min="7430" max="7430" width="89.28515625" style="79" bestFit="1" customWidth="1"/>
    <col min="7431" max="7680" width="9.140625" style="79"/>
    <col min="7681" max="7681" width="91.28515625" style="79" customWidth="1"/>
    <col min="7682" max="7684" width="12.7109375" style="79" customWidth="1"/>
    <col min="7685" max="7685" width="9.140625" style="79"/>
    <col min="7686" max="7686" width="89.28515625" style="79" bestFit="1" customWidth="1"/>
    <col min="7687" max="7936" width="9.140625" style="79"/>
    <col min="7937" max="7937" width="91.28515625" style="79" customWidth="1"/>
    <col min="7938" max="7940" width="12.7109375" style="79" customWidth="1"/>
    <col min="7941" max="7941" width="9.140625" style="79"/>
    <col min="7942" max="7942" width="89.28515625" style="79" bestFit="1" customWidth="1"/>
    <col min="7943" max="8192" width="9.140625" style="79"/>
    <col min="8193" max="8193" width="91.28515625" style="79" customWidth="1"/>
    <col min="8194" max="8196" width="12.7109375" style="79" customWidth="1"/>
    <col min="8197" max="8197" width="9.140625" style="79"/>
    <col min="8198" max="8198" width="89.28515625" style="79" bestFit="1" customWidth="1"/>
    <col min="8199" max="8448" width="9.140625" style="79"/>
    <col min="8449" max="8449" width="91.28515625" style="79" customWidth="1"/>
    <col min="8450" max="8452" width="12.7109375" style="79" customWidth="1"/>
    <col min="8453" max="8453" width="9.140625" style="79"/>
    <col min="8454" max="8454" width="89.28515625" style="79" bestFit="1" customWidth="1"/>
    <col min="8455" max="8704" width="9.140625" style="79"/>
    <col min="8705" max="8705" width="91.28515625" style="79" customWidth="1"/>
    <col min="8706" max="8708" width="12.7109375" style="79" customWidth="1"/>
    <col min="8709" max="8709" width="9.140625" style="79"/>
    <col min="8710" max="8710" width="89.28515625" style="79" bestFit="1" customWidth="1"/>
    <col min="8711" max="8960" width="9.140625" style="79"/>
    <col min="8961" max="8961" width="91.28515625" style="79" customWidth="1"/>
    <col min="8962" max="8964" width="12.7109375" style="79" customWidth="1"/>
    <col min="8965" max="8965" width="9.140625" style="79"/>
    <col min="8966" max="8966" width="89.28515625" style="79" bestFit="1" customWidth="1"/>
    <col min="8967" max="9216" width="9.140625" style="79"/>
    <col min="9217" max="9217" width="91.28515625" style="79" customWidth="1"/>
    <col min="9218" max="9220" width="12.7109375" style="79" customWidth="1"/>
    <col min="9221" max="9221" width="9.140625" style="79"/>
    <col min="9222" max="9222" width="89.28515625" style="79" bestFit="1" customWidth="1"/>
    <col min="9223" max="9472" width="9.140625" style="79"/>
    <col min="9473" max="9473" width="91.28515625" style="79" customWidth="1"/>
    <col min="9474" max="9476" width="12.7109375" style="79" customWidth="1"/>
    <col min="9477" max="9477" width="9.140625" style="79"/>
    <col min="9478" max="9478" width="89.28515625" style="79" bestFit="1" customWidth="1"/>
    <col min="9479" max="9728" width="9.140625" style="79"/>
    <col min="9729" max="9729" width="91.28515625" style="79" customWidth="1"/>
    <col min="9730" max="9732" width="12.7109375" style="79" customWidth="1"/>
    <col min="9733" max="9733" width="9.140625" style="79"/>
    <col min="9734" max="9734" width="89.28515625" style="79" bestFit="1" customWidth="1"/>
    <col min="9735" max="9984" width="9.140625" style="79"/>
    <col min="9985" max="9985" width="91.28515625" style="79" customWidth="1"/>
    <col min="9986" max="9988" width="12.7109375" style="79" customWidth="1"/>
    <col min="9989" max="9989" width="9.140625" style="79"/>
    <col min="9990" max="9990" width="89.28515625" style="79" bestFit="1" customWidth="1"/>
    <col min="9991" max="10240" width="9.140625" style="79"/>
    <col min="10241" max="10241" width="91.28515625" style="79" customWidth="1"/>
    <col min="10242" max="10244" width="12.7109375" style="79" customWidth="1"/>
    <col min="10245" max="10245" width="9.140625" style="79"/>
    <col min="10246" max="10246" width="89.28515625" style="79" bestFit="1" customWidth="1"/>
    <col min="10247" max="10496" width="9.140625" style="79"/>
    <col min="10497" max="10497" width="91.28515625" style="79" customWidth="1"/>
    <col min="10498" max="10500" width="12.7109375" style="79" customWidth="1"/>
    <col min="10501" max="10501" width="9.140625" style="79"/>
    <col min="10502" max="10502" width="89.28515625" style="79" bestFit="1" customWidth="1"/>
    <col min="10503" max="10752" width="9.140625" style="79"/>
    <col min="10753" max="10753" width="91.28515625" style="79" customWidth="1"/>
    <col min="10754" max="10756" width="12.7109375" style="79" customWidth="1"/>
    <col min="10757" max="10757" width="9.140625" style="79"/>
    <col min="10758" max="10758" width="89.28515625" style="79" bestFit="1" customWidth="1"/>
    <col min="10759" max="11008" width="9.140625" style="79"/>
    <col min="11009" max="11009" width="91.28515625" style="79" customWidth="1"/>
    <col min="11010" max="11012" width="12.7109375" style="79" customWidth="1"/>
    <col min="11013" max="11013" width="9.140625" style="79"/>
    <col min="11014" max="11014" width="89.28515625" style="79" bestFit="1" customWidth="1"/>
    <col min="11015" max="11264" width="9.140625" style="79"/>
    <col min="11265" max="11265" width="91.28515625" style="79" customWidth="1"/>
    <col min="11266" max="11268" width="12.7109375" style="79" customWidth="1"/>
    <col min="11269" max="11269" width="9.140625" style="79"/>
    <col min="11270" max="11270" width="89.28515625" style="79" bestFit="1" customWidth="1"/>
    <col min="11271" max="11520" width="9.140625" style="79"/>
    <col min="11521" max="11521" width="91.28515625" style="79" customWidth="1"/>
    <col min="11522" max="11524" width="12.7109375" style="79" customWidth="1"/>
    <col min="11525" max="11525" width="9.140625" style="79"/>
    <col min="11526" max="11526" width="89.28515625" style="79" bestFit="1" customWidth="1"/>
    <col min="11527" max="11776" width="9.140625" style="79"/>
    <col min="11777" max="11777" width="91.28515625" style="79" customWidth="1"/>
    <col min="11778" max="11780" width="12.7109375" style="79" customWidth="1"/>
    <col min="11781" max="11781" width="9.140625" style="79"/>
    <col min="11782" max="11782" width="89.28515625" style="79" bestFit="1" customWidth="1"/>
    <col min="11783" max="12032" width="9.140625" style="79"/>
    <col min="12033" max="12033" width="91.28515625" style="79" customWidth="1"/>
    <col min="12034" max="12036" width="12.7109375" style="79" customWidth="1"/>
    <col min="12037" max="12037" width="9.140625" style="79"/>
    <col min="12038" max="12038" width="89.28515625" style="79" bestFit="1" customWidth="1"/>
    <col min="12039" max="12288" width="9.140625" style="79"/>
    <col min="12289" max="12289" width="91.28515625" style="79" customWidth="1"/>
    <col min="12290" max="12292" width="12.7109375" style="79" customWidth="1"/>
    <col min="12293" max="12293" width="9.140625" style="79"/>
    <col min="12294" max="12294" width="89.28515625" style="79" bestFit="1" customWidth="1"/>
    <col min="12295" max="12544" width="9.140625" style="79"/>
    <col min="12545" max="12545" width="91.28515625" style="79" customWidth="1"/>
    <col min="12546" max="12548" width="12.7109375" style="79" customWidth="1"/>
    <col min="12549" max="12549" width="9.140625" style="79"/>
    <col min="12550" max="12550" width="89.28515625" style="79" bestFit="1" customWidth="1"/>
    <col min="12551" max="12800" width="9.140625" style="79"/>
    <col min="12801" max="12801" width="91.28515625" style="79" customWidth="1"/>
    <col min="12802" max="12804" width="12.7109375" style="79" customWidth="1"/>
    <col min="12805" max="12805" width="9.140625" style="79"/>
    <col min="12806" max="12806" width="89.28515625" style="79" bestFit="1" customWidth="1"/>
    <col min="12807" max="13056" width="9.140625" style="79"/>
    <col min="13057" max="13057" width="91.28515625" style="79" customWidth="1"/>
    <col min="13058" max="13060" width="12.7109375" style="79" customWidth="1"/>
    <col min="13061" max="13061" width="9.140625" style="79"/>
    <col min="13062" max="13062" width="89.28515625" style="79" bestFit="1" customWidth="1"/>
    <col min="13063" max="13312" width="9.140625" style="79"/>
    <col min="13313" max="13313" width="91.28515625" style="79" customWidth="1"/>
    <col min="13314" max="13316" width="12.7109375" style="79" customWidth="1"/>
    <col min="13317" max="13317" width="9.140625" style="79"/>
    <col min="13318" max="13318" width="89.28515625" style="79" bestFit="1" customWidth="1"/>
    <col min="13319" max="13568" width="9.140625" style="79"/>
    <col min="13569" max="13569" width="91.28515625" style="79" customWidth="1"/>
    <col min="13570" max="13572" width="12.7109375" style="79" customWidth="1"/>
    <col min="13573" max="13573" width="9.140625" style="79"/>
    <col min="13574" max="13574" width="89.28515625" style="79" bestFit="1" customWidth="1"/>
    <col min="13575" max="13824" width="9.140625" style="79"/>
    <col min="13825" max="13825" width="91.28515625" style="79" customWidth="1"/>
    <col min="13826" max="13828" width="12.7109375" style="79" customWidth="1"/>
    <col min="13829" max="13829" width="9.140625" style="79"/>
    <col min="13830" max="13830" width="89.28515625" style="79" bestFit="1" customWidth="1"/>
    <col min="13831" max="14080" width="9.140625" style="79"/>
    <col min="14081" max="14081" width="91.28515625" style="79" customWidth="1"/>
    <col min="14082" max="14084" width="12.7109375" style="79" customWidth="1"/>
    <col min="14085" max="14085" width="9.140625" style="79"/>
    <col min="14086" max="14086" width="89.28515625" style="79" bestFit="1" customWidth="1"/>
    <col min="14087" max="14336" width="9.140625" style="79"/>
    <col min="14337" max="14337" width="91.28515625" style="79" customWidth="1"/>
    <col min="14338" max="14340" width="12.7109375" style="79" customWidth="1"/>
    <col min="14341" max="14341" width="9.140625" style="79"/>
    <col min="14342" max="14342" width="89.28515625" style="79" bestFit="1" customWidth="1"/>
    <col min="14343" max="14592" width="9.140625" style="79"/>
    <col min="14593" max="14593" width="91.28515625" style="79" customWidth="1"/>
    <col min="14594" max="14596" width="12.7109375" style="79" customWidth="1"/>
    <col min="14597" max="14597" width="9.140625" style="79"/>
    <col min="14598" max="14598" width="89.28515625" style="79" bestFit="1" customWidth="1"/>
    <col min="14599" max="14848" width="9.140625" style="79"/>
    <col min="14849" max="14849" width="91.28515625" style="79" customWidth="1"/>
    <col min="14850" max="14852" width="12.7109375" style="79" customWidth="1"/>
    <col min="14853" max="14853" width="9.140625" style="79"/>
    <col min="14854" max="14854" width="89.28515625" style="79" bestFit="1" customWidth="1"/>
    <col min="14855" max="15104" width="9.140625" style="79"/>
    <col min="15105" max="15105" width="91.28515625" style="79" customWidth="1"/>
    <col min="15106" max="15108" width="12.7109375" style="79" customWidth="1"/>
    <col min="15109" max="15109" width="9.140625" style="79"/>
    <col min="15110" max="15110" width="89.28515625" style="79" bestFit="1" customWidth="1"/>
    <col min="15111" max="15360" width="9.140625" style="79"/>
    <col min="15361" max="15361" width="91.28515625" style="79" customWidth="1"/>
    <col min="15362" max="15364" width="12.7109375" style="79" customWidth="1"/>
    <col min="15365" max="15365" width="9.140625" style="79"/>
    <col min="15366" max="15366" width="89.28515625" style="79" bestFit="1" customWidth="1"/>
    <col min="15367" max="15616" width="9.140625" style="79"/>
    <col min="15617" max="15617" width="91.28515625" style="79" customWidth="1"/>
    <col min="15618" max="15620" width="12.7109375" style="79" customWidth="1"/>
    <col min="15621" max="15621" width="9.140625" style="79"/>
    <col min="15622" max="15622" width="89.28515625" style="79" bestFit="1" customWidth="1"/>
    <col min="15623" max="15872" width="9.140625" style="79"/>
    <col min="15873" max="15873" width="91.28515625" style="79" customWidth="1"/>
    <col min="15874" max="15876" width="12.7109375" style="79" customWidth="1"/>
    <col min="15877" max="15877" width="9.140625" style="79"/>
    <col min="15878" max="15878" width="89.28515625" style="79" bestFit="1" customWidth="1"/>
    <col min="15879" max="16128" width="9.140625" style="79"/>
    <col min="16129" max="16129" width="91.28515625" style="79" customWidth="1"/>
    <col min="16130" max="16132" width="12.7109375" style="79" customWidth="1"/>
    <col min="16133" max="16133" width="9.140625" style="79"/>
    <col min="16134" max="16134" width="89.28515625" style="79" bestFit="1" customWidth="1"/>
    <col min="16135" max="16384" width="9.140625" style="79"/>
  </cols>
  <sheetData>
    <row r="1" spans="1:10" s="665" customFormat="1" ht="30" customHeight="1" x14ac:dyDescent="0.3">
      <c r="A1" s="753" t="s">
        <v>1175</v>
      </c>
      <c r="B1" s="753"/>
      <c r="C1" s="753"/>
      <c r="D1" s="753"/>
    </row>
    <row r="2" spans="1:10" s="665" customFormat="1" ht="15" customHeight="1" x14ac:dyDescent="0.3">
      <c r="A2" s="754" t="s">
        <v>316</v>
      </c>
      <c r="B2" s="754"/>
      <c r="C2" s="754"/>
      <c r="D2" s="754"/>
    </row>
    <row r="3" spans="1:10" s="665" customFormat="1" ht="15" customHeight="1" x14ac:dyDescent="0.3">
      <c r="A3" s="754" t="s">
        <v>2</v>
      </c>
      <c r="B3" s="754"/>
      <c r="C3" s="754"/>
      <c r="D3" s="754"/>
    </row>
    <row r="4" spans="1:10" s="665" customFormat="1" ht="30" customHeight="1" x14ac:dyDescent="0.3">
      <c r="A4" s="755" t="s">
        <v>3</v>
      </c>
      <c r="B4" s="755"/>
      <c r="C4" s="755"/>
      <c r="D4" s="755"/>
      <c r="F4" s="91"/>
      <c r="G4" s="91"/>
      <c r="H4" s="91"/>
      <c r="I4" s="83"/>
      <c r="J4" s="83"/>
    </row>
    <row r="5" spans="1:10" ht="3.75" customHeight="1" x14ac:dyDescent="0.2">
      <c r="A5" s="53"/>
      <c r="B5" s="53"/>
      <c r="C5" s="53"/>
      <c r="D5" s="53"/>
      <c r="F5" s="91"/>
      <c r="G5" s="91"/>
      <c r="H5" s="91"/>
      <c r="I5" s="83"/>
      <c r="J5" s="83"/>
    </row>
    <row r="6" spans="1:10" ht="30" customHeight="1" thickBot="1" x14ac:dyDescent="0.25">
      <c r="A6" s="337"/>
      <c r="B6" s="452" t="s">
        <v>1176</v>
      </c>
      <c r="C6" s="452" t="s">
        <v>1177</v>
      </c>
      <c r="D6" s="452" t="s">
        <v>1178</v>
      </c>
      <c r="F6" s="91"/>
      <c r="G6" s="91"/>
      <c r="H6" s="91"/>
      <c r="I6" s="83"/>
      <c r="J6" s="83"/>
    </row>
    <row r="7" spans="1:10" s="83" customFormat="1" ht="15" customHeight="1" x14ac:dyDescent="0.25">
      <c r="A7" s="684" t="s">
        <v>460</v>
      </c>
      <c r="B7" s="685">
        <v>41583.86853</v>
      </c>
      <c r="C7" s="685">
        <v>4014.2932999999998</v>
      </c>
      <c r="D7" s="685">
        <v>45598.161830000005</v>
      </c>
      <c r="F7" s="91"/>
      <c r="G7" s="91"/>
      <c r="H7" s="91"/>
    </row>
    <row r="8" spans="1:10" s="83" customFormat="1" ht="15" customHeight="1" x14ac:dyDescent="0.25">
      <c r="A8" s="158" t="s">
        <v>1179</v>
      </c>
      <c r="B8" s="292">
        <v>3244.9805700000002</v>
      </c>
      <c r="C8" s="292">
        <v>1256.4531999999999</v>
      </c>
      <c r="D8" s="292">
        <v>4501.4337700000005</v>
      </c>
      <c r="F8" s="91"/>
      <c r="G8" s="91"/>
      <c r="H8" s="91"/>
    </row>
    <row r="9" spans="1:10" s="91" customFormat="1" ht="15" customHeight="1" x14ac:dyDescent="0.25">
      <c r="A9" s="158" t="s">
        <v>1180</v>
      </c>
      <c r="B9" s="292">
        <v>14238.270140000001</v>
      </c>
      <c r="C9" s="292">
        <v>0</v>
      </c>
      <c r="D9" s="292">
        <v>14238.270140000001</v>
      </c>
      <c r="I9" s="83"/>
      <c r="J9" s="83"/>
    </row>
    <row r="10" spans="1:10" s="91" customFormat="1" ht="15" customHeight="1" x14ac:dyDescent="0.25">
      <c r="A10" s="158" t="s">
        <v>1181</v>
      </c>
      <c r="B10" s="292">
        <v>9112.9895799999995</v>
      </c>
      <c r="C10" s="292">
        <v>1298.8023900000001</v>
      </c>
      <c r="D10" s="292">
        <v>10411.791970000002</v>
      </c>
      <c r="I10" s="83"/>
      <c r="J10" s="83"/>
    </row>
    <row r="11" spans="1:10" s="91" customFormat="1" ht="15" customHeight="1" x14ac:dyDescent="0.25">
      <c r="A11" s="158" t="s">
        <v>1182</v>
      </c>
      <c r="B11" s="292">
        <v>1.7000000000000001E-2</v>
      </c>
      <c r="C11" s="292">
        <v>0</v>
      </c>
      <c r="D11" s="292">
        <v>1.7000000000000001E-2</v>
      </c>
      <c r="I11" s="83"/>
      <c r="J11" s="83"/>
    </row>
    <row r="12" spans="1:10" s="91" customFormat="1" ht="15" customHeight="1" x14ac:dyDescent="0.25">
      <c r="A12" s="158" t="s">
        <v>1183</v>
      </c>
      <c r="B12" s="292">
        <v>9068.9526500000011</v>
      </c>
      <c r="C12" s="292">
        <v>0</v>
      </c>
      <c r="D12" s="292">
        <v>9068.9526500000011</v>
      </c>
      <c r="I12" s="83"/>
      <c r="J12" s="83"/>
    </row>
    <row r="13" spans="1:10" s="91" customFormat="1" ht="15" customHeight="1" x14ac:dyDescent="0.25">
      <c r="A13" s="158" t="s">
        <v>1184</v>
      </c>
      <c r="B13" s="292">
        <v>4540.2544100000005</v>
      </c>
      <c r="C13" s="292">
        <v>0</v>
      </c>
      <c r="D13" s="292">
        <v>4540.2544100000005</v>
      </c>
      <c r="I13" s="83"/>
      <c r="J13" s="83"/>
    </row>
    <row r="14" spans="1:10" s="91" customFormat="1" ht="15" customHeight="1" x14ac:dyDescent="0.25">
      <c r="A14" s="158" t="s">
        <v>1185</v>
      </c>
      <c r="B14" s="292">
        <v>1378.40418</v>
      </c>
      <c r="C14" s="292">
        <v>1459.0377100000001</v>
      </c>
      <c r="D14" s="292">
        <v>2837.4418899999996</v>
      </c>
      <c r="I14" s="686"/>
    </row>
    <row r="15" spans="1:10" s="83" customFormat="1" ht="15" customHeight="1" x14ac:dyDescent="0.25">
      <c r="A15" s="158" t="s">
        <v>1186</v>
      </c>
      <c r="B15" s="100">
        <v>0</v>
      </c>
      <c r="C15" s="100">
        <v>0</v>
      </c>
      <c r="D15" s="100">
        <v>0</v>
      </c>
      <c r="F15" s="91"/>
      <c r="G15" s="91"/>
      <c r="H15" s="91"/>
      <c r="I15" s="686"/>
    </row>
    <row r="16" spans="1:10" s="83" customFormat="1" ht="15" customHeight="1" x14ac:dyDescent="0.25">
      <c r="A16" s="337" t="s">
        <v>1187</v>
      </c>
      <c r="B16" s="323">
        <v>8762.8621199999998</v>
      </c>
      <c r="C16" s="323">
        <v>746.46524999999997</v>
      </c>
      <c r="D16" s="323">
        <v>9509.3273699999991</v>
      </c>
      <c r="F16" s="91"/>
      <c r="G16" s="91"/>
      <c r="H16" s="91"/>
      <c r="I16" s="686"/>
    </row>
    <row r="17" spans="1:9" s="83" customFormat="1" ht="15" customHeight="1" x14ac:dyDescent="0.25">
      <c r="A17" s="158" t="s">
        <v>108</v>
      </c>
      <c r="B17" s="292">
        <v>0</v>
      </c>
      <c r="C17" s="292">
        <v>0</v>
      </c>
      <c r="D17" s="292">
        <v>0</v>
      </c>
      <c r="F17" s="91"/>
      <c r="G17" s="91"/>
      <c r="H17" s="91"/>
      <c r="I17" s="686"/>
    </row>
    <row r="18" spans="1:9" s="83" customFormat="1" ht="15" customHeight="1" x14ac:dyDescent="0.25">
      <c r="A18" s="158" t="s">
        <v>1188</v>
      </c>
      <c r="B18" s="292">
        <v>0</v>
      </c>
      <c r="C18" s="292">
        <v>0</v>
      </c>
      <c r="D18" s="292">
        <v>0</v>
      </c>
      <c r="F18" s="91"/>
      <c r="G18" s="91"/>
      <c r="H18" s="91"/>
      <c r="I18" s="686"/>
    </row>
    <row r="19" spans="1:9" s="91" customFormat="1" ht="15" customHeight="1" x14ac:dyDescent="0.25">
      <c r="A19" s="158" t="s">
        <v>1189</v>
      </c>
      <c r="B19" s="292">
        <v>8762.8621199999998</v>
      </c>
      <c r="C19" s="292">
        <v>746.46524999999997</v>
      </c>
      <c r="D19" s="292">
        <v>9509.3273699999991</v>
      </c>
      <c r="I19" s="686"/>
    </row>
    <row r="20" spans="1:9" s="91" customFormat="1" ht="15" customHeight="1" x14ac:dyDescent="0.25">
      <c r="A20" s="158" t="s">
        <v>1190</v>
      </c>
      <c r="B20" s="292">
        <v>0</v>
      </c>
      <c r="C20" s="292">
        <v>0</v>
      </c>
      <c r="D20" s="292">
        <v>0</v>
      </c>
      <c r="I20" s="686"/>
    </row>
    <row r="21" spans="1:9" s="91" customFormat="1" ht="15" customHeight="1" x14ac:dyDescent="0.25">
      <c r="A21" s="158" t="s">
        <v>1191</v>
      </c>
      <c r="B21" s="292">
        <v>0</v>
      </c>
      <c r="C21" s="292">
        <v>0</v>
      </c>
      <c r="D21" s="292">
        <v>0</v>
      </c>
      <c r="I21" s="686"/>
    </row>
    <row r="22" spans="1:9" s="91" customFormat="1" ht="15" customHeight="1" x14ac:dyDescent="0.25">
      <c r="A22" s="158" t="s">
        <v>1192</v>
      </c>
      <c r="B22" s="292">
        <v>0</v>
      </c>
      <c r="C22" s="292">
        <v>0</v>
      </c>
      <c r="D22" s="292">
        <v>0</v>
      </c>
      <c r="I22" s="686"/>
    </row>
    <row r="23" spans="1:9" s="91" customFormat="1" ht="15" customHeight="1" x14ac:dyDescent="0.25">
      <c r="A23" s="158" t="s">
        <v>851</v>
      </c>
      <c r="B23" s="292">
        <v>0</v>
      </c>
      <c r="C23" s="292">
        <v>0</v>
      </c>
      <c r="D23" s="292">
        <v>0</v>
      </c>
      <c r="I23" s="686"/>
    </row>
    <row r="24" spans="1:9" ht="15" customHeight="1" x14ac:dyDescent="0.25">
      <c r="A24" s="337" t="s">
        <v>485</v>
      </c>
      <c r="B24" s="323">
        <v>32821.006409999995</v>
      </c>
      <c r="C24" s="323">
        <v>3267.8280499999996</v>
      </c>
      <c r="D24" s="323">
        <v>36088.834459999998</v>
      </c>
      <c r="F24" s="91"/>
      <c r="G24" s="91"/>
      <c r="H24" s="91"/>
      <c r="I24" s="686"/>
    </row>
    <row r="25" spans="1:9" s="83" customFormat="1" ht="15" customHeight="1" x14ac:dyDescent="0.25">
      <c r="A25" s="158" t="s">
        <v>1193</v>
      </c>
      <c r="B25" s="292">
        <v>13000</v>
      </c>
      <c r="C25" s="292">
        <v>16191.2</v>
      </c>
      <c r="D25" s="292">
        <v>29191.200000000001</v>
      </c>
      <c r="F25" s="91"/>
      <c r="G25" s="91"/>
      <c r="H25" s="91"/>
      <c r="I25" s="686"/>
    </row>
    <row r="26" spans="1:9" s="91" customFormat="1" ht="15" customHeight="1" x14ac:dyDescent="0.25">
      <c r="A26" s="158" t="s">
        <v>1194</v>
      </c>
      <c r="B26" s="292">
        <v>0</v>
      </c>
      <c r="C26" s="292">
        <v>0</v>
      </c>
      <c r="D26" s="292">
        <v>0</v>
      </c>
      <c r="I26" s="686"/>
    </row>
    <row r="27" spans="1:9" s="91" customFormat="1" ht="15" customHeight="1" x14ac:dyDescent="0.25">
      <c r="A27" s="158" t="s">
        <v>1195</v>
      </c>
      <c r="B27" s="292">
        <v>0</v>
      </c>
      <c r="C27" s="292">
        <v>0</v>
      </c>
      <c r="D27" s="292">
        <v>0</v>
      </c>
      <c r="I27" s="686"/>
    </row>
    <row r="28" spans="1:9" s="91" customFormat="1" ht="15" customHeight="1" x14ac:dyDescent="0.25">
      <c r="A28" s="158" t="s">
        <v>1196</v>
      </c>
      <c r="B28" s="292">
        <v>8367.9322900000006</v>
      </c>
      <c r="C28" s="292">
        <v>32.524230000000003</v>
      </c>
      <c r="D28" s="292">
        <v>8400.4565199999997</v>
      </c>
      <c r="I28" s="686"/>
    </row>
    <row r="29" spans="1:9" s="91" customFormat="1" ht="15" customHeight="1" x14ac:dyDescent="0.25">
      <c r="A29" s="158" t="s">
        <v>1197</v>
      </c>
      <c r="B29" s="292">
        <v>11453.074119999999</v>
      </c>
      <c r="C29" s="292">
        <v>-12955.89618</v>
      </c>
      <c r="D29" s="292">
        <v>-1502.8220600000004</v>
      </c>
      <c r="I29" s="686"/>
    </row>
    <row r="30" spans="1:9" s="91" customFormat="1" ht="15" customHeight="1" x14ac:dyDescent="0.25">
      <c r="A30" s="687" t="s">
        <v>1198</v>
      </c>
      <c r="B30" s="292">
        <v>0</v>
      </c>
      <c r="C30" s="292">
        <v>-12212.18073</v>
      </c>
      <c r="D30" s="292">
        <v>-12212.18073</v>
      </c>
      <c r="I30" s="686"/>
    </row>
    <row r="31" spans="1:9" s="91" customFormat="1" ht="15" customHeight="1" x14ac:dyDescent="0.25">
      <c r="A31" s="687" t="s">
        <v>1199</v>
      </c>
      <c r="B31" s="292">
        <v>11453.074119999999</v>
      </c>
      <c r="C31" s="292">
        <v>-743.71544999999992</v>
      </c>
      <c r="D31" s="292">
        <v>10709.35867</v>
      </c>
      <c r="I31" s="686"/>
    </row>
    <row r="32" spans="1:9" s="91" customFormat="1" ht="15" customHeight="1" x14ac:dyDescent="0.25">
      <c r="A32" s="381" t="s">
        <v>489</v>
      </c>
      <c r="B32" s="382">
        <v>41583.868529999992</v>
      </c>
      <c r="C32" s="382">
        <v>4014.2932999999994</v>
      </c>
      <c r="D32" s="382">
        <v>45598.161829999997</v>
      </c>
      <c r="I32" s="686"/>
    </row>
    <row r="33" spans="1:9" s="91" customFormat="1" ht="15" customHeight="1" x14ac:dyDescent="0.25">
      <c r="A33" s="158" t="s">
        <v>1200</v>
      </c>
      <c r="B33" s="292">
        <v>0</v>
      </c>
      <c r="C33" s="292">
        <v>0</v>
      </c>
      <c r="D33" s="292">
        <v>0</v>
      </c>
      <c r="I33" s="686"/>
    </row>
    <row r="34" spans="1:9" s="91" customFormat="1" ht="15" customHeight="1" x14ac:dyDescent="0.25">
      <c r="A34" s="158" t="s">
        <v>1201</v>
      </c>
      <c r="B34" s="292">
        <v>36754.703829999999</v>
      </c>
      <c r="C34" s="292">
        <v>4013.1</v>
      </c>
      <c r="D34" s="292">
        <v>40767.803829999997</v>
      </c>
      <c r="I34" s="686"/>
    </row>
    <row r="35" spans="1:9" s="83" customFormat="1" ht="15" x14ac:dyDescent="0.25">
      <c r="A35" s="381" t="s">
        <v>1202</v>
      </c>
      <c r="B35" s="382">
        <v>356.34090999999995</v>
      </c>
      <c r="C35" s="382">
        <v>0</v>
      </c>
      <c r="D35" s="382">
        <v>356.34090999999995</v>
      </c>
      <c r="F35" s="91"/>
      <c r="G35" s="91"/>
      <c r="H35" s="91"/>
      <c r="I35" s="686"/>
    </row>
    <row r="36" spans="1:9" s="83" customFormat="1" ht="15" customHeight="1" x14ac:dyDescent="0.25">
      <c r="A36" s="53" t="s">
        <v>1203</v>
      </c>
      <c r="B36" s="292">
        <v>0</v>
      </c>
      <c r="C36" s="292">
        <v>0.12179999999999999</v>
      </c>
      <c r="D36" s="292">
        <v>0.12179999999999999</v>
      </c>
      <c r="F36" s="91"/>
      <c r="G36" s="91"/>
      <c r="H36" s="91"/>
      <c r="I36" s="686"/>
    </row>
    <row r="37" spans="1:9" s="83" customFormat="1" ht="15" customHeight="1" x14ac:dyDescent="0.25">
      <c r="A37" s="158" t="s">
        <v>499</v>
      </c>
      <c r="B37" s="292">
        <v>356.34090999999995</v>
      </c>
      <c r="C37" s="292">
        <v>-0.12179999999999999</v>
      </c>
      <c r="D37" s="292">
        <v>356.21910999999994</v>
      </c>
      <c r="F37" s="91"/>
      <c r="G37" s="91"/>
      <c r="H37" s="91"/>
      <c r="I37" s="686"/>
    </row>
    <row r="38" spans="1:9" s="83" customFormat="1" ht="15" customHeight="1" x14ac:dyDescent="0.25">
      <c r="A38" s="293" t="s">
        <v>1204</v>
      </c>
      <c r="B38" s="292">
        <v>23633.969990000001</v>
      </c>
      <c r="C38" s="292">
        <v>15.813120000000001</v>
      </c>
      <c r="D38" s="292">
        <v>23649.783110000004</v>
      </c>
      <c r="F38" s="91"/>
      <c r="G38" s="91"/>
      <c r="H38" s="91"/>
      <c r="I38" s="686"/>
    </row>
    <row r="39" spans="1:9" s="83" customFormat="1" ht="15" customHeight="1" x14ac:dyDescent="0.25">
      <c r="A39" s="53" t="s">
        <v>1205</v>
      </c>
      <c r="B39" s="292">
        <v>80.742670000000004</v>
      </c>
      <c r="C39" s="292">
        <v>7.7951999999999995</v>
      </c>
      <c r="D39" s="292">
        <v>88.537869999999998</v>
      </c>
      <c r="F39" s="91"/>
      <c r="G39" s="91"/>
      <c r="H39" s="91"/>
      <c r="I39" s="686"/>
    </row>
    <row r="40" spans="1:9" s="83" customFormat="1" ht="15" customHeight="1" x14ac:dyDescent="0.25">
      <c r="A40" s="158" t="s">
        <v>1206</v>
      </c>
      <c r="B40" s="292">
        <v>23909.568230000001</v>
      </c>
      <c r="C40" s="292">
        <v>7.8961200000000016</v>
      </c>
      <c r="D40" s="292">
        <v>23917.464350000002</v>
      </c>
      <c r="F40" s="91"/>
      <c r="G40" s="91"/>
      <c r="H40" s="91"/>
      <c r="I40" s="686"/>
    </row>
    <row r="41" spans="1:9" s="83" customFormat="1" ht="15" customHeight="1" x14ac:dyDescent="0.25">
      <c r="A41" s="293" t="s">
        <v>1207</v>
      </c>
      <c r="B41" s="292">
        <v>0</v>
      </c>
      <c r="C41" s="292">
        <v>0</v>
      </c>
      <c r="D41" s="292">
        <v>0</v>
      </c>
      <c r="F41" s="91"/>
      <c r="G41" s="91"/>
      <c r="H41" s="91"/>
      <c r="I41" s="686"/>
    </row>
    <row r="42" spans="1:9" s="83" customFormat="1" ht="15" customHeight="1" x14ac:dyDescent="0.25">
      <c r="A42" s="53" t="s">
        <v>1208</v>
      </c>
      <c r="B42" s="292">
        <v>0</v>
      </c>
      <c r="C42" s="292">
        <v>0</v>
      </c>
      <c r="D42" s="292">
        <v>0</v>
      </c>
      <c r="F42" s="91"/>
      <c r="G42" s="91"/>
      <c r="H42" s="91"/>
      <c r="I42" s="686"/>
    </row>
    <row r="43" spans="1:9" s="83" customFormat="1" ht="15" customHeight="1" x14ac:dyDescent="0.25">
      <c r="A43" s="158" t="s">
        <v>1209</v>
      </c>
      <c r="B43" s="292">
        <v>23909.568230000001</v>
      </c>
      <c r="C43" s="292">
        <v>7.8961200000000016</v>
      </c>
      <c r="D43" s="292">
        <v>23917.464350000002</v>
      </c>
      <c r="F43" s="91"/>
      <c r="G43" s="91"/>
      <c r="H43" s="91"/>
      <c r="I43" s="686"/>
    </row>
    <row r="44" spans="1:9" s="83" customFormat="1" ht="15" customHeight="1" x14ac:dyDescent="0.25">
      <c r="A44" s="293" t="s">
        <v>1210</v>
      </c>
      <c r="B44" s="292">
        <v>9514.0352700000003</v>
      </c>
      <c r="C44" s="292">
        <v>777.56405999999993</v>
      </c>
      <c r="D44" s="292">
        <v>10291.599330000003</v>
      </c>
      <c r="F44" s="91"/>
      <c r="G44" s="91"/>
      <c r="H44" s="91"/>
      <c r="I44" s="686"/>
    </row>
    <row r="45" spans="1:9" s="83" customFormat="1" ht="15" customHeight="1" x14ac:dyDescent="0.25">
      <c r="A45" s="158" t="s">
        <v>1211</v>
      </c>
      <c r="B45" s="292">
        <v>14395.53296</v>
      </c>
      <c r="C45" s="292">
        <v>-769.66793999999993</v>
      </c>
      <c r="D45" s="292">
        <v>13625.865019999999</v>
      </c>
      <c r="F45" s="91"/>
      <c r="G45" s="91"/>
      <c r="H45" s="91"/>
      <c r="I45" s="686"/>
    </row>
    <row r="46" spans="1:9" s="83" customFormat="1" ht="15" customHeight="1" x14ac:dyDescent="0.25">
      <c r="A46" s="293" t="s">
        <v>1212</v>
      </c>
      <c r="B46" s="292">
        <v>0</v>
      </c>
      <c r="C46" s="292">
        <v>84.453100000000006</v>
      </c>
      <c r="D46" s="292">
        <v>84.453100000000006</v>
      </c>
      <c r="F46" s="91"/>
      <c r="G46" s="91"/>
      <c r="H46" s="91"/>
      <c r="I46" s="686"/>
    </row>
    <row r="47" spans="1:9" s="83" customFormat="1" ht="15" customHeight="1" x14ac:dyDescent="0.25">
      <c r="A47" s="103" t="s">
        <v>1213</v>
      </c>
      <c r="B47" s="688">
        <v>0</v>
      </c>
      <c r="C47" s="688">
        <v>1E-4</v>
      </c>
      <c r="D47" s="292">
        <v>1E-4</v>
      </c>
      <c r="F47" s="91"/>
      <c r="G47" s="91"/>
      <c r="H47" s="91"/>
      <c r="I47" s="686"/>
    </row>
    <row r="48" spans="1:9" s="83" customFormat="1" ht="15" customHeight="1" x14ac:dyDescent="0.25">
      <c r="A48" s="293" t="s">
        <v>1214</v>
      </c>
      <c r="B48" s="688">
        <v>0</v>
      </c>
      <c r="C48" s="688">
        <v>84.453000000000003</v>
      </c>
      <c r="D48" s="292">
        <v>84.453000000000003</v>
      </c>
      <c r="F48" s="91"/>
      <c r="G48" s="91"/>
      <c r="H48" s="91"/>
      <c r="I48" s="686"/>
    </row>
    <row r="49" spans="1:9" s="83" customFormat="1" ht="15" customHeight="1" x14ac:dyDescent="0.25">
      <c r="A49" s="53" t="s">
        <v>1215</v>
      </c>
      <c r="B49" s="688">
        <v>0</v>
      </c>
      <c r="C49" s="688">
        <v>-58.500600000000006</v>
      </c>
      <c r="D49" s="688">
        <v>-58.500600000000006</v>
      </c>
      <c r="F49" s="91"/>
      <c r="G49" s="91"/>
      <c r="H49" s="91"/>
      <c r="I49" s="686"/>
    </row>
    <row r="50" spans="1:9" s="83" customFormat="1" ht="15" customHeight="1" x14ac:dyDescent="0.25">
      <c r="A50" s="103" t="s">
        <v>1216</v>
      </c>
      <c r="B50" s="688">
        <v>0</v>
      </c>
      <c r="C50" s="688">
        <v>-58.500600000000006</v>
      </c>
      <c r="D50" s="688">
        <v>-58.500600000000006</v>
      </c>
      <c r="F50" s="91"/>
      <c r="G50" s="91"/>
      <c r="H50" s="91"/>
      <c r="I50" s="686"/>
    </row>
    <row r="51" spans="1:9" s="83" customFormat="1" ht="15" customHeight="1" x14ac:dyDescent="0.25">
      <c r="A51" s="293" t="s">
        <v>1217</v>
      </c>
      <c r="B51" s="688">
        <v>0</v>
      </c>
      <c r="C51" s="688">
        <v>0</v>
      </c>
      <c r="D51" s="688">
        <v>0</v>
      </c>
      <c r="F51" s="91"/>
      <c r="G51" s="91"/>
      <c r="H51" s="91"/>
      <c r="I51" s="686"/>
    </row>
    <row r="52" spans="1:9" s="83" customFormat="1" ht="15" customHeight="1" x14ac:dyDescent="0.25">
      <c r="A52" s="158" t="s">
        <v>1218</v>
      </c>
      <c r="B52" s="689">
        <v>14395.53296</v>
      </c>
      <c r="C52" s="689">
        <v>-743.71543999999983</v>
      </c>
      <c r="D52" s="689">
        <v>13651.817520000001</v>
      </c>
      <c r="F52" s="91"/>
      <c r="G52" s="91"/>
      <c r="H52" s="91"/>
      <c r="I52" s="686"/>
    </row>
    <row r="53" spans="1:9" s="83" customFormat="1" ht="15" customHeight="1" x14ac:dyDescent="0.25">
      <c r="A53" s="293" t="s">
        <v>1219</v>
      </c>
      <c r="B53" s="689">
        <v>0</v>
      </c>
      <c r="C53" s="689">
        <v>0</v>
      </c>
      <c r="D53" s="689">
        <v>0</v>
      </c>
      <c r="F53" s="91"/>
      <c r="G53" s="91"/>
      <c r="H53" s="91"/>
      <c r="I53" s="686"/>
    </row>
    <row r="54" spans="1:9" s="83" customFormat="1" ht="15" customHeight="1" x14ac:dyDescent="0.25">
      <c r="A54" s="158" t="s">
        <v>516</v>
      </c>
      <c r="B54" s="689">
        <v>14395.53296</v>
      </c>
      <c r="C54" s="689">
        <v>-743.71543999999983</v>
      </c>
      <c r="D54" s="689">
        <v>13651.817520000001</v>
      </c>
      <c r="F54" s="91"/>
      <c r="G54" s="91"/>
      <c r="H54" s="91"/>
      <c r="I54" s="686"/>
    </row>
    <row r="55" spans="1:9" s="83" customFormat="1" ht="15" customHeight="1" x14ac:dyDescent="0.25">
      <c r="A55" s="293" t="s">
        <v>1220</v>
      </c>
      <c r="B55" s="690">
        <v>251.79164</v>
      </c>
      <c r="C55" s="690">
        <v>-1.0000000000000001E-5</v>
      </c>
      <c r="D55" s="690">
        <v>251.71941000000001</v>
      </c>
      <c r="F55" s="91"/>
      <c r="G55" s="91"/>
      <c r="H55" s="91"/>
      <c r="I55" s="686"/>
    </row>
    <row r="56" spans="1:9" s="83" customFormat="1" ht="15" customHeight="1" x14ac:dyDescent="0.25">
      <c r="A56" s="53" t="s">
        <v>1221</v>
      </c>
      <c r="B56" s="689">
        <v>-7.2219999999999993E-2</v>
      </c>
      <c r="C56" s="689">
        <v>-1.0000000000000001E-5</v>
      </c>
      <c r="D56" s="689">
        <v>-7.2230000000000003E-2</v>
      </c>
      <c r="F56" s="91"/>
      <c r="G56" s="91"/>
      <c r="H56" s="91"/>
      <c r="I56" s="691"/>
    </row>
    <row r="57" spans="1:9" s="83" customFormat="1" ht="15" customHeight="1" x14ac:dyDescent="0.25">
      <c r="A57" s="158" t="s">
        <v>518</v>
      </c>
      <c r="B57" s="689">
        <v>14647.3246</v>
      </c>
      <c r="C57" s="689">
        <v>-743.71544999999981</v>
      </c>
      <c r="D57" s="689">
        <v>13903.53693</v>
      </c>
      <c r="F57" s="91"/>
      <c r="G57" s="91"/>
      <c r="H57" s="91"/>
      <c r="I57" s="691"/>
    </row>
    <row r="58" spans="1:9" s="83" customFormat="1" ht="15" customHeight="1" x14ac:dyDescent="0.25">
      <c r="A58" s="293" t="s">
        <v>1222</v>
      </c>
      <c r="B58" s="689">
        <v>0</v>
      </c>
      <c r="C58" s="689">
        <v>0</v>
      </c>
      <c r="D58" s="689">
        <v>0</v>
      </c>
      <c r="F58" s="91"/>
      <c r="G58" s="91"/>
      <c r="H58" s="91"/>
      <c r="I58" s="691"/>
    </row>
    <row r="59" spans="1:9" s="83" customFormat="1" ht="15" customHeight="1" x14ac:dyDescent="0.25">
      <c r="A59" s="158" t="s">
        <v>1223</v>
      </c>
      <c r="B59" s="689">
        <v>14647.3246</v>
      </c>
      <c r="C59" s="689">
        <v>-743.71544999999981</v>
      </c>
      <c r="D59" s="689">
        <v>13903.53693</v>
      </c>
      <c r="F59" s="91"/>
      <c r="G59" s="91"/>
      <c r="H59" s="91"/>
      <c r="I59" s="691"/>
    </row>
    <row r="60" spans="1:9" s="83" customFormat="1" ht="15" customHeight="1" thickBot="1" x14ac:dyDescent="0.3">
      <c r="A60" s="293" t="s">
        <v>1224</v>
      </c>
      <c r="B60" s="690">
        <v>3194.1782599999997</v>
      </c>
      <c r="C60" s="690">
        <v>0</v>
      </c>
      <c r="D60" s="690">
        <v>3194.1782599999997</v>
      </c>
      <c r="F60" s="91"/>
      <c r="G60" s="91"/>
      <c r="H60" s="91"/>
      <c r="I60" s="691"/>
    </row>
    <row r="61" spans="1:9" s="83" customFormat="1" ht="15" customHeight="1" thickTop="1" x14ac:dyDescent="0.25">
      <c r="A61" s="337" t="s">
        <v>1225</v>
      </c>
      <c r="B61" s="692">
        <v>11453.146339999999</v>
      </c>
      <c r="C61" s="692">
        <v>-743.71544999999981</v>
      </c>
      <c r="D61" s="692">
        <v>10709.358670000001</v>
      </c>
      <c r="F61" s="91"/>
      <c r="G61" s="91"/>
      <c r="H61" s="91"/>
      <c r="I61" s="691"/>
    </row>
    <row r="62" spans="1:9" ht="10.5" customHeight="1" thickBot="1" x14ac:dyDescent="0.25">
      <c r="A62" s="693"/>
      <c r="B62" s="310"/>
      <c r="C62" s="310"/>
      <c r="D62" s="310"/>
      <c r="F62" s="91"/>
      <c r="G62" s="91"/>
      <c r="H62" s="91"/>
    </row>
    <row r="63" spans="1:9" ht="15" customHeight="1" thickTop="1" x14ac:dyDescent="0.2">
      <c r="A63" s="53"/>
      <c r="B63" s="314"/>
      <c r="C63" s="314"/>
      <c r="D63" s="314"/>
      <c r="F63" s="91"/>
      <c r="G63" s="91"/>
      <c r="H63" s="91"/>
    </row>
    <row r="64" spans="1:9" x14ac:dyDescent="0.2">
      <c r="F64" s="91"/>
      <c r="G64" s="91"/>
      <c r="H64" s="91"/>
    </row>
  </sheetData>
  <mergeCells count="4">
    <mergeCell ref="A1:D1"/>
    <mergeCell ref="A2:D2"/>
    <mergeCell ref="A3:D3"/>
    <mergeCell ref="A4:D4"/>
  </mergeCells>
  <pageMargins left="0.89" right="0.57999999999999996" top="0.55000000000000004" bottom="0.4" header="0.5" footer="0.36"/>
  <pageSetup scale="34"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F99635-4CC6-461E-A5C4-84E32C585AA5}">
  <sheetPr codeName="Sheet12">
    <pageSetUpPr fitToPage="1"/>
  </sheetPr>
  <dimension ref="A1:D62"/>
  <sheetViews>
    <sheetView zoomScaleNormal="100" workbookViewId="0">
      <selection activeCell="D19" sqref="D19"/>
    </sheetView>
  </sheetViews>
  <sheetFormatPr baseColWidth="10" defaultColWidth="9.140625" defaultRowHeight="12.75" x14ac:dyDescent="0.2"/>
  <cols>
    <col min="1" max="1" width="89.85546875" style="168" bestFit="1" customWidth="1"/>
    <col min="2" max="4" width="12.7109375" style="79" customWidth="1"/>
    <col min="5" max="256" width="9.140625" style="79"/>
    <col min="257" max="257" width="89.85546875" style="79" bestFit="1" customWidth="1"/>
    <col min="258" max="260" width="12.7109375" style="79" customWidth="1"/>
    <col min="261" max="512" width="9.140625" style="79"/>
    <col min="513" max="513" width="89.85546875" style="79" bestFit="1" customWidth="1"/>
    <col min="514" max="516" width="12.7109375" style="79" customWidth="1"/>
    <col min="517" max="768" width="9.140625" style="79"/>
    <col min="769" max="769" width="89.85546875" style="79" bestFit="1" customWidth="1"/>
    <col min="770" max="772" width="12.7109375" style="79" customWidth="1"/>
    <col min="773" max="1024" width="9.140625" style="79"/>
    <col min="1025" max="1025" width="89.85546875" style="79" bestFit="1" customWidth="1"/>
    <col min="1026" max="1028" width="12.7109375" style="79" customWidth="1"/>
    <col min="1029" max="1280" width="9.140625" style="79"/>
    <col min="1281" max="1281" width="89.85546875" style="79" bestFit="1" customWidth="1"/>
    <col min="1282" max="1284" width="12.7109375" style="79" customWidth="1"/>
    <col min="1285" max="1536" width="9.140625" style="79"/>
    <col min="1537" max="1537" width="89.85546875" style="79" bestFit="1" customWidth="1"/>
    <col min="1538" max="1540" width="12.7109375" style="79" customWidth="1"/>
    <col min="1541" max="1792" width="9.140625" style="79"/>
    <col min="1793" max="1793" width="89.85546875" style="79" bestFit="1" customWidth="1"/>
    <col min="1794" max="1796" width="12.7109375" style="79" customWidth="1"/>
    <col min="1797" max="2048" width="9.140625" style="79"/>
    <col min="2049" max="2049" width="89.85546875" style="79" bestFit="1" customWidth="1"/>
    <col min="2050" max="2052" width="12.7109375" style="79" customWidth="1"/>
    <col min="2053" max="2304" width="9.140625" style="79"/>
    <col min="2305" max="2305" width="89.85546875" style="79" bestFit="1" customWidth="1"/>
    <col min="2306" max="2308" width="12.7109375" style="79" customWidth="1"/>
    <col min="2309" max="2560" width="9.140625" style="79"/>
    <col min="2561" max="2561" width="89.85546875" style="79" bestFit="1" customWidth="1"/>
    <col min="2562" max="2564" width="12.7109375" style="79" customWidth="1"/>
    <col min="2565" max="2816" width="9.140625" style="79"/>
    <col min="2817" max="2817" width="89.85546875" style="79" bestFit="1" customWidth="1"/>
    <col min="2818" max="2820" width="12.7109375" style="79" customWidth="1"/>
    <col min="2821" max="3072" width="9.140625" style="79"/>
    <col min="3073" max="3073" width="89.85546875" style="79" bestFit="1" customWidth="1"/>
    <col min="3074" max="3076" width="12.7109375" style="79" customWidth="1"/>
    <col min="3077" max="3328" width="9.140625" style="79"/>
    <col min="3329" max="3329" width="89.85546875" style="79" bestFit="1" customWidth="1"/>
    <col min="3330" max="3332" width="12.7109375" style="79" customWidth="1"/>
    <col min="3333" max="3584" width="9.140625" style="79"/>
    <col min="3585" max="3585" width="89.85546875" style="79" bestFit="1" customWidth="1"/>
    <col min="3586" max="3588" width="12.7109375" style="79" customWidth="1"/>
    <col min="3589" max="3840" width="9.140625" style="79"/>
    <col min="3841" max="3841" width="89.85546875" style="79" bestFit="1" customWidth="1"/>
    <col min="3842" max="3844" width="12.7109375" style="79" customWidth="1"/>
    <col min="3845" max="4096" width="9.140625" style="79"/>
    <col min="4097" max="4097" width="89.85546875" style="79" bestFit="1" customWidth="1"/>
    <col min="4098" max="4100" width="12.7109375" style="79" customWidth="1"/>
    <col min="4101" max="4352" width="9.140625" style="79"/>
    <col min="4353" max="4353" width="89.85546875" style="79" bestFit="1" customWidth="1"/>
    <col min="4354" max="4356" width="12.7109375" style="79" customWidth="1"/>
    <col min="4357" max="4608" width="9.140625" style="79"/>
    <col min="4609" max="4609" width="89.85546875" style="79" bestFit="1" customWidth="1"/>
    <col min="4610" max="4612" width="12.7109375" style="79" customWidth="1"/>
    <col min="4613" max="4864" width="9.140625" style="79"/>
    <col min="4865" max="4865" width="89.85546875" style="79" bestFit="1" customWidth="1"/>
    <col min="4866" max="4868" width="12.7109375" style="79" customWidth="1"/>
    <col min="4869" max="5120" width="9.140625" style="79"/>
    <col min="5121" max="5121" width="89.85546875" style="79" bestFit="1" customWidth="1"/>
    <col min="5122" max="5124" width="12.7109375" style="79" customWidth="1"/>
    <col min="5125" max="5376" width="9.140625" style="79"/>
    <col min="5377" max="5377" width="89.85546875" style="79" bestFit="1" customWidth="1"/>
    <col min="5378" max="5380" width="12.7109375" style="79" customWidth="1"/>
    <col min="5381" max="5632" width="9.140625" style="79"/>
    <col min="5633" max="5633" width="89.85546875" style="79" bestFit="1" customWidth="1"/>
    <col min="5634" max="5636" width="12.7109375" style="79" customWidth="1"/>
    <col min="5637" max="5888" width="9.140625" style="79"/>
    <col min="5889" max="5889" width="89.85546875" style="79" bestFit="1" customWidth="1"/>
    <col min="5890" max="5892" width="12.7109375" style="79" customWidth="1"/>
    <col min="5893" max="6144" width="9.140625" style="79"/>
    <col min="6145" max="6145" width="89.85546875" style="79" bestFit="1" customWidth="1"/>
    <col min="6146" max="6148" width="12.7109375" style="79" customWidth="1"/>
    <col min="6149" max="6400" width="9.140625" style="79"/>
    <col min="6401" max="6401" width="89.85546875" style="79" bestFit="1" customWidth="1"/>
    <col min="6402" max="6404" width="12.7109375" style="79" customWidth="1"/>
    <col min="6405" max="6656" width="9.140625" style="79"/>
    <col min="6657" max="6657" width="89.85546875" style="79" bestFit="1" customWidth="1"/>
    <col min="6658" max="6660" width="12.7109375" style="79" customWidth="1"/>
    <col min="6661" max="6912" width="9.140625" style="79"/>
    <col min="6913" max="6913" width="89.85546875" style="79" bestFit="1" customWidth="1"/>
    <col min="6914" max="6916" width="12.7109375" style="79" customWidth="1"/>
    <col min="6917" max="7168" width="9.140625" style="79"/>
    <col min="7169" max="7169" width="89.85546875" style="79" bestFit="1" customWidth="1"/>
    <col min="7170" max="7172" width="12.7109375" style="79" customWidth="1"/>
    <col min="7173" max="7424" width="9.140625" style="79"/>
    <col min="7425" max="7425" width="89.85546875" style="79" bestFit="1" customWidth="1"/>
    <col min="7426" max="7428" width="12.7109375" style="79" customWidth="1"/>
    <col min="7429" max="7680" width="9.140625" style="79"/>
    <col min="7681" max="7681" width="89.85546875" style="79" bestFit="1" customWidth="1"/>
    <col min="7682" max="7684" width="12.7109375" style="79" customWidth="1"/>
    <col min="7685" max="7936" width="9.140625" style="79"/>
    <col min="7937" max="7937" width="89.85546875" style="79" bestFit="1" customWidth="1"/>
    <col min="7938" max="7940" width="12.7109375" style="79" customWidth="1"/>
    <col min="7941" max="8192" width="9.140625" style="79"/>
    <col min="8193" max="8193" width="89.85546875" style="79" bestFit="1" customWidth="1"/>
    <col min="8194" max="8196" width="12.7109375" style="79" customWidth="1"/>
    <col min="8197" max="8448" width="9.140625" style="79"/>
    <col min="8449" max="8449" width="89.85546875" style="79" bestFit="1" customWidth="1"/>
    <col min="8450" max="8452" width="12.7109375" style="79" customWidth="1"/>
    <col min="8453" max="8704" width="9.140625" style="79"/>
    <col min="8705" max="8705" width="89.85546875" style="79" bestFit="1" customWidth="1"/>
    <col min="8706" max="8708" width="12.7109375" style="79" customWidth="1"/>
    <col min="8709" max="8960" width="9.140625" style="79"/>
    <col min="8961" max="8961" width="89.85546875" style="79" bestFit="1" customWidth="1"/>
    <col min="8962" max="8964" width="12.7109375" style="79" customWidth="1"/>
    <col min="8965" max="9216" width="9.140625" style="79"/>
    <col min="9217" max="9217" width="89.85546875" style="79" bestFit="1" customWidth="1"/>
    <col min="9218" max="9220" width="12.7109375" style="79" customWidth="1"/>
    <col min="9221" max="9472" width="9.140625" style="79"/>
    <col min="9473" max="9473" width="89.85546875" style="79" bestFit="1" customWidth="1"/>
    <col min="9474" max="9476" width="12.7109375" style="79" customWidth="1"/>
    <col min="9477" max="9728" width="9.140625" style="79"/>
    <col min="9729" max="9729" width="89.85546875" style="79" bestFit="1" customWidth="1"/>
    <col min="9730" max="9732" width="12.7109375" style="79" customWidth="1"/>
    <col min="9733" max="9984" width="9.140625" style="79"/>
    <col min="9985" max="9985" width="89.85546875" style="79" bestFit="1" customWidth="1"/>
    <col min="9986" max="9988" width="12.7109375" style="79" customWidth="1"/>
    <col min="9989" max="10240" width="9.140625" style="79"/>
    <col min="10241" max="10241" width="89.85546875" style="79" bestFit="1" customWidth="1"/>
    <col min="10242" max="10244" width="12.7109375" style="79" customWidth="1"/>
    <col min="10245" max="10496" width="9.140625" style="79"/>
    <col min="10497" max="10497" width="89.85546875" style="79" bestFit="1" customWidth="1"/>
    <col min="10498" max="10500" width="12.7109375" style="79" customWidth="1"/>
    <col min="10501" max="10752" width="9.140625" style="79"/>
    <col min="10753" max="10753" width="89.85546875" style="79" bestFit="1" customWidth="1"/>
    <col min="10754" max="10756" width="12.7109375" style="79" customWidth="1"/>
    <col min="10757" max="11008" width="9.140625" style="79"/>
    <col min="11009" max="11009" width="89.85546875" style="79" bestFit="1" customWidth="1"/>
    <col min="11010" max="11012" width="12.7109375" style="79" customWidth="1"/>
    <col min="11013" max="11264" width="9.140625" style="79"/>
    <col min="11265" max="11265" width="89.85546875" style="79" bestFit="1" customWidth="1"/>
    <col min="11266" max="11268" width="12.7109375" style="79" customWidth="1"/>
    <col min="11269" max="11520" width="9.140625" style="79"/>
    <col min="11521" max="11521" width="89.85546875" style="79" bestFit="1" customWidth="1"/>
    <col min="11522" max="11524" width="12.7109375" style="79" customWidth="1"/>
    <col min="11525" max="11776" width="9.140625" style="79"/>
    <col min="11777" max="11777" width="89.85546875" style="79" bestFit="1" customWidth="1"/>
    <col min="11778" max="11780" width="12.7109375" style="79" customWidth="1"/>
    <col min="11781" max="12032" width="9.140625" style="79"/>
    <col min="12033" max="12033" width="89.85546875" style="79" bestFit="1" customWidth="1"/>
    <col min="12034" max="12036" width="12.7109375" style="79" customWidth="1"/>
    <col min="12037" max="12288" width="9.140625" style="79"/>
    <col min="12289" max="12289" width="89.85546875" style="79" bestFit="1" customWidth="1"/>
    <col min="12290" max="12292" width="12.7109375" style="79" customWidth="1"/>
    <col min="12293" max="12544" width="9.140625" style="79"/>
    <col min="12545" max="12545" width="89.85546875" style="79" bestFit="1" customWidth="1"/>
    <col min="12546" max="12548" width="12.7109375" style="79" customWidth="1"/>
    <col min="12549" max="12800" width="9.140625" style="79"/>
    <col min="12801" max="12801" width="89.85546875" style="79" bestFit="1" customWidth="1"/>
    <col min="12802" max="12804" width="12.7109375" style="79" customWidth="1"/>
    <col min="12805" max="13056" width="9.140625" style="79"/>
    <col min="13057" max="13057" width="89.85546875" style="79" bestFit="1" customWidth="1"/>
    <col min="13058" max="13060" width="12.7109375" style="79" customWidth="1"/>
    <col min="13061" max="13312" width="9.140625" style="79"/>
    <col min="13313" max="13313" width="89.85546875" style="79" bestFit="1" customWidth="1"/>
    <col min="13314" max="13316" width="12.7109375" style="79" customWidth="1"/>
    <col min="13317" max="13568" width="9.140625" style="79"/>
    <col min="13569" max="13569" width="89.85546875" style="79" bestFit="1" customWidth="1"/>
    <col min="13570" max="13572" width="12.7109375" style="79" customWidth="1"/>
    <col min="13573" max="13824" width="9.140625" style="79"/>
    <col min="13825" max="13825" width="89.85546875" style="79" bestFit="1" customWidth="1"/>
    <col min="13826" max="13828" width="12.7109375" style="79" customWidth="1"/>
    <col min="13829" max="14080" width="9.140625" style="79"/>
    <col min="14081" max="14081" width="89.85546875" style="79" bestFit="1" customWidth="1"/>
    <col min="14082" max="14084" width="12.7109375" style="79" customWidth="1"/>
    <col min="14085" max="14336" width="9.140625" style="79"/>
    <col min="14337" max="14337" width="89.85546875" style="79" bestFit="1" customWidth="1"/>
    <col min="14338" max="14340" width="12.7109375" style="79" customWidth="1"/>
    <col min="14341" max="14592" width="9.140625" style="79"/>
    <col min="14593" max="14593" width="89.85546875" style="79" bestFit="1" customWidth="1"/>
    <col min="14594" max="14596" width="12.7109375" style="79" customWidth="1"/>
    <col min="14597" max="14848" width="9.140625" style="79"/>
    <col min="14849" max="14849" width="89.85546875" style="79" bestFit="1" customWidth="1"/>
    <col min="14850" max="14852" width="12.7109375" style="79" customWidth="1"/>
    <col min="14853" max="15104" width="9.140625" style="79"/>
    <col min="15105" max="15105" width="89.85546875" style="79" bestFit="1" customWidth="1"/>
    <col min="15106" max="15108" width="12.7109375" style="79" customWidth="1"/>
    <col min="15109" max="15360" width="9.140625" style="79"/>
    <col min="15361" max="15361" width="89.85546875" style="79" bestFit="1" customWidth="1"/>
    <col min="15362" max="15364" width="12.7109375" style="79" customWidth="1"/>
    <col min="15365" max="15616" width="9.140625" style="79"/>
    <col min="15617" max="15617" width="89.85546875" style="79" bestFit="1" customWidth="1"/>
    <col min="15618" max="15620" width="12.7109375" style="79" customWidth="1"/>
    <col min="15621" max="15872" width="9.140625" style="79"/>
    <col min="15873" max="15873" width="89.85546875" style="79" bestFit="1" customWidth="1"/>
    <col min="15874" max="15876" width="12.7109375" style="79" customWidth="1"/>
    <col min="15877" max="16128" width="9.140625" style="79"/>
    <col min="16129" max="16129" width="89.85546875" style="79" bestFit="1" customWidth="1"/>
    <col min="16130" max="16132" width="12.7109375" style="79" customWidth="1"/>
    <col min="16133" max="16384" width="9.140625" style="79"/>
  </cols>
  <sheetData>
    <row r="1" spans="1:4" s="665" customFormat="1" ht="30" customHeight="1" x14ac:dyDescent="0.3">
      <c r="A1" s="753" t="s">
        <v>1226</v>
      </c>
      <c r="B1" s="753"/>
      <c r="C1" s="753"/>
      <c r="D1" s="753"/>
    </row>
    <row r="2" spans="1:4" s="665" customFormat="1" ht="15" customHeight="1" x14ac:dyDescent="0.3">
      <c r="A2" s="754" t="s">
        <v>316</v>
      </c>
      <c r="B2" s="754"/>
      <c r="C2" s="754"/>
      <c r="D2" s="754"/>
    </row>
    <row r="3" spans="1:4" s="665" customFormat="1" ht="15" customHeight="1" x14ac:dyDescent="0.3">
      <c r="A3" s="754" t="s">
        <v>2</v>
      </c>
      <c r="B3" s="754"/>
      <c r="C3" s="754"/>
      <c r="D3" s="754"/>
    </row>
    <row r="4" spans="1:4" s="665" customFormat="1" ht="30" customHeight="1" x14ac:dyDescent="0.3">
      <c r="A4" s="755" t="s">
        <v>3</v>
      </c>
      <c r="B4" s="755"/>
      <c r="C4" s="755"/>
      <c r="D4" s="755"/>
    </row>
    <row r="5" spans="1:4" ht="3.75" customHeight="1" x14ac:dyDescent="0.2">
      <c r="A5" s="53"/>
      <c r="B5" s="53"/>
      <c r="C5" s="53"/>
      <c r="D5" s="53"/>
    </row>
    <row r="6" spans="1:4" ht="30" customHeight="1" thickBot="1" x14ac:dyDescent="0.25">
      <c r="A6" s="123"/>
      <c r="B6" s="452" t="s">
        <v>1227</v>
      </c>
      <c r="C6" s="452" t="s">
        <v>1228</v>
      </c>
      <c r="D6" s="452" t="s">
        <v>1178</v>
      </c>
    </row>
    <row r="7" spans="1:4" s="83" customFormat="1" ht="15" customHeight="1" x14ac:dyDescent="0.25">
      <c r="A7" s="684" t="s">
        <v>460</v>
      </c>
      <c r="B7" s="685">
        <v>17222.823110000001</v>
      </c>
      <c r="C7" s="685">
        <v>22334.340920000002</v>
      </c>
      <c r="D7" s="685">
        <v>39557.16403</v>
      </c>
    </row>
    <row r="8" spans="1:4" s="83" customFormat="1" ht="15" customHeight="1" x14ac:dyDescent="0.25">
      <c r="A8" s="158" t="s">
        <v>1179</v>
      </c>
      <c r="B8" s="292">
        <v>2325.4950699999999</v>
      </c>
      <c r="C8" s="292">
        <v>1766.8070700000001</v>
      </c>
      <c r="D8" s="292">
        <v>4092.3021400000002</v>
      </c>
    </row>
    <row r="9" spans="1:4" s="91" customFormat="1" ht="15" customHeight="1" x14ac:dyDescent="0.25">
      <c r="A9" s="158" t="s">
        <v>1180</v>
      </c>
      <c r="B9" s="292">
        <v>0</v>
      </c>
      <c r="C9" s="292">
        <v>2796.5048299999999</v>
      </c>
      <c r="D9" s="292">
        <v>2796.5048299999999</v>
      </c>
    </row>
    <row r="10" spans="1:4" s="91" customFormat="1" ht="15" customHeight="1" x14ac:dyDescent="0.25">
      <c r="A10" s="158" t="s">
        <v>1181</v>
      </c>
      <c r="B10" s="292">
        <v>13471.212229999999</v>
      </c>
      <c r="C10" s="292">
        <v>2894.9973</v>
      </c>
      <c r="D10" s="292">
        <v>16366.20953</v>
      </c>
    </row>
    <row r="11" spans="1:4" s="91" customFormat="1" ht="15" customHeight="1" x14ac:dyDescent="0.25">
      <c r="A11" s="158" t="s">
        <v>1182</v>
      </c>
      <c r="B11" s="292">
        <v>4.8748699999999996</v>
      </c>
      <c r="C11" s="292">
        <v>0</v>
      </c>
      <c r="D11" s="292">
        <v>4.8748699999999996</v>
      </c>
    </row>
    <row r="12" spans="1:4" s="91" customFormat="1" ht="15" customHeight="1" x14ac:dyDescent="0.25">
      <c r="A12" s="158" t="s">
        <v>1183</v>
      </c>
      <c r="B12" s="292">
        <v>146.35432</v>
      </c>
      <c r="C12" s="292">
        <v>1297.8277399999999</v>
      </c>
      <c r="D12" s="292">
        <v>1444.1820599999999</v>
      </c>
    </row>
    <row r="13" spans="1:4" s="91" customFormat="1" ht="15" customHeight="1" x14ac:dyDescent="0.25">
      <c r="A13" s="158" t="s">
        <v>1184</v>
      </c>
      <c r="B13" s="292">
        <v>939.94948999999986</v>
      </c>
      <c r="C13" s="292">
        <v>13177.334509999999</v>
      </c>
      <c r="D13" s="292">
        <v>14117.283999999998</v>
      </c>
    </row>
    <row r="14" spans="1:4" s="91" customFormat="1" ht="15" customHeight="1" x14ac:dyDescent="0.25">
      <c r="A14" s="158" t="s">
        <v>1185</v>
      </c>
      <c r="B14" s="292">
        <v>334.93713000000002</v>
      </c>
      <c r="C14" s="292">
        <v>400.86946999999998</v>
      </c>
      <c r="D14" s="292">
        <v>735.8066</v>
      </c>
    </row>
    <row r="15" spans="1:4" s="83" customFormat="1" ht="15" customHeight="1" x14ac:dyDescent="0.25">
      <c r="A15" s="158" t="s">
        <v>1186</v>
      </c>
      <c r="B15" s="292">
        <v>0</v>
      </c>
      <c r="C15" s="292">
        <v>0</v>
      </c>
      <c r="D15" s="292">
        <v>0</v>
      </c>
    </row>
    <row r="16" spans="1:4" s="83" customFormat="1" ht="15" customHeight="1" x14ac:dyDescent="0.25">
      <c r="A16" s="337" t="s">
        <v>1187</v>
      </c>
      <c r="B16" s="323">
        <v>10617.16409</v>
      </c>
      <c r="C16" s="323">
        <v>2264.7282799999998</v>
      </c>
      <c r="D16" s="382">
        <v>12881.89237</v>
      </c>
    </row>
    <row r="17" spans="1:4" s="83" customFormat="1" ht="15" customHeight="1" x14ac:dyDescent="0.25">
      <c r="A17" s="158" t="s">
        <v>1188</v>
      </c>
      <c r="B17" s="292">
        <v>1029</v>
      </c>
      <c r="C17" s="292">
        <v>0</v>
      </c>
      <c r="D17" s="292">
        <v>1029</v>
      </c>
    </row>
    <row r="18" spans="1:4" s="91" customFormat="1" ht="15" customHeight="1" x14ac:dyDescent="0.25">
      <c r="A18" s="158" t="s">
        <v>1189</v>
      </c>
      <c r="B18" s="292">
        <v>9217.2663699999994</v>
      </c>
      <c r="C18" s="292">
        <v>2264.7282799999998</v>
      </c>
      <c r="D18" s="292">
        <v>11481.994649999999</v>
      </c>
    </row>
    <row r="19" spans="1:4" s="91" customFormat="1" ht="15" customHeight="1" x14ac:dyDescent="0.25">
      <c r="A19" s="158" t="s">
        <v>1190</v>
      </c>
      <c r="B19" s="292">
        <v>370.89771999999999</v>
      </c>
      <c r="C19" s="292">
        <v>0</v>
      </c>
      <c r="D19" s="292">
        <v>370.89771999999999</v>
      </c>
    </row>
    <row r="20" spans="1:4" s="91" customFormat="1" ht="15" customHeight="1" x14ac:dyDescent="0.25">
      <c r="A20" s="158" t="s">
        <v>1191</v>
      </c>
      <c r="B20" s="292">
        <v>0</v>
      </c>
      <c r="C20" s="292">
        <v>0</v>
      </c>
      <c r="D20" s="292">
        <v>0</v>
      </c>
    </row>
    <row r="21" spans="1:4" s="91" customFormat="1" ht="15" customHeight="1" x14ac:dyDescent="0.25">
      <c r="A21" s="158" t="s">
        <v>1192</v>
      </c>
      <c r="B21" s="292">
        <v>0</v>
      </c>
      <c r="C21" s="292">
        <v>0</v>
      </c>
      <c r="D21" s="292">
        <v>0</v>
      </c>
    </row>
    <row r="22" spans="1:4" s="91" customFormat="1" ht="15" customHeight="1" x14ac:dyDescent="0.25">
      <c r="A22" s="158" t="s">
        <v>851</v>
      </c>
      <c r="B22" s="292">
        <v>0</v>
      </c>
      <c r="C22" s="292">
        <v>0</v>
      </c>
      <c r="D22" s="292">
        <v>0</v>
      </c>
    </row>
    <row r="23" spans="1:4" ht="15" customHeight="1" x14ac:dyDescent="0.2">
      <c r="A23" s="337" t="s">
        <v>485</v>
      </c>
      <c r="B23" s="323">
        <v>6605.6589999999987</v>
      </c>
      <c r="C23" s="323">
        <v>20069.612640000003</v>
      </c>
      <c r="D23" s="382">
        <v>26675.271640000003</v>
      </c>
    </row>
    <row r="24" spans="1:4" s="83" customFormat="1" ht="15" customHeight="1" x14ac:dyDescent="0.25">
      <c r="A24" s="158" t="s">
        <v>1193</v>
      </c>
      <c r="B24" s="292">
        <v>5072</v>
      </c>
      <c r="C24" s="292">
        <v>14284.6</v>
      </c>
      <c r="D24" s="292">
        <v>19356.599999999999</v>
      </c>
    </row>
    <row r="25" spans="1:4" s="91" customFormat="1" ht="15" customHeight="1" x14ac:dyDescent="0.25">
      <c r="A25" s="158" t="s">
        <v>1194</v>
      </c>
      <c r="B25" s="292">
        <v>0.58213999999999999</v>
      </c>
      <c r="C25" s="292">
        <v>0</v>
      </c>
      <c r="D25" s="292">
        <v>0.58213999999999999</v>
      </c>
    </row>
    <row r="26" spans="1:4" s="91" customFormat="1" ht="15" customHeight="1" x14ac:dyDescent="0.25">
      <c r="A26" s="158" t="s">
        <v>1195</v>
      </c>
      <c r="B26" s="292">
        <v>0</v>
      </c>
      <c r="C26" s="292">
        <v>0</v>
      </c>
      <c r="D26" s="292">
        <v>0</v>
      </c>
    </row>
    <row r="27" spans="1:4" s="91" customFormat="1" ht="15" customHeight="1" x14ac:dyDescent="0.25">
      <c r="A27" s="158" t="s">
        <v>1196</v>
      </c>
      <c r="B27" s="292">
        <v>507.41931</v>
      </c>
      <c r="C27" s="292">
        <v>4239.3072599999996</v>
      </c>
      <c r="D27" s="292">
        <v>4746.7265699999998</v>
      </c>
    </row>
    <row r="28" spans="1:4" s="91" customFormat="1" ht="15" customHeight="1" x14ac:dyDescent="0.25">
      <c r="A28" s="158" t="s">
        <v>1197</v>
      </c>
      <c r="B28" s="292">
        <v>1025.6575500000001</v>
      </c>
      <c r="C28" s="292">
        <v>1545.7053799999999</v>
      </c>
      <c r="D28" s="292">
        <v>2571.3629299999998</v>
      </c>
    </row>
    <row r="29" spans="1:4" s="91" customFormat="1" ht="15" customHeight="1" x14ac:dyDescent="0.25">
      <c r="A29" s="687" t="s">
        <v>1198</v>
      </c>
      <c r="B29" s="292">
        <v>896.49929000000009</v>
      </c>
      <c r="C29" s="292">
        <v>1792.08619</v>
      </c>
      <c r="D29" s="292">
        <v>2688.5854800000002</v>
      </c>
    </row>
    <row r="30" spans="1:4" s="91" customFormat="1" ht="15" customHeight="1" x14ac:dyDescent="0.25">
      <c r="A30" s="687" t="s">
        <v>1199</v>
      </c>
      <c r="B30" s="292">
        <v>129.15825999999998</v>
      </c>
      <c r="C30" s="292">
        <v>-246.38081</v>
      </c>
      <c r="D30" s="292">
        <v>-117.22255</v>
      </c>
    </row>
    <row r="31" spans="1:4" s="91" customFormat="1" ht="15" customHeight="1" x14ac:dyDescent="0.25">
      <c r="A31" s="381" t="s">
        <v>489</v>
      </c>
      <c r="B31" s="382">
        <v>17222.823089999998</v>
      </c>
      <c r="C31" s="382">
        <v>22334.340920000002</v>
      </c>
      <c r="D31" s="382">
        <v>39557.16401</v>
      </c>
    </row>
    <row r="32" spans="1:4" s="91" customFormat="1" ht="15" customHeight="1" x14ac:dyDescent="0.25">
      <c r="A32" s="158" t="s">
        <v>1200</v>
      </c>
      <c r="B32" s="292">
        <v>0</v>
      </c>
      <c r="C32" s="292">
        <v>0</v>
      </c>
      <c r="D32" s="292">
        <v>0</v>
      </c>
    </row>
    <row r="33" spans="1:4" s="91" customFormat="1" ht="15" customHeight="1" x14ac:dyDescent="0.25">
      <c r="A33" s="158" t="s">
        <v>1201</v>
      </c>
      <c r="B33" s="292">
        <v>43875.394390000001</v>
      </c>
      <c r="C33" s="292">
        <v>25643.337779999998</v>
      </c>
      <c r="D33" s="292">
        <v>69518.732170000003</v>
      </c>
    </row>
    <row r="34" spans="1:4" s="83" customFormat="1" x14ac:dyDescent="0.25">
      <c r="A34" s="381" t="s">
        <v>1202</v>
      </c>
      <c r="B34" s="382">
        <v>0.23283999999999996</v>
      </c>
      <c r="C34" s="382">
        <v>54.239939999999997</v>
      </c>
      <c r="D34" s="382">
        <v>54.47278</v>
      </c>
    </row>
    <row r="35" spans="1:4" s="83" customFormat="1" ht="15" customHeight="1" x14ac:dyDescent="0.25">
      <c r="A35" s="53" t="s">
        <v>1203</v>
      </c>
      <c r="B35" s="292">
        <v>97.388290000000012</v>
      </c>
      <c r="C35" s="292">
        <v>0</v>
      </c>
      <c r="D35" s="292">
        <v>97.388290000000012</v>
      </c>
    </row>
    <row r="36" spans="1:4" s="83" customFormat="1" ht="15" customHeight="1" x14ac:dyDescent="0.25">
      <c r="A36" s="158" t="s">
        <v>499</v>
      </c>
      <c r="B36" s="292">
        <v>-97.155450000000016</v>
      </c>
      <c r="C36" s="292">
        <v>54.239939999999997</v>
      </c>
      <c r="D36" s="292">
        <v>-42.915510000000012</v>
      </c>
    </row>
    <row r="37" spans="1:4" s="83" customFormat="1" ht="15" customHeight="1" x14ac:dyDescent="0.25">
      <c r="A37" s="293" t="s">
        <v>1204</v>
      </c>
      <c r="B37" s="292">
        <v>4623.9906600000004</v>
      </c>
      <c r="C37" s="292">
        <v>4815.131260000001</v>
      </c>
      <c r="D37" s="292">
        <v>9439.1219200000014</v>
      </c>
    </row>
    <row r="38" spans="1:4" s="83" customFormat="1" ht="15" customHeight="1" x14ac:dyDescent="0.25">
      <c r="A38" s="53" t="s">
        <v>1205</v>
      </c>
      <c r="B38" s="292">
        <v>5.3365499999999999</v>
      </c>
      <c r="C38" s="292">
        <v>76.123720000000006</v>
      </c>
      <c r="D38" s="292">
        <v>81.460270000000008</v>
      </c>
    </row>
    <row r="39" spans="1:4" s="83" customFormat="1" ht="15" customHeight="1" x14ac:dyDescent="0.25">
      <c r="A39" s="158" t="s">
        <v>1206</v>
      </c>
      <c r="B39" s="292">
        <v>4521.4986600000002</v>
      </c>
      <c r="C39" s="292">
        <v>4793.2474800000018</v>
      </c>
      <c r="D39" s="292">
        <v>9314.7461400000011</v>
      </c>
    </row>
    <row r="40" spans="1:4" s="83" customFormat="1" ht="15" customHeight="1" x14ac:dyDescent="0.25">
      <c r="A40" s="293" t="s">
        <v>1207</v>
      </c>
      <c r="B40" s="292">
        <v>0</v>
      </c>
      <c r="C40" s="292">
        <v>0</v>
      </c>
      <c r="D40" s="292">
        <v>0</v>
      </c>
    </row>
    <row r="41" spans="1:4" s="83" customFormat="1" ht="15" customHeight="1" x14ac:dyDescent="0.25">
      <c r="A41" s="53" t="s">
        <v>1208</v>
      </c>
      <c r="B41" s="292">
        <v>1.9</v>
      </c>
      <c r="C41" s="292">
        <v>0</v>
      </c>
      <c r="D41" s="292">
        <v>1.9</v>
      </c>
    </row>
    <row r="42" spans="1:4" s="83" customFormat="1" ht="15" customHeight="1" x14ac:dyDescent="0.25">
      <c r="A42" s="158" t="s">
        <v>1209</v>
      </c>
      <c r="B42" s="292">
        <v>4519.5986600000006</v>
      </c>
      <c r="C42" s="292">
        <v>4793.2474800000018</v>
      </c>
      <c r="D42" s="292">
        <v>9312.8461400000015</v>
      </c>
    </row>
    <row r="43" spans="1:4" s="83" customFormat="1" ht="15" customHeight="1" x14ac:dyDescent="0.25">
      <c r="A43" s="293" t="s">
        <v>1210</v>
      </c>
      <c r="B43" s="292">
        <v>4045.1553699999999</v>
      </c>
      <c r="C43" s="292">
        <v>5022.5312999999996</v>
      </c>
      <c r="D43" s="292">
        <v>9067.6866699999973</v>
      </c>
    </row>
    <row r="44" spans="1:4" s="83" customFormat="1" ht="15" customHeight="1" x14ac:dyDescent="0.25">
      <c r="A44" s="158" t="s">
        <v>1211</v>
      </c>
      <c r="B44" s="292">
        <v>474.44329000000062</v>
      </c>
      <c r="C44" s="292">
        <v>-229.28381999999783</v>
      </c>
      <c r="D44" s="292">
        <v>245.15947000000415</v>
      </c>
    </row>
    <row r="45" spans="1:4" s="83" customFormat="1" ht="15" customHeight="1" x14ac:dyDescent="0.25">
      <c r="A45" s="293" t="s">
        <v>1212</v>
      </c>
      <c r="B45" s="292">
        <v>0</v>
      </c>
      <c r="C45" s="292">
        <v>1.97E-3</v>
      </c>
      <c r="D45" s="292">
        <v>1.97E-3</v>
      </c>
    </row>
    <row r="46" spans="1:4" s="83" customFormat="1" ht="15" customHeight="1" x14ac:dyDescent="0.25">
      <c r="A46" s="103" t="s">
        <v>1213</v>
      </c>
      <c r="B46" s="292">
        <v>0</v>
      </c>
      <c r="C46" s="292">
        <v>1.97E-3</v>
      </c>
      <c r="D46" s="292">
        <v>1.97E-3</v>
      </c>
    </row>
    <row r="47" spans="1:4" s="83" customFormat="1" ht="15" customHeight="1" x14ac:dyDescent="0.25">
      <c r="A47" s="293" t="s">
        <v>1214</v>
      </c>
      <c r="B47" s="292">
        <v>0</v>
      </c>
      <c r="C47" s="292">
        <v>0</v>
      </c>
      <c r="D47" s="292">
        <v>0</v>
      </c>
    </row>
    <row r="48" spans="1:4" s="83" customFormat="1" ht="15" customHeight="1" x14ac:dyDescent="0.25">
      <c r="A48" s="53" t="s">
        <v>1215</v>
      </c>
      <c r="B48" s="694">
        <v>179.65923000000001</v>
      </c>
      <c r="C48" s="694">
        <v>0.96355999999999997</v>
      </c>
      <c r="D48" s="694">
        <v>180.62279000000001</v>
      </c>
    </row>
    <row r="49" spans="1:4" s="83" customFormat="1" ht="15" customHeight="1" x14ac:dyDescent="0.25">
      <c r="A49" s="103" t="s">
        <v>1216</v>
      </c>
      <c r="B49" s="694">
        <v>179.65923000000001</v>
      </c>
      <c r="C49" s="694">
        <v>0.96355999999999997</v>
      </c>
      <c r="D49" s="694">
        <v>180.62279000000001</v>
      </c>
    </row>
    <row r="50" spans="1:4" s="83" customFormat="1" ht="15" customHeight="1" x14ac:dyDescent="0.25">
      <c r="A50" s="293" t="s">
        <v>1217</v>
      </c>
      <c r="B50" s="292">
        <v>0</v>
      </c>
      <c r="C50" s="292">
        <v>0</v>
      </c>
      <c r="D50" s="292">
        <v>0</v>
      </c>
    </row>
    <row r="51" spans="1:4" s="83" customFormat="1" ht="15" customHeight="1" x14ac:dyDescent="0.25">
      <c r="A51" s="158" t="s">
        <v>1218</v>
      </c>
      <c r="B51" s="292">
        <v>294.78406000000064</v>
      </c>
      <c r="C51" s="292">
        <v>-230.24540999999783</v>
      </c>
      <c r="D51" s="292">
        <v>64.538650000004139</v>
      </c>
    </row>
    <row r="52" spans="1:4" s="83" customFormat="1" ht="15" customHeight="1" x14ac:dyDescent="0.25">
      <c r="A52" s="293" t="s">
        <v>1219</v>
      </c>
      <c r="B52" s="292">
        <v>0</v>
      </c>
      <c r="C52" s="292">
        <v>0</v>
      </c>
      <c r="D52" s="292">
        <v>0</v>
      </c>
    </row>
    <row r="53" spans="1:4" s="83" customFormat="1" ht="15" customHeight="1" x14ac:dyDescent="0.25">
      <c r="A53" s="158" t="s">
        <v>516</v>
      </c>
      <c r="B53" s="292">
        <v>294.78406000000064</v>
      </c>
      <c r="C53" s="292">
        <v>-230.24540999999783</v>
      </c>
      <c r="D53" s="292">
        <v>64.538650000004139</v>
      </c>
    </row>
    <row r="54" spans="1:4" s="83" customFormat="1" ht="15" customHeight="1" x14ac:dyDescent="0.25">
      <c r="A54" s="293" t="s">
        <v>1220</v>
      </c>
      <c r="B54" s="292">
        <v>-11.467929999999999</v>
      </c>
      <c r="C54" s="292">
        <v>0</v>
      </c>
      <c r="D54" s="292">
        <v>-11.467929999999999</v>
      </c>
    </row>
    <row r="55" spans="1:4" s="83" customFormat="1" ht="15" customHeight="1" x14ac:dyDescent="0.25">
      <c r="A55" s="53" t="s">
        <v>1221</v>
      </c>
      <c r="B55" s="292">
        <v>0</v>
      </c>
      <c r="C55" s="292">
        <v>0</v>
      </c>
      <c r="D55" s="292">
        <v>0</v>
      </c>
    </row>
    <row r="56" spans="1:4" s="83" customFormat="1" ht="15" customHeight="1" x14ac:dyDescent="0.25">
      <c r="A56" s="158" t="s">
        <v>518</v>
      </c>
      <c r="B56" s="292">
        <v>283.31613000000061</v>
      </c>
      <c r="C56" s="292">
        <v>-230.24540999999783</v>
      </c>
      <c r="D56" s="292">
        <v>53.070720000004144</v>
      </c>
    </row>
    <row r="57" spans="1:4" s="83" customFormat="1" ht="15" customHeight="1" x14ac:dyDescent="0.25">
      <c r="A57" s="293" t="s">
        <v>1222</v>
      </c>
      <c r="B57" s="292">
        <v>0</v>
      </c>
      <c r="C57" s="292">
        <v>0</v>
      </c>
      <c r="D57" s="292">
        <v>0</v>
      </c>
    </row>
    <row r="58" spans="1:4" s="83" customFormat="1" ht="15" customHeight="1" x14ac:dyDescent="0.25">
      <c r="A58" s="158" t="s">
        <v>1223</v>
      </c>
      <c r="B58" s="292">
        <v>283.31613000000061</v>
      </c>
      <c r="C58" s="292">
        <v>-230.24540999999783</v>
      </c>
      <c r="D58" s="292">
        <v>53.070720000004144</v>
      </c>
    </row>
    <row r="59" spans="1:4" s="83" customFormat="1" ht="15" customHeight="1" x14ac:dyDescent="0.25">
      <c r="A59" s="293" t="s">
        <v>1224</v>
      </c>
      <c r="B59" s="292">
        <v>154.15789999999998</v>
      </c>
      <c r="C59" s="292">
        <v>16.135400000000001</v>
      </c>
      <c r="D59" s="292">
        <v>170.29329999999999</v>
      </c>
    </row>
    <row r="60" spans="1:4" s="83" customFormat="1" ht="15" customHeight="1" x14ac:dyDescent="0.25">
      <c r="A60" s="337" t="s">
        <v>1225</v>
      </c>
      <c r="B60" s="323">
        <v>129.15823000000063</v>
      </c>
      <c r="C60" s="323">
        <v>-246.38080999999784</v>
      </c>
      <c r="D60" s="382">
        <v>-117.22257999999584</v>
      </c>
    </row>
    <row r="61" spans="1:4" ht="3.75" customHeight="1" thickBot="1" x14ac:dyDescent="0.25">
      <c r="A61" s="695"/>
      <c r="B61" s="695"/>
      <c r="C61" s="695"/>
      <c r="D61" s="695"/>
    </row>
    <row r="62" spans="1:4" ht="15" customHeight="1" thickTop="1" x14ac:dyDescent="0.2">
      <c r="A62" s="77"/>
      <c r="B62" s="314"/>
      <c r="C62" s="314"/>
      <c r="D62" s="314"/>
    </row>
  </sheetData>
  <mergeCells count="4">
    <mergeCell ref="A1:D1"/>
    <mergeCell ref="A2:D2"/>
    <mergeCell ref="A3:D3"/>
    <mergeCell ref="A4:D4"/>
  </mergeCells>
  <pageMargins left="0.89" right="0.57999999999999996" top="0.55000000000000004" bottom="0.4" header="0.5" footer="0.36"/>
  <pageSetup scale="34"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8348E2-52DA-486C-A470-79FDFDE7A789}">
  <sheetPr codeName="Sheet13">
    <pageSetUpPr fitToPage="1"/>
  </sheetPr>
  <dimension ref="A1:C63"/>
  <sheetViews>
    <sheetView zoomScaleNormal="100" workbookViewId="0">
      <selection activeCell="G32" sqref="G32"/>
    </sheetView>
  </sheetViews>
  <sheetFormatPr baseColWidth="10" defaultColWidth="9.140625" defaultRowHeight="12.75" x14ac:dyDescent="0.2"/>
  <cols>
    <col min="1" max="1" width="89.85546875" style="168" bestFit="1" customWidth="1"/>
    <col min="2" max="3" width="12.7109375" style="79" customWidth="1"/>
    <col min="4" max="256" width="9.140625" style="79"/>
    <col min="257" max="257" width="89.85546875" style="79" bestFit="1" customWidth="1"/>
    <col min="258" max="259" width="12.7109375" style="79" customWidth="1"/>
    <col min="260" max="512" width="9.140625" style="79"/>
    <col min="513" max="513" width="89.85546875" style="79" bestFit="1" customWidth="1"/>
    <col min="514" max="515" width="12.7109375" style="79" customWidth="1"/>
    <col min="516" max="768" width="9.140625" style="79"/>
    <col min="769" max="769" width="89.85546875" style="79" bestFit="1" customWidth="1"/>
    <col min="770" max="771" width="12.7109375" style="79" customWidth="1"/>
    <col min="772" max="1024" width="9.140625" style="79"/>
    <col min="1025" max="1025" width="89.85546875" style="79" bestFit="1" customWidth="1"/>
    <col min="1026" max="1027" width="12.7109375" style="79" customWidth="1"/>
    <col min="1028" max="1280" width="9.140625" style="79"/>
    <col min="1281" max="1281" width="89.85546875" style="79" bestFit="1" customWidth="1"/>
    <col min="1282" max="1283" width="12.7109375" style="79" customWidth="1"/>
    <col min="1284" max="1536" width="9.140625" style="79"/>
    <col min="1537" max="1537" width="89.85546875" style="79" bestFit="1" customWidth="1"/>
    <col min="1538" max="1539" width="12.7109375" style="79" customWidth="1"/>
    <col min="1540" max="1792" width="9.140625" style="79"/>
    <col min="1793" max="1793" width="89.85546875" style="79" bestFit="1" customWidth="1"/>
    <col min="1794" max="1795" width="12.7109375" style="79" customWidth="1"/>
    <col min="1796" max="2048" width="9.140625" style="79"/>
    <col min="2049" max="2049" width="89.85546875" style="79" bestFit="1" customWidth="1"/>
    <col min="2050" max="2051" width="12.7109375" style="79" customWidth="1"/>
    <col min="2052" max="2304" width="9.140625" style="79"/>
    <col min="2305" max="2305" width="89.85546875" style="79" bestFit="1" customWidth="1"/>
    <col min="2306" max="2307" width="12.7109375" style="79" customWidth="1"/>
    <col min="2308" max="2560" width="9.140625" style="79"/>
    <col min="2561" max="2561" width="89.85546875" style="79" bestFit="1" customWidth="1"/>
    <col min="2562" max="2563" width="12.7109375" style="79" customWidth="1"/>
    <col min="2564" max="2816" width="9.140625" style="79"/>
    <col min="2817" max="2817" width="89.85546875" style="79" bestFit="1" customWidth="1"/>
    <col min="2818" max="2819" width="12.7109375" style="79" customWidth="1"/>
    <col min="2820" max="3072" width="9.140625" style="79"/>
    <col min="3073" max="3073" width="89.85546875" style="79" bestFit="1" customWidth="1"/>
    <col min="3074" max="3075" width="12.7109375" style="79" customWidth="1"/>
    <col min="3076" max="3328" width="9.140625" style="79"/>
    <col min="3329" max="3329" width="89.85546875" style="79" bestFit="1" customWidth="1"/>
    <col min="3330" max="3331" width="12.7109375" style="79" customWidth="1"/>
    <col min="3332" max="3584" width="9.140625" style="79"/>
    <col min="3585" max="3585" width="89.85546875" style="79" bestFit="1" customWidth="1"/>
    <col min="3586" max="3587" width="12.7109375" style="79" customWidth="1"/>
    <col min="3588" max="3840" width="9.140625" style="79"/>
    <col min="3841" max="3841" width="89.85546875" style="79" bestFit="1" customWidth="1"/>
    <col min="3842" max="3843" width="12.7109375" style="79" customWidth="1"/>
    <col min="3844" max="4096" width="9.140625" style="79"/>
    <col min="4097" max="4097" width="89.85546875" style="79" bestFit="1" customWidth="1"/>
    <col min="4098" max="4099" width="12.7109375" style="79" customWidth="1"/>
    <col min="4100" max="4352" width="9.140625" style="79"/>
    <col min="4353" max="4353" width="89.85546875" style="79" bestFit="1" customWidth="1"/>
    <col min="4354" max="4355" width="12.7109375" style="79" customWidth="1"/>
    <col min="4356" max="4608" width="9.140625" style="79"/>
    <col min="4609" max="4609" width="89.85546875" style="79" bestFit="1" customWidth="1"/>
    <col min="4610" max="4611" width="12.7109375" style="79" customWidth="1"/>
    <col min="4612" max="4864" width="9.140625" style="79"/>
    <col min="4865" max="4865" width="89.85546875" style="79" bestFit="1" customWidth="1"/>
    <col min="4866" max="4867" width="12.7109375" style="79" customWidth="1"/>
    <col min="4868" max="5120" width="9.140625" style="79"/>
    <col min="5121" max="5121" width="89.85546875" style="79" bestFit="1" customWidth="1"/>
    <col min="5122" max="5123" width="12.7109375" style="79" customWidth="1"/>
    <col min="5124" max="5376" width="9.140625" style="79"/>
    <col min="5377" max="5377" width="89.85546875" style="79" bestFit="1" customWidth="1"/>
    <col min="5378" max="5379" width="12.7109375" style="79" customWidth="1"/>
    <col min="5380" max="5632" width="9.140625" style="79"/>
    <col min="5633" max="5633" width="89.85546875" style="79" bestFit="1" customWidth="1"/>
    <col min="5634" max="5635" width="12.7109375" style="79" customWidth="1"/>
    <col min="5636" max="5888" width="9.140625" style="79"/>
    <col min="5889" max="5889" width="89.85546875" style="79" bestFit="1" customWidth="1"/>
    <col min="5890" max="5891" width="12.7109375" style="79" customWidth="1"/>
    <col min="5892" max="6144" width="9.140625" style="79"/>
    <col min="6145" max="6145" width="89.85546875" style="79" bestFit="1" customWidth="1"/>
    <col min="6146" max="6147" width="12.7109375" style="79" customWidth="1"/>
    <col min="6148" max="6400" width="9.140625" style="79"/>
    <col min="6401" max="6401" width="89.85546875" style="79" bestFit="1" customWidth="1"/>
    <col min="6402" max="6403" width="12.7109375" style="79" customWidth="1"/>
    <col min="6404" max="6656" width="9.140625" style="79"/>
    <col min="6657" max="6657" width="89.85546875" style="79" bestFit="1" customWidth="1"/>
    <col min="6658" max="6659" width="12.7109375" style="79" customWidth="1"/>
    <col min="6660" max="6912" width="9.140625" style="79"/>
    <col min="6913" max="6913" width="89.85546875" style="79" bestFit="1" customWidth="1"/>
    <col min="6914" max="6915" width="12.7109375" style="79" customWidth="1"/>
    <col min="6916" max="7168" width="9.140625" style="79"/>
    <col min="7169" max="7169" width="89.85546875" style="79" bestFit="1" customWidth="1"/>
    <col min="7170" max="7171" width="12.7109375" style="79" customWidth="1"/>
    <col min="7172" max="7424" width="9.140625" style="79"/>
    <col min="7425" max="7425" width="89.85546875" style="79" bestFit="1" customWidth="1"/>
    <col min="7426" max="7427" width="12.7109375" style="79" customWidth="1"/>
    <col min="7428" max="7680" width="9.140625" style="79"/>
    <col min="7681" max="7681" width="89.85546875" style="79" bestFit="1" customWidth="1"/>
    <col min="7682" max="7683" width="12.7109375" style="79" customWidth="1"/>
    <col min="7684" max="7936" width="9.140625" style="79"/>
    <col min="7937" max="7937" width="89.85546875" style="79" bestFit="1" customWidth="1"/>
    <col min="7938" max="7939" width="12.7109375" style="79" customWidth="1"/>
    <col min="7940" max="8192" width="9.140625" style="79"/>
    <col min="8193" max="8193" width="89.85546875" style="79" bestFit="1" customWidth="1"/>
    <col min="8194" max="8195" width="12.7109375" style="79" customWidth="1"/>
    <col min="8196" max="8448" width="9.140625" style="79"/>
    <col min="8449" max="8449" width="89.85546875" style="79" bestFit="1" customWidth="1"/>
    <col min="8450" max="8451" width="12.7109375" style="79" customWidth="1"/>
    <col min="8452" max="8704" width="9.140625" style="79"/>
    <col min="8705" max="8705" width="89.85546875" style="79" bestFit="1" customWidth="1"/>
    <col min="8706" max="8707" width="12.7109375" style="79" customWidth="1"/>
    <col min="8708" max="8960" width="9.140625" style="79"/>
    <col min="8961" max="8961" width="89.85546875" style="79" bestFit="1" customWidth="1"/>
    <col min="8962" max="8963" width="12.7109375" style="79" customWidth="1"/>
    <col min="8964" max="9216" width="9.140625" style="79"/>
    <col min="9217" max="9217" width="89.85546875" style="79" bestFit="1" customWidth="1"/>
    <col min="9218" max="9219" width="12.7109375" style="79" customWidth="1"/>
    <col min="9220" max="9472" width="9.140625" style="79"/>
    <col min="9473" max="9473" width="89.85546875" style="79" bestFit="1" customWidth="1"/>
    <col min="9474" max="9475" width="12.7109375" style="79" customWidth="1"/>
    <col min="9476" max="9728" width="9.140625" style="79"/>
    <col min="9729" max="9729" width="89.85546875" style="79" bestFit="1" customWidth="1"/>
    <col min="9730" max="9731" width="12.7109375" style="79" customWidth="1"/>
    <col min="9732" max="9984" width="9.140625" style="79"/>
    <col min="9985" max="9985" width="89.85546875" style="79" bestFit="1" customWidth="1"/>
    <col min="9986" max="9987" width="12.7109375" style="79" customWidth="1"/>
    <col min="9988" max="10240" width="9.140625" style="79"/>
    <col min="10241" max="10241" width="89.85546875" style="79" bestFit="1" customWidth="1"/>
    <col min="10242" max="10243" width="12.7109375" style="79" customWidth="1"/>
    <col min="10244" max="10496" width="9.140625" style="79"/>
    <col min="10497" max="10497" width="89.85546875" style="79" bestFit="1" customWidth="1"/>
    <col min="10498" max="10499" width="12.7109375" style="79" customWidth="1"/>
    <col min="10500" max="10752" width="9.140625" style="79"/>
    <col min="10753" max="10753" width="89.85546875" style="79" bestFit="1" customWidth="1"/>
    <col min="10754" max="10755" width="12.7109375" style="79" customWidth="1"/>
    <col min="10756" max="11008" width="9.140625" style="79"/>
    <col min="11009" max="11009" width="89.85546875" style="79" bestFit="1" customWidth="1"/>
    <col min="11010" max="11011" width="12.7109375" style="79" customWidth="1"/>
    <col min="11012" max="11264" width="9.140625" style="79"/>
    <col min="11265" max="11265" width="89.85546875" style="79" bestFit="1" customWidth="1"/>
    <col min="11266" max="11267" width="12.7109375" style="79" customWidth="1"/>
    <col min="11268" max="11520" width="9.140625" style="79"/>
    <col min="11521" max="11521" width="89.85546875" style="79" bestFit="1" customWidth="1"/>
    <col min="11522" max="11523" width="12.7109375" style="79" customWidth="1"/>
    <col min="11524" max="11776" width="9.140625" style="79"/>
    <col min="11777" max="11777" width="89.85546875" style="79" bestFit="1" customWidth="1"/>
    <col min="11778" max="11779" width="12.7109375" style="79" customWidth="1"/>
    <col min="11780" max="12032" width="9.140625" style="79"/>
    <col min="12033" max="12033" width="89.85546875" style="79" bestFit="1" customWidth="1"/>
    <col min="12034" max="12035" width="12.7109375" style="79" customWidth="1"/>
    <col min="12036" max="12288" width="9.140625" style="79"/>
    <col min="12289" max="12289" width="89.85546875" style="79" bestFit="1" customWidth="1"/>
    <col min="12290" max="12291" width="12.7109375" style="79" customWidth="1"/>
    <col min="12292" max="12544" width="9.140625" style="79"/>
    <col min="12545" max="12545" width="89.85546875" style="79" bestFit="1" customWidth="1"/>
    <col min="12546" max="12547" width="12.7109375" style="79" customWidth="1"/>
    <col min="12548" max="12800" width="9.140625" style="79"/>
    <col min="12801" max="12801" width="89.85546875" style="79" bestFit="1" customWidth="1"/>
    <col min="12802" max="12803" width="12.7109375" style="79" customWidth="1"/>
    <col min="12804" max="13056" width="9.140625" style="79"/>
    <col min="13057" max="13057" width="89.85546875" style="79" bestFit="1" customWidth="1"/>
    <col min="13058" max="13059" width="12.7109375" style="79" customWidth="1"/>
    <col min="13060" max="13312" width="9.140625" style="79"/>
    <col min="13313" max="13313" width="89.85546875" style="79" bestFit="1" customWidth="1"/>
    <col min="13314" max="13315" width="12.7109375" style="79" customWidth="1"/>
    <col min="13316" max="13568" width="9.140625" style="79"/>
    <col min="13569" max="13569" width="89.85546875" style="79" bestFit="1" customWidth="1"/>
    <col min="13570" max="13571" width="12.7109375" style="79" customWidth="1"/>
    <col min="13572" max="13824" width="9.140625" style="79"/>
    <col min="13825" max="13825" width="89.85546875" style="79" bestFit="1" customWidth="1"/>
    <col min="13826" max="13827" width="12.7109375" style="79" customWidth="1"/>
    <col min="13828" max="14080" width="9.140625" style="79"/>
    <col min="14081" max="14081" width="89.85546875" style="79" bestFit="1" customWidth="1"/>
    <col min="14082" max="14083" width="12.7109375" style="79" customWidth="1"/>
    <col min="14084" max="14336" width="9.140625" style="79"/>
    <col min="14337" max="14337" width="89.85546875" style="79" bestFit="1" customWidth="1"/>
    <col min="14338" max="14339" width="12.7109375" style="79" customWidth="1"/>
    <col min="14340" max="14592" width="9.140625" style="79"/>
    <col min="14593" max="14593" width="89.85546875" style="79" bestFit="1" customWidth="1"/>
    <col min="14594" max="14595" width="12.7109375" style="79" customWidth="1"/>
    <col min="14596" max="14848" width="9.140625" style="79"/>
    <col min="14849" max="14849" width="89.85546875" style="79" bestFit="1" customWidth="1"/>
    <col min="14850" max="14851" width="12.7109375" style="79" customWidth="1"/>
    <col min="14852" max="15104" width="9.140625" style="79"/>
    <col min="15105" max="15105" width="89.85546875" style="79" bestFit="1" customWidth="1"/>
    <col min="15106" max="15107" width="12.7109375" style="79" customWidth="1"/>
    <col min="15108" max="15360" width="9.140625" style="79"/>
    <col min="15361" max="15361" width="89.85546875" style="79" bestFit="1" customWidth="1"/>
    <col min="15362" max="15363" width="12.7109375" style="79" customWidth="1"/>
    <col min="15364" max="15616" width="9.140625" style="79"/>
    <col min="15617" max="15617" width="89.85546875" style="79" bestFit="1" customWidth="1"/>
    <col min="15618" max="15619" width="12.7109375" style="79" customWidth="1"/>
    <col min="15620" max="15872" width="9.140625" style="79"/>
    <col min="15873" max="15873" width="89.85546875" style="79" bestFit="1" customWidth="1"/>
    <col min="15874" max="15875" width="12.7109375" style="79" customWidth="1"/>
    <col min="15876" max="16128" width="9.140625" style="79"/>
    <col min="16129" max="16129" width="89.85546875" style="79" bestFit="1" customWidth="1"/>
    <col min="16130" max="16131" width="12.7109375" style="79" customWidth="1"/>
    <col min="16132" max="16384" width="9.140625" style="79"/>
  </cols>
  <sheetData>
    <row r="1" spans="1:3" s="665" customFormat="1" ht="30" customHeight="1" x14ac:dyDescent="0.3">
      <c r="A1" s="753" t="s">
        <v>1229</v>
      </c>
      <c r="B1" s="753"/>
      <c r="C1" s="753"/>
    </row>
    <row r="2" spans="1:3" s="665" customFormat="1" ht="15" customHeight="1" x14ac:dyDescent="0.3">
      <c r="A2" s="754" t="s">
        <v>316</v>
      </c>
      <c r="B2" s="754"/>
      <c r="C2" s="754"/>
    </row>
    <row r="3" spans="1:3" s="665" customFormat="1" ht="15" customHeight="1" x14ac:dyDescent="0.3">
      <c r="A3" s="754" t="s">
        <v>2</v>
      </c>
      <c r="B3" s="754"/>
      <c r="C3" s="754"/>
    </row>
    <row r="4" spans="1:3" s="665" customFormat="1" ht="30" customHeight="1" x14ac:dyDescent="0.3">
      <c r="A4" s="755" t="s">
        <v>3</v>
      </c>
      <c r="B4" s="755"/>
      <c r="C4" s="755"/>
    </row>
    <row r="5" spans="1:3" ht="3.75" customHeight="1" x14ac:dyDescent="0.2">
      <c r="A5" s="53"/>
      <c r="B5" s="53"/>
      <c r="C5" s="53"/>
    </row>
    <row r="6" spans="1:3" ht="30" customHeight="1" thickBot="1" x14ac:dyDescent="0.25">
      <c r="A6" s="123"/>
      <c r="B6" s="452" t="s">
        <v>1230</v>
      </c>
      <c r="C6" s="321" t="s">
        <v>8</v>
      </c>
    </row>
    <row r="7" spans="1:3" s="83" customFormat="1" ht="15" customHeight="1" thickTop="1" thickBot="1" x14ac:dyDescent="0.3">
      <c r="A7" s="684" t="s">
        <v>460</v>
      </c>
      <c r="B7" s="696">
        <v>151339.84040000002</v>
      </c>
      <c r="C7" s="696">
        <v>151339.84040000002</v>
      </c>
    </row>
    <row r="8" spans="1:3" s="83" customFormat="1" ht="15" customHeight="1" thickTop="1" x14ac:dyDescent="0.25">
      <c r="A8" s="158" t="s">
        <v>1179</v>
      </c>
      <c r="B8" s="697">
        <v>59666.762439999999</v>
      </c>
      <c r="C8" s="697">
        <v>59666.762439999999</v>
      </c>
    </row>
    <row r="9" spans="1:3" s="91" customFormat="1" ht="15" customHeight="1" x14ac:dyDescent="0.25">
      <c r="A9" s="158" t="s">
        <v>1180</v>
      </c>
      <c r="B9" s="694">
        <v>0</v>
      </c>
      <c r="C9" s="694">
        <v>0</v>
      </c>
    </row>
    <row r="10" spans="1:3" s="91" customFormat="1" ht="15" customHeight="1" x14ac:dyDescent="0.25">
      <c r="A10" s="158" t="s">
        <v>1181</v>
      </c>
      <c r="B10" s="694">
        <v>16167.457729999998</v>
      </c>
      <c r="C10" s="694">
        <v>16167.457729999998</v>
      </c>
    </row>
    <row r="11" spans="1:3" s="91" customFormat="1" ht="15" customHeight="1" x14ac:dyDescent="0.25">
      <c r="A11" s="158" t="s">
        <v>1182</v>
      </c>
      <c r="B11" s="694">
        <v>0</v>
      </c>
      <c r="C11" s="694">
        <v>0</v>
      </c>
    </row>
    <row r="12" spans="1:3" s="91" customFormat="1" ht="15" customHeight="1" x14ac:dyDescent="0.25">
      <c r="A12" s="158" t="s">
        <v>1183</v>
      </c>
      <c r="B12" s="694">
        <v>0</v>
      </c>
      <c r="C12" s="694">
        <v>0</v>
      </c>
    </row>
    <row r="13" spans="1:3" s="91" customFormat="1" ht="15" customHeight="1" x14ac:dyDescent="0.25">
      <c r="A13" s="158" t="s">
        <v>1184</v>
      </c>
      <c r="B13" s="694">
        <v>0</v>
      </c>
      <c r="C13" s="694">
        <v>0</v>
      </c>
    </row>
    <row r="14" spans="1:3" s="91" customFormat="1" ht="15" customHeight="1" x14ac:dyDescent="0.25">
      <c r="A14" s="158" t="s">
        <v>1185</v>
      </c>
      <c r="B14" s="694">
        <v>3876.2151400000002</v>
      </c>
      <c r="C14" s="694">
        <v>3876.2151400000002</v>
      </c>
    </row>
    <row r="15" spans="1:3" s="91" customFormat="1" ht="15" customHeight="1" thickBot="1" x14ac:dyDescent="0.3">
      <c r="A15" s="158" t="s">
        <v>1186</v>
      </c>
      <c r="B15" s="694">
        <v>71629.40509</v>
      </c>
      <c r="C15" s="694">
        <v>71629.40509</v>
      </c>
    </row>
    <row r="16" spans="1:3" s="83" customFormat="1" ht="15" customHeight="1" thickTop="1" thickBot="1" x14ac:dyDescent="0.3">
      <c r="A16" s="337" t="s">
        <v>1187</v>
      </c>
      <c r="B16" s="696">
        <v>99421.629409999994</v>
      </c>
      <c r="C16" s="696">
        <v>99421.629409999994</v>
      </c>
    </row>
    <row r="17" spans="1:3" s="83" customFormat="1" ht="15" customHeight="1" thickTop="1" x14ac:dyDescent="0.25">
      <c r="A17" s="158" t="s">
        <v>108</v>
      </c>
      <c r="B17" s="697">
        <v>54096.633500000004</v>
      </c>
      <c r="C17" s="697">
        <v>54096.633500000004</v>
      </c>
    </row>
    <row r="18" spans="1:3" s="83" customFormat="1" ht="15" customHeight="1" x14ac:dyDescent="0.25">
      <c r="A18" s="158" t="s">
        <v>1188</v>
      </c>
      <c r="B18" s="697">
        <v>0</v>
      </c>
      <c r="C18" s="697">
        <v>0</v>
      </c>
    </row>
    <row r="19" spans="1:3" s="91" customFormat="1" ht="15" customHeight="1" x14ac:dyDescent="0.25">
      <c r="A19" s="158" t="s">
        <v>1189</v>
      </c>
      <c r="B19" s="694">
        <v>45147.744069999993</v>
      </c>
      <c r="C19" s="694">
        <v>45147.744069999993</v>
      </c>
    </row>
    <row r="20" spans="1:3" s="91" customFormat="1" ht="15" customHeight="1" x14ac:dyDescent="0.25">
      <c r="A20" s="158" t="s">
        <v>1190</v>
      </c>
      <c r="B20" s="694">
        <v>177.25183999999999</v>
      </c>
      <c r="C20" s="694">
        <v>177.25183999999999</v>
      </c>
    </row>
    <row r="21" spans="1:3" s="91" customFormat="1" ht="15" customHeight="1" x14ac:dyDescent="0.25">
      <c r="A21" s="158" t="s">
        <v>1191</v>
      </c>
      <c r="B21" s="694">
        <v>0</v>
      </c>
      <c r="C21" s="694">
        <v>0</v>
      </c>
    </row>
    <row r="22" spans="1:3" s="91" customFormat="1" ht="15" customHeight="1" x14ac:dyDescent="0.25">
      <c r="A22" s="158" t="s">
        <v>1192</v>
      </c>
      <c r="B22" s="694">
        <v>0</v>
      </c>
      <c r="C22" s="694">
        <v>0</v>
      </c>
    </row>
    <row r="23" spans="1:3" s="91" customFormat="1" ht="15" customHeight="1" thickBot="1" x14ac:dyDescent="0.3">
      <c r="A23" s="158" t="s">
        <v>851</v>
      </c>
      <c r="B23" s="694">
        <v>0</v>
      </c>
      <c r="C23" s="694">
        <v>0</v>
      </c>
    </row>
    <row r="24" spans="1:3" ht="15" customHeight="1" thickTop="1" thickBot="1" x14ac:dyDescent="0.25">
      <c r="A24" s="337" t="s">
        <v>485</v>
      </c>
      <c r="B24" s="698">
        <v>51918.21099</v>
      </c>
      <c r="C24" s="698">
        <v>51918.21099</v>
      </c>
    </row>
    <row r="25" spans="1:3" s="83" customFormat="1" ht="15" customHeight="1" thickTop="1" x14ac:dyDescent="0.25">
      <c r="A25" s="158" t="s">
        <v>1193</v>
      </c>
      <c r="B25" s="697">
        <v>39748</v>
      </c>
      <c r="C25" s="697">
        <v>39748</v>
      </c>
    </row>
    <row r="26" spans="1:3" s="91" customFormat="1" ht="15" customHeight="1" x14ac:dyDescent="0.25">
      <c r="A26" s="158" t="s">
        <v>1194</v>
      </c>
      <c r="B26" s="694">
        <v>0</v>
      </c>
      <c r="C26" s="694">
        <v>0</v>
      </c>
    </row>
    <row r="27" spans="1:3" s="91" customFormat="1" ht="15" customHeight="1" x14ac:dyDescent="0.25">
      <c r="A27" s="158" t="s">
        <v>1195</v>
      </c>
      <c r="B27" s="694">
        <v>0</v>
      </c>
      <c r="C27" s="694">
        <v>0</v>
      </c>
    </row>
    <row r="28" spans="1:3" s="91" customFormat="1" ht="15" customHeight="1" x14ac:dyDescent="0.25">
      <c r="A28" s="158" t="s">
        <v>1196</v>
      </c>
      <c r="B28" s="694">
        <v>9716.3189999999995</v>
      </c>
      <c r="C28" s="694">
        <v>9716.3189999999995</v>
      </c>
    </row>
    <row r="29" spans="1:3" s="91" customFormat="1" ht="15" customHeight="1" x14ac:dyDescent="0.25">
      <c r="A29" s="158" t="s">
        <v>1197</v>
      </c>
      <c r="B29" s="694">
        <v>2453.8919900000001</v>
      </c>
      <c r="C29" s="694">
        <v>2453.8919900000001</v>
      </c>
    </row>
    <row r="30" spans="1:3" s="91" customFormat="1" ht="15" customHeight="1" x14ac:dyDescent="0.25">
      <c r="A30" s="687" t="s">
        <v>1198</v>
      </c>
      <c r="B30" s="694">
        <v>2430.7762400000001</v>
      </c>
      <c r="C30" s="694">
        <v>2430.7762400000001</v>
      </c>
    </row>
    <row r="31" spans="1:3" s="91" customFormat="1" ht="15" customHeight="1" thickBot="1" x14ac:dyDescent="0.3">
      <c r="A31" s="687" t="s">
        <v>1199</v>
      </c>
      <c r="B31" s="694">
        <v>23.115749999999998</v>
      </c>
      <c r="C31" s="694">
        <v>23.115749999999998</v>
      </c>
    </row>
    <row r="32" spans="1:3" s="91" customFormat="1" ht="15" customHeight="1" thickTop="1" thickBot="1" x14ac:dyDescent="0.3">
      <c r="A32" s="381" t="s">
        <v>489</v>
      </c>
      <c r="B32" s="696">
        <v>151339.84039999999</v>
      </c>
      <c r="C32" s="696">
        <v>151339.84039999999</v>
      </c>
    </row>
    <row r="33" spans="1:3" s="91" customFormat="1" ht="15" customHeight="1" thickTop="1" x14ac:dyDescent="0.25">
      <c r="A33" s="158" t="s">
        <v>1200</v>
      </c>
      <c r="B33" s="694">
        <v>0</v>
      </c>
      <c r="C33" s="694">
        <v>0</v>
      </c>
    </row>
    <row r="34" spans="1:3" s="91" customFormat="1" ht="15" customHeight="1" x14ac:dyDescent="0.25">
      <c r="A34" s="158" t="s">
        <v>1201</v>
      </c>
      <c r="B34" s="694">
        <v>124818.04478</v>
      </c>
      <c r="C34" s="694">
        <v>124818.04478</v>
      </c>
    </row>
    <row r="35" spans="1:3" s="83" customFormat="1" x14ac:dyDescent="0.25">
      <c r="A35" s="381" t="s">
        <v>1202</v>
      </c>
      <c r="B35" s="382">
        <v>15.862860000000001</v>
      </c>
      <c r="C35" s="382">
        <v>15.862860000000001</v>
      </c>
    </row>
    <row r="36" spans="1:3" s="83" customFormat="1" ht="15" customHeight="1" x14ac:dyDescent="0.25">
      <c r="A36" s="53" t="s">
        <v>1203</v>
      </c>
      <c r="B36" s="292">
        <v>0</v>
      </c>
      <c r="C36" s="292">
        <v>0</v>
      </c>
    </row>
    <row r="37" spans="1:3" s="83" customFormat="1" ht="15" customHeight="1" x14ac:dyDescent="0.25">
      <c r="A37" s="158" t="s">
        <v>499</v>
      </c>
      <c r="B37" s="292">
        <v>15.862860000000001</v>
      </c>
      <c r="C37" s="292">
        <v>15.862860000000001</v>
      </c>
    </row>
    <row r="38" spans="1:3" s="83" customFormat="1" ht="15" customHeight="1" x14ac:dyDescent="0.25">
      <c r="A38" s="293" t="s">
        <v>1204</v>
      </c>
      <c r="B38" s="292">
        <v>13689.319890000001</v>
      </c>
      <c r="C38" s="292">
        <v>13689.319890000001</v>
      </c>
    </row>
    <row r="39" spans="1:3" s="83" customFormat="1" ht="15" customHeight="1" x14ac:dyDescent="0.25">
      <c r="A39" s="53" t="s">
        <v>1205</v>
      </c>
      <c r="B39" s="292">
        <v>4506.8318099999997</v>
      </c>
      <c r="C39" s="292">
        <v>4506.8318099999997</v>
      </c>
    </row>
    <row r="40" spans="1:3" s="83" customFormat="1" ht="15" customHeight="1" x14ac:dyDescent="0.25">
      <c r="A40" s="158" t="s">
        <v>1206</v>
      </c>
      <c r="B40" s="292">
        <v>9198.3509400000003</v>
      </c>
      <c r="C40" s="292">
        <v>9198.3509400000003</v>
      </c>
    </row>
    <row r="41" spans="1:3" s="83" customFormat="1" ht="15" customHeight="1" x14ac:dyDescent="0.25">
      <c r="A41" s="293" t="s">
        <v>1207</v>
      </c>
      <c r="B41" s="292">
        <v>0</v>
      </c>
      <c r="C41" s="292">
        <v>0</v>
      </c>
    </row>
    <row r="42" spans="1:3" s="83" customFormat="1" ht="15" customHeight="1" x14ac:dyDescent="0.25">
      <c r="A42" s="53" t="s">
        <v>1208</v>
      </c>
      <c r="B42" s="292">
        <v>0</v>
      </c>
      <c r="C42" s="292">
        <v>0</v>
      </c>
    </row>
    <row r="43" spans="1:3" s="83" customFormat="1" ht="15" customHeight="1" x14ac:dyDescent="0.25">
      <c r="A43" s="158" t="s">
        <v>1209</v>
      </c>
      <c r="B43" s="292">
        <v>9198.3509400000003</v>
      </c>
      <c r="C43" s="292">
        <v>9198.3509400000003</v>
      </c>
    </row>
    <row r="44" spans="1:3" s="83" customFormat="1" ht="15" customHeight="1" x14ac:dyDescent="0.25">
      <c r="A44" s="293" t="s">
        <v>1210</v>
      </c>
      <c r="B44" s="292">
        <v>9194.8818500000016</v>
      </c>
      <c r="C44" s="292">
        <v>9194.8818500000016</v>
      </c>
    </row>
    <row r="45" spans="1:3" s="83" customFormat="1" ht="15" customHeight="1" x14ac:dyDescent="0.25">
      <c r="A45" s="158" t="s">
        <v>1211</v>
      </c>
      <c r="B45" s="292">
        <v>3.4690899999986868</v>
      </c>
      <c r="C45" s="292">
        <v>3.4690899999986868</v>
      </c>
    </row>
    <row r="46" spans="1:3" s="83" customFormat="1" ht="15" customHeight="1" x14ac:dyDescent="0.25">
      <c r="A46" s="293" t="s">
        <v>1212</v>
      </c>
      <c r="B46" s="292">
        <v>14.084</v>
      </c>
      <c r="C46" s="292">
        <v>14.084</v>
      </c>
    </row>
    <row r="47" spans="1:3" s="83" customFormat="1" ht="15" customHeight="1" x14ac:dyDescent="0.25">
      <c r="A47" s="103" t="s">
        <v>1213</v>
      </c>
      <c r="B47" s="292">
        <v>0</v>
      </c>
      <c r="C47" s="292">
        <v>0</v>
      </c>
    </row>
    <row r="48" spans="1:3" s="83" customFormat="1" ht="15" customHeight="1" x14ac:dyDescent="0.25">
      <c r="A48" s="293" t="s">
        <v>1214</v>
      </c>
      <c r="B48" s="292">
        <v>14.084</v>
      </c>
      <c r="C48" s="292">
        <v>14.084</v>
      </c>
    </row>
    <row r="49" spans="1:3" s="83" customFormat="1" ht="15" customHeight="1" x14ac:dyDescent="0.25">
      <c r="A49" s="53" t="s">
        <v>1215</v>
      </c>
      <c r="B49" s="292">
        <v>5.8425600000000006</v>
      </c>
      <c r="C49" s="292">
        <v>5.8425600000000006</v>
      </c>
    </row>
    <row r="50" spans="1:3" s="83" customFormat="1" ht="15" customHeight="1" x14ac:dyDescent="0.25">
      <c r="A50" s="103" t="s">
        <v>1216</v>
      </c>
      <c r="B50" s="292">
        <v>5.8425600000000006</v>
      </c>
      <c r="C50" s="292">
        <v>5.8425600000000006</v>
      </c>
    </row>
    <row r="51" spans="1:3" s="83" customFormat="1" ht="15" customHeight="1" x14ac:dyDescent="0.25">
      <c r="A51" s="293" t="s">
        <v>1217</v>
      </c>
      <c r="B51" s="292">
        <v>0</v>
      </c>
      <c r="C51" s="292">
        <v>0</v>
      </c>
    </row>
    <row r="52" spans="1:3" s="83" customFormat="1" ht="15" customHeight="1" x14ac:dyDescent="0.25">
      <c r="A52" s="158" t="s">
        <v>1218</v>
      </c>
      <c r="B52" s="292">
        <v>11.710529999998686</v>
      </c>
      <c r="C52" s="292">
        <v>11.710529999998686</v>
      </c>
    </row>
    <row r="53" spans="1:3" s="83" customFormat="1" ht="15" customHeight="1" x14ac:dyDescent="0.25">
      <c r="A53" s="293" t="s">
        <v>1219</v>
      </c>
      <c r="B53" s="292">
        <v>0</v>
      </c>
      <c r="C53" s="292">
        <v>0</v>
      </c>
    </row>
    <row r="54" spans="1:3" s="83" customFormat="1" ht="15" customHeight="1" x14ac:dyDescent="0.25">
      <c r="A54" s="158" t="s">
        <v>516</v>
      </c>
      <c r="B54" s="292">
        <v>11.710529999998686</v>
      </c>
      <c r="C54" s="292">
        <v>11.710529999998686</v>
      </c>
    </row>
    <row r="55" spans="1:3" s="83" customFormat="1" ht="15" customHeight="1" x14ac:dyDescent="0.25">
      <c r="A55" s="293" t="s">
        <v>1220</v>
      </c>
      <c r="B55" s="292">
        <v>11.40522</v>
      </c>
      <c r="C55" s="292">
        <v>11.40522</v>
      </c>
    </row>
    <row r="56" spans="1:3" s="83" customFormat="1" ht="15" customHeight="1" x14ac:dyDescent="0.25">
      <c r="A56" s="53" t="s">
        <v>1221</v>
      </c>
      <c r="B56" s="292">
        <v>0</v>
      </c>
      <c r="C56" s="292">
        <v>0</v>
      </c>
    </row>
    <row r="57" spans="1:3" s="83" customFormat="1" ht="15" customHeight="1" x14ac:dyDescent="0.25">
      <c r="A57" s="158" t="s">
        <v>518</v>
      </c>
      <c r="B57" s="292">
        <v>23.115749999998684</v>
      </c>
      <c r="C57" s="292">
        <v>23.115749999998684</v>
      </c>
    </row>
    <row r="58" spans="1:3" s="83" customFormat="1" ht="15" customHeight="1" x14ac:dyDescent="0.25">
      <c r="A58" s="293" t="s">
        <v>1222</v>
      </c>
      <c r="B58" s="292">
        <v>0</v>
      </c>
      <c r="C58" s="292">
        <v>0</v>
      </c>
    </row>
    <row r="59" spans="1:3" s="83" customFormat="1" ht="15" customHeight="1" x14ac:dyDescent="0.25">
      <c r="A59" s="158" t="s">
        <v>1223</v>
      </c>
      <c r="B59" s="292">
        <v>23.115749999998684</v>
      </c>
      <c r="C59" s="292">
        <v>23.115749999998684</v>
      </c>
    </row>
    <row r="60" spans="1:3" s="83" customFormat="1" ht="15" customHeight="1" x14ac:dyDescent="0.25">
      <c r="A60" s="293" t="s">
        <v>1224</v>
      </c>
      <c r="B60" s="292">
        <v>0</v>
      </c>
      <c r="C60" s="292">
        <v>0</v>
      </c>
    </row>
    <row r="61" spans="1:3" s="83" customFormat="1" ht="15" customHeight="1" x14ac:dyDescent="0.25">
      <c r="A61" s="337" t="s">
        <v>1225</v>
      </c>
      <c r="B61" s="323">
        <v>23.115749999998684</v>
      </c>
      <c r="C61" s="323">
        <v>23.115749999998684</v>
      </c>
    </row>
    <row r="62" spans="1:3" ht="3.75" customHeight="1" thickBot="1" x14ac:dyDescent="0.25">
      <c r="A62" s="699"/>
      <c r="B62" s="700"/>
      <c r="C62" s="700"/>
    </row>
    <row r="63" spans="1:3" ht="15" customHeight="1" thickTop="1" x14ac:dyDescent="0.2">
      <c r="A63" s="701"/>
      <c r="B63" s="53"/>
      <c r="C63" s="314"/>
    </row>
  </sheetData>
  <mergeCells count="4">
    <mergeCell ref="A1:C1"/>
    <mergeCell ref="A2:C2"/>
    <mergeCell ref="A3:C3"/>
    <mergeCell ref="A4:C4"/>
  </mergeCells>
  <pageMargins left="0.89" right="0.57999999999999996" top="0.55000000000000004" bottom="0.4" header="0.5" footer="0.36"/>
  <pageSetup scale="34"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F75146-B69F-4C24-B9FA-6F8C84ED4581}">
  <dimension ref="A1:D58"/>
  <sheetViews>
    <sheetView zoomScaleNormal="100" workbookViewId="0">
      <selection activeCell="H26" sqref="H26"/>
    </sheetView>
  </sheetViews>
  <sheetFormatPr baseColWidth="10" defaultColWidth="9.140625" defaultRowHeight="15" x14ac:dyDescent="0.25"/>
  <cols>
    <col min="1" max="1" width="89.85546875" bestFit="1" customWidth="1"/>
    <col min="2" max="3" width="12.85546875" customWidth="1"/>
    <col min="4" max="4" width="15.42578125" customWidth="1"/>
    <col min="257" max="257" width="89.85546875" bestFit="1" customWidth="1"/>
    <col min="258" max="259" width="12.85546875" customWidth="1"/>
    <col min="260" max="260" width="15.42578125" customWidth="1"/>
    <col min="513" max="513" width="89.85546875" bestFit="1" customWidth="1"/>
    <col min="514" max="515" width="12.85546875" customWidth="1"/>
    <col min="516" max="516" width="15.42578125" customWidth="1"/>
    <col min="769" max="769" width="89.85546875" bestFit="1" customWidth="1"/>
    <col min="770" max="771" width="12.85546875" customWidth="1"/>
    <col min="772" max="772" width="15.42578125" customWidth="1"/>
    <col min="1025" max="1025" width="89.85546875" bestFit="1" customWidth="1"/>
    <col min="1026" max="1027" width="12.85546875" customWidth="1"/>
    <col min="1028" max="1028" width="15.42578125" customWidth="1"/>
    <col min="1281" max="1281" width="89.85546875" bestFit="1" customWidth="1"/>
    <col min="1282" max="1283" width="12.85546875" customWidth="1"/>
    <col min="1284" max="1284" width="15.42578125" customWidth="1"/>
    <col min="1537" max="1537" width="89.85546875" bestFit="1" customWidth="1"/>
    <col min="1538" max="1539" width="12.85546875" customWidth="1"/>
    <col min="1540" max="1540" width="15.42578125" customWidth="1"/>
    <col min="1793" max="1793" width="89.85546875" bestFit="1" customWidth="1"/>
    <col min="1794" max="1795" width="12.85546875" customWidth="1"/>
    <col min="1796" max="1796" width="15.42578125" customWidth="1"/>
    <col min="2049" max="2049" width="89.85546875" bestFit="1" customWidth="1"/>
    <col min="2050" max="2051" width="12.85546875" customWidth="1"/>
    <col min="2052" max="2052" width="15.42578125" customWidth="1"/>
    <col min="2305" max="2305" width="89.85546875" bestFit="1" customWidth="1"/>
    <col min="2306" max="2307" width="12.85546875" customWidth="1"/>
    <col min="2308" max="2308" width="15.42578125" customWidth="1"/>
    <col min="2561" max="2561" width="89.85546875" bestFit="1" customWidth="1"/>
    <col min="2562" max="2563" width="12.85546875" customWidth="1"/>
    <col min="2564" max="2564" width="15.42578125" customWidth="1"/>
    <col min="2817" max="2817" width="89.85546875" bestFit="1" customWidth="1"/>
    <col min="2818" max="2819" width="12.85546875" customWidth="1"/>
    <col min="2820" max="2820" width="15.42578125" customWidth="1"/>
    <col min="3073" max="3073" width="89.85546875" bestFit="1" customWidth="1"/>
    <col min="3074" max="3075" width="12.85546875" customWidth="1"/>
    <col min="3076" max="3076" width="15.42578125" customWidth="1"/>
    <col min="3329" max="3329" width="89.85546875" bestFit="1" customWidth="1"/>
    <col min="3330" max="3331" width="12.85546875" customWidth="1"/>
    <col min="3332" max="3332" width="15.42578125" customWidth="1"/>
    <col min="3585" max="3585" width="89.85546875" bestFit="1" customWidth="1"/>
    <col min="3586" max="3587" width="12.85546875" customWidth="1"/>
    <col min="3588" max="3588" width="15.42578125" customWidth="1"/>
    <col min="3841" max="3841" width="89.85546875" bestFit="1" customWidth="1"/>
    <col min="3842" max="3843" width="12.85546875" customWidth="1"/>
    <col min="3844" max="3844" width="15.42578125" customWidth="1"/>
    <col min="4097" max="4097" width="89.85546875" bestFit="1" customWidth="1"/>
    <col min="4098" max="4099" width="12.85546875" customWidth="1"/>
    <col min="4100" max="4100" width="15.42578125" customWidth="1"/>
    <col min="4353" max="4353" width="89.85546875" bestFit="1" customWidth="1"/>
    <col min="4354" max="4355" width="12.85546875" customWidth="1"/>
    <col min="4356" max="4356" width="15.42578125" customWidth="1"/>
    <col min="4609" max="4609" width="89.85546875" bestFit="1" customWidth="1"/>
    <col min="4610" max="4611" width="12.85546875" customWidth="1"/>
    <col min="4612" max="4612" width="15.42578125" customWidth="1"/>
    <col min="4865" max="4865" width="89.85546875" bestFit="1" customWidth="1"/>
    <col min="4866" max="4867" width="12.85546875" customWidth="1"/>
    <col min="4868" max="4868" width="15.42578125" customWidth="1"/>
    <col min="5121" max="5121" width="89.85546875" bestFit="1" customWidth="1"/>
    <col min="5122" max="5123" width="12.85546875" customWidth="1"/>
    <col min="5124" max="5124" width="15.42578125" customWidth="1"/>
    <col min="5377" max="5377" width="89.85546875" bestFit="1" customWidth="1"/>
    <col min="5378" max="5379" width="12.85546875" customWidth="1"/>
    <col min="5380" max="5380" width="15.42578125" customWidth="1"/>
    <col min="5633" max="5633" width="89.85546875" bestFit="1" customWidth="1"/>
    <col min="5634" max="5635" width="12.85546875" customWidth="1"/>
    <col min="5636" max="5636" width="15.42578125" customWidth="1"/>
    <col min="5889" max="5889" width="89.85546875" bestFit="1" customWidth="1"/>
    <col min="5890" max="5891" width="12.85546875" customWidth="1"/>
    <col min="5892" max="5892" width="15.42578125" customWidth="1"/>
    <col min="6145" max="6145" width="89.85546875" bestFit="1" customWidth="1"/>
    <col min="6146" max="6147" width="12.85546875" customWidth="1"/>
    <col min="6148" max="6148" width="15.42578125" customWidth="1"/>
    <col min="6401" max="6401" width="89.85546875" bestFit="1" customWidth="1"/>
    <col min="6402" max="6403" width="12.85546875" customWidth="1"/>
    <col min="6404" max="6404" width="15.42578125" customWidth="1"/>
    <col min="6657" max="6657" width="89.85546875" bestFit="1" customWidth="1"/>
    <col min="6658" max="6659" width="12.85546875" customWidth="1"/>
    <col min="6660" max="6660" width="15.42578125" customWidth="1"/>
    <col min="6913" max="6913" width="89.85546875" bestFit="1" customWidth="1"/>
    <col min="6914" max="6915" width="12.85546875" customWidth="1"/>
    <col min="6916" max="6916" width="15.42578125" customWidth="1"/>
    <col min="7169" max="7169" width="89.85546875" bestFit="1" customWidth="1"/>
    <col min="7170" max="7171" width="12.85546875" customWidth="1"/>
    <col min="7172" max="7172" width="15.42578125" customWidth="1"/>
    <col min="7425" max="7425" width="89.85546875" bestFit="1" customWidth="1"/>
    <col min="7426" max="7427" width="12.85546875" customWidth="1"/>
    <col min="7428" max="7428" width="15.42578125" customWidth="1"/>
    <col min="7681" max="7681" width="89.85546875" bestFit="1" customWidth="1"/>
    <col min="7682" max="7683" width="12.85546875" customWidth="1"/>
    <col min="7684" max="7684" width="15.42578125" customWidth="1"/>
    <col min="7937" max="7937" width="89.85546875" bestFit="1" customWidth="1"/>
    <col min="7938" max="7939" width="12.85546875" customWidth="1"/>
    <col min="7940" max="7940" width="15.42578125" customWidth="1"/>
    <col min="8193" max="8193" width="89.85546875" bestFit="1" customWidth="1"/>
    <col min="8194" max="8195" width="12.85546875" customWidth="1"/>
    <col min="8196" max="8196" width="15.42578125" customWidth="1"/>
    <col min="8449" max="8449" width="89.85546875" bestFit="1" customWidth="1"/>
    <col min="8450" max="8451" width="12.85546875" customWidth="1"/>
    <col min="8452" max="8452" width="15.42578125" customWidth="1"/>
    <col min="8705" max="8705" width="89.85546875" bestFit="1" customWidth="1"/>
    <col min="8706" max="8707" width="12.85546875" customWidth="1"/>
    <col min="8708" max="8708" width="15.42578125" customWidth="1"/>
    <col min="8961" max="8961" width="89.85546875" bestFit="1" customWidth="1"/>
    <col min="8962" max="8963" width="12.85546875" customWidth="1"/>
    <col min="8964" max="8964" width="15.42578125" customWidth="1"/>
    <col min="9217" max="9217" width="89.85546875" bestFit="1" customWidth="1"/>
    <col min="9218" max="9219" width="12.85546875" customWidth="1"/>
    <col min="9220" max="9220" width="15.42578125" customWidth="1"/>
    <col min="9473" max="9473" width="89.85546875" bestFit="1" customWidth="1"/>
    <col min="9474" max="9475" width="12.85546875" customWidth="1"/>
    <col min="9476" max="9476" width="15.42578125" customWidth="1"/>
    <col min="9729" max="9729" width="89.85546875" bestFit="1" customWidth="1"/>
    <col min="9730" max="9731" width="12.85546875" customWidth="1"/>
    <col min="9732" max="9732" width="15.42578125" customWidth="1"/>
    <col min="9985" max="9985" width="89.85546875" bestFit="1" customWidth="1"/>
    <col min="9986" max="9987" width="12.85546875" customWidth="1"/>
    <col min="9988" max="9988" width="15.42578125" customWidth="1"/>
    <col min="10241" max="10241" width="89.85546875" bestFit="1" customWidth="1"/>
    <col min="10242" max="10243" width="12.85546875" customWidth="1"/>
    <col min="10244" max="10244" width="15.42578125" customWidth="1"/>
    <col min="10497" max="10497" width="89.85546875" bestFit="1" customWidth="1"/>
    <col min="10498" max="10499" width="12.85546875" customWidth="1"/>
    <col min="10500" max="10500" width="15.42578125" customWidth="1"/>
    <col min="10753" max="10753" width="89.85546875" bestFit="1" customWidth="1"/>
    <col min="10754" max="10755" width="12.85546875" customWidth="1"/>
    <col min="10756" max="10756" width="15.42578125" customWidth="1"/>
    <col min="11009" max="11009" width="89.85546875" bestFit="1" customWidth="1"/>
    <col min="11010" max="11011" width="12.85546875" customWidth="1"/>
    <col min="11012" max="11012" width="15.42578125" customWidth="1"/>
    <col min="11265" max="11265" width="89.85546875" bestFit="1" customWidth="1"/>
    <col min="11266" max="11267" width="12.85546875" customWidth="1"/>
    <col min="11268" max="11268" width="15.42578125" customWidth="1"/>
    <col min="11521" max="11521" width="89.85546875" bestFit="1" customWidth="1"/>
    <col min="11522" max="11523" width="12.85546875" customWidth="1"/>
    <col min="11524" max="11524" width="15.42578125" customWidth="1"/>
    <col min="11777" max="11777" width="89.85546875" bestFit="1" customWidth="1"/>
    <col min="11778" max="11779" width="12.85546875" customWidth="1"/>
    <col min="11780" max="11780" width="15.42578125" customWidth="1"/>
    <col min="12033" max="12033" width="89.85546875" bestFit="1" customWidth="1"/>
    <col min="12034" max="12035" width="12.85546875" customWidth="1"/>
    <col min="12036" max="12036" width="15.42578125" customWidth="1"/>
    <col min="12289" max="12289" width="89.85546875" bestFit="1" customWidth="1"/>
    <col min="12290" max="12291" width="12.85546875" customWidth="1"/>
    <col min="12292" max="12292" width="15.42578125" customWidth="1"/>
    <col min="12545" max="12545" width="89.85546875" bestFit="1" customWidth="1"/>
    <col min="12546" max="12547" width="12.85546875" customWidth="1"/>
    <col min="12548" max="12548" width="15.42578125" customWidth="1"/>
    <col min="12801" max="12801" width="89.85546875" bestFit="1" customWidth="1"/>
    <col min="12802" max="12803" width="12.85546875" customWidth="1"/>
    <col min="12804" max="12804" width="15.42578125" customWidth="1"/>
    <col min="13057" max="13057" width="89.85546875" bestFit="1" customWidth="1"/>
    <col min="13058" max="13059" width="12.85546875" customWidth="1"/>
    <col min="13060" max="13060" width="15.42578125" customWidth="1"/>
    <col min="13313" max="13313" width="89.85546875" bestFit="1" customWidth="1"/>
    <col min="13314" max="13315" width="12.85546875" customWidth="1"/>
    <col min="13316" max="13316" width="15.42578125" customWidth="1"/>
    <col min="13569" max="13569" width="89.85546875" bestFit="1" customWidth="1"/>
    <col min="13570" max="13571" width="12.85546875" customWidth="1"/>
    <col min="13572" max="13572" width="15.42578125" customWidth="1"/>
    <col min="13825" max="13825" width="89.85546875" bestFit="1" customWidth="1"/>
    <col min="13826" max="13827" width="12.85546875" customWidth="1"/>
    <col min="13828" max="13828" width="15.42578125" customWidth="1"/>
    <col min="14081" max="14081" width="89.85546875" bestFit="1" customWidth="1"/>
    <col min="14082" max="14083" width="12.85546875" customWidth="1"/>
    <col min="14084" max="14084" width="15.42578125" customWidth="1"/>
    <col min="14337" max="14337" width="89.85546875" bestFit="1" customWidth="1"/>
    <col min="14338" max="14339" width="12.85546875" customWidth="1"/>
    <col min="14340" max="14340" width="15.42578125" customWidth="1"/>
    <col min="14593" max="14593" width="89.85546875" bestFit="1" customWidth="1"/>
    <col min="14594" max="14595" width="12.85546875" customWidth="1"/>
    <col min="14596" max="14596" width="15.42578125" customWidth="1"/>
    <col min="14849" max="14849" width="89.85546875" bestFit="1" customWidth="1"/>
    <col min="14850" max="14851" width="12.85546875" customWidth="1"/>
    <col min="14852" max="14852" width="15.42578125" customWidth="1"/>
    <col min="15105" max="15105" width="89.85546875" bestFit="1" customWidth="1"/>
    <col min="15106" max="15107" width="12.85546875" customWidth="1"/>
    <col min="15108" max="15108" width="15.42578125" customWidth="1"/>
    <col min="15361" max="15361" width="89.85546875" bestFit="1" customWidth="1"/>
    <col min="15362" max="15363" width="12.85546875" customWidth="1"/>
    <col min="15364" max="15364" width="15.42578125" customWidth="1"/>
    <col min="15617" max="15617" width="89.85546875" bestFit="1" customWidth="1"/>
    <col min="15618" max="15619" width="12.85546875" customWidth="1"/>
    <col min="15620" max="15620" width="15.42578125" customWidth="1"/>
    <col min="15873" max="15873" width="89.85546875" bestFit="1" customWidth="1"/>
    <col min="15874" max="15875" width="12.85546875" customWidth="1"/>
    <col min="15876" max="15876" width="15.42578125" customWidth="1"/>
    <col min="16129" max="16129" width="89.85546875" bestFit="1" customWidth="1"/>
    <col min="16130" max="16131" width="12.85546875" customWidth="1"/>
    <col min="16132" max="16132" width="15.42578125" customWidth="1"/>
  </cols>
  <sheetData>
    <row r="1" spans="1:4" ht="25.5" customHeight="1" x14ac:dyDescent="0.25">
      <c r="A1" s="809" t="s">
        <v>1231</v>
      </c>
      <c r="B1" s="809"/>
      <c r="C1" s="809"/>
      <c r="D1" s="809"/>
    </row>
    <row r="2" spans="1:4" ht="15" customHeight="1" x14ac:dyDescent="0.25">
      <c r="A2" s="810" t="s">
        <v>316</v>
      </c>
      <c r="B2" s="810"/>
      <c r="C2" s="810"/>
      <c r="D2" s="810"/>
    </row>
    <row r="3" spans="1:4" ht="15" customHeight="1" x14ac:dyDescent="0.25">
      <c r="A3" s="810" t="s">
        <v>2</v>
      </c>
      <c r="B3" s="810"/>
      <c r="C3" s="810"/>
      <c r="D3" s="810"/>
    </row>
    <row r="4" spans="1:4" ht="31.5" customHeight="1" x14ac:dyDescent="0.25">
      <c r="A4" s="811" t="s">
        <v>3</v>
      </c>
      <c r="B4" s="811"/>
      <c r="C4" s="811"/>
      <c r="D4" s="811"/>
    </row>
    <row r="5" spans="1:4" ht="3.75" customHeight="1" x14ac:dyDescent="0.25">
      <c r="A5" s="633"/>
      <c r="B5" s="633"/>
      <c r="C5" s="633"/>
      <c r="D5" s="633"/>
    </row>
    <row r="6" spans="1:4" ht="30" customHeight="1" thickBot="1" x14ac:dyDescent="0.3">
      <c r="A6" s="707"/>
      <c r="B6" s="708" t="s">
        <v>1232</v>
      </c>
      <c r="C6" s="708" t="s">
        <v>1233</v>
      </c>
      <c r="D6" s="709" t="s">
        <v>8</v>
      </c>
    </row>
    <row r="7" spans="1:4" ht="15" customHeight="1" thickTop="1" thickBot="1" x14ac:dyDescent="0.3">
      <c r="A7" s="710" t="s">
        <v>460</v>
      </c>
      <c r="B7" s="711">
        <v>68729.284370000008</v>
      </c>
      <c r="C7" s="711">
        <v>38113.543310000001</v>
      </c>
      <c r="D7" s="711">
        <v>106842.82768</v>
      </c>
    </row>
    <row r="8" spans="1:4" ht="15" customHeight="1" thickTop="1" x14ac:dyDescent="0.25">
      <c r="A8" s="712" t="s">
        <v>1179</v>
      </c>
      <c r="B8" s="713">
        <v>4229.6571000000004</v>
      </c>
      <c r="C8" s="713">
        <v>25473.465649999998</v>
      </c>
      <c r="D8" s="713">
        <v>29703.122750000002</v>
      </c>
    </row>
    <row r="9" spans="1:4" ht="15" customHeight="1" x14ac:dyDescent="0.25">
      <c r="A9" s="712" t="s">
        <v>1180</v>
      </c>
      <c r="B9" s="713">
        <v>40.960029999999996</v>
      </c>
      <c r="C9" s="713">
        <v>0</v>
      </c>
      <c r="D9" s="713">
        <v>40.960029999999996</v>
      </c>
    </row>
    <row r="10" spans="1:4" ht="15" customHeight="1" x14ac:dyDescent="0.25">
      <c r="A10" s="712" t="s">
        <v>1181</v>
      </c>
      <c r="B10" s="713">
        <v>9550.8652099999999</v>
      </c>
      <c r="C10" s="713">
        <v>8349.4304899999988</v>
      </c>
      <c r="D10" s="713">
        <v>17900.295699999999</v>
      </c>
    </row>
    <row r="11" spans="1:4" ht="15" customHeight="1" x14ac:dyDescent="0.25">
      <c r="A11" s="712" t="s">
        <v>1182</v>
      </c>
      <c r="B11" s="713">
        <v>499.80412999999987</v>
      </c>
      <c r="C11" s="713">
        <v>0</v>
      </c>
      <c r="D11" s="713">
        <v>499.80412999999987</v>
      </c>
    </row>
    <row r="12" spans="1:4" ht="15" customHeight="1" x14ac:dyDescent="0.25">
      <c r="A12" s="712" t="s">
        <v>1183</v>
      </c>
      <c r="B12" s="713">
        <v>4.8869999999999996</v>
      </c>
      <c r="C12" s="713">
        <v>27.439399999999996</v>
      </c>
      <c r="D12" s="713">
        <v>32.326399999999992</v>
      </c>
    </row>
    <row r="13" spans="1:4" ht="15" customHeight="1" x14ac:dyDescent="0.25">
      <c r="A13" s="712" t="s">
        <v>1184</v>
      </c>
      <c r="B13" s="713">
        <v>47837.768800000005</v>
      </c>
      <c r="C13" s="713">
        <v>2374.7577500000007</v>
      </c>
      <c r="D13" s="713">
        <v>50212.526549999995</v>
      </c>
    </row>
    <row r="14" spans="1:4" ht="15" customHeight="1" x14ac:dyDescent="0.25">
      <c r="A14" s="712" t="s">
        <v>1185</v>
      </c>
      <c r="B14" s="713">
        <v>6565.3420999999998</v>
      </c>
      <c r="C14" s="713">
        <v>1888.45002</v>
      </c>
      <c r="D14" s="713">
        <v>8453.7921200000001</v>
      </c>
    </row>
    <row r="15" spans="1:4" ht="15" customHeight="1" thickBot="1" x14ac:dyDescent="0.3">
      <c r="A15" s="712" t="s">
        <v>1186</v>
      </c>
      <c r="B15" s="713">
        <v>0</v>
      </c>
      <c r="C15" s="713">
        <v>0</v>
      </c>
      <c r="D15" s="713">
        <v>0</v>
      </c>
    </row>
    <row r="16" spans="1:4" ht="15" customHeight="1" thickTop="1" thickBot="1" x14ac:dyDescent="0.3">
      <c r="A16" s="710" t="s">
        <v>1187</v>
      </c>
      <c r="B16" s="711">
        <v>24636.124960000001</v>
      </c>
      <c r="C16" s="711">
        <v>18474.293510000003</v>
      </c>
      <c r="D16" s="711">
        <v>43110.418469999997</v>
      </c>
    </row>
    <row r="17" spans="1:4" ht="15" customHeight="1" thickTop="1" x14ac:dyDescent="0.25">
      <c r="A17" s="712" t="s">
        <v>1188</v>
      </c>
      <c r="B17" s="713">
        <v>14569.054620000001</v>
      </c>
      <c r="C17" s="713">
        <v>0</v>
      </c>
      <c r="D17" s="713">
        <v>14569.054620000001</v>
      </c>
    </row>
    <row r="18" spans="1:4" ht="15" customHeight="1" x14ac:dyDescent="0.25">
      <c r="A18" s="712" t="s">
        <v>1189</v>
      </c>
      <c r="B18" s="713">
        <v>10067.07034</v>
      </c>
      <c r="C18" s="713">
        <v>17425.595249999998</v>
      </c>
      <c r="D18" s="713">
        <v>27492.665590000004</v>
      </c>
    </row>
    <row r="19" spans="1:4" ht="15" customHeight="1" x14ac:dyDescent="0.25">
      <c r="A19" s="712" t="s">
        <v>1190</v>
      </c>
      <c r="B19" s="713">
        <v>0</v>
      </c>
      <c r="C19" s="713">
        <v>1048.6982600000001</v>
      </c>
      <c r="D19" s="713">
        <v>1048.6982600000001</v>
      </c>
    </row>
    <row r="20" spans="1:4" ht="15" customHeight="1" x14ac:dyDescent="0.25">
      <c r="A20" s="712" t="s">
        <v>1191</v>
      </c>
      <c r="B20" s="713">
        <v>0</v>
      </c>
      <c r="C20" s="713">
        <v>0</v>
      </c>
      <c r="D20" s="713">
        <v>0</v>
      </c>
    </row>
    <row r="21" spans="1:4" ht="15" customHeight="1" x14ac:dyDescent="0.25">
      <c r="A21" s="712" t="s">
        <v>1192</v>
      </c>
      <c r="B21" s="713">
        <v>0</v>
      </c>
      <c r="C21" s="713">
        <v>0</v>
      </c>
      <c r="D21" s="713">
        <v>0</v>
      </c>
    </row>
    <row r="22" spans="1:4" ht="15" customHeight="1" thickBot="1" x14ac:dyDescent="0.3">
      <c r="A22" s="712" t="s">
        <v>851</v>
      </c>
      <c r="B22" s="713">
        <v>0</v>
      </c>
      <c r="C22" s="713">
        <v>0</v>
      </c>
      <c r="D22" s="713">
        <v>0</v>
      </c>
    </row>
    <row r="23" spans="1:4" ht="15" customHeight="1" thickTop="1" thickBot="1" x14ac:dyDescent="0.3">
      <c r="A23" s="710" t="s">
        <v>485</v>
      </c>
      <c r="B23" s="711">
        <v>44093.159410000007</v>
      </c>
      <c r="C23" s="711">
        <v>19639.249800000001</v>
      </c>
      <c r="D23" s="711">
        <v>63732.409210000005</v>
      </c>
    </row>
    <row r="24" spans="1:4" ht="15" customHeight="1" thickTop="1" x14ac:dyDescent="0.25">
      <c r="A24" s="712" t="s">
        <v>1193</v>
      </c>
      <c r="B24" s="713">
        <v>38120.300000000003</v>
      </c>
      <c r="C24" s="713">
        <v>10896.1</v>
      </c>
      <c r="D24" s="713">
        <v>49016.4</v>
      </c>
    </row>
    <row r="25" spans="1:4" ht="15" customHeight="1" x14ac:dyDescent="0.25">
      <c r="A25" s="712" t="s">
        <v>1194</v>
      </c>
      <c r="B25" s="713">
        <v>0</v>
      </c>
      <c r="C25" s="713">
        <v>0</v>
      </c>
      <c r="D25" s="713">
        <v>0</v>
      </c>
    </row>
    <row r="26" spans="1:4" ht="15" customHeight="1" x14ac:dyDescent="0.25">
      <c r="A26" s="712" t="s">
        <v>1195</v>
      </c>
      <c r="B26" s="713">
        <v>0</v>
      </c>
      <c r="C26" s="713">
        <v>0</v>
      </c>
      <c r="D26" s="713">
        <v>0</v>
      </c>
    </row>
    <row r="27" spans="1:4" ht="15" customHeight="1" x14ac:dyDescent="0.25">
      <c r="A27" s="712" t="s">
        <v>1196</v>
      </c>
      <c r="B27" s="713">
        <v>2964.1396199999999</v>
      </c>
      <c r="C27" s="713">
        <v>5112.3741500000006</v>
      </c>
      <c r="D27" s="713">
        <v>8076.5137700000005</v>
      </c>
    </row>
    <row r="28" spans="1:4" ht="15" customHeight="1" x14ac:dyDescent="0.25">
      <c r="A28" s="712" t="s">
        <v>1197</v>
      </c>
      <c r="B28" s="713">
        <v>3008.7197900000001</v>
      </c>
      <c r="C28" s="713">
        <v>3630.77565</v>
      </c>
      <c r="D28" s="713">
        <v>6639.4954399999997</v>
      </c>
    </row>
    <row r="29" spans="1:4" ht="15" customHeight="1" x14ac:dyDescent="0.25">
      <c r="A29" s="714" t="s">
        <v>1234</v>
      </c>
      <c r="B29" s="713">
        <v>1813.3625</v>
      </c>
      <c r="C29" s="713">
        <v>4001.2398499999999</v>
      </c>
      <c r="D29" s="713">
        <v>5814.6023499999992</v>
      </c>
    </row>
    <row r="30" spans="1:4" ht="15" customHeight="1" thickBot="1" x14ac:dyDescent="0.3">
      <c r="A30" s="714" t="s">
        <v>1235</v>
      </c>
      <c r="B30" s="713">
        <v>1195.3572900000001</v>
      </c>
      <c r="C30" s="713">
        <v>-370.46420000000001</v>
      </c>
      <c r="D30" s="713">
        <v>824.89309000000003</v>
      </c>
    </row>
    <row r="31" spans="1:4" ht="15" customHeight="1" thickTop="1" thickBot="1" x14ac:dyDescent="0.3">
      <c r="A31" s="710" t="s">
        <v>489</v>
      </c>
      <c r="B31" s="711">
        <v>68729.284370000008</v>
      </c>
      <c r="C31" s="711">
        <v>38113.543310000008</v>
      </c>
      <c r="D31" s="711">
        <v>106842.82768</v>
      </c>
    </row>
    <row r="32" spans="1:4" ht="15" customHeight="1" thickTop="1" x14ac:dyDescent="0.25">
      <c r="A32" s="714" t="s">
        <v>1200</v>
      </c>
      <c r="B32" s="713">
        <v>0</v>
      </c>
      <c r="C32" s="713">
        <v>0</v>
      </c>
      <c r="D32" s="713">
        <v>0</v>
      </c>
    </row>
    <row r="33" spans="1:4" ht="15" customHeight="1" thickBot="1" x14ac:dyDescent="0.3">
      <c r="A33" s="714" t="s">
        <v>1201</v>
      </c>
      <c r="B33" s="713">
        <v>7541717.1388900001</v>
      </c>
      <c r="C33" s="713">
        <v>3648448.2604800002</v>
      </c>
      <c r="D33" s="713">
        <v>11190165.399370002</v>
      </c>
    </row>
    <row r="34" spans="1:4" ht="16.5" thickTop="1" thickBot="1" x14ac:dyDescent="0.3">
      <c r="A34" s="710" t="s">
        <v>1202</v>
      </c>
      <c r="B34" s="711">
        <v>0</v>
      </c>
      <c r="C34" s="711">
        <v>10.4931</v>
      </c>
      <c r="D34" s="711">
        <v>10.4931</v>
      </c>
    </row>
    <row r="35" spans="1:4" ht="15" customHeight="1" thickTop="1" x14ac:dyDescent="0.25">
      <c r="A35" s="714" t="s">
        <v>1203</v>
      </c>
      <c r="B35" s="713">
        <v>355.94926999999996</v>
      </c>
      <c r="C35" s="713">
        <v>0</v>
      </c>
      <c r="D35" s="713">
        <v>355.94926999999996</v>
      </c>
    </row>
    <row r="36" spans="1:4" ht="15" customHeight="1" x14ac:dyDescent="0.25">
      <c r="A36" s="712" t="s">
        <v>499</v>
      </c>
      <c r="B36" s="713">
        <v>-355.94926999999996</v>
      </c>
      <c r="C36" s="713">
        <v>10.4931</v>
      </c>
      <c r="D36" s="713">
        <v>-345.45616999999993</v>
      </c>
    </row>
    <row r="37" spans="1:4" ht="15" customHeight="1" x14ac:dyDescent="0.25">
      <c r="A37" s="715" t="s">
        <v>1204</v>
      </c>
      <c r="B37" s="713">
        <v>28174.930079999998</v>
      </c>
      <c r="C37" s="713">
        <v>16997.877130000001</v>
      </c>
      <c r="D37" s="713">
        <v>45172.807209999999</v>
      </c>
    </row>
    <row r="38" spans="1:4" ht="15" customHeight="1" x14ac:dyDescent="0.25">
      <c r="A38" s="714" t="s">
        <v>1205</v>
      </c>
      <c r="B38" s="713">
        <v>73.011830000000003</v>
      </c>
      <c r="C38" s="713">
        <v>526.6503100000001</v>
      </c>
      <c r="D38" s="713">
        <v>599.66214000000002</v>
      </c>
    </row>
    <row r="39" spans="1:4" ht="15" customHeight="1" x14ac:dyDescent="0.25">
      <c r="A39" s="712" t="s">
        <v>1206</v>
      </c>
      <c r="B39" s="713">
        <v>27745.968979999998</v>
      </c>
      <c r="C39" s="713">
        <v>16481.71992</v>
      </c>
      <c r="D39" s="713">
        <v>44227.688900000001</v>
      </c>
    </row>
    <row r="40" spans="1:4" ht="15" customHeight="1" x14ac:dyDescent="0.25">
      <c r="A40" s="715" t="s">
        <v>1207</v>
      </c>
      <c r="B40" s="713">
        <v>19.188209999999998</v>
      </c>
      <c r="C40" s="713">
        <v>0</v>
      </c>
      <c r="D40" s="713">
        <v>19.188209999999998</v>
      </c>
    </row>
    <row r="41" spans="1:4" ht="15" customHeight="1" x14ac:dyDescent="0.25">
      <c r="A41" s="714" t="s">
        <v>1208</v>
      </c>
      <c r="B41" s="713">
        <v>144.93688</v>
      </c>
      <c r="C41" s="713">
        <v>0</v>
      </c>
      <c r="D41" s="713">
        <v>144.93688</v>
      </c>
    </row>
    <row r="42" spans="1:4" ht="15" customHeight="1" x14ac:dyDescent="0.25">
      <c r="A42" s="712" t="s">
        <v>1209</v>
      </c>
      <c r="B42" s="713">
        <v>27620.220309999997</v>
      </c>
      <c r="C42" s="713">
        <v>16481.71992</v>
      </c>
      <c r="D42" s="713">
        <v>44101.94023</v>
      </c>
    </row>
    <row r="43" spans="1:4" ht="15" customHeight="1" x14ac:dyDescent="0.25">
      <c r="A43" s="715" t="s">
        <v>1210</v>
      </c>
      <c r="B43" s="713">
        <v>26578.965049999995</v>
      </c>
      <c r="C43" s="713">
        <v>16852.184120000002</v>
      </c>
      <c r="D43" s="713">
        <v>43431.149169999997</v>
      </c>
    </row>
    <row r="44" spans="1:4" ht="15" customHeight="1" x14ac:dyDescent="0.25">
      <c r="A44" s="712" t="s">
        <v>1211</v>
      </c>
      <c r="B44" s="713">
        <v>1041.2552600000017</v>
      </c>
      <c r="C44" s="713">
        <v>-370.46420000000217</v>
      </c>
      <c r="D44" s="713">
        <v>670.7910600000032</v>
      </c>
    </row>
    <row r="45" spans="1:4" ht="15" customHeight="1" x14ac:dyDescent="0.25">
      <c r="A45" s="715" t="s">
        <v>1236</v>
      </c>
      <c r="B45" s="713">
        <v>1.039E-2</v>
      </c>
      <c r="C45" s="713">
        <v>0</v>
      </c>
      <c r="D45" s="713">
        <v>1.039E-2</v>
      </c>
    </row>
    <row r="46" spans="1:4" ht="15" customHeight="1" x14ac:dyDescent="0.25">
      <c r="A46" s="714" t="s">
        <v>1237</v>
      </c>
      <c r="B46" s="713">
        <v>1.7619999999999997E-2</v>
      </c>
      <c r="C46" s="713">
        <v>0</v>
      </c>
      <c r="D46" s="713">
        <v>1.7619999999999997E-2</v>
      </c>
    </row>
    <row r="47" spans="1:4" ht="15" customHeight="1" x14ac:dyDescent="0.25">
      <c r="A47" s="712" t="s">
        <v>1218</v>
      </c>
      <c r="B47" s="713">
        <v>1041.2480300000016</v>
      </c>
      <c r="C47" s="713">
        <v>-370.46420000000217</v>
      </c>
      <c r="D47" s="713">
        <v>670.78383000000326</v>
      </c>
    </row>
    <row r="48" spans="1:4" ht="15" customHeight="1" x14ac:dyDescent="0.25">
      <c r="A48" s="715" t="s">
        <v>1219</v>
      </c>
      <c r="B48" s="713">
        <v>154.10926000000001</v>
      </c>
      <c r="C48" s="716">
        <v>0</v>
      </c>
      <c r="D48" s="713">
        <v>154.10926000000001</v>
      </c>
    </row>
    <row r="49" spans="1:4" ht="15" customHeight="1" x14ac:dyDescent="0.25">
      <c r="A49" s="712" t="s">
        <v>516</v>
      </c>
      <c r="B49" s="713">
        <v>1195.3572900000015</v>
      </c>
      <c r="C49" s="713">
        <v>-370.46420000000217</v>
      </c>
      <c r="D49" s="713">
        <v>824.89309000000321</v>
      </c>
    </row>
    <row r="50" spans="1:4" ht="15" customHeight="1" x14ac:dyDescent="0.25">
      <c r="A50" s="715" t="s">
        <v>1220</v>
      </c>
      <c r="B50" s="713">
        <v>0</v>
      </c>
      <c r="C50" s="713">
        <v>0</v>
      </c>
      <c r="D50" s="713">
        <v>0</v>
      </c>
    </row>
    <row r="51" spans="1:4" ht="15" customHeight="1" x14ac:dyDescent="0.25">
      <c r="A51" s="714" t="s">
        <v>1221</v>
      </c>
      <c r="B51" s="713">
        <v>0</v>
      </c>
      <c r="C51" s="713">
        <v>0</v>
      </c>
      <c r="D51" s="713">
        <v>0</v>
      </c>
    </row>
    <row r="52" spans="1:4" ht="15" customHeight="1" x14ac:dyDescent="0.25">
      <c r="A52" s="712" t="s">
        <v>518</v>
      </c>
      <c r="B52" s="713">
        <v>1195.3572900000015</v>
      </c>
      <c r="C52" s="713">
        <v>-370.46420000000217</v>
      </c>
      <c r="D52" s="713">
        <v>824.89309000000321</v>
      </c>
    </row>
    <row r="53" spans="1:4" ht="15" customHeight="1" x14ac:dyDescent="0.25">
      <c r="A53" s="715" t="s">
        <v>1222</v>
      </c>
      <c r="B53" s="713">
        <v>0</v>
      </c>
      <c r="C53" s="713">
        <v>0</v>
      </c>
      <c r="D53" s="713">
        <v>0</v>
      </c>
    </row>
    <row r="54" spans="1:4" ht="15" customHeight="1" x14ac:dyDescent="0.25">
      <c r="A54" s="712" t="s">
        <v>1223</v>
      </c>
      <c r="B54" s="713">
        <v>1195.3572900000015</v>
      </c>
      <c r="C54" s="713">
        <v>-370.46420000000217</v>
      </c>
      <c r="D54" s="713">
        <v>824.89309000000321</v>
      </c>
    </row>
    <row r="55" spans="1:4" ht="15" customHeight="1" thickBot="1" x14ac:dyDescent="0.3">
      <c r="A55" s="715" t="s">
        <v>1224</v>
      </c>
      <c r="B55" s="713">
        <v>0</v>
      </c>
      <c r="C55" s="713">
        <v>0</v>
      </c>
      <c r="D55" s="713">
        <v>0</v>
      </c>
    </row>
    <row r="56" spans="1:4" ht="15" customHeight="1" thickTop="1" thickBot="1" x14ac:dyDescent="0.3">
      <c r="A56" s="717" t="s">
        <v>1225</v>
      </c>
      <c r="B56" s="718">
        <v>1195.3572900000015</v>
      </c>
      <c r="C56" s="718">
        <v>-370.46420000000217</v>
      </c>
      <c r="D56" s="711">
        <v>824.89309000000321</v>
      </c>
    </row>
    <row r="57" spans="1:4" ht="3.75" customHeight="1" thickTop="1" thickBot="1" x14ac:dyDescent="0.3">
      <c r="A57" s="719"/>
      <c r="B57" s="720"/>
      <c r="C57" s="720"/>
      <c r="D57" s="720"/>
    </row>
    <row r="58" spans="1:4" ht="15" customHeight="1" thickTop="1" x14ac:dyDescent="0.25">
      <c r="A58" s="721"/>
      <c r="B58" s="721"/>
      <c r="C58" s="721"/>
      <c r="D58" s="721"/>
    </row>
  </sheetData>
  <mergeCells count="4">
    <mergeCell ref="A1:D1"/>
    <mergeCell ref="A2:D2"/>
    <mergeCell ref="A3:D3"/>
    <mergeCell ref="A4:D4"/>
  </mergeCells>
  <pageMargins left="0.7" right="0.7" top="0.75" bottom="0.75" header="0.3" footer="0.3"/>
  <pageSetup orientation="portrait"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13F0A1-5EF9-4CA1-BC2D-B5F740382645}">
  <dimension ref="A1:D64"/>
  <sheetViews>
    <sheetView zoomScaleNormal="100" workbookViewId="0">
      <selection activeCell="G26" sqref="G26"/>
    </sheetView>
  </sheetViews>
  <sheetFormatPr baseColWidth="10" defaultColWidth="9.140625" defaultRowHeight="15" x14ac:dyDescent="0.25"/>
  <cols>
    <col min="1" max="1" width="89.85546875" bestFit="1" customWidth="1"/>
    <col min="2" max="3" width="12.140625" style="736" customWidth="1"/>
    <col min="4" max="4" width="15.140625" style="736" customWidth="1"/>
    <col min="257" max="257" width="89.85546875" bestFit="1" customWidth="1"/>
    <col min="258" max="259" width="12.140625" customWidth="1"/>
    <col min="260" max="260" width="15.140625" customWidth="1"/>
    <col min="513" max="513" width="89.85546875" bestFit="1" customWidth="1"/>
    <col min="514" max="515" width="12.140625" customWidth="1"/>
    <col min="516" max="516" width="15.140625" customWidth="1"/>
    <col min="769" max="769" width="89.85546875" bestFit="1" customWidth="1"/>
    <col min="770" max="771" width="12.140625" customWidth="1"/>
    <col min="772" max="772" width="15.140625" customWidth="1"/>
    <col min="1025" max="1025" width="89.85546875" bestFit="1" customWidth="1"/>
    <col min="1026" max="1027" width="12.140625" customWidth="1"/>
    <col min="1028" max="1028" width="15.140625" customWidth="1"/>
    <col min="1281" max="1281" width="89.85546875" bestFit="1" customWidth="1"/>
    <col min="1282" max="1283" width="12.140625" customWidth="1"/>
    <col min="1284" max="1284" width="15.140625" customWidth="1"/>
    <col min="1537" max="1537" width="89.85546875" bestFit="1" customWidth="1"/>
    <col min="1538" max="1539" width="12.140625" customWidth="1"/>
    <col min="1540" max="1540" width="15.140625" customWidth="1"/>
    <col min="1793" max="1793" width="89.85546875" bestFit="1" customWidth="1"/>
    <col min="1794" max="1795" width="12.140625" customWidth="1"/>
    <col min="1796" max="1796" width="15.140625" customWidth="1"/>
    <col min="2049" max="2049" width="89.85546875" bestFit="1" customWidth="1"/>
    <col min="2050" max="2051" width="12.140625" customWidth="1"/>
    <col min="2052" max="2052" width="15.140625" customWidth="1"/>
    <col min="2305" max="2305" width="89.85546875" bestFit="1" customWidth="1"/>
    <col min="2306" max="2307" width="12.140625" customWidth="1"/>
    <col min="2308" max="2308" width="15.140625" customWidth="1"/>
    <col min="2561" max="2561" width="89.85546875" bestFit="1" customWidth="1"/>
    <col min="2562" max="2563" width="12.140625" customWidth="1"/>
    <col min="2564" max="2564" width="15.140625" customWidth="1"/>
    <col min="2817" max="2817" width="89.85546875" bestFit="1" customWidth="1"/>
    <col min="2818" max="2819" width="12.140625" customWidth="1"/>
    <col min="2820" max="2820" width="15.140625" customWidth="1"/>
    <col min="3073" max="3073" width="89.85546875" bestFit="1" customWidth="1"/>
    <col min="3074" max="3075" width="12.140625" customWidth="1"/>
    <col min="3076" max="3076" width="15.140625" customWidth="1"/>
    <col min="3329" max="3329" width="89.85546875" bestFit="1" customWidth="1"/>
    <col min="3330" max="3331" width="12.140625" customWidth="1"/>
    <col min="3332" max="3332" width="15.140625" customWidth="1"/>
    <col min="3585" max="3585" width="89.85546875" bestFit="1" customWidth="1"/>
    <col min="3586" max="3587" width="12.140625" customWidth="1"/>
    <col min="3588" max="3588" width="15.140625" customWidth="1"/>
    <col min="3841" max="3841" width="89.85546875" bestFit="1" customWidth="1"/>
    <col min="3842" max="3843" width="12.140625" customWidth="1"/>
    <col min="3844" max="3844" width="15.140625" customWidth="1"/>
    <col min="4097" max="4097" width="89.85546875" bestFit="1" customWidth="1"/>
    <col min="4098" max="4099" width="12.140625" customWidth="1"/>
    <col min="4100" max="4100" width="15.140625" customWidth="1"/>
    <col min="4353" max="4353" width="89.85546875" bestFit="1" customWidth="1"/>
    <col min="4354" max="4355" width="12.140625" customWidth="1"/>
    <col min="4356" max="4356" width="15.140625" customWidth="1"/>
    <col min="4609" max="4609" width="89.85546875" bestFit="1" customWidth="1"/>
    <col min="4610" max="4611" width="12.140625" customWidth="1"/>
    <col min="4612" max="4612" width="15.140625" customWidth="1"/>
    <col min="4865" max="4865" width="89.85546875" bestFit="1" customWidth="1"/>
    <col min="4866" max="4867" width="12.140625" customWidth="1"/>
    <col min="4868" max="4868" width="15.140625" customWidth="1"/>
    <col min="5121" max="5121" width="89.85546875" bestFit="1" customWidth="1"/>
    <col min="5122" max="5123" width="12.140625" customWidth="1"/>
    <col min="5124" max="5124" width="15.140625" customWidth="1"/>
    <col min="5377" max="5377" width="89.85546875" bestFit="1" customWidth="1"/>
    <col min="5378" max="5379" width="12.140625" customWidth="1"/>
    <col min="5380" max="5380" width="15.140625" customWidth="1"/>
    <col min="5633" max="5633" width="89.85546875" bestFit="1" customWidth="1"/>
    <col min="5634" max="5635" width="12.140625" customWidth="1"/>
    <col min="5636" max="5636" width="15.140625" customWidth="1"/>
    <col min="5889" max="5889" width="89.85546875" bestFit="1" customWidth="1"/>
    <col min="5890" max="5891" width="12.140625" customWidth="1"/>
    <col min="5892" max="5892" width="15.140625" customWidth="1"/>
    <col min="6145" max="6145" width="89.85546875" bestFit="1" customWidth="1"/>
    <col min="6146" max="6147" width="12.140625" customWidth="1"/>
    <col min="6148" max="6148" width="15.140625" customWidth="1"/>
    <col min="6401" max="6401" width="89.85546875" bestFit="1" customWidth="1"/>
    <col min="6402" max="6403" width="12.140625" customWidth="1"/>
    <col min="6404" max="6404" width="15.140625" customWidth="1"/>
    <col min="6657" max="6657" width="89.85546875" bestFit="1" customWidth="1"/>
    <col min="6658" max="6659" width="12.140625" customWidth="1"/>
    <col min="6660" max="6660" width="15.140625" customWidth="1"/>
    <col min="6913" max="6913" width="89.85546875" bestFit="1" customWidth="1"/>
    <col min="6914" max="6915" width="12.140625" customWidth="1"/>
    <col min="6916" max="6916" width="15.140625" customWidth="1"/>
    <col min="7169" max="7169" width="89.85546875" bestFit="1" customWidth="1"/>
    <col min="7170" max="7171" width="12.140625" customWidth="1"/>
    <col min="7172" max="7172" width="15.140625" customWidth="1"/>
    <col min="7425" max="7425" width="89.85546875" bestFit="1" customWidth="1"/>
    <col min="7426" max="7427" width="12.140625" customWidth="1"/>
    <col min="7428" max="7428" width="15.140625" customWidth="1"/>
    <col min="7681" max="7681" width="89.85546875" bestFit="1" customWidth="1"/>
    <col min="7682" max="7683" width="12.140625" customWidth="1"/>
    <col min="7684" max="7684" width="15.140625" customWidth="1"/>
    <col min="7937" max="7937" width="89.85546875" bestFit="1" customWidth="1"/>
    <col min="7938" max="7939" width="12.140625" customWidth="1"/>
    <col min="7940" max="7940" width="15.140625" customWidth="1"/>
    <col min="8193" max="8193" width="89.85546875" bestFit="1" customWidth="1"/>
    <col min="8194" max="8195" width="12.140625" customWidth="1"/>
    <col min="8196" max="8196" width="15.140625" customWidth="1"/>
    <col min="8449" max="8449" width="89.85546875" bestFit="1" customWidth="1"/>
    <col min="8450" max="8451" width="12.140625" customWidth="1"/>
    <col min="8452" max="8452" width="15.140625" customWidth="1"/>
    <col min="8705" max="8705" width="89.85546875" bestFit="1" customWidth="1"/>
    <col min="8706" max="8707" width="12.140625" customWidth="1"/>
    <col min="8708" max="8708" width="15.140625" customWidth="1"/>
    <col min="8961" max="8961" width="89.85546875" bestFit="1" customWidth="1"/>
    <col min="8962" max="8963" width="12.140625" customWidth="1"/>
    <col min="8964" max="8964" width="15.140625" customWidth="1"/>
    <col min="9217" max="9217" width="89.85546875" bestFit="1" customWidth="1"/>
    <col min="9218" max="9219" width="12.140625" customWidth="1"/>
    <col min="9220" max="9220" width="15.140625" customWidth="1"/>
    <col min="9473" max="9473" width="89.85546875" bestFit="1" customWidth="1"/>
    <col min="9474" max="9475" width="12.140625" customWidth="1"/>
    <col min="9476" max="9476" width="15.140625" customWidth="1"/>
    <col min="9729" max="9729" width="89.85546875" bestFit="1" customWidth="1"/>
    <col min="9730" max="9731" width="12.140625" customWidth="1"/>
    <col min="9732" max="9732" width="15.140625" customWidth="1"/>
    <col min="9985" max="9985" width="89.85546875" bestFit="1" customWidth="1"/>
    <col min="9986" max="9987" width="12.140625" customWidth="1"/>
    <col min="9988" max="9988" width="15.140625" customWidth="1"/>
    <col min="10241" max="10241" width="89.85546875" bestFit="1" customWidth="1"/>
    <col min="10242" max="10243" width="12.140625" customWidth="1"/>
    <col min="10244" max="10244" width="15.140625" customWidth="1"/>
    <col min="10497" max="10497" width="89.85546875" bestFit="1" customWidth="1"/>
    <col min="10498" max="10499" width="12.140625" customWidth="1"/>
    <col min="10500" max="10500" width="15.140625" customWidth="1"/>
    <col min="10753" max="10753" width="89.85546875" bestFit="1" customWidth="1"/>
    <col min="10754" max="10755" width="12.140625" customWidth="1"/>
    <col min="10756" max="10756" width="15.140625" customWidth="1"/>
    <col min="11009" max="11009" width="89.85546875" bestFit="1" customWidth="1"/>
    <col min="11010" max="11011" width="12.140625" customWidth="1"/>
    <col min="11012" max="11012" width="15.140625" customWidth="1"/>
    <col min="11265" max="11265" width="89.85546875" bestFit="1" customWidth="1"/>
    <col min="11266" max="11267" width="12.140625" customWidth="1"/>
    <col min="11268" max="11268" width="15.140625" customWidth="1"/>
    <col min="11521" max="11521" width="89.85546875" bestFit="1" customWidth="1"/>
    <col min="11522" max="11523" width="12.140625" customWidth="1"/>
    <col min="11524" max="11524" width="15.140625" customWidth="1"/>
    <col min="11777" max="11777" width="89.85546875" bestFit="1" customWidth="1"/>
    <col min="11778" max="11779" width="12.140625" customWidth="1"/>
    <col min="11780" max="11780" width="15.140625" customWidth="1"/>
    <col min="12033" max="12033" width="89.85546875" bestFit="1" customWidth="1"/>
    <col min="12034" max="12035" width="12.140625" customWidth="1"/>
    <col min="12036" max="12036" width="15.140625" customWidth="1"/>
    <col min="12289" max="12289" width="89.85546875" bestFit="1" customWidth="1"/>
    <col min="12290" max="12291" width="12.140625" customWidth="1"/>
    <col min="12292" max="12292" width="15.140625" customWidth="1"/>
    <col min="12545" max="12545" width="89.85546875" bestFit="1" customWidth="1"/>
    <col min="12546" max="12547" width="12.140625" customWidth="1"/>
    <col min="12548" max="12548" width="15.140625" customWidth="1"/>
    <col min="12801" max="12801" width="89.85546875" bestFit="1" customWidth="1"/>
    <col min="12802" max="12803" width="12.140625" customWidth="1"/>
    <col min="12804" max="12804" width="15.140625" customWidth="1"/>
    <col min="13057" max="13057" width="89.85546875" bestFit="1" customWidth="1"/>
    <col min="13058" max="13059" width="12.140625" customWidth="1"/>
    <col min="13060" max="13060" width="15.140625" customWidth="1"/>
    <col min="13313" max="13313" width="89.85546875" bestFit="1" customWidth="1"/>
    <col min="13314" max="13315" width="12.140625" customWidth="1"/>
    <col min="13316" max="13316" width="15.140625" customWidth="1"/>
    <col min="13569" max="13569" width="89.85546875" bestFit="1" customWidth="1"/>
    <col min="13570" max="13571" width="12.140625" customWidth="1"/>
    <col min="13572" max="13572" width="15.140625" customWidth="1"/>
    <col min="13825" max="13825" width="89.85546875" bestFit="1" customWidth="1"/>
    <col min="13826" max="13827" width="12.140625" customWidth="1"/>
    <col min="13828" max="13828" width="15.140625" customWidth="1"/>
    <col min="14081" max="14081" width="89.85546875" bestFit="1" customWidth="1"/>
    <col min="14082" max="14083" width="12.140625" customWidth="1"/>
    <col min="14084" max="14084" width="15.140625" customWidth="1"/>
    <col min="14337" max="14337" width="89.85546875" bestFit="1" customWidth="1"/>
    <col min="14338" max="14339" width="12.140625" customWidth="1"/>
    <col min="14340" max="14340" width="15.140625" customWidth="1"/>
    <col min="14593" max="14593" width="89.85546875" bestFit="1" customWidth="1"/>
    <col min="14594" max="14595" width="12.140625" customWidth="1"/>
    <col min="14596" max="14596" width="15.140625" customWidth="1"/>
    <col min="14849" max="14849" width="89.85546875" bestFit="1" customWidth="1"/>
    <col min="14850" max="14851" width="12.140625" customWidth="1"/>
    <col min="14852" max="14852" width="15.140625" customWidth="1"/>
    <col min="15105" max="15105" width="89.85546875" bestFit="1" customWidth="1"/>
    <col min="15106" max="15107" width="12.140625" customWidth="1"/>
    <col min="15108" max="15108" width="15.140625" customWidth="1"/>
    <col min="15361" max="15361" width="89.85546875" bestFit="1" customWidth="1"/>
    <col min="15362" max="15363" width="12.140625" customWidth="1"/>
    <col min="15364" max="15364" width="15.140625" customWidth="1"/>
    <col min="15617" max="15617" width="89.85546875" bestFit="1" customWidth="1"/>
    <col min="15618" max="15619" width="12.140625" customWidth="1"/>
    <col min="15620" max="15620" width="15.140625" customWidth="1"/>
    <col min="15873" max="15873" width="89.85546875" bestFit="1" customWidth="1"/>
    <col min="15874" max="15875" width="12.140625" customWidth="1"/>
    <col min="15876" max="15876" width="15.140625" customWidth="1"/>
    <col min="16129" max="16129" width="89.85546875" bestFit="1" customWidth="1"/>
    <col min="16130" max="16131" width="12.140625" customWidth="1"/>
    <col min="16132" max="16132" width="15.140625" customWidth="1"/>
  </cols>
  <sheetData>
    <row r="1" spans="1:4" ht="29.25" customHeight="1" x14ac:dyDescent="0.25">
      <c r="A1" s="809" t="s">
        <v>1238</v>
      </c>
      <c r="B1" s="809"/>
      <c r="C1" s="809"/>
      <c r="D1" s="809"/>
    </row>
    <row r="2" spans="1:4" ht="15" customHeight="1" x14ac:dyDescent="0.25">
      <c r="A2" s="810" t="s">
        <v>316</v>
      </c>
      <c r="B2" s="810"/>
      <c r="C2" s="810"/>
      <c r="D2" s="810"/>
    </row>
    <row r="3" spans="1:4" ht="15" customHeight="1" x14ac:dyDescent="0.25">
      <c r="A3" s="810" t="s">
        <v>2</v>
      </c>
      <c r="B3" s="810"/>
      <c r="C3" s="810"/>
      <c r="D3" s="810"/>
    </row>
    <row r="4" spans="1:4" ht="33" customHeight="1" x14ac:dyDescent="0.25">
      <c r="A4" s="811" t="s">
        <v>3</v>
      </c>
      <c r="B4" s="811"/>
      <c r="C4" s="811"/>
      <c r="D4" s="811"/>
    </row>
    <row r="5" spans="1:4" ht="3.75" customHeight="1" x14ac:dyDescent="0.25">
      <c r="A5" s="722"/>
      <c r="B5" s="722"/>
      <c r="C5" s="722"/>
      <c r="D5" s="722"/>
    </row>
    <row r="6" spans="1:4" ht="30" customHeight="1" thickBot="1" x14ac:dyDescent="0.3">
      <c r="A6" s="723"/>
      <c r="B6" s="708" t="s">
        <v>1239</v>
      </c>
      <c r="C6" s="708" t="s">
        <v>1240</v>
      </c>
      <c r="D6" s="709" t="s">
        <v>8</v>
      </c>
    </row>
    <row r="7" spans="1:4" ht="15" customHeight="1" thickTop="1" thickBot="1" x14ac:dyDescent="0.3">
      <c r="A7" s="724" t="s">
        <v>460</v>
      </c>
      <c r="B7" s="725">
        <v>250867.46629000001</v>
      </c>
      <c r="C7" s="725">
        <v>86138.859079999995</v>
      </c>
      <c r="D7" s="725">
        <v>337006.32536999992</v>
      </c>
    </row>
    <row r="8" spans="1:4" ht="15" customHeight="1" thickTop="1" x14ac:dyDescent="0.25">
      <c r="A8" s="726" t="s">
        <v>1179</v>
      </c>
      <c r="B8" s="727">
        <v>118002.70272000002</v>
      </c>
      <c r="C8" s="727">
        <v>15617.9707</v>
      </c>
      <c r="D8" s="727">
        <v>133620.67342000001</v>
      </c>
    </row>
    <row r="9" spans="1:4" ht="15" customHeight="1" x14ac:dyDescent="0.25">
      <c r="A9" s="726" t="s">
        <v>1180</v>
      </c>
      <c r="B9" s="728">
        <v>470.56503999999995</v>
      </c>
      <c r="C9" s="728">
        <v>0</v>
      </c>
      <c r="D9" s="728">
        <v>470.56503999999995</v>
      </c>
    </row>
    <row r="10" spans="1:4" ht="15" customHeight="1" x14ac:dyDescent="0.25">
      <c r="A10" s="726" t="s">
        <v>1181</v>
      </c>
      <c r="B10" s="728">
        <v>50926.008070000003</v>
      </c>
      <c r="C10" s="728">
        <v>13522.78464</v>
      </c>
      <c r="D10" s="728">
        <v>64448.792710000002</v>
      </c>
    </row>
    <row r="11" spans="1:4" ht="15" customHeight="1" x14ac:dyDescent="0.25">
      <c r="A11" s="726" t="s">
        <v>1182</v>
      </c>
      <c r="B11" s="728">
        <v>74.090919999999997</v>
      </c>
      <c r="C11" s="728">
        <v>0</v>
      </c>
      <c r="D11" s="728">
        <v>74.090919999999997</v>
      </c>
    </row>
    <row r="12" spans="1:4" ht="15" customHeight="1" x14ac:dyDescent="0.25">
      <c r="A12" s="726" t="s">
        <v>1183</v>
      </c>
      <c r="B12" s="728">
        <v>225.32148999999998</v>
      </c>
      <c r="C12" s="728">
        <v>348.49485999999996</v>
      </c>
      <c r="D12" s="728">
        <v>573.81635000000006</v>
      </c>
    </row>
    <row r="13" spans="1:4" ht="15" customHeight="1" x14ac:dyDescent="0.25">
      <c r="A13" s="726" t="s">
        <v>1184</v>
      </c>
      <c r="B13" s="728">
        <v>72632.981079999998</v>
      </c>
      <c r="C13" s="728">
        <v>55470.969959999995</v>
      </c>
      <c r="D13" s="728">
        <v>128103.95103999999</v>
      </c>
    </row>
    <row r="14" spans="1:4" ht="15" customHeight="1" x14ac:dyDescent="0.25">
      <c r="A14" s="726" t="s">
        <v>1185</v>
      </c>
      <c r="B14" s="728">
        <v>8535.7969700000012</v>
      </c>
      <c r="C14" s="728">
        <v>1178.6389199999999</v>
      </c>
      <c r="D14" s="728">
        <v>9714.4358900000007</v>
      </c>
    </row>
    <row r="15" spans="1:4" ht="15" customHeight="1" thickBot="1" x14ac:dyDescent="0.3">
      <c r="A15" s="726" t="s">
        <v>1186</v>
      </c>
      <c r="B15" s="728">
        <v>0</v>
      </c>
      <c r="C15" s="728">
        <v>0</v>
      </c>
      <c r="D15" s="728">
        <v>0</v>
      </c>
    </row>
    <row r="16" spans="1:4" ht="15" customHeight="1" thickTop="1" thickBot="1" x14ac:dyDescent="0.3">
      <c r="A16" s="724" t="s">
        <v>1187</v>
      </c>
      <c r="B16" s="725">
        <v>160419.59855</v>
      </c>
      <c r="C16" s="725">
        <v>20035.223869999998</v>
      </c>
      <c r="D16" s="725">
        <v>180454.82241999998</v>
      </c>
    </row>
    <row r="17" spans="1:4" ht="15" customHeight="1" thickTop="1" x14ac:dyDescent="0.25">
      <c r="A17" s="726" t="s">
        <v>108</v>
      </c>
      <c r="B17" s="727">
        <v>0</v>
      </c>
      <c r="C17" s="727">
        <v>0</v>
      </c>
      <c r="D17" s="727">
        <v>0</v>
      </c>
    </row>
    <row r="18" spans="1:4" ht="15" customHeight="1" x14ac:dyDescent="0.25">
      <c r="A18" s="726" t="s">
        <v>1241</v>
      </c>
      <c r="B18" s="728">
        <v>0</v>
      </c>
      <c r="C18" s="728">
        <v>0</v>
      </c>
      <c r="D18" s="728">
        <v>0</v>
      </c>
    </row>
    <row r="19" spans="1:4" ht="15" customHeight="1" x14ac:dyDescent="0.25">
      <c r="A19" s="726" t="s">
        <v>1188</v>
      </c>
      <c r="B19" s="727">
        <v>6175.8611200000005</v>
      </c>
      <c r="C19" s="727">
        <v>5709.4128799999999</v>
      </c>
      <c r="D19" s="727">
        <v>11885.273999999999</v>
      </c>
    </row>
    <row r="20" spans="1:4" ht="15" customHeight="1" x14ac:dyDescent="0.25">
      <c r="A20" s="726" t="s">
        <v>1189</v>
      </c>
      <c r="B20" s="728">
        <v>143521.56526</v>
      </c>
      <c r="C20" s="728">
        <v>14325.810989999998</v>
      </c>
      <c r="D20" s="728">
        <v>157847.37625</v>
      </c>
    </row>
    <row r="21" spans="1:4" ht="15" customHeight="1" x14ac:dyDescent="0.25">
      <c r="A21" s="726" t="s">
        <v>1190</v>
      </c>
      <c r="B21" s="728">
        <v>10722.17217</v>
      </c>
      <c r="C21" s="728">
        <v>0</v>
      </c>
      <c r="D21" s="728">
        <v>10722.17217</v>
      </c>
    </row>
    <row r="22" spans="1:4" ht="15" customHeight="1" x14ac:dyDescent="0.25">
      <c r="A22" s="726" t="s">
        <v>1191</v>
      </c>
      <c r="B22" s="728">
        <v>0</v>
      </c>
      <c r="C22" s="728">
        <v>0</v>
      </c>
      <c r="D22" s="728">
        <v>0</v>
      </c>
    </row>
    <row r="23" spans="1:4" ht="15" customHeight="1" x14ac:dyDescent="0.25">
      <c r="A23" s="726" t="s">
        <v>1192</v>
      </c>
      <c r="B23" s="728">
        <v>0</v>
      </c>
      <c r="C23" s="728">
        <v>0</v>
      </c>
      <c r="D23" s="728">
        <v>0</v>
      </c>
    </row>
    <row r="24" spans="1:4" ht="15" customHeight="1" thickBot="1" x14ac:dyDescent="0.3">
      <c r="A24" s="726" t="s">
        <v>851</v>
      </c>
      <c r="B24" s="728">
        <v>0</v>
      </c>
      <c r="C24" s="728">
        <v>0</v>
      </c>
      <c r="D24" s="728">
        <v>0</v>
      </c>
    </row>
    <row r="25" spans="1:4" ht="15" customHeight="1" thickTop="1" thickBot="1" x14ac:dyDescent="0.3">
      <c r="A25" s="724" t="s">
        <v>485</v>
      </c>
      <c r="B25" s="729">
        <v>90447.867740000016</v>
      </c>
      <c r="C25" s="729">
        <v>66103.635210000008</v>
      </c>
      <c r="D25" s="729">
        <v>156551.50294999999</v>
      </c>
    </row>
    <row r="26" spans="1:4" ht="15" customHeight="1" thickTop="1" x14ac:dyDescent="0.25">
      <c r="A26" s="726" t="s">
        <v>1193</v>
      </c>
      <c r="B26" s="727">
        <v>44600.4</v>
      </c>
      <c r="C26" s="727">
        <v>22880</v>
      </c>
      <c r="D26" s="727">
        <v>67480.399999999994</v>
      </c>
    </row>
    <row r="27" spans="1:4" ht="15" customHeight="1" x14ac:dyDescent="0.25">
      <c r="A27" s="726" t="s">
        <v>1194</v>
      </c>
      <c r="B27" s="728">
        <v>0</v>
      </c>
      <c r="C27" s="728">
        <v>0</v>
      </c>
      <c r="D27" s="728">
        <v>0</v>
      </c>
    </row>
    <row r="28" spans="1:4" ht="15" customHeight="1" x14ac:dyDescent="0.25">
      <c r="A28" s="726" t="s">
        <v>1195</v>
      </c>
      <c r="B28" s="728">
        <v>0</v>
      </c>
      <c r="C28" s="728">
        <v>0</v>
      </c>
      <c r="D28" s="728">
        <v>0</v>
      </c>
    </row>
    <row r="29" spans="1:4" ht="15" customHeight="1" x14ac:dyDescent="0.25">
      <c r="A29" s="726" t="s">
        <v>1196</v>
      </c>
      <c r="B29" s="728">
        <v>22305.222030000001</v>
      </c>
      <c r="C29" s="728">
        <v>15333.146789999999</v>
      </c>
      <c r="D29" s="728">
        <v>37638.368820000003</v>
      </c>
    </row>
    <row r="30" spans="1:4" ht="15" customHeight="1" x14ac:dyDescent="0.25">
      <c r="A30" s="726" t="s">
        <v>1197</v>
      </c>
      <c r="B30" s="728">
        <v>23542.245709999999</v>
      </c>
      <c r="C30" s="728">
        <v>27890.488420000001</v>
      </c>
      <c r="D30" s="728">
        <v>51432.734129999997</v>
      </c>
    </row>
    <row r="31" spans="1:4" ht="15" customHeight="1" x14ac:dyDescent="0.25">
      <c r="A31" s="730" t="s">
        <v>1234</v>
      </c>
      <c r="B31" s="728">
        <v>6689.9186500000005</v>
      </c>
      <c r="C31" s="728">
        <v>24557.549749999998</v>
      </c>
      <c r="D31" s="728">
        <v>31247.468399999998</v>
      </c>
    </row>
    <row r="32" spans="1:4" ht="15" customHeight="1" thickBot="1" x14ac:dyDescent="0.3">
      <c r="A32" s="730" t="s">
        <v>1235</v>
      </c>
      <c r="B32" s="728">
        <v>16852.32706</v>
      </c>
      <c r="C32" s="728">
        <v>3332.93867</v>
      </c>
      <c r="D32" s="728">
        <v>20185.265729999996</v>
      </c>
    </row>
    <row r="33" spans="1:4" ht="15" customHeight="1" thickTop="1" thickBot="1" x14ac:dyDescent="0.3">
      <c r="A33" s="724" t="s">
        <v>489</v>
      </c>
      <c r="B33" s="725">
        <v>250867.46629000001</v>
      </c>
      <c r="C33" s="725">
        <v>86138.859080000009</v>
      </c>
      <c r="D33" s="725">
        <v>337006.32536999998</v>
      </c>
    </row>
    <row r="34" spans="1:4" ht="15" customHeight="1" thickTop="1" x14ac:dyDescent="0.25">
      <c r="A34" s="726" t="s">
        <v>1200</v>
      </c>
      <c r="B34" s="728">
        <v>0</v>
      </c>
      <c r="C34" s="728">
        <v>0</v>
      </c>
      <c r="D34" s="728">
        <v>0</v>
      </c>
    </row>
    <row r="35" spans="1:4" ht="15" customHeight="1" thickBot="1" x14ac:dyDescent="0.3">
      <c r="A35" s="726" t="s">
        <v>1201</v>
      </c>
      <c r="B35" s="728">
        <v>332157.02652999997</v>
      </c>
      <c r="C35" s="728">
        <v>110966.40215999998</v>
      </c>
      <c r="D35" s="728">
        <v>443123.42868999997</v>
      </c>
    </row>
    <row r="36" spans="1:4" ht="16.5" thickTop="1" thickBot="1" x14ac:dyDescent="0.3">
      <c r="A36" s="724" t="s">
        <v>1202</v>
      </c>
      <c r="B36" s="731">
        <v>1266.1080900000002</v>
      </c>
      <c r="C36" s="731">
        <v>242.14632999999998</v>
      </c>
      <c r="D36" s="731">
        <v>1508.2544200000002</v>
      </c>
    </row>
    <row r="37" spans="1:4" ht="15" customHeight="1" thickTop="1" x14ac:dyDescent="0.25">
      <c r="A37" s="730" t="s">
        <v>1203</v>
      </c>
      <c r="B37" s="732">
        <v>114.22588999999999</v>
      </c>
      <c r="C37" s="732">
        <v>128.99787000000001</v>
      </c>
      <c r="D37" s="732">
        <v>243.22376</v>
      </c>
    </row>
    <row r="38" spans="1:4" ht="15" customHeight="1" x14ac:dyDescent="0.25">
      <c r="A38" s="726" t="s">
        <v>499</v>
      </c>
      <c r="B38" s="733">
        <v>1151.8822000000002</v>
      </c>
      <c r="C38" s="733">
        <v>113.14845999999997</v>
      </c>
      <c r="D38" s="733">
        <v>1265.0306600000001</v>
      </c>
    </row>
    <row r="39" spans="1:4" ht="15" customHeight="1" x14ac:dyDescent="0.25">
      <c r="A39" s="715" t="s">
        <v>1204</v>
      </c>
      <c r="B39" s="732">
        <v>57754.086510000008</v>
      </c>
      <c r="C39" s="732">
        <v>33707.285130000004</v>
      </c>
      <c r="D39" s="732">
        <v>91461.371639999998</v>
      </c>
    </row>
    <row r="40" spans="1:4" ht="15" customHeight="1" x14ac:dyDescent="0.25">
      <c r="A40" s="730" t="s">
        <v>1205</v>
      </c>
      <c r="B40" s="732">
        <v>12667.617779999999</v>
      </c>
      <c r="C40" s="732">
        <v>14853.84326</v>
      </c>
      <c r="D40" s="732">
        <v>27521.461039999998</v>
      </c>
    </row>
    <row r="41" spans="1:4" ht="15" customHeight="1" x14ac:dyDescent="0.25">
      <c r="A41" s="726" t="s">
        <v>1206</v>
      </c>
      <c r="B41" s="733">
        <v>46238.350930000008</v>
      </c>
      <c r="C41" s="733">
        <v>18966.590329999999</v>
      </c>
      <c r="D41" s="733">
        <v>65204.941260000007</v>
      </c>
    </row>
    <row r="42" spans="1:4" ht="15" customHeight="1" x14ac:dyDescent="0.25">
      <c r="A42" s="715" t="s">
        <v>1207</v>
      </c>
      <c r="B42" s="732">
        <v>0.14000000000000001</v>
      </c>
      <c r="C42" s="732">
        <v>1135.5720999999999</v>
      </c>
      <c r="D42" s="732">
        <v>1135.7121</v>
      </c>
    </row>
    <row r="43" spans="1:4" ht="15" customHeight="1" x14ac:dyDescent="0.25">
      <c r="A43" s="730" t="s">
        <v>1208</v>
      </c>
      <c r="B43" s="732">
        <v>91.462090000000003</v>
      </c>
      <c r="C43" s="732">
        <v>11.681059999999999</v>
      </c>
      <c r="D43" s="732">
        <v>103.14314999999999</v>
      </c>
    </row>
    <row r="44" spans="1:4" ht="15" customHeight="1" x14ac:dyDescent="0.25">
      <c r="A44" s="726" t="s">
        <v>1209</v>
      </c>
      <c r="B44" s="733">
        <v>46147.028840000006</v>
      </c>
      <c r="C44" s="733">
        <v>20090.481370000001</v>
      </c>
      <c r="D44" s="733">
        <v>66237.510210000008</v>
      </c>
    </row>
    <row r="45" spans="1:4" ht="15" customHeight="1" x14ac:dyDescent="0.25">
      <c r="A45" s="715" t="s">
        <v>1210</v>
      </c>
      <c r="B45" s="732">
        <v>25296.047180000005</v>
      </c>
      <c r="C45" s="732">
        <v>16780.122370000001</v>
      </c>
      <c r="D45" s="732">
        <v>42076.169549999999</v>
      </c>
    </row>
    <row r="46" spans="1:4" ht="15" customHeight="1" x14ac:dyDescent="0.25">
      <c r="A46" s="726" t="s">
        <v>1211</v>
      </c>
      <c r="B46" s="733">
        <v>20850.981660000001</v>
      </c>
      <c r="C46" s="733">
        <v>3310.3590000000004</v>
      </c>
      <c r="D46" s="733">
        <v>24161.340660000009</v>
      </c>
    </row>
    <row r="47" spans="1:4" ht="15" customHeight="1" x14ac:dyDescent="0.25">
      <c r="A47" s="715" t="s">
        <v>1236</v>
      </c>
      <c r="B47" s="732">
        <v>63.745739999999998</v>
      </c>
      <c r="C47" s="732">
        <v>0</v>
      </c>
      <c r="D47" s="732">
        <v>63.745739999999998</v>
      </c>
    </row>
    <row r="48" spans="1:4" ht="15" customHeight="1" x14ac:dyDescent="0.25">
      <c r="A48" s="730" t="s">
        <v>1237</v>
      </c>
      <c r="B48" s="732">
        <v>0</v>
      </c>
      <c r="C48" s="732">
        <v>0</v>
      </c>
      <c r="D48" s="732">
        <v>0</v>
      </c>
    </row>
    <row r="49" spans="1:4" ht="15" customHeight="1" x14ac:dyDescent="0.25">
      <c r="A49" s="726" t="s">
        <v>1218</v>
      </c>
      <c r="B49" s="733">
        <v>20914.7274</v>
      </c>
      <c r="C49" s="733">
        <v>3310.3590000000004</v>
      </c>
      <c r="D49" s="733">
        <v>24225.086400000007</v>
      </c>
    </row>
    <row r="50" spans="1:4" ht="15" customHeight="1" x14ac:dyDescent="0.25">
      <c r="A50" s="715" t="s">
        <v>1219</v>
      </c>
      <c r="B50" s="733">
        <v>376.01015999999998</v>
      </c>
      <c r="C50" s="733">
        <v>1.8380699999999999</v>
      </c>
      <c r="D50" s="733">
        <v>377.84823</v>
      </c>
    </row>
    <row r="51" spans="1:4" ht="15" customHeight="1" x14ac:dyDescent="0.25">
      <c r="A51" s="726" t="s">
        <v>516</v>
      </c>
      <c r="B51" s="733">
        <v>21290.737560000001</v>
      </c>
      <c r="C51" s="733">
        <v>3312.1970700000002</v>
      </c>
      <c r="D51" s="733">
        <v>24602.934630000007</v>
      </c>
    </row>
    <row r="52" spans="1:4" ht="15" customHeight="1" x14ac:dyDescent="0.25">
      <c r="A52" s="715" t="s">
        <v>1220</v>
      </c>
      <c r="B52" s="732">
        <v>0</v>
      </c>
      <c r="C52" s="732">
        <v>20.741599999999998</v>
      </c>
      <c r="D52" s="732">
        <v>20.741599999999998</v>
      </c>
    </row>
    <row r="53" spans="1:4" ht="15" customHeight="1" x14ac:dyDescent="0.25">
      <c r="A53" s="730" t="s">
        <v>1221</v>
      </c>
      <c r="B53" s="733">
        <v>0</v>
      </c>
      <c r="C53" s="733">
        <v>0</v>
      </c>
      <c r="D53" s="733">
        <v>0</v>
      </c>
    </row>
    <row r="54" spans="1:4" ht="15" customHeight="1" x14ac:dyDescent="0.25">
      <c r="A54" s="726" t="s">
        <v>518</v>
      </c>
      <c r="B54" s="733">
        <v>21290.737560000001</v>
      </c>
      <c r="C54" s="733">
        <v>3332.93867</v>
      </c>
      <c r="D54" s="733">
        <v>24623.676230000008</v>
      </c>
    </row>
    <row r="55" spans="1:4" ht="15" customHeight="1" x14ac:dyDescent="0.25">
      <c r="A55" s="715" t="s">
        <v>1222</v>
      </c>
      <c r="B55" s="733">
        <v>0</v>
      </c>
      <c r="C55" s="733">
        <v>0</v>
      </c>
      <c r="D55" s="733">
        <v>0</v>
      </c>
    </row>
    <row r="56" spans="1:4" ht="15" customHeight="1" x14ac:dyDescent="0.25">
      <c r="A56" s="726" t="s">
        <v>1223</v>
      </c>
      <c r="B56" s="733">
        <v>21290.737560000001</v>
      </c>
      <c r="C56" s="733">
        <v>3332.93867</v>
      </c>
      <c r="D56" s="733">
        <v>24623.676230000008</v>
      </c>
    </row>
    <row r="57" spans="1:4" ht="15" customHeight="1" thickBot="1" x14ac:dyDescent="0.3">
      <c r="A57" s="715" t="s">
        <v>1224</v>
      </c>
      <c r="B57" s="732">
        <v>4438.4105</v>
      </c>
      <c r="C57" s="732">
        <v>0</v>
      </c>
      <c r="D57" s="732">
        <v>4438.4105</v>
      </c>
    </row>
    <row r="58" spans="1:4" ht="15" customHeight="1" thickTop="1" x14ac:dyDescent="0.25">
      <c r="A58" s="734" t="s">
        <v>1225</v>
      </c>
      <c r="B58" s="731">
        <v>16852.327060000003</v>
      </c>
      <c r="C58" s="731">
        <v>3332.93867</v>
      </c>
      <c r="D58" s="731">
        <v>20185.265730000006</v>
      </c>
    </row>
    <row r="59" spans="1:4" ht="3.75" customHeight="1" thickBot="1" x14ac:dyDescent="0.3">
      <c r="A59" s="735"/>
      <c r="B59" s="735"/>
      <c r="C59" s="735"/>
      <c r="D59" s="735"/>
    </row>
    <row r="60" spans="1:4" ht="15" customHeight="1" thickTop="1" x14ac:dyDescent="0.25">
      <c r="A60" s="722"/>
      <c r="B60" s="722"/>
      <c r="C60" s="722"/>
      <c r="D60" s="722"/>
    </row>
    <row r="61" spans="1:4" x14ac:dyDescent="0.25">
      <c r="A61" s="722"/>
      <c r="B61" s="722"/>
      <c r="C61" s="722"/>
      <c r="D61" s="722"/>
    </row>
    <row r="62" spans="1:4" x14ac:dyDescent="0.25">
      <c r="A62" s="722"/>
      <c r="B62" s="722"/>
      <c r="C62" s="722"/>
      <c r="D62" s="722"/>
    </row>
    <row r="63" spans="1:4" x14ac:dyDescent="0.25">
      <c r="A63" s="722"/>
      <c r="B63" s="722"/>
      <c r="C63" s="722"/>
      <c r="D63" s="722"/>
    </row>
    <row r="64" spans="1:4" x14ac:dyDescent="0.25">
      <c r="A64" s="722"/>
      <c r="B64" s="722"/>
      <c r="C64" s="722"/>
      <c r="D64" s="722"/>
    </row>
  </sheetData>
  <mergeCells count="4">
    <mergeCell ref="A1:D1"/>
    <mergeCell ref="A2:D2"/>
    <mergeCell ref="A3:D3"/>
    <mergeCell ref="A4:D4"/>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92</vt:i4>
      </vt:variant>
      <vt:variant>
        <vt:lpstr>Rangos con nombre</vt:lpstr>
      </vt:variant>
      <vt:variant>
        <vt:i4>61</vt:i4>
      </vt:variant>
    </vt:vector>
  </HeadingPairs>
  <TitlesOfParts>
    <vt:vector size="153" baseType="lpstr">
      <vt:lpstr>ÍNDICE</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31-1</vt:lpstr>
      <vt:lpstr>31-2</vt:lpstr>
      <vt:lpstr>32</vt:lpstr>
      <vt:lpstr>33</vt:lpstr>
      <vt:lpstr>34</vt:lpstr>
      <vt:lpstr>35</vt:lpstr>
      <vt:lpstr>36</vt:lpstr>
      <vt:lpstr>37</vt:lpstr>
      <vt:lpstr>38</vt:lpstr>
      <vt:lpstr>39</vt:lpstr>
      <vt:lpstr>40</vt:lpstr>
      <vt:lpstr>41</vt:lpstr>
      <vt:lpstr>42</vt:lpstr>
      <vt:lpstr>43</vt:lpstr>
      <vt:lpstr>44</vt:lpstr>
      <vt:lpstr>45-1</vt:lpstr>
      <vt:lpstr>45-2</vt:lpstr>
      <vt:lpstr>46</vt:lpstr>
      <vt:lpstr>47</vt:lpstr>
      <vt:lpstr>48</vt:lpstr>
      <vt:lpstr>49</vt:lpstr>
      <vt:lpstr>50</vt:lpstr>
      <vt:lpstr>51</vt:lpstr>
      <vt:lpstr>52</vt:lpstr>
      <vt:lpstr>53-1</vt:lpstr>
      <vt:lpstr>53-2</vt:lpstr>
      <vt:lpstr>54-1</vt:lpstr>
      <vt:lpstr>54-2</vt:lpstr>
      <vt:lpstr>55-1</vt:lpstr>
      <vt:lpstr>55-2</vt:lpstr>
      <vt:lpstr>56</vt:lpstr>
      <vt:lpstr>57</vt:lpstr>
      <vt:lpstr>58</vt:lpstr>
      <vt:lpstr>59</vt:lpstr>
      <vt:lpstr>60</vt:lpstr>
      <vt:lpstr>61</vt:lpstr>
      <vt:lpstr>62-1</vt:lpstr>
      <vt:lpstr>62-2</vt:lpstr>
      <vt:lpstr>63</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'10'!Área_de_impresión</vt:lpstr>
      <vt:lpstr>'11'!Área_de_impresión</vt:lpstr>
      <vt:lpstr>'12'!Área_de_impresión</vt:lpstr>
      <vt:lpstr>'13'!Área_de_impresión</vt:lpstr>
      <vt:lpstr>'14'!Área_de_impresión</vt:lpstr>
      <vt:lpstr>'15'!Área_de_impresión</vt:lpstr>
      <vt:lpstr>'16'!Área_de_impresión</vt:lpstr>
      <vt:lpstr>'17'!Área_de_impresión</vt:lpstr>
      <vt:lpstr>'18'!Área_de_impresión</vt:lpstr>
      <vt:lpstr>'19'!Área_de_impresión</vt:lpstr>
      <vt:lpstr>'20'!Área_de_impresión</vt:lpstr>
      <vt:lpstr>'21'!Área_de_impresión</vt:lpstr>
      <vt:lpstr>'22'!Área_de_impresión</vt:lpstr>
      <vt:lpstr>'23'!Área_de_impresión</vt:lpstr>
      <vt:lpstr>'24'!Área_de_impresión</vt:lpstr>
      <vt:lpstr>'25'!Área_de_impresión</vt:lpstr>
      <vt:lpstr>'30'!Área_de_impresión</vt:lpstr>
      <vt:lpstr>'31-1'!Área_de_impresión</vt:lpstr>
      <vt:lpstr>'31-2'!Área_de_impresión</vt:lpstr>
      <vt:lpstr>'32'!Área_de_impresión</vt:lpstr>
      <vt:lpstr>'33'!Área_de_impresión</vt:lpstr>
      <vt:lpstr>'34'!Área_de_impresión</vt:lpstr>
      <vt:lpstr>'35'!Área_de_impresión</vt:lpstr>
      <vt:lpstr>'36'!Área_de_impresión</vt:lpstr>
      <vt:lpstr>'37'!Área_de_impresión</vt:lpstr>
      <vt:lpstr>'38'!Área_de_impresión</vt:lpstr>
      <vt:lpstr>'40'!Área_de_impresión</vt:lpstr>
      <vt:lpstr>'44'!Área_de_impresión</vt:lpstr>
      <vt:lpstr>'45-1'!Área_de_impresión</vt:lpstr>
      <vt:lpstr>'45-2'!Área_de_impresión</vt:lpstr>
      <vt:lpstr>'46'!Área_de_impresión</vt:lpstr>
      <vt:lpstr>'47'!Área_de_impresión</vt:lpstr>
      <vt:lpstr>'52'!Área_de_impresión</vt:lpstr>
      <vt:lpstr>'53-1'!Área_de_impresión</vt:lpstr>
      <vt:lpstr>'53-2'!Área_de_impresión</vt:lpstr>
      <vt:lpstr>'54-1'!Área_de_impresión</vt:lpstr>
      <vt:lpstr>'54-2'!Área_de_impresión</vt:lpstr>
      <vt:lpstr>'55-1'!Área_de_impresión</vt:lpstr>
      <vt:lpstr>'55-2'!Área_de_impresión</vt:lpstr>
      <vt:lpstr>'57'!Área_de_impresión</vt:lpstr>
      <vt:lpstr>'61'!Área_de_impresión</vt:lpstr>
      <vt:lpstr>'62-1'!Área_de_impresión</vt:lpstr>
      <vt:lpstr>'62-2'!Área_de_impresión</vt:lpstr>
      <vt:lpstr>'63'!Área_de_impresión</vt:lpstr>
      <vt:lpstr>'64'!Área_de_impresión</vt:lpstr>
      <vt:lpstr>'69'!Área_de_impresión</vt:lpstr>
      <vt:lpstr>'7'!Área_de_impresión</vt:lpstr>
      <vt:lpstr>'70'!Área_de_impresión</vt:lpstr>
      <vt:lpstr>'71'!Área_de_impresión</vt:lpstr>
      <vt:lpstr>'72'!Área_de_impresión</vt:lpstr>
      <vt:lpstr>'73'!Área_de_impresión</vt:lpstr>
      <vt:lpstr>'75'!Área_de_impresión</vt:lpstr>
      <vt:lpstr>'76'!Área_de_impresión</vt:lpstr>
      <vt:lpstr>'77'!Área_de_impresión</vt:lpstr>
      <vt:lpstr>'78'!Área_de_impresión</vt:lpstr>
      <vt:lpstr>'80'!Área_de_impresión</vt:lpstr>
      <vt:lpstr>'81'!Área_de_impresión</vt:lpstr>
      <vt:lpstr>'8-1'!Área_de_impresión</vt:lpstr>
      <vt:lpstr>'82'!Área_de_impresión</vt:lpstr>
      <vt:lpstr>'8-2'!Área_de_impresión</vt:lpstr>
      <vt:lpstr>'9'!Área_de_impresión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Ana Gabriela Silvetty Loup</dc:creator>
  <cp:lastModifiedBy>Cesar Enrique Claros Mamani</cp:lastModifiedBy>
  <dcterms:created xsi:type="dcterms:W3CDTF">2025-05-26T14:33:00Z</dcterms:created>
  <dcterms:modified xsi:type="dcterms:W3CDTF">2025-10-03T23:13:47Z</dcterms:modified>
</cp:coreProperties>
</file>